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showHorizontalScroll="0" xWindow="0" yWindow="0" windowWidth="19770" windowHeight="7950"/>
  </bookViews>
  <sheets>
    <sheet name="主页" sheetId="32" r:id="rId1"/>
    <sheet name="一月" sheetId="15" r:id="rId2"/>
    <sheet name="二月" sheetId="18" r:id="rId3"/>
    <sheet name="三月" sheetId="19" r:id="rId4"/>
    <sheet name="四月" sheetId="20" r:id="rId5"/>
    <sheet name="五月" sheetId="21" r:id="rId6"/>
    <sheet name="六月" sheetId="22" r:id="rId7"/>
    <sheet name="七月" sheetId="23" r:id="rId8"/>
    <sheet name="八月" sheetId="24" r:id="rId9"/>
    <sheet name="十月" sheetId="26" r:id="rId10"/>
    <sheet name="九月" sheetId="25" r:id="rId11"/>
    <sheet name="十一月" sheetId="27" r:id="rId12"/>
    <sheet name="十二月" sheetId="28" r:id="rId13"/>
    <sheet name="人员" sheetId="16" r:id="rId14"/>
    <sheet name="假日" sheetId="2" r:id="rId15"/>
    <sheet name="工时" sheetId="31" r:id="rId16"/>
    <sheet name="说明" sheetId="29" r:id="rId17"/>
  </sheets>
  <definedNames>
    <definedName name="_xlnm.Print_Area" localSheetId="8">八月!$A$1:$G$21</definedName>
    <definedName name="_xlnm.Print_Area" localSheetId="2">二月!$A$1:$G$19</definedName>
    <definedName name="_xlnm.Print_Area" localSheetId="10">九月!$A$1:$G$21</definedName>
    <definedName name="_xlnm.Print_Area" localSheetId="6">六月!$A$1:$G$21</definedName>
    <definedName name="_xlnm.Print_Area" localSheetId="7">七月!$A$1:$G$21</definedName>
    <definedName name="_xlnm.Print_Area" localSheetId="3">三月!$A$1:$G$21</definedName>
    <definedName name="_xlnm.Print_Area" localSheetId="12">十二月!$A$1:$G$21</definedName>
    <definedName name="_xlnm.Print_Area" localSheetId="11">十一月!$A$1:$G$21</definedName>
    <definedName name="_xlnm.Print_Area" localSheetId="9">十月!$A$1:$G$21</definedName>
    <definedName name="_xlnm.Print_Area" localSheetId="4">四月!$A$1:$G$21</definedName>
    <definedName name="_xlnm.Print_Area" localSheetId="5">五月!$A$1:$G$21</definedName>
    <definedName name="_xlnm.Print_Area" localSheetId="1">一月!$A$2:$G$20</definedName>
    <definedName name="假日">假日!$A$1:$A$100</definedName>
    <definedName name="每月首日" localSheetId="8">DATE(八月!$C$2,八月!$A$5,1)-WEEKDAY(DATE(八月!$C$2,八月!$A$5,1))+1</definedName>
    <definedName name="每月首日" localSheetId="2">DATE(二月!$C$2,二月!$A$3,1)-WEEKDAY(DATE(二月!$C$2,二月!$A$3,1))+1</definedName>
    <definedName name="每月首日" localSheetId="10">DATE(九月!$C$2,九月!$A$5,1)-WEEKDAY(DATE(九月!$C$2,九月!$A$5,1))+1</definedName>
    <definedName name="每月首日" localSheetId="6">DATE(六月!$C$2,六月!$A$5,1)-WEEKDAY(DATE(六月!$C$2,六月!$A$5,1))+1</definedName>
    <definedName name="每月首日" localSheetId="7">DATE(七月!$C$2,七月!$A$5,1)-WEEKDAY(DATE(七月!$C$2,七月!$A$5,1))+1</definedName>
    <definedName name="每月首日" localSheetId="3">DATE(三月!$C$2,三月!$A$5,1)-WEEKDAY(DATE(三月!$C$2,三月!$A$5,1))+1</definedName>
    <definedName name="每月首日" localSheetId="12">DATE(十二月!$C$2,十二月!$A$5,1)-WEEKDAY(DATE(十二月!$C$2,十二月!$A$5,1))+1</definedName>
    <definedName name="每月首日" localSheetId="11">DATE(十一月!$C$2,十一月!$A$5,1)-WEEKDAY(DATE(十一月!$C$2,十一月!$A$5,1))+1</definedName>
    <definedName name="每月首日" localSheetId="9">DATE(十月!$C$2,十月!$A$5,1)-WEEKDAY(DATE(十月!$C$2,十月!$A$5,1))+1</definedName>
    <definedName name="每月首日" localSheetId="4">DATE(四月!$C$2,四月!$A$5,1)-WEEKDAY(DATE(四月!$C$2,四月!$A$5,1))+1</definedName>
    <definedName name="每月首日" localSheetId="5">DATE(五月!$C$2,五月!$A$5,1)-WEEKDAY(DATE(五月!$C$2,五月!$A$5,1))+1</definedName>
    <definedName name="每月首日" localSheetId="1">DATE(一月!$C$2,一月!$A$5,1)-WEEKDAY(DATE(一月!$C$2,一月!$A$5,1))+1</definedName>
    <definedName name="每月首日">DATE(#REF!,#REF!,1)-WEEKDAY(DATE(#REF!,#REF!,1))+1</definedName>
    <definedName name="月份核对" localSheetId="8">MONTH(八月!A1)&lt;&gt;八月!$A$5</definedName>
    <definedName name="月份核对" localSheetId="2">MONTH(二月!A1)&lt;&gt;二月!$A$3</definedName>
    <definedName name="月份核对" localSheetId="10">MONTH(九月!A1)&lt;&gt;九月!$A$5</definedName>
    <definedName name="月份核对" localSheetId="6">MONTH(六月!A1)&lt;&gt;六月!$A$5</definedName>
    <definedName name="月份核对" localSheetId="7">MONTH(七月!A1)&lt;&gt;七月!$A$5</definedName>
    <definedName name="月份核对" localSheetId="3">MONTH(三月!A1)&lt;&gt;三月!$A$5</definedName>
    <definedName name="月份核对" localSheetId="12">MONTH(十二月!A1)&lt;&gt;十二月!$A$5</definedName>
    <definedName name="月份核对" localSheetId="11">MONTH(十一月!A1)&lt;&gt;十一月!$A$5</definedName>
    <definedName name="月份核对" localSheetId="9">MONTH(十月!A1)&lt;&gt;十月!$A$5</definedName>
    <definedName name="月份核对" localSheetId="4">MONTH(四月!A1)&lt;&gt;四月!$A$5</definedName>
    <definedName name="月份核对" localSheetId="5">MONTH(五月!A1)&lt;&gt;五月!$A$5</definedName>
    <definedName name="月份核对" localSheetId="1">MONTH(!A1)&lt;&gt;!$A$5</definedName>
    <definedName name="月份核对">MONTH(#REF!)&lt;&gt;(1+INT((COLUMN()-COLUMN(#REF!))/8)+INT((ROW()-ROW(#REF!))/21)*4)</definedName>
    <definedName name="月份核对人员">MONTH(!A65536)&lt;&gt;!$A$5</definedName>
    <definedName name="值班人员">VLOOKUP(MOD((!A65536-DATE(MID(!$C$2,1,4),1,1)),MAX(人员!$A$2:$A$20))+1,人员!$A$1:$B$20,2)</definedName>
  </definedNames>
  <calcPr calcId="144525"/>
</workbook>
</file>

<file path=xl/calcChain.xml><?xml version="1.0" encoding="utf-8"?>
<calcChain xmlns="http://schemas.openxmlformats.org/spreadsheetml/2006/main">
  <c r="A7" i="15" l="1"/>
  <c r="A9" i="15"/>
  <c r="B9" i="15"/>
  <c r="C9" i="15"/>
  <c r="D9" i="15"/>
  <c r="E9" i="15"/>
  <c r="F9" i="15"/>
  <c r="G9" i="15"/>
  <c r="A10" i="15"/>
  <c r="B10" i="15"/>
  <c r="C10" i="15"/>
  <c r="D10" i="15"/>
  <c r="E10" i="15"/>
  <c r="F10" i="15"/>
  <c r="G10" i="15"/>
  <c r="A11" i="15"/>
  <c r="B11" i="15"/>
  <c r="C11" i="15"/>
  <c r="D11" i="15"/>
  <c r="E11" i="15"/>
  <c r="F11" i="15"/>
  <c r="G11" i="15"/>
  <c r="A12" i="15"/>
  <c r="B12" i="15"/>
  <c r="C12" i="15"/>
  <c r="D12" i="15"/>
  <c r="E12" i="15"/>
  <c r="F12" i="15"/>
  <c r="G12" i="15"/>
  <c r="A13" i="15"/>
  <c r="B13" i="15"/>
  <c r="C13" i="15"/>
  <c r="D13" i="15"/>
  <c r="E13" i="15"/>
  <c r="F13" i="15"/>
  <c r="G13" i="15"/>
  <c r="A14" i="15"/>
  <c r="B14" i="15"/>
  <c r="C14" i="15"/>
  <c r="D14" i="15"/>
  <c r="E14" i="15"/>
  <c r="F14" i="15"/>
  <c r="G14" i="15"/>
  <c r="A15" i="15"/>
  <c r="B15" i="15"/>
  <c r="C15" i="15"/>
  <c r="D15" i="15"/>
  <c r="E15" i="15"/>
  <c r="F15" i="15"/>
  <c r="G15" i="15"/>
  <c r="A16" i="15"/>
  <c r="B16" i="15"/>
  <c r="C16" i="15"/>
  <c r="D16" i="15"/>
  <c r="E16" i="15"/>
  <c r="F16" i="15"/>
  <c r="G16" i="15"/>
  <c r="A17" i="15"/>
  <c r="B17" i="15"/>
  <c r="C17" i="15"/>
  <c r="D17" i="15"/>
  <c r="E17" i="15"/>
  <c r="F17" i="15"/>
  <c r="G17" i="15"/>
  <c r="A18" i="15"/>
  <c r="B18" i="15"/>
  <c r="C18" i="15"/>
  <c r="D18" i="15"/>
  <c r="E18" i="15"/>
  <c r="F18" i="15"/>
  <c r="G18" i="15"/>
  <c r="A19" i="15"/>
  <c r="B19" i="15"/>
  <c r="C19" i="15"/>
  <c r="D19" i="15"/>
  <c r="E19" i="15"/>
  <c r="F19" i="15"/>
  <c r="G19" i="15"/>
  <c r="A20" i="15"/>
  <c r="B20" i="15"/>
  <c r="C20" i="15"/>
  <c r="D20" i="15"/>
  <c r="E20" i="15"/>
  <c r="F20" i="15"/>
  <c r="G20" i="15"/>
  <c r="C2" i="18"/>
  <c r="D2" i="18"/>
  <c r="A5" i="18"/>
  <c r="A7" i="18"/>
  <c r="B7" i="18"/>
  <c r="C7" i="18"/>
  <c r="D7" i="18"/>
  <c r="E7" i="18"/>
  <c r="F7" i="18"/>
  <c r="G7" i="18"/>
  <c r="A8" i="18"/>
  <c r="B8" i="18"/>
  <c r="C8" i="18"/>
  <c r="D8" i="18"/>
  <c r="E8" i="18"/>
  <c r="F8" i="18"/>
  <c r="G8" i="18"/>
  <c r="A9" i="18"/>
  <c r="B9" i="18"/>
  <c r="C9" i="18"/>
  <c r="D9" i="18"/>
  <c r="E9" i="18"/>
  <c r="F9" i="18"/>
  <c r="G9" i="18"/>
  <c r="A10" i="18"/>
  <c r="B10" i="18"/>
  <c r="C10" i="18"/>
  <c r="D10" i="18"/>
  <c r="E10" i="18"/>
  <c r="F10" i="18"/>
  <c r="G10" i="18"/>
  <c r="A11" i="18"/>
  <c r="B11" i="18"/>
  <c r="C11" i="18"/>
  <c r="D11" i="18"/>
  <c r="E11" i="18"/>
  <c r="F11" i="18"/>
  <c r="G11" i="18"/>
  <c r="A12" i="18"/>
  <c r="B12" i="18"/>
  <c r="C12" i="18"/>
  <c r="D12" i="18"/>
  <c r="E12" i="18"/>
  <c r="F12" i="18"/>
  <c r="G12" i="18"/>
  <c r="A13" i="18"/>
  <c r="B13" i="18"/>
  <c r="C13" i="18"/>
  <c r="D13" i="18"/>
  <c r="E13" i="18"/>
  <c r="F13" i="18"/>
  <c r="G13" i="18"/>
  <c r="A14" i="18"/>
  <c r="B14" i="18"/>
  <c r="C14" i="18"/>
  <c r="D14" i="18"/>
  <c r="E14" i="18"/>
  <c r="F14" i="18"/>
  <c r="G14" i="18"/>
  <c r="A15" i="18"/>
  <c r="B15" i="18"/>
  <c r="C15" i="18"/>
  <c r="D15" i="18"/>
  <c r="E15" i="18"/>
  <c r="F15" i="18"/>
  <c r="G15" i="18"/>
  <c r="A16" i="18"/>
  <c r="B16" i="18"/>
  <c r="C16" i="18"/>
  <c r="D16" i="18"/>
  <c r="E16" i="18"/>
  <c r="F16" i="18"/>
  <c r="G16" i="18"/>
  <c r="A17" i="18"/>
  <c r="B17" i="18"/>
  <c r="C17" i="18"/>
  <c r="D17" i="18"/>
  <c r="E17" i="18"/>
  <c r="F17" i="18"/>
  <c r="G17" i="18"/>
  <c r="A18" i="18"/>
  <c r="B18" i="18"/>
  <c r="C18" i="18"/>
  <c r="D18" i="18"/>
  <c r="E18" i="18"/>
  <c r="F18" i="18"/>
  <c r="G18" i="18"/>
  <c r="C2" i="19"/>
  <c r="D2" i="19"/>
  <c r="A7" i="19"/>
  <c r="A9" i="19"/>
  <c r="B9" i="19"/>
  <c r="C9" i="19"/>
  <c r="D9" i="19"/>
  <c r="E9" i="19"/>
  <c r="F9" i="19"/>
  <c r="G9" i="19"/>
  <c r="A10" i="19"/>
  <c r="B10" i="19"/>
  <c r="C10" i="19"/>
  <c r="D10" i="19"/>
  <c r="E10" i="19"/>
  <c r="F10" i="19"/>
  <c r="G10" i="19"/>
  <c r="A11" i="19"/>
  <c r="B11" i="19"/>
  <c r="C11" i="19"/>
  <c r="D11" i="19"/>
  <c r="E11" i="19"/>
  <c r="F11" i="19"/>
  <c r="G11" i="19"/>
  <c r="A12" i="19"/>
  <c r="B12" i="19"/>
  <c r="C12" i="19"/>
  <c r="D12" i="19"/>
  <c r="E12" i="19"/>
  <c r="F12" i="19"/>
  <c r="G12" i="19"/>
  <c r="A13" i="19"/>
  <c r="B13" i="19"/>
  <c r="C13" i="19"/>
  <c r="D13" i="19"/>
  <c r="E13" i="19"/>
  <c r="F13" i="19"/>
  <c r="G13" i="19"/>
  <c r="A14" i="19"/>
  <c r="B14" i="19"/>
  <c r="C14" i="19"/>
  <c r="D14" i="19"/>
  <c r="E14" i="19"/>
  <c r="F14" i="19"/>
  <c r="G14" i="19"/>
  <c r="A15" i="19"/>
  <c r="B15" i="19"/>
  <c r="C15" i="19"/>
  <c r="D15" i="19"/>
  <c r="E15" i="19"/>
  <c r="F15" i="19"/>
  <c r="G15" i="19"/>
  <c r="A16" i="19"/>
  <c r="B16" i="19"/>
  <c r="C16" i="19"/>
  <c r="D16" i="19"/>
  <c r="E16" i="19"/>
  <c r="F16" i="19"/>
  <c r="G16" i="19"/>
  <c r="A17" i="19"/>
  <c r="B17" i="19"/>
  <c r="C17" i="19"/>
  <c r="D17" i="19"/>
  <c r="E17" i="19"/>
  <c r="F17" i="19"/>
  <c r="G17" i="19"/>
  <c r="A18" i="19"/>
  <c r="B18" i="19"/>
  <c r="C18" i="19"/>
  <c r="D18" i="19"/>
  <c r="E18" i="19"/>
  <c r="F18" i="19"/>
  <c r="G18" i="19"/>
  <c r="A19" i="19"/>
  <c r="B19" i="19"/>
  <c r="C19" i="19"/>
  <c r="D19" i="19"/>
  <c r="E19" i="19"/>
  <c r="F19" i="19"/>
  <c r="G19" i="19"/>
  <c r="A20" i="19"/>
  <c r="B20" i="19"/>
  <c r="C20" i="19"/>
  <c r="D20" i="19"/>
  <c r="E20" i="19"/>
  <c r="F20" i="19"/>
  <c r="G20" i="19"/>
  <c r="D2" i="20"/>
  <c r="A7" i="20"/>
  <c r="A9" i="20"/>
  <c r="B9" i="20"/>
  <c r="C9" i="20"/>
  <c r="D9" i="20"/>
  <c r="E9" i="20"/>
  <c r="F9" i="20"/>
  <c r="G9" i="20"/>
  <c r="A10" i="20"/>
  <c r="B10" i="20"/>
  <c r="C10" i="20"/>
  <c r="D10" i="20"/>
  <c r="E10" i="20"/>
  <c r="F10" i="20"/>
  <c r="G10" i="20"/>
  <c r="A11" i="20"/>
  <c r="B11" i="20"/>
  <c r="C11" i="20"/>
  <c r="D11" i="20"/>
  <c r="E11" i="20"/>
  <c r="F11" i="20"/>
  <c r="G11" i="20"/>
  <c r="A12" i="20"/>
  <c r="B12" i="20"/>
  <c r="C12" i="20"/>
  <c r="D12" i="20"/>
  <c r="E12" i="20"/>
  <c r="F12" i="20"/>
  <c r="G12" i="20"/>
  <c r="A13" i="20"/>
  <c r="B13" i="20"/>
  <c r="C13" i="20"/>
  <c r="D13" i="20"/>
  <c r="E13" i="20"/>
  <c r="F13" i="20"/>
  <c r="G13" i="20"/>
  <c r="A14" i="20"/>
  <c r="B14" i="20"/>
  <c r="C14" i="20"/>
  <c r="D14" i="20"/>
  <c r="E14" i="20"/>
  <c r="F14" i="20"/>
  <c r="G14" i="20"/>
  <c r="A15" i="20"/>
  <c r="B15" i="20"/>
  <c r="C15" i="20"/>
  <c r="D15" i="20"/>
  <c r="E15" i="20"/>
  <c r="F15" i="20"/>
  <c r="G15" i="20"/>
  <c r="A16" i="20"/>
  <c r="B16" i="20"/>
  <c r="C16" i="20"/>
  <c r="D16" i="20"/>
  <c r="E16" i="20"/>
  <c r="F16" i="20"/>
  <c r="G16" i="20"/>
  <c r="A17" i="20"/>
  <c r="B17" i="20"/>
  <c r="C17" i="20"/>
  <c r="D17" i="20"/>
  <c r="E17" i="20"/>
  <c r="F17" i="20"/>
  <c r="G17" i="20"/>
  <c r="A18" i="20"/>
  <c r="B18" i="20"/>
  <c r="C18" i="20"/>
  <c r="D18" i="20"/>
  <c r="E18" i="20"/>
  <c r="F18" i="20"/>
  <c r="G18" i="20"/>
  <c r="A19" i="20"/>
  <c r="B19" i="20"/>
  <c r="C19" i="20"/>
  <c r="D19" i="20"/>
  <c r="E19" i="20"/>
  <c r="F19" i="20"/>
  <c r="G19" i="20"/>
  <c r="A20" i="20"/>
  <c r="B20" i="20"/>
  <c r="C20" i="20"/>
  <c r="D20" i="20"/>
  <c r="E20" i="20"/>
  <c r="F20" i="20"/>
  <c r="G20" i="20"/>
  <c r="C2" i="21"/>
  <c r="D2" i="21"/>
  <c r="A7" i="21"/>
  <c r="A9" i="21"/>
  <c r="B9" i="21"/>
  <c r="C9" i="21"/>
  <c r="D9" i="21"/>
  <c r="E9" i="21"/>
  <c r="F9" i="21"/>
  <c r="G9" i="21"/>
  <c r="A10" i="21"/>
  <c r="B10" i="21"/>
  <c r="C10" i="21"/>
  <c r="D10" i="21"/>
  <c r="E10" i="21"/>
  <c r="F10" i="21"/>
  <c r="G10" i="21"/>
  <c r="A11" i="21"/>
  <c r="B11" i="21"/>
  <c r="C11" i="21"/>
  <c r="D11" i="21"/>
  <c r="E11" i="21"/>
  <c r="F11" i="21"/>
  <c r="G11" i="21"/>
  <c r="A12" i="21"/>
  <c r="B12" i="21"/>
  <c r="C12" i="21"/>
  <c r="D12" i="21"/>
  <c r="E12" i="21"/>
  <c r="F12" i="21"/>
  <c r="G12" i="21"/>
  <c r="A13" i="21"/>
  <c r="B13" i="21"/>
  <c r="C13" i="21"/>
  <c r="D13" i="21"/>
  <c r="E13" i="21"/>
  <c r="F13" i="21"/>
  <c r="G13" i="21"/>
  <c r="A14" i="21"/>
  <c r="B14" i="21"/>
  <c r="C14" i="21"/>
  <c r="D14" i="21"/>
  <c r="E14" i="21"/>
  <c r="F14" i="21"/>
  <c r="G14" i="21"/>
  <c r="A15" i="21"/>
  <c r="B15" i="21"/>
  <c r="C15" i="21"/>
  <c r="D15" i="21"/>
  <c r="E15" i="21"/>
  <c r="F15" i="21"/>
  <c r="G15" i="21"/>
  <c r="A16" i="21"/>
  <c r="B16" i="21"/>
  <c r="C16" i="21"/>
  <c r="D16" i="21"/>
  <c r="E16" i="21"/>
  <c r="F16" i="21"/>
  <c r="G16" i="21"/>
  <c r="A17" i="21"/>
  <c r="B17" i="21"/>
  <c r="C17" i="21"/>
  <c r="D17" i="21"/>
  <c r="E17" i="21"/>
  <c r="F17" i="21"/>
  <c r="G17" i="21"/>
  <c r="A18" i="21"/>
  <c r="B18" i="21"/>
  <c r="C18" i="21"/>
  <c r="D18" i="21"/>
  <c r="E18" i="21"/>
  <c r="F18" i="21"/>
  <c r="G18" i="21"/>
  <c r="A19" i="21"/>
  <c r="B19" i="21"/>
  <c r="C19" i="21"/>
  <c r="D19" i="21"/>
  <c r="E19" i="21"/>
  <c r="F19" i="21"/>
  <c r="G19" i="21"/>
  <c r="A20" i="21"/>
  <c r="B20" i="21"/>
  <c r="C20" i="21"/>
  <c r="D20" i="21"/>
  <c r="E20" i="21"/>
  <c r="F20" i="21"/>
  <c r="G20" i="21"/>
  <c r="C2" i="22"/>
  <c r="D2" i="22"/>
  <c r="A7" i="22"/>
  <c r="A9" i="22"/>
  <c r="B9" i="22"/>
  <c r="C9" i="22"/>
  <c r="D9" i="22"/>
  <c r="E9" i="22"/>
  <c r="F9" i="22"/>
  <c r="G9" i="22"/>
  <c r="A10" i="22"/>
  <c r="B10" i="22"/>
  <c r="C10" i="22"/>
  <c r="D10" i="22"/>
  <c r="E10" i="22"/>
  <c r="F10" i="22"/>
  <c r="G10" i="22"/>
  <c r="A11" i="22"/>
  <c r="B11" i="22"/>
  <c r="C11" i="22"/>
  <c r="D11" i="22"/>
  <c r="E11" i="22"/>
  <c r="F11" i="22"/>
  <c r="G11" i="22"/>
  <c r="A12" i="22"/>
  <c r="B12" i="22"/>
  <c r="C12" i="22"/>
  <c r="D12" i="22"/>
  <c r="E12" i="22"/>
  <c r="F12" i="22"/>
  <c r="G12" i="22"/>
  <c r="A13" i="22"/>
  <c r="B13" i="22"/>
  <c r="C13" i="22"/>
  <c r="D13" i="22"/>
  <c r="E13" i="22"/>
  <c r="F13" i="22"/>
  <c r="G13" i="22"/>
  <c r="A14" i="22"/>
  <c r="B14" i="22"/>
  <c r="C14" i="22"/>
  <c r="D14" i="22"/>
  <c r="E14" i="22"/>
  <c r="F14" i="22"/>
  <c r="G14" i="22"/>
  <c r="A15" i="22"/>
  <c r="B15" i="22"/>
  <c r="C15" i="22"/>
  <c r="D15" i="22"/>
  <c r="E15" i="22"/>
  <c r="F15" i="22"/>
  <c r="G15" i="22"/>
  <c r="A16" i="22"/>
  <c r="B16" i="22"/>
  <c r="C16" i="22"/>
  <c r="D16" i="22"/>
  <c r="E16" i="22"/>
  <c r="F16" i="22"/>
  <c r="G16" i="22"/>
  <c r="A17" i="22"/>
  <c r="B17" i="22"/>
  <c r="C17" i="22"/>
  <c r="D17" i="22"/>
  <c r="E17" i="22"/>
  <c r="F17" i="22"/>
  <c r="G17" i="22"/>
  <c r="A18" i="22"/>
  <c r="B18" i="22"/>
  <c r="C18" i="22"/>
  <c r="D18" i="22"/>
  <c r="E18" i="22"/>
  <c r="F18" i="22"/>
  <c r="G18" i="22"/>
  <c r="A19" i="22"/>
  <c r="B19" i="22"/>
  <c r="C19" i="22"/>
  <c r="D19" i="22"/>
  <c r="E19" i="22"/>
  <c r="F19" i="22"/>
  <c r="G19" i="22"/>
  <c r="A20" i="22"/>
  <c r="B20" i="22"/>
  <c r="C20" i="22"/>
  <c r="D20" i="22"/>
  <c r="E20" i="22"/>
  <c r="F20" i="22"/>
  <c r="G20" i="22"/>
  <c r="C2" i="23"/>
  <c r="D2" i="23"/>
  <c r="A7" i="23"/>
  <c r="A9" i="23"/>
  <c r="B9" i="23"/>
  <c r="C9" i="23"/>
  <c r="D9" i="23"/>
  <c r="E9" i="23"/>
  <c r="F9" i="23"/>
  <c r="G9" i="23"/>
  <c r="A10" i="23"/>
  <c r="B10" i="23"/>
  <c r="C10" i="23"/>
  <c r="D10" i="23"/>
  <c r="E10" i="23"/>
  <c r="F10" i="23"/>
  <c r="G10" i="23"/>
  <c r="A11" i="23"/>
  <c r="B11" i="23"/>
  <c r="C11" i="23"/>
  <c r="D11" i="23"/>
  <c r="E11" i="23"/>
  <c r="F11" i="23"/>
  <c r="G11" i="23"/>
  <c r="A12" i="23"/>
  <c r="B12" i="23"/>
  <c r="C12" i="23"/>
  <c r="D12" i="23"/>
  <c r="E12" i="23"/>
  <c r="F12" i="23"/>
  <c r="G12" i="23"/>
  <c r="A13" i="23"/>
  <c r="B13" i="23"/>
  <c r="C13" i="23"/>
  <c r="D13" i="23"/>
  <c r="E13" i="23"/>
  <c r="F13" i="23"/>
  <c r="G13" i="23"/>
  <c r="A14" i="23"/>
  <c r="B14" i="23"/>
  <c r="C14" i="23"/>
  <c r="D14" i="23"/>
  <c r="E14" i="23"/>
  <c r="F14" i="23"/>
  <c r="G14" i="23"/>
  <c r="A15" i="23"/>
  <c r="B15" i="23"/>
  <c r="C15" i="23"/>
  <c r="D15" i="23"/>
  <c r="E15" i="23"/>
  <c r="F15" i="23"/>
  <c r="G15" i="23"/>
  <c r="A16" i="23"/>
  <c r="B16" i="23"/>
  <c r="C16" i="23"/>
  <c r="D16" i="23"/>
  <c r="E16" i="23"/>
  <c r="F16" i="23"/>
  <c r="G16" i="23"/>
  <c r="A17" i="23"/>
  <c r="B17" i="23"/>
  <c r="C17" i="23"/>
  <c r="D17" i="23"/>
  <c r="E17" i="23"/>
  <c r="F17" i="23"/>
  <c r="G17" i="23"/>
  <c r="A18" i="23"/>
  <c r="B18" i="23"/>
  <c r="C18" i="23"/>
  <c r="D18" i="23"/>
  <c r="E18" i="23"/>
  <c r="F18" i="23"/>
  <c r="G18" i="23"/>
  <c r="A19" i="23"/>
  <c r="B19" i="23"/>
  <c r="C19" i="23"/>
  <c r="D19" i="23"/>
  <c r="E19" i="23"/>
  <c r="F19" i="23"/>
  <c r="G19" i="23"/>
  <c r="A20" i="23"/>
  <c r="B20" i="23"/>
  <c r="C20" i="23"/>
  <c r="D20" i="23"/>
  <c r="E20" i="23"/>
  <c r="F20" i="23"/>
  <c r="G20" i="23"/>
  <c r="D2" i="24"/>
  <c r="A7" i="24"/>
  <c r="A9" i="24"/>
  <c r="B9" i="24"/>
  <c r="C9" i="24"/>
  <c r="D9" i="24"/>
  <c r="E9" i="24"/>
  <c r="F9" i="24"/>
  <c r="G9" i="24"/>
  <c r="A10" i="24"/>
  <c r="B10" i="24"/>
  <c r="C10" i="24"/>
  <c r="D10" i="24"/>
  <c r="E10" i="24"/>
  <c r="F10" i="24"/>
  <c r="G10" i="24"/>
  <c r="A11" i="24"/>
  <c r="B11" i="24"/>
  <c r="C11" i="24"/>
  <c r="D11" i="24"/>
  <c r="E11" i="24"/>
  <c r="F11" i="24"/>
  <c r="G11" i="24"/>
  <c r="A12" i="24"/>
  <c r="B12" i="24"/>
  <c r="C12" i="24"/>
  <c r="D12" i="24"/>
  <c r="E12" i="24"/>
  <c r="F12" i="24"/>
  <c r="G12" i="24"/>
  <c r="A13" i="24"/>
  <c r="B13" i="24"/>
  <c r="C13" i="24"/>
  <c r="D13" i="24"/>
  <c r="E13" i="24"/>
  <c r="F13" i="24"/>
  <c r="G13" i="24"/>
  <c r="A14" i="24"/>
  <c r="B14" i="24"/>
  <c r="C14" i="24"/>
  <c r="D14" i="24"/>
  <c r="E14" i="24"/>
  <c r="F14" i="24"/>
  <c r="G14" i="24"/>
  <c r="A15" i="24"/>
  <c r="B15" i="24"/>
  <c r="C15" i="24"/>
  <c r="D15" i="24"/>
  <c r="E15" i="24"/>
  <c r="F15" i="24"/>
  <c r="G15" i="24"/>
  <c r="A16" i="24"/>
  <c r="B16" i="24"/>
  <c r="C16" i="24"/>
  <c r="D16" i="24"/>
  <c r="E16" i="24"/>
  <c r="F16" i="24"/>
  <c r="G16" i="24"/>
  <c r="A17" i="24"/>
  <c r="B17" i="24"/>
  <c r="C17" i="24"/>
  <c r="D17" i="24"/>
  <c r="E17" i="24"/>
  <c r="F17" i="24"/>
  <c r="G17" i="24"/>
  <c r="A18" i="24"/>
  <c r="B18" i="24"/>
  <c r="C18" i="24"/>
  <c r="D18" i="24"/>
  <c r="E18" i="24"/>
  <c r="F18" i="24"/>
  <c r="G18" i="24"/>
  <c r="A19" i="24"/>
  <c r="B19" i="24"/>
  <c r="C19" i="24"/>
  <c r="D19" i="24"/>
  <c r="E19" i="24"/>
  <c r="F19" i="24"/>
  <c r="G19" i="24"/>
  <c r="A20" i="24"/>
  <c r="B20" i="24"/>
  <c r="C20" i="24"/>
  <c r="D20" i="24"/>
  <c r="E20" i="24"/>
  <c r="F20" i="24"/>
  <c r="G20" i="24"/>
  <c r="D2" i="26"/>
  <c r="A7" i="26"/>
  <c r="A9" i="26"/>
  <c r="B9" i="26"/>
  <c r="C9" i="26"/>
  <c r="D9" i="26"/>
  <c r="E9" i="26"/>
  <c r="F9" i="26"/>
  <c r="G9" i="26"/>
  <c r="A10" i="26"/>
  <c r="B10" i="26"/>
  <c r="C10" i="26"/>
  <c r="D10" i="26"/>
  <c r="E10" i="26"/>
  <c r="F10" i="26"/>
  <c r="G10" i="26"/>
  <c r="A11" i="26"/>
  <c r="B11" i="26"/>
  <c r="C11" i="26"/>
  <c r="D11" i="26"/>
  <c r="E11" i="26"/>
  <c r="F11" i="26"/>
  <c r="G11" i="26"/>
  <c r="A12" i="26"/>
  <c r="B12" i="26"/>
  <c r="C12" i="26"/>
  <c r="D12" i="26"/>
  <c r="E12" i="26"/>
  <c r="F12" i="26"/>
  <c r="G12" i="26"/>
  <c r="A13" i="26"/>
  <c r="B13" i="26"/>
  <c r="C13" i="26"/>
  <c r="D13" i="26"/>
  <c r="E13" i="26"/>
  <c r="F13" i="26"/>
  <c r="G13" i="26"/>
  <c r="A14" i="26"/>
  <c r="B14" i="26"/>
  <c r="C14" i="26"/>
  <c r="D14" i="26"/>
  <c r="E14" i="26"/>
  <c r="F14" i="26"/>
  <c r="G14" i="26"/>
  <c r="A15" i="26"/>
  <c r="B15" i="26"/>
  <c r="C15" i="26"/>
  <c r="D15" i="26"/>
  <c r="E15" i="26"/>
  <c r="F15" i="26"/>
  <c r="G15" i="26"/>
  <c r="A16" i="26"/>
  <c r="B16" i="26"/>
  <c r="C16" i="26"/>
  <c r="D16" i="26"/>
  <c r="E16" i="26"/>
  <c r="F16" i="26"/>
  <c r="G16" i="26"/>
  <c r="A17" i="26"/>
  <c r="B17" i="26"/>
  <c r="C17" i="26"/>
  <c r="D17" i="26"/>
  <c r="E17" i="26"/>
  <c r="F17" i="26"/>
  <c r="G17" i="26"/>
  <c r="A18" i="26"/>
  <c r="B18" i="26"/>
  <c r="C18" i="26"/>
  <c r="D18" i="26"/>
  <c r="E18" i="26"/>
  <c r="F18" i="26"/>
  <c r="G18" i="26"/>
  <c r="A19" i="26"/>
  <c r="B19" i="26"/>
  <c r="C19" i="26"/>
  <c r="D19" i="26"/>
  <c r="E19" i="26"/>
  <c r="F19" i="26"/>
  <c r="G19" i="26"/>
  <c r="A20" i="26"/>
  <c r="B20" i="26"/>
  <c r="C20" i="26"/>
  <c r="D20" i="26"/>
  <c r="E20" i="26"/>
  <c r="F20" i="26"/>
  <c r="G20" i="26"/>
  <c r="D2" i="25"/>
  <c r="A7" i="25"/>
  <c r="A9" i="25"/>
  <c r="B9" i="25"/>
  <c r="C9" i="25"/>
  <c r="D9" i="25"/>
  <c r="E9" i="25"/>
  <c r="F9" i="25"/>
  <c r="G9" i="25"/>
  <c r="A10" i="25"/>
  <c r="B10" i="25"/>
  <c r="C10" i="25"/>
  <c r="D10" i="25"/>
  <c r="E10" i="25"/>
  <c r="F10" i="25"/>
  <c r="G10" i="25"/>
  <c r="A11" i="25"/>
  <c r="B11" i="25"/>
  <c r="C11" i="25"/>
  <c r="D11" i="25"/>
  <c r="E11" i="25"/>
  <c r="F11" i="25"/>
  <c r="G11" i="25"/>
  <c r="A12" i="25"/>
  <c r="B12" i="25"/>
  <c r="C12" i="25"/>
  <c r="D12" i="25"/>
  <c r="E12" i="25"/>
  <c r="F12" i="25"/>
  <c r="G12" i="25"/>
  <c r="A13" i="25"/>
  <c r="B13" i="25"/>
  <c r="C13" i="25"/>
  <c r="D13" i="25"/>
  <c r="E13" i="25"/>
  <c r="F13" i="25"/>
  <c r="G13" i="25"/>
  <c r="A14" i="25"/>
  <c r="B14" i="25"/>
  <c r="C14" i="25"/>
  <c r="D14" i="25"/>
  <c r="E14" i="25"/>
  <c r="F14" i="25"/>
  <c r="G14" i="25"/>
  <c r="A15" i="25"/>
  <c r="B15" i="25"/>
  <c r="C15" i="25"/>
  <c r="D15" i="25"/>
  <c r="E15" i="25"/>
  <c r="F15" i="25"/>
  <c r="G15" i="25"/>
  <c r="A16" i="25"/>
  <c r="B16" i="25"/>
  <c r="C16" i="25"/>
  <c r="D16" i="25"/>
  <c r="E16" i="25"/>
  <c r="F16" i="25"/>
  <c r="G16" i="25"/>
  <c r="A17" i="25"/>
  <c r="B17" i="25"/>
  <c r="C17" i="25"/>
  <c r="D17" i="25"/>
  <c r="E17" i="25"/>
  <c r="F17" i="25"/>
  <c r="G17" i="25"/>
  <c r="A18" i="25"/>
  <c r="B18" i="25"/>
  <c r="C18" i="25"/>
  <c r="D18" i="25"/>
  <c r="E18" i="25"/>
  <c r="F18" i="25"/>
  <c r="G18" i="25"/>
  <c r="A19" i="25"/>
  <c r="B19" i="25"/>
  <c r="C19" i="25"/>
  <c r="D19" i="25"/>
  <c r="E19" i="25"/>
  <c r="F19" i="25"/>
  <c r="G19" i="25"/>
  <c r="A20" i="25"/>
  <c r="B20" i="25"/>
  <c r="C20" i="25"/>
  <c r="D20" i="25"/>
  <c r="E20" i="25"/>
  <c r="F20" i="25"/>
  <c r="G20" i="25"/>
  <c r="D2" i="27"/>
  <c r="A7" i="27"/>
  <c r="A9" i="27"/>
  <c r="B9" i="27"/>
  <c r="C9" i="27"/>
  <c r="D9" i="27"/>
  <c r="E9" i="27"/>
  <c r="F9" i="27"/>
  <c r="G9" i="27"/>
  <c r="A10" i="27"/>
  <c r="B10" i="27"/>
  <c r="C10" i="27"/>
  <c r="D10" i="27"/>
  <c r="E10" i="27"/>
  <c r="F10" i="27"/>
  <c r="G10" i="27"/>
  <c r="A11" i="27"/>
  <c r="B11" i="27"/>
  <c r="C11" i="27"/>
  <c r="D11" i="27"/>
  <c r="E11" i="27"/>
  <c r="F11" i="27"/>
  <c r="G11" i="27"/>
  <c r="A12" i="27"/>
  <c r="B12" i="27"/>
  <c r="C12" i="27"/>
  <c r="D12" i="27"/>
  <c r="E12" i="27"/>
  <c r="F12" i="27"/>
  <c r="G12" i="27"/>
  <c r="A13" i="27"/>
  <c r="B13" i="27"/>
  <c r="C13" i="27"/>
  <c r="D13" i="27"/>
  <c r="E13" i="27"/>
  <c r="F13" i="27"/>
  <c r="G13" i="27"/>
  <c r="A14" i="27"/>
  <c r="B14" i="27"/>
  <c r="C14" i="27"/>
  <c r="D14" i="27"/>
  <c r="E14" i="27"/>
  <c r="F14" i="27"/>
  <c r="G14" i="27"/>
  <c r="A15" i="27"/>
  <c r="B15" i="27"/>
  <c r="C15" i="27"/>
  <c r="D15" i="27"/>
  <c r="E15" i="27"/>
  <c r="F15" i="27"/>
  <c r="G15" i="27"/>
  <c r="A16" i="27"/>
  <c r="B16" i="27"/>
  <c r="C16" i="27"/>
  <c r="D16" i="27"/>
  <c r="E16" i="27"/>
  <c r="F16" i="27"/>
  <c r="G16" i="27"/>
  <c r="A17" i="27"/>
  <c r="B17" i="27"/>
  <c r="C17" i="27"/>
  <c r="D17" i="27"/>
  <c r="E17" i="27"/>
  <c r="F17" i="27"/>
  <c r="G17" i="27"/>
  <c r="A18" i="27"/>
  <c r="B18" i="27"/>
  <c r="C18" i="27"/>
  <c r="D18" i="27"/>
  <c r="E18" i="27"/>
  <c r="F18" i="27"/>
  <c r="G18" i="27"/>
  <c r="A19" i="27"/>
  <c r="B19" i="27"/>
  <c r="C19" i="27"/>
  <c r="D19" i="27"/>
  <c r="E19" i="27"/>
  <c r="F19" i="27"/>
  <c r="G19" i="27"/>
  <c r="A20" i="27"/>
  <c r="B20" i="27"/>
  <c r="C20" i="27"/>
  <c r="D20" i="27"/>
  <c r="E20" i="27"/>
  <c r="F20" i="27"/>
  <c r="G20" i="27"/>
  <c r="D2" i="28"/>
  <c r="A7" i="28"/>
  <c r="A9" i="28"/>
  <c r="B9" i="28"/>
  <c r="C9" i="28"/>
  <c r="D9" i="28"/>
  <c r="E9" i="28"/>
  <c r="F9" i="28"/>
  <c r="G9" i="28"/>
  <c r="A10" i="28"/>
  <c r="B10" i="28"/>
  <c r="C10" i="28"/>
  <c r="D10" i="28"/>
  <c r="E10" i="28"/>
  <c r="F10" i="28"/>
  <c r="G10" i="28"/>
  <c r="A11" i="28"/>
  <c r="B11" i="28"/>
  <c r="C11" i="28"/>
  <c r="D11" i="28"/>
  <c r="E11" i="28"/>
  <c r="F11" i="28"/>
  <c r="G11" i="28"/>
  <c r="A12" i="28"/>
  <c r="B12" i="28"/>
  <c r="C12" i="28"/>
  <c r="D12" i="28"/>
  <c r="E12" i="28"/>
  <c r="F12" i="28"/>
  <c r="G12" i="28"/>
  <c r="A13" i="28"/>
  <c r="B13" i="28"/>
  <c r="C13" i="28"/>
  <c r="D13" i="28"/>
  <c r="E13" i="28"/>
  <c r="F13" i="28"/>
  <c r="G13" i="28"/>
  <c r="A14" i="28"/>
  <c r="B14" i="28"/>
  <c r="C14" i="28"/>
  <c r="D14" i="28"/>
  <c r="E14" i="28"/>
  <c r="F14" i="28"/>
  <c r="G14" i="28"/>
  <c r="A15" i="28"/>
  <c r="B15" i="28"/>
  <c r="C15" i="28"/>
  <c r="D15" i="28"/>
  <c r="E15" i="28"/>
  <c r="F15" i="28"/>
  <c r="G15" i="28"/>
  <c r="A16" i="28"/>
  <c r="B16" i="28"/>
  <c r="C16" i="28"/>
  <c r="D16" i="28"/>
  <c r="E16" i="28"/>
  <c r="F16" i="28"/>
  <c r="G16" i="28"/>
  <c r="A17" i="28"/>
  <c r="B17" i="28"/>
  <c r="C17" i="28"/>
  <c r="D17" i="28"/>
  <c r="E17" i="28"/>
  <c r="F17" i="28"/>
  <c r="G17" i="28"/>
  <c r="A18" i="28"/>
  <c r="B18" i="28"/>
  <c r="C18" i="28"/>
  <c r="D18" i="28"/>
  <c r="E18" i="28"/>
  <c r="F18" i="28"/>
  <c r="G18" i="28"/>
  <c r="A19" i="28"/>
  <c r="B19" i="28"/>
  <c r="C19" i="28"/>
  <c r="D19" i="28"/>
  <c r="E19" i="28"/>
  <c r="F19" i="28"/>
  <c r="G19" i="28"/>
  <c r="A20" i="28"/>
  <c r="B20" i="28"/>
  <c r="C20" i="28"/>
  <c r="D20" i="28"/>
  <c r="E20" i="28"/>
  <c r="F20" i="28"/>
  <c r="G20" i="28"/>
  <c r="F2" i="16"/>
  <c r="F3" i="16"/>
  <c r="F4" i="16"/>
  <c r="F5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F103" i="16"/>
  <c r="F104" i="16"/>
  <c r="F105" i="16"/>
  <c r="F106" i="16"/>
  <c r="F107" i="16"/>
  <c r="F108" i="16"/>
  <c r="F109" i="16"/>
  <c r="F110" i="16"/>
  <c r="F111" i="16"/>
  <c r="F112" i="16"/>
  <c r="F113" i="16"/>
  <c r="F114" i="16"/>
  <c r="F115" i="16"/>
  <c r="F116" i="16"/>
  <c r="F117" i="16"/>
  <c r="F118" i="16"/>
  <c r="F119" i="16"/>
  <c r="F120" i="16"/>
  <c r="F121" i="16"/>
  <c r="F122" i="16"/>
  <c r="F123" i="16"/>
  <c r="F124" i="16"/>
  <c r="F125" i="16"/>
  <c r="F126" i="16"/>
  <c r="F127" i="16"/>
  <c r="F128" i="16"/>
  <c r="F129" i="16"/>
  <c r="F130" i="16"/>
  <c r="F131" i="16"/>
  <c r="F132" i="16"/>
  <c r="F133" i="16"/>
  <c r="F134" i="16"/>
  <c r="F135" i="16"/>
  <c r="F136" i="16"/>
  <c r="F137" i="16"/>
  <c r="F138" i="16"/>
  <c r="F139" i="16"/>
  <c r="F140" i="16"/>
  <c r="F141" i="16"/>
  <c r="F142" i="16"/>
  <c r="F143" i="16"/>
  <c r="F144" i="16"/>
  <c r="F145" i="16"/>
  <c r="F146" i="16"/>
  <c r="F147" i="16"/>
  <c r="F148" i="16"/>
  <c r="F149" i="16"/>
  <c r="F150" i="16"/>
  <c r="F151" i="16"/>
  <c r="F152" i="16"/>
  <c r="F153" i="16"/>
  <c r="F154" i="16"/>
  <c r="F155" i="16"/>
  <c r="F156" i="16"/>
  <c r="F157" i="16"/>
  <c r="F158" i="16"/>
  <c r="F159" i="16"/>
  <c r="F160" i="16"/>
  <c r="F161" i="16"/>
  <c r="F162" i="16"/>
  <c r="F163" i="16"/>
  <c r="F164" i="16"/>
  <c r="F165" i="16"/>
  <c r="F166" i="16"/>
  <c r="F167" i="16"/>
  <c r="F168" i="16"/>
  <c r="F169" i="16"/>
  <c r="F170" i="16"/>
  <c r="F171" i="16"/>
  <c r="F172" i="16"/>
  <c r="F173" i="16"/>
  <c r="F174" i="16"/>
  <c r="F175" i="16"/>
  <c r="F176" i="16"/>
  <c r="F177" i="16"/>
  <c r="F178" i="16"/>
  <c r="F179" i="16"/>
  <c r="F180" i="16"/>
  <c r="F181" i="16"/>
  <c r="F182" i="16"/>
  <c r="F183" i="16"/>
  <c r="F184" i="16"/>
  <c r="F185" i="16"/>
  <c r="F186" i="16"/>
  <c r="F187" i="16"/>
  <c r="F188" i="16"/>
  <c r="F189" i="16"/>
  <c r="F190" i="16"/>
  <c r="F191" i="16"/>
  <c r="F192" i="16"/>
  <c r="F193" i="16"/>
  <c r="F194" i="16"/>
  <c r="F195" i="16"/>
  <c r="F196" i="16"/>
  <c r="F197" i="16"/>
  <c r="F198" i="16"/>
  <c r="F199" i="16"/>
  <c r="F200" i="16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</calcChain>
</file>

<file path=xl/sharedStrings.xml><?xml version="1.0" encoding="utf-8"?>
<sst xmlns="http://schemas.openxmlformats.org/spreadsheetml/2006/main" count="128" uniqueCount="50">
  <si>
    <t>年工作人员值班表</t>
  </si>
  <si>
    <t>星期天</t>
  </si>
  <si>
    <t>星期一</t>
  </si>
  <si>
    <t>星期二</t>
  </si>
  <si>
    <t>星期三</t>
  </si>
  <si>
    <t>星期四</t>
  </si>
  <si>
    <t>星期五</t>
  </si>
  <si>
    <t>星期六</t>
  </si>
  <si>
    <t>班次</t>
  </si>
  <si>
    <t>人员</t>
  </si>
  <si>
    <t>　张  华</t>
  </si>
  <si>
    <t>易小龙</t>
  </si>
  <si>
    <t xml:space="preserve">
杨云
</t>
  </si>
  <si>
    <t xml:space="preserve">
刘群
</t>
  </si>
  <si>
    <t xml:space="preserve">
陈涵
</t>
  </si>
  <si>
    <t>张三</t>
  </si>
  <si>
    <t>李四</t>
  </si>
  <si>
    <t>王五</t>
  </si>
  <si>
    <t>陈六</t>
  </si>
  <si>
    <t>李哥</t>
  </si>
  <si>
    <t>日期</t>
  </si>
  <si>
    <t>月</t>
  </si>
  <si>
    <t>日</t>
  </si>
  <si>
    <t>节日</t>
  </si>
  <si>
    <t>元旦节</t>
  </si>
  <si>
    <t>情人节</t>
  </si>
  <si>
    <t>妇女节</t>
  </si>
  <si>
    <t>植树节</t>
  </si>
  <si>
    <t>清明节</t>
  </si>
  <si>
    <t>劳动节</t>
  </si>
  <si>
    <t>青年节</t>
  </si>
  <si>
    <t>儿童节</t>
  </si>
  <si>
    <t>建党节</t>
  </si>
  <si>
    <t>建军节</t>
  </si>
  <si>
    <t>教师节</t>
  </si>
  <si>
    <t>国庆节</t>
  </si>
  <si>
    <t>平安夜</t>
  </si>
  <si>
    <t>圣诞节</t>
  </si>
  <si>
    <t>工时</t>
  </si>
  <si>
    <t>早</t>
  </si>
  <si>
    <t>中</t>
  </si>
  <si>
    <t>晚</t>
  </si>
  <si>
    <t>全自动排班表使用说明</t>
  </si>
  <si>
    <t>１、在&lt;一月&gt;设置好年份与表头。</t>
  </si>
  <si>
    <t>２、每年1月1日，在&lt;人员&gt;中按一个排班周期设置好人员名单，将自动生成全年排班表，
　　第一行就是1月1日上班人员，如使用该表时不是１月１日，可以通过调整&lt;人员&gt;中
　　的排班次序来获得之后日期的正确排班表。单元格内的多行人员代表当天几个班
　　（如三行就是早中晚），当天增加一个班，就在人员单元格内按[Alt-Enter]换行。</t>
  </si>
  <si>
    <t>３、在&lt;假日&gt;表中，请自行增加本年的节日，假日会以红底黑字增亮显示</t>
  </si>
  <si>
    <t>４、在&lt;工时&gt;中设置好班次与工时。</t>
  </si>
  <si>
    <t>5、对于不规则情况的排班，如换班，可以在当月人员名单中手动更改，另外，如果每天
　　的班次大于三个，会出现单元格显示不下的情况，这时可以用快捷键来修改字体大小。</t>
  </si>
  <si>
    <t>6、快捷键：
　　Ctrl-q  所有表保护状态，只有人员显示栏可以更改
　　Ctrl-e　取消所有表的保护状态，所有栏都可编辑
　　Ctrl-r  所有表人员名称字体加大
　　Ctrl-t  所有表人员名称字体减小
    Ctrl-p  下打印排班表
    Alt-F4  退出EXECL</t>
  </si>
  <si>
    <t>7、注意事项：理论上没有限制，但由于单元格显示宽高度有限（字体太小影响显示效果），
　　　　　　本表建议适用一个班最多三人，一天最多四个班上班（四行）的情况。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</si>
</sst>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0" formatCode="0_ "/>
    <numFmt numFmtId="181" formatCode="0.00_ "/>
    <numFmt numFmtId="182" formatCode="[DBNum1][$-804]General&quot;月&quot;"/>
    <numFmt numFmtId="183" formatCode="d"/>
  </numFmts>
  <fonts count="31" x14ac:knownFonts="1">
    <font>
      <sz val="10"/>
      <name val="Arial"/>
      <family val="2"/>
    </font>
    <font>
      <sz val="10"/>
      <color indexed="11"/>
      <name val="Arial"/>
      <family val="2"/>
    </font>
    <font>
      <sz val="16"/>
      <color indexed="11"/>
      <name val="宋体"/>
      <charset val="134"/>
    </font>
    <font>
      <sz val="36"/>
      <color indexed="10"/>
      <name val="黑体"/>
      <family val="3"/>
      <charset val="134"/>
    </font>
    <font>
      <sz val="10"/>
      <color indexed="53"/>
      <name val="Arial"/>
      <family val="2"/>
    </font>
    <font>
      <b/>
      <sz val="10"/>
      <name val="Arial"/>
      <family val="2"/>
    </font>
    <font>
      <sz val="10"/>
      <name val="宋体"/>
      <charset val="134"/>
    </font>
    <font>
      <sz val="10"/>
      <color indexed="8"/>
      <name val="Arial"/>
      <family val="2"/>
    </font>
    <font>
      <sz val="14"/>
      <name val="Arial"/>
      <family val="2"/>
    </font>
    <font>
      <sz val="10"/>
      <color indexed="9"/>
      <name val="Arial"/>
      <family val="2"/>
    </font>
    <font>
      <sz val="14"/>
      <color indexed="9"/>
      <name val="Arial"/>
      <family val="2"/>
    </font>
    <font>
      <sz val="14"/>
      <name val="宋体"/>
      <charset val="134"/>
    </font>
    <font>
      <sz val="24"/>
      <name val="宋体"/>
      <charset val="134"/>
    </font>
    <font>
      <sz val="10"/>
      <name val="Century Gothic"/>
      <family val="2"/>
    </font>
    <font>
      <sz val="36"/>
      <name val="黑体"/>
      <family val="3"/>
      <charset val="134"/>
    </font>
    <font>
      <sz val="12"/>
      <name val="Times New Roman"/>
      <family val="1"/>
    </font>
    <font>
      <b/>
      <sz val="20"/>
      <name val="Times New Roman"/>
      <family val="1"/>
    </font>
    <font>
      <sz val="10"/>
      <color indexed="9"/>
      <name val="Century Gothic"/>
      <family val="2"/>
    </font>
    <font>
      <sz val="10"/>
      <color indexed="8"/>
      <name val="Century Gothic"/>
      <family val="2"/>
    </font>
    <font>
      <b/>
      <sz val="26"/>
      <name val="宋体"/>
      <charset val="134"/>
    </font>
    <font>
      <b/>
      <sz val="26"/>
      <name val="Times New Roman"/>
      <family val="1"/>
    </font>
    <font>
      <b/>
      <i/>
      <sz val="20"/>
      <color indexed="10"/>
      <name val="宋体"/>
      <charset val="134"/>
    </font>
    <font>
      <b/>
      <i/>
      <sz val="20"/>
      <color indexed="48"/>
      <name val="宋体"/>
      <charset val="134"/>
    </font>
    <font>
      <b/>
      <sz val="20"/>
      <color indexed="10"/>
      <name val="Times New Roman"/>
      <family val="1"/>
    </font>
    <font>
      <sz val="16"/>
      <name val="宋体"/>
      <charset val="134"/>
    </font>
    <font>
      <b/>
      <sz val="14"/>
      <name val="Times New Roman"/>
      <family val="1"/>
    </font>
    <font>
      <sz val="28"/>
      <name val="黑体"/>
      <family val="3"/>
      <charset val="134"/>
    </font>
    <font>
      <b/>
      <sz val="14"/>
      <color indexed="10"/>
      <name val="Times New Roman"/>
      <family val="1"/>
    </font>
    <font>
      <sz val="12"/>
      <name val="宋体"/>
      <charset val="134"/>
    </font>
    <font>
      <sz val="9"/>
      <name val="宋体"/>
      <family val="3"/>
      <charset val="134"/>
    </font>
    <font>
      <sz val="16"/>
      <color indexed="53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8" fillId="0" borderId="0"/>
  </cellStyleXfs>
  <cellXfs count="9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5" fillId="3" borderId="0" xfId="0" applyFont="1" applyFill="1" applyAlignment="1" applyProtection="1">
      <alignment horizontal="center"/>
      <protection hidden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3" borderId="0" xfId="0" applyFont="1" applyFill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14" fontId="7" fillId="0" borderId="0" xfId="0" applyNumberFormat="1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14" fontId="9" fillId="0" borderId="0" xfId="0" applyNumberFormat="1" applyFont="1" applyProtection="1">
      <protection hidden="1"/>
    </xf>
    <xf numFmtId="14" fontId="9" fillId="0" borderId="0" xfId="0" applyNumberFormat="1" applyFont="1"/>
    <xf numFmtId="0" fontId="8" fillId="0" borderId="0" xfId="0" applyFont="1"/>
    <xf numFmtId="0" fontId="9" fillId="0" borderId="0" xfId="0" applyFont="1"/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9" fillId="0" borderId="0" xfId="0" applyFont="1" applyProtection="1">
      <protection hidden="1"/>
    </xf>
    <xf numFmtId="0" fontId="5" fillId="3" borderId="0" xfId="0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180" fontId="0" fillId="0" borderId="0" xfId="0" applyNumberForma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0" fontId="6" fillId="0" borderId="1" xfId="1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wrapText="1"/>
      <protection locked="0"/>
    </xf>
    <xf numFmtId="0" fontId="10" fillId="0" borderId="0" xfId="0" applyFont="1" applyProtection="1">
      <protection hidden="1"/>
    </xf>
    <xf numFmtId="0" fontId="8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181" fontId="8" fillId="0" borderId="0" xfId="0" applyNumberFormat="1" applyFont="1" applyProtection="1">
      <protection hidden="1"/>
    </xf>
    <xf numFmtId="0" fontId="12" fillId="0" borderId="0" xfId="0" applyFont="1" applyProtection="1">
      <protection hidden="1"/>
    </xf>
    <xf numFmtId="0" fontId="12" fillId="0" borderId="0" xfId="0" applyFont="1" applyProtection="1">
      <protection locked="0"/>
    </xf>
    <xf numFmtId="180" fontId="0" fillId="0" borderId="0" xfId="0" applyNumberFormat="1" applyProtection="1">
      <protection locked="0"/>
    </xf>
    <xf numFmtId="0" fontId="13" fillId="5" borderId="0" xfId="0" applyFont="1" applyFill="1"/>
    <xf numFmtId="0" fontId="14" fillId="5" borderId="0" xfId="0" applyFont="1" applyFill="1"/>
    <xf numFmtId="0" fontId="15" fillId="0" borderId="0" xfId="0" applyFont="1"/>
    <xf numFmtId="0" fontId="16" fillId="0" borderId="0" xfId="0" applyFont="1"/>
    <xf numFmtId="0" fontId="13" fillId="0" borderId="0" xfId="0" applyFont="1"/>
    <xf numFmtId="14" fontId="13" fillId="5" borderId="0" xfId="0" applyNumberFormat="1" applyFont="1" applyFill="1" applyProtection="1">
      <protection hidden="1"/>
    </xf>
    <xf numFmtId="0" fontId="13" fillId="5" borderId="0" xfId="0" applyFont="1" applyFill="1" applyProtection="1">
      <protection hidden="1"/>
    </xf>
    <xf numFmtId="0" fontId="14" fillId="5" borderId="0" xfId="0" applyFont="1" applyFill="1" applyProtection="1">
      <protection hidden="1"/>
    </xf>
    <xf numFmtId="0" fontId="17" fillId="5" borderId="0" xfId="0" applyFont="1" applyFill="1" applyProtection="1">
      <protection hidden="1"/>
    </xf>
    <xf numFmtId="0" fontId="18" fillId="5" borderId="0" xfId="0" applyFont="1" applyFill="1" applyProtection="1">
      <protection hidden="1"/>
    </xf>
    <xf numFmtId="0" fontId="13" fillId="0" borderId="0" xfId="0" applyFont="1" applyProtection="1">
      <protection hidden="1"/>
    </xf>
    <xf numFmtId="0" fontId="15" fillId="5" borderId="0" xfId="0" applyFont="1" applyFill="1" applyProtection="1">
      <protection hidden="1"/>
    </xf>
    <xf numFmtId="0" fontId="21" fillId="0" borderId="2" xfId="0" applyFont="1" applyBorder="1" applyAlignment="1" applyProtection="1">
      <alignment horizontal="center"/>
      <protection hidden="1"/>
    </xf>
    <xf numFmtId="0" fontId="22" fillId="0" borderId="2" xfId="0" applyFont="1" applyBorder="1" applyAlignment="1" applyProtection="1">
      <alignment horizontal="center"/>
      <protection hidden="1"/>
    </xf>
    <xf numFmtId="183" fontId="23" fillId="0" borderId="2" xfId="0" applyNumberFormat="1" applyFont="1" applyBorder="1" applyAlignment="1" applyProtection="1">
      <alignment horizontal="center"/>
      <protection hidden="1"/>
    </xf>
    <xf numFmtId="183" fontId="16" fillId="0" borderId="2" xfId="0" applyNumberFormat="1" applyFont="1" applyBorder="1" applyAlignment="1" applyProtection="1">
      <alignment horizontal="center"/>
      <protection hidden="1"/>
    </xf>
    <xf numFmtId="0" fontId="16" fillId="5" borderId="0" xfId="0" applyFont="1" applyFill="1" applyProtection="1">
      <protection hidden="1"/>
    </xf>
    <xf numFmtId="0" fontId="24" fillId="0" borderId="2" xfId="0" applyFont="1" applyBorder="1" applyAlignment="1" applyProtection="1">
      <alignment horizontal="center" wrapText="1"/>
      <protection hidden="1"/>
    </xf>
    <xf numFmtId="0" fontId="11" fillId="0" borderId="2" xfId="0" applyFont="1" applyBorder="1" applyAlignment="1" applyProtection="1">
      <alignment horizontal="center" wrapText="1"/>
      <protection hidden="1"/>
    </xf>
    <xf numFmtId="0" fontId="25" fillId="5" borderId="0" xfId="0" applyFont="1" applyFill="1" applyProtection="1">
      <protection hidden="1"/>
    </xf>
    <xf numFmtId="0" fontId="17" fillId="5" borderId="0" xfId="0" applyFont="1" applyFill="1"/>
    <xf numFmtId="0" fontId="17" fillId="0" borderId="0" xfId="0" applyFont="1"/>
    <xf numFmtId="0" fontId="15" fillId="5" borderId="0" xfId="0" applyFont="1" applyFill="1"/>
    <xf numFmtId="0" fontId="16" fillId="5" borderId="0" xfId="0" applyFont="1" applyFill="1"/>
    <xf numFmtId="0" fontId="18" fillId="0" borderId="0" xfId="0" applyFont="1"/>
    <xf numFmtId="0" fontId="26" fillId="5" borderId="0" xfId="0" applyFont="1" applyFill="1"/>
    <xf numFmtId="0" fontId="26" fillId="5" borderId="0" xfId="0" applyFont="1" applyFill="1" applyProtection="1">
      <protection hidden="1"/>
    </xf>
    <xf numFmtId="0" fontId="15" fillId="0" borderId="0" xfId="0" applyFont="1" applyProtection="1">
      <protection hidden="1"/>
    </xf>
    <xf numFmtId="0" fontId="16" fillId="0" borderId="0" xfId="0" applyFont="1" applyProtection="1">
      <protection hidden="1"/>
    </xf>
    <xf numFmtId="0" fontId="25" fillId="0" borderId="0" xfId="0" applyFont="1" applyProtection="1">
      <protection hidden="1"/>
    </xf>
    <xf numFmtId="14" fontId="6" fillId="5" borderId="0" xfId="0" applyNumberFormat="1" applyFont="1" applyFill="1" applyProtection="1">
      <protection hidden="1"/>
    </xf>
    <xf numFmtId="0" fontId="14" fillId="5" borderId="0" xfId="0" applyFont="1" applyFill="1" applyAlignment="1" applyProtection="1">
      <protection hidden="1"/>
    </xf>
    <xf numFmtId="0" fontId="13" fillId="5" borderId="0" xfId="0" applyNumberFormat="1" applyFont="1" applyFill="1" applyProtection="1">
      <protection hidden="1"/>
    </xf>
    <xf numFmtId="183" fontId="17" fillId="5" borderId="0" xfId="0" applyNumberFormat="1" applyFont="1" applyFill="1" applyProtection="1">
      <protection hidden="1"/>
    </xf>
    <xf numFmtId="183" fontId="23" fillId="5" borderId="0" xfId="0" applyNumberFormat="1" applyFont="1" applyFill="1" applyBorder="1" applyAlignment="1" applyProtection="1">
      <alignment horizontal="center"/>
      <protection hidden="1"/>
    </xf>
    <xf numFmtId="183" fontId="27" fillId="5" borderId="0" xfId="0" applyNumberFormat="1" applyFont="1" applyFill="1" applyBorder="1" applyAlignment="1" applyProtection="1">
      <alignment horizontal="center"/>
      <protection hidden="1"/>
    </xf>
    <xf numFmtId="0" fontId="0" fillId="6" borderId="0" xfId="0" applyFill="1" applyAlignment="1">
      <alignment horizontal="center"/>
    </xf>
    <xf numFmtId="0" fontId="19" fillId="4" borderId="3" xfId="0" applyFont="1" applyFill="1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182" fontId="19" fillId="4" borderId="3" xfId="0" applyNumberFormat="1" applyFont="1" applyFill="1" applyBorder="1" applyAlignment="1" applyProtection="1">
      <alignment horizontal="center"/>
      <protection hidden="1"/>
    </xf>
    <xf numFmtId="182" fontId="19" fillId="4" borderId="4" xfId="0" applyNumberFormat="1" applyFont="1" applyFill="1" applyBorder="1" applyAlignment="1" applyProtection="1">
      <alignment horizontal="center"/>
      <protection hidden="1"/>
    </xf>
    <xf numFmtId="182" fontId="19" fillId="4" borderId="5" xfId="0" applyNumberFormat="1" applyFont="1" applyFill="1" applyBorder="1" applyAlignment="1" applyProtection="1">
      <alignment horizontal="center"/>
      <protection hidden="1"/>
    </xf>
    <xf numFmtId="182" fontId="19" fillId="4" borderId="2" xfId="0" applyNumberFormat="1" applyFont="1" applyFill="1" applyBorder="1" applyAlignment="1" applyProtection="1">
      <alignment horizontal="center"/>
      <protection hidden="1"/>
    </xf>
    <xf numFmtId="182" fontId="20" fillId="4" borderId="2" xfId="0" applyNumberFormat="1" applyFont="1" applyFill="1" applyBorder="1" applyAlignment="1" applyProtection="1">
      <alignment horizontal="center"/>
      <protection hidden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30" fillId="2" borderId="0" xfId="0" applyFont="1" applyFill="1" applyAlignment="1">
      <alignment wrapText="1"/>
    </xf>
  </cellXfs>
  <cellStyles count="2">
    <cellStyle name="常规" xfId="0" builtinId="0"/>
    <cellStyle name="常规_人员" xfId="1"/>
  </cellStyles>
  <dxfs count="48"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602D25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22235;&#26376;!A1"/><Relationship Id="rId13" Type="http://schemas.openxmlformats.org/officeDocument/2006/relationships/hyperlink" Target="#&#35828;&#26126;!A1"/><Relationship Id="rId3" Type="http://schemas.openxmlformats.org/officeDocument/2006/relationships/hyperlink" Target="#&#21313;&#19968;&#26376;!A1"/><Relationship Id="rId7" Type="http://schemas.openxmlformats.org/officeDocument/2006/relationships/hyperlink" Target="#&#20843;&#26376;!A1"/><Relationship Id="rId12" Type="http://schemas.openxmlformats.org/officeDocument/2006/relationships/hyperlink" Target="#&#20116;&#26376;!A1"/><Relationship Id="rId2" Type="http://schemas.openxmlformats.org/officeDocument/2006/relationships/hyperlink" Target="#&#21313;&#26376;!A1"/><Relationship Id="rId16" Type="http://schemas.openxmlformats.org/officeDocument/2006/relationships/hyperlink" Target="#&#20154;&#21592;!A1"/><Relationship Id="rId1" Type="http://schemas.openxmlformats.org/officeDocument/2006/relationships/hyperlink" Target="#&#19968;&#26376;!A1"/><Relationship Id="rId6" Type="http://schemas.openxmlformats.org/officeDocument/2006/relationships/hyperlink" Target="#&#19971;&#26376;!A1"/><Relationship Id="rId11" Type="http://schemas.openxmlformats.org/officeDocument/2006/relationships/hyperlink" Target="#&#20061;&#26376;!A1"/><Relationship Id="rId5" Type="http://schemas.openxmlformats.org/officeDocument/2006/relationships/hyperlink" Target="#&#21313;&#20108;&#26376;!A1"/><Relationship Id="rId15" Type="http://schemas.openxmlformats.org/officeDocument/2006/relationships/hyperlink" Target="#&#24037;&#26102;!A1"/><Relationship Id="rId10" Type="http://schemas.openxmlformats.org/officeDocument/2006/relationships/hyperlink" Target="#&#20108;&#26376;!A1"/><Relationship Id="rId4" Type="http://schemas.openxmlformats.org/officeDocument/2006/relationships/hyperlink" Target="#&#20845;&#26376;!A1"/><Relationship Id="rId9" Type="http://schemas.openxmlformats.org/officeDocument/2006/relationships/hyperlink" Target="#&#19977;&#26376;!A1"/><Relationship Id="rId14" Type="http://schemas.openxmlformats.org/officeDocument/2006/relationships/hyperlink" Target="#&#20551;&#26085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9</xdr:row>
      <xdr:rowOff>38100</xdr:rowOff>
    </xdr:from>
    <xdr:to>
      <xdr:col>3</xdr:col>
      <xdr:colOff>361950</xdr:colOff>
      <xdr:row>11</xdr:row>
      <xdr:rowOff>114300</xdr:rowOff>
    </xdr:to>
    <xdr:sp macro="" textlink=""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2181225" y="1933575"/>
          <a:ext cx="942975" cy="400050"/>
        </a:xfrm>
        <a:prstGeom prst="flowChartTerminator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lang="en-US" altLang="zh-CN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1</a:t>
          </a:r>
          <a:r>
            <a:rPr lang="zh-CN" altLang="en-US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月</a:t>
          </a:r>
        </a:p>
      </xdr:txBody>
    </xdr:sp>
    <xdr:clientData/>
  </xdr:twoCellAnchor>
  <xdr:twoCellAnchor>
    <xdr:from>
      <xdr:col>4</xdr:col>
      <xdr:colOff>155575</xdr:colOff>
      <xdr:row>19</xdr:row>
      <xdr:rowOff>41275</xdr:rowOff>
    </xdr:from>
    <xdr:to>
      <xdr:col>5</xdr:col>
      <xdr:colOff>488950</xdr:colOff>
      <xdr:row>21</xdr:row>
      <xdr:rowOff>117475</xdr:rowOff>
    </xdr:to>
    <xdr:sp macro="" textlink="">
      <xdr:nvSpPr>
        <xdr:cNvPr id="3" name="文本框 2">
          <a:hlinkClick xmlns:r="http://schemas.openxmlformats.org/officeDocument/2006/relationships" r:id="rId2"/>
        </xdr:cNvPr>
        <xdr:cNvSpPr txBox="1"/>
      </xdr:nvSpPr>
      <xdr:spPr>
        <a:xfrm>
          <a:off x="3527425" y="3556000"/>
          <a:ext cx="942975" cy="400050"/>
        </a:xfrm>
        <a:prstGeom prst="flowChartTerminator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10</a:t>
          </a:r>
          <a:r>
            <a:rPr lang="zh-CN" altLang="en-US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月</a:t>
          </a:r>
        </a:p>
      </xdr:txBody>
    </xdr:sp>
    <xdr:clientData/>
  </xdr:twoCellAnchor>
  <xdr:twoCellAnchor>
    <xdr:from>
      <xdr:col>6</xdr:col>
      <xdr:colOff>263525</xdr:colOff>
      <xdr:row>19</xdr:row>
      <xdr:rowOff>34925</xdr:rowOff>
    </xdr:from>
    <xdr:to>
      <xdr:col>7</xdr:col>
      <xdr:colOff>596900</xdr:colOff>
      <xdr:row>21</xdr:row>
      <xdr:rowOff>111125</xdr:rowOff>
    </xdr:to>
    <xdr:sp macro="" textlink="">
      <xdr:nvSpPr>
        <xdr:cNvPr id="4" name="文本框 3">
          <a:hlinkClick xmlns:r="http://schemas.openxmlformats.org/officeDocument/2006/relationships" r:id="rId3"/>
        </xdr:cNvPr>
        <xdr:cNvSpPr txBox="1"/>
      </xdr:nvSpPr>
      <xdr:spPr>
        <a:xfrm>
          <a:off x="4854575" y="3549650"/>
          <a:ext cx="942975" cy="400050"/>
        </a:xfrm>
        <a:prstGeom prst="flowChartTerminator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11</a:t>
          </a:r>
          <a:r>
            <a:rPr lang="zh-CN" altLang="en-US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月</a:t>
          </a:r>
        </a:p>
      </xdr:txBody>
    </xdr:sp>
    <xdr:clientData/>
  </xdr:twoCellAnchor>
  <xdr:twoCellAnchor>
    <xdr:from>
      <xdr:col>4</xdr:col>
      <xdr:colOff>133350</xdr:colOff>
      <xdr:row>14</xdr:row>
      <xdr:rowOff>47625</xdr:rowOff>
    </xdr:from>
    <xdr:to>
      <xdr:col>5</xdr:col>
      <xdr:colOff>466725</xdr:colOff>
      <xdr:row>16</xdr:row>
      <xdr:rowOff>123825</xdr:rowOff>
    </xdr:to>
    <xdr:sp macro="" textlink="">
      <xdr:nvSpPr>
        <xdr:cNvPr id="5" name="文本框 4">
          <a:hlinkClick xmlns:r="http://schemas.openxmlformats.org/officeDocument/2006/relationships" r:id="rId4"/>
        </xdr:cNvPr>
        <xdr:cNvSpPr txBox="1"/>
      </xdr:nvSpPr>
      <xdr:spPr>
        <a:xfrm>
          <a:off x="3505200" y="2752725"/>
          <a:ext cx="942975" cy="400050"/>
        </a:xfrm>
        <a:prstGeom prst="flowChartTerminator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6</a:t>
          </a:r>
          <a:r>
            <a:rPr lang="zh-CN" altLang="en-US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月</a:t>
          </a:r>
        </a:p>
      </xdr:txBody>
    </xdr:sp>
    <xdr:clientData/>
  </xdr:twoCellAnchor>
  <xdr:twoCellAnchor>
    <xdr:from>
      <xdr:col>8</xdr:col>
      <xdr:colOff>365125</xdr:colOff>
      <xdr:row>19</xdr:row>
      <xdr:rowOff>31750</xdr:rowOff>
    </xdr:from>
    <xdr:to>
      <xdr:col>10</xdr:col>
      <xdr:colOff>88900</xdr:colOff>
      <xdr:row>21</xdr:row>
      <xdr:rowOff>107950</xdr:rowOff>
    </xdr:to>
    <xdr:sp macro="" textlink="">
      <xdr:nvSpPr>
        <xdr:cNvPr id="6" name="文本框 5">
          <a:hlinkClick xmlns:r="http://schemas.openxmlformats.org/officeDocument/2006/relationships" r:id="rId5"/>
        </xdr:cNvPr>
        <xdr:cNvSpPr txBox="1"/>
      </xdr:nvSpPr>
      <xdr:spPr>
        <a:xfrm>
          <a:off x="6175375" y="3546475"/>
          <a:ext cx="942975" cy="400050"/>
        </a:xfrm>
        <a:prstGeom prst="flowChartTerminator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12</a:t>
          </a:r>
          <a:r>
            <a:rPr lang="zh-CN" altLang="en-US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月</a:t>
          </a:r>
        </a:p>
      </xdr:txBody>
    </xdr:sp>
    <xdr:clientData/>
  </xdr:twoCellAnchor>
  <xdr:twoCellAnchor>
    <xdr:from>
      <xdr:col>6</xdr:col>
      <xdr:colOff>244475</xdr:colOff>
      <xdr:row>14</xdr:row>
      <xdr:rowOff>63500</xdr:rowOff>
    </xdr:from>
    <xdr:to>
      <xdr:col>7</xdr:col>
      <xdr:colOff>577850</xdr:colOff>
      <xdr:row>16</xdr:row>
      <xdr:rowOff>139700</xdr:rowOff>
    </xdr:to>
    <xdr:sp macro="" textlink="">
      <xdr:nvSpPr>
        <xdr:cNvPr id="7" name="文本框 6">
          <a:hlinkClick xmlns:r="http://schemas.openxmlformats.org/officeDocument/2006/relationships" r:id="rId6"/>
        </xdr:cNvPr>
        <xdr:cNvSpPr txBox="1"/>
      </xdr:nvSpPr>
      <xdr:spPr>
        <a:xfrm>
          <a:off x="4835525" y="2768600"/>
          <a:ext cx="942975" cy="400050"/>
        </a:xfrm>
        <a:prstGeom prst="flowChartTerminator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7</a:t>
          </a:r>
          <a:r>
            <a:rPr lang="zh-CN" altLang="en-US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月</a:t>
          </a:r>
        </a:p>
      </xdr:txBody>
    </xdr:sp>
    <xdr:clientData/>
  </xdr:twoCellAnchor>
  <xdr:twoCellAnchor>
    <xdr:from>
      <xdr:col>8</xdr:col>
      <xdr:colOff>323850</xdr:colOff>
      <xdr:row>14</xdr:row>
      <xdr:rowOff>76200</xdr:rowOff>
    </xdr:from>
    <xdr:to>
      <xdr:col>10</xdr:col>
      <xdr:colOff>47625</xdr:colOff>
      <xdr:row>16</xdr:row>
      <xdr:rowOff>152400</xdr:rowOff>
    </xdr:to>
    <xdr:sp macro="" textlink="">
      <xdr:nvSpPr>
        <xdr:cNvPr id="8" name="文本框 7">
          <a:hlinkClick xmlns:r="http://schemas.openxmlformats.org/officeDocument/2006/relationships" r:id="rId7"/>
        </xdr:cNvPr>
        <xdr:cNvSpPr txBox="1"/>
      </xdr:nvSpPr>
      <xdr:spPr>
        <a:xfrm>
          <a:off x="6134100" y="2781300"/>
          <a:ext cx="942975" cy="400050"/>
        </a:xfrm>
        <a:prstGeom prst="flowChartTerminator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8</a:t>
          </a:r>
          <a:r>
            <a:rPr lang="zh-CN" altLang="en-US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月</a:t>
          </a:r>
        </a:p>
      </xdr:txBody>
    </xdr:sp>
    <xdr:clientData/>
  </xdr:twoCellAnchor>
  <xdr:twoCellAnchor>
    <xdr:from>
      <xdr:col>8</xdr:col>
      <xdr:colOff>307975</xdr:colOff>
      <xdr:row>9</xdr:row>
      <xdr:rowOff>69850</xdr:rowOff>
    </xdr:from>
    <xdr:to>
      <xdr:col>10</xdr:col>
      <xdr:colOff>31750</xdr:colOff>
      <xdr:row>11</xdr:row>
      <xdr:rowOff>146050</xdr:rowOff>
    </xdr:to>
    <xdr:sp macro="" textlink="">
      <xdr:nvSpPr>
        <xdr:cNvPr id="9" name="文本框 8">
          <a:hlinkClick xmlns:r="http://schemas.openxmlformats.org/officeDocument/2006/relationships" r:id="rId8"/>
        </xdr:cNvPr>
        <xdr:cNvSpPr txBox="1"/>
      </xdr:nvSpPr>
      <xdr:spPr>
        <a:xfrm>
          <a:off x="6118225" y="1965325"/>
          <a:ext cx="942975" cy="400050"/>
        </a:xfrm>
        <a:prstGeom prst="flowChartTerminator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4</a:t>
          </a:r>
          <a:r>
            <a:rPr lang="zh-CN" altLang="en-US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月</a:t>
          </a:r>
        </a:p>
      </xdr:txBody>
    </xdr:sp>
    <xdr:clientData/>
  </xdr:twoCellAnchor>
  <xdr:twoCellAnchor>
    <xdr:from>
      <xdr:col>6</xdr:col>
      <xdr:colOff>263525</xdr:colOff>
      <xdr:row>9</xdr:row>
      <xdr:rowOff>44450</xdr:rowOff>
    </xdr:from>
    <xdr:to>
      <xdr:col>7</xdr:col>
      <xdr:colOff>596900</xdr:colOff>
      <xdr:row>11</xdr:row>
      <xdr:rowOff>120650</xdr:rowOff>
    </xdr:to>
    <xdr:sp macro="" textlink="">
      <xdr:nvSpPr>
        <xdr:cNvPr id="10" name="文本框 9">
          <a:hlinkClick xmlns:r="http://schemas.openxmlformats.org/officeDocument/2006/relationships" r:id="rId9"/>
        </xdr:cNvPr>
        <xdr:cNvSpPr txBox="1"/>
      </xdr:nvSpPr>
      <xdr:spPr>
        <a:xfrm>
          <a:off x="4854575" y="1939925"/>
          <a:ext cx="942975" cy="400050"/>
        </a:xfrm>
        <a:prstGeom prst="flowChartTerminator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3</a:t>
          </a:r>
          <a:r>
            <a:rPr lang="zh-CN" altLang="en-US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月</a:t>
          </a:r>
        </a:p>
      </xdr:txBody>
    </xdr:sp>
    <xdr:clientData/>
  </xdr:twoCellAnchor>
  <xdr:twoCellAnchor>
    <xdr:from>
      <xdr:col>4</xdr:col>
      <xdr:colOff>133350</xdr:colOff>
      <xdr:row>9</xdr:row>
      <xdr:rowOff>47625</xdr:rowOff>
    </xdr:from>
    <xdr:to>
      <xdr:col>5</xdr:col>
      <xdr:colOff>466725</xdr:colOff>
      <xdr:row>11</xdr:row>
      <xdr:rowOff>123825</xdr:rowOff>
    </xdr:to>
    <xdr:sp macro="" textlink="">
      <xdr:nvSpPr>
        <xdr:cNvPr id="11" name="文本框 10">
          <a:hlinkClick xmlns:r="http://schemas.openxmlformats.org/officeDocument/2006/relationships" r:id="rId10"/>
        </xdr:cNvPr>
        <xdr:cNvSpPr txBox="1"/>
      </xdr:nvSpPr>
      <xdr:spPr>
        <a:xfrm>
          <a:off x="3505200" y="1943100"/>
          <a:ext cx="942975" cy="400050"/>
        </a:xfrm>
        <a:prstGeom prst="flowChartTerminator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2</a:t>
          </a:r>
          <a:r>
            <a:rPr lang="zh-CN" altLang="en-US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月</a:t>
          </a:r>
        </a:p>
      </xdr:txBody>
    </xdr:sp>
    <xdr:clientData/>
  </xdr:twoCellAnchor>
  <xdr:twoCellAnchor>
    <xdr:from>
      <xdr:col>2</xdr:col>
      <xdr:colOff>53975</xdr:colOff>
      <xdr:row>19</xdr:row>
      <xdr:rowOff>34925</xdr:rowOff>
    </xdr:from>
    <xdr:to>
      <xdr:col>3</xdr:col>
      <xdr:colOff>387350</xdr:colOff>
      <xdr:row>21</xdr:row>
      <xdr:rowOff>111125</xdr:rowOff>
    </xdr:to>
    <xdr:sp macro="" textlink="">
      <xdr:nvSpPr>
        <xdr:cNvPr id="12" name="文本框 11">
          <a:hlinkClick xmlns:r="http://schemas.openxmlformats.org/officeDocument/2006/relationships" r:id="rId11"/>
        </xdr:cNvPr>
        <xdr:cNvSpPr txBox="1"/>
      </xdr:nvSpPr>
      <xdr:spPr>
        <a:xfrm>
          <a:off x="2206625" y="3549650"/>
          <a:ext cx="942975" cy="400050"/>
        </a:xfrm>
        <a:prstGeom prst="flowChartTerminator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9</a:t>
          </a:r>
          <a:r>
            <a:rPr lang="zh-CN" altLang="en-US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月</a:t>
          </a:r>
        </a:p>
      </xdr:txBody>
    </xdr:sp>
    <xdr:clientData/>
  </xdr:twoCellAnchor>
  <xdr:twoCellAnchor>
    <xdr:from>
      <xdr:col>2</xdr:col>
      <xdr:colOff>57150</xdr:colOff>
      <xdr:row>14</xdr:row>
      <xdr:rowOff>47625</xdr:rowOff>
    </xdr:from>
    <xdr:to>
      <xdr:col>3</xdr:col>
      <xdr:colOff>390525</xdr:colOff>
      <xdr:row>16</xdr:row>
      <xdr:rowOff>123825</xdr:rowOff>
    </xdr:to>
    <xdr:sp macro="" textlink="">
      <xdr:nvSpPr>
        <xdr:cNvPr id="13" name="文本框 12">
          <a:hlinkClick xmlns:r="http://schemas.openxmlformats.org/officeDocument/2006/relationships" r:id="rId12"/>
        </xdr:cNvPr>
        <xdr:cNvSpPr txBox="1"/>
      </xdr:nvSpPr>
      <xdr:spPr>
        <a:xfrm>
          <a:off x="2209800" y="2752725"/>
          <a:ext cx="942975" cy="400050"/>
        </a:xfrm>
        <a:prstGeom prst="flowChartTerminator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5</a:t>
          </a:r>
          <a:r>
            <a:rPr lang="zh-CN" altLang="en-US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月</a:t>
          </a:r>
        </a:p>
      </xdr:txBody>
    </xdr:sp>
    <xdr:clientData/>
  </xdr:twoCellAnchor>
  <xdr:twoCellAnchor>
    <xdr:from>
      <xdr:col>8</xdr:col>
      <xdr:colOff>371475</xdr:colOff>
      <xdr:row>24</xdr:row>
      <xdr:rowOff>19050</xdr:rowOff>
    </xdr:from>
    <xdr:to>
      <xdr:col>10</xdr:col>
      <xdr:colOff>95250</xdr:colOff>
      <xdr:row>25</xdr:row>
      <xdr:rowOff>257175</xdr:rowOff>
    </xdr:to>
    <xdr:sp macro="" textlink="">
      <xdr:nvSpPr>
        <xdr:cNvPr id="14" name="文本框 13">
          <a:hlinkClick xmlns:r="http://schemas.openxmlformats.org/officeDocument/2006/relationships" r:id="rId13"/>
        </xdr:cNvPr>
        <xdr:cNvSpPr txBox="1"/>
      </xdr:nvSpPr>
      <xdr:spPr>
        <a:xfrm>
          <a:off x="6181725" y="4343400"/>
          <a:ext cx="942975" cy="400050"/>
        </a:xfrm>
        <a:prstGeom prst="flowChartTerminator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说明</a:t>
          </a:r>
        </a:p>
      </xdr:txBody>
    </xdr:sp>
    <xdr:clientData/>
  </xdr:twoCellAnchor>
  <xdr:twoCellAnchor>
    <xdr:from>
      <xdr:col>4</xdr:col>
      <xdr:colOff>146050</xdr:colOff>
      <xdr:row>24</xdr:row>
      <xdr:rowOff>22225</xdr:rowOff>
    </xdr:from>
    <xdr:to>
      <xdr:col>5</xdr:col>
      <xdr:colOff>479425</xdr:colOff>
      <xdr:row>25</xdr:row>
      <xdr:rowOff>269875</xdr:rowOff>
    </xdr:to>
    <xdr:sp macro="" textlink="">
      <xdr:nvSpPr>
        <xdr:cNvPr id="15" name="文本框 14">
          <a:hlinkClick xmlns:r="http://schemas.openxmlformats.org/officeDocument/2006/relationships" r:id="rId14"/>
        </xdr:cNvPr>
        <xdr:cNvSpPr txBox="1"/>
      </xdr:nvSpPr>
      <xdr:spPr>
        <a:xfrm>
          <a:off x="3517900" y="4346575"/>
          <a:ext cx="942975" cy="400050"/>
        </a:xfrm>
        <a:prstGeom prst="flowChartTerminator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假日</a:t>
          </a:r>
        </a:p>
      </xdr:txBody>
    </xdr:sp>
    <xdr:clientData/>
  </xdr:twoCellAnchor>
  <xdr:twoCellAnchor>
    <xdr:from>
      <xdr:col>6</xdr:col>
      <xdr:colOff>254000</xdr:colOff>
      <xdr:row>24</xdr:row>
      <xdr:rowOff>15875</xdr:rowOff>
    </xdr:from>
    <xdr:to>
      <xdr:col>7</xdr:col>
      <xdr:colOff>587375</xdr:colOff>
      <xdr:row>25</xdr:row>
      <xdr:rowOff>254000</xdr:rowOff>
    </xdr:to>
    <xdr:sp macro="" textlink="">
      <xdr:nvSpPr>
        <xdr:cNvPr id="16" name="文本框 15">
          <a:hlinkClick xmlns:r="http://schemas.openxmlformats.org/officeDocument/2006/relationships" r:id="rId15"/>
        </xdr:cNvPr>
        <xdr:cNvSpPr txBox="1"/>
      </xdr:nvSpPr>
      <xdr:spPr>
        <a:xfrm>
          <a:off x="4845050" y="4340225"/>
          <a:ext cx="942975" cy="400050"/>
        </a:xfrm>
        <a:prstGeom prst="flowChartTerminator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工时</a:t>
          </a:r>
        </a:p>
      </xdr:txBody>
    </xdr:sp>
    <xdr:clientData/>
  </xdr:twoCellAnchor>
  <xdr:twoCellAnchor>
    <xdr:from>
      <xdr:col>2</xdr:col>
      <xdr:colOff>47625</xdr:colOff>
      <xdr:row>24</xdr:row>
      <xdr:rowOff>9525</xdr:rowOff>
    </xdr:from>
    <xdr:to>
      <xdr:col>3</xdr:col>
      <xdr:colOff>381000</xdr:colOff>
      <xdr:row>25</xdr:row>
      <xdr:rowOff>247650</xdr:rowOff>
    </xdr:to>
    <xdr:sp macro="" textlink="">
      <xdr:nvSpPr>
        <xdr:cNvPr id="17" name="文本框 16">
          <a:hlinkClick xmlns:r="http://schemas.openxmlformats.org/officeDocument/2006/relationships" r:id="rId16"/>
        </xdr:cNvPr>
        <xdr:cNvSpPr txBox="1"/>
      </xdr:nvSpPr>
      <xdr:spPr>
        <a:xfrm>
          <a:off x="2200275" y="4333875"/>
          <a:ext cx="942975" cy="400050"/>
        </a:xfrm>
        <a:prstGeom prst="flowChartTerminator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="1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</a:rPr>
            <a:t>人员</a:t>
          </a:r>
        </a:p>
      </xdr:txBody>
    </xdr:sp>
    <xdr:clientData/>
  </xdr:twoCellAnchor>
  <xdr:twoCellAnchor>
    <xdr:from>
      <xdr:col>2</xdr:col>
      <xdr:colOff>342900</xdr:colOff>
      <xdr:row>2</xdr:row>
      <xdr:rowOff>47625</xdr:rowOff>
    </xdr:from>
    <xdr:to>
      <xdr:col>9</xdr:col>
      <xdr:colOff>390525</xdr:colOff>
      <xdr:row>3</xdr:row>
      <xdr:rowOff>95250</xdr:rowOff>
    </xdr:to>
    <xdr:sp macro="" textlink="">
      <xdr:nvSpPr>
        <xdr:cNvPr id="19" name="文本框 18"/>
        <xdr:cNvSpPr txBox="1"/>
      </xdr:nvSpPr>
      <xdr:spPr>
        <a:xfrm>
          <a:off x="2495550" y="552450"/>
          <a:ext cx="4314825" cy="46672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lang="zh-CN" altLang="en-US" sz="2800" b="1">
              <a:solidFill>
                <a:srgbClr val="FFFF00"/>
              </a:solidFill>
              <a:latin typeface="微软雅黑" panose="020B0503020204020204" charset="-122"/>
              <a:ea typeface="微软雅黑" panose="020B0503020204020204" charset="-122"/>
            </a:rPr>
            <a:t>自动生成全年排班表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1</xdr:row>
          <xdr:rowOff>38100</xdr:rowOff>
        </xdr:from>
        <xdr:to>
          <xdr:col>0</xdr:col>
          <xdr:colOff>733425</xdr:colOff>
          <xdr:row>2</xdr:row>
          <xdr:rowOff>0</xdr:rowOff>
        </xdr:to>
        <xdr:sp macro="" textlink="">
          <xdr:nvSpPr>
            <xdr:cNvPr id="1032" name="Image1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xdr:twoCellAnchor>
    <xdr:from>
      <xdr:col>8</xdr:col>
      <xdr:colOff>485140</xdr:colOff>
      <xdr:row>1</xdr:row>
      <xdr:rowOff>67310</xdr:rowOff>
    </xdr:from>
    <xdr:to>
      <xdr:col>10</xdr:col>
      <xdr:colOff>168275</xdr:colOff>
      <xdr:row>3</xdr:row>
      <xdr:rowOff>95885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15382240" y="410210"/>
          <a:ext cx="807085" cy="77914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8</xdr:col>
      <xdr:colOff>254690</xdr:colOff>
      <xdr:row>4</xdr:row>
      <xdr:rowOff>45720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12001500" y="179070"/>
          <a:ext cx="807085" cy="77914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8</xdr:col>
      <xdr:colOff>254684</xdr:colOff>
      <xdr:row>3</xdr:row>
      <xdr:rowOff>28575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12001500" y="179070"/>
          <a:ext cx="807085" cy="77914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9</xdr:col>
      <xdr:colOff>245110</xdr:colOff>
      <xdr:row>3</xdr:row>
      <xdr:rowOff>28575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11163300" y="179070"/>
          <a:ext cx="807085" cy="77914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11</xdr:col>
      <xdr:colOff>245110</xdr:colOff>
      <xdr:row>3</xdr:row>
      <xdr:rowOff>28575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16021050" y="179070"/>
          <a:ext cx="807085" cy="77914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9</xdr:col>
      <xdr:colOff>254698</xdr:colOff>
      <xdr:row>3</xdr:row>
      <xdr:rowOff>28575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14897100" y="179070"/>
          <a:ext cx="807085" cy="77914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10</xdr:col>
      <xdr:colOff>245110</xdr:colOff>
      <xdr:row>6</xdr:row>
      <xdr:rowOff>259080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15459075" y="750570"/>
          <a:ext cx="807085" cy="77914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9</xdr:col>
      <xdr:colOff>254698</xdr:colOff>
      <xdr:row>3</xdr:row>
      <xdr:rowOff>28575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14897100" y="179070"/>
          <a:ext cx="807085" cy="77914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9</xdr:col>
      <xdr:colOff>254698</xdr:colOff>
      <xdr:row>3</xdr:row>
      <xdr:rowOff>28575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14897100" y="179070"/>
          <a:ext cx="807085" cy="77914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9</xdr:col>
      <xdr:colOff>254698</xdr:colOff>
      <xdr:row>3</xdr:row>
      <xdr:rowOff>28575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14897100" y="179070"/>
          <a:ext cx="807085" cy="77914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9</xdr:col>
      <xdr:colOff>254698</xdr:colOff>
      <xdr:row>3</xdr:row>
      <xdr:rowOff>28575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14897100" y="179070"/>
          <a:ext cx="807085" cy="77914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9</xdr:col>
      <xdr:colOff>254698</xdr:colOff>
      <xdr:row>3</xdr:row>
      <xdr:rowOff>28575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14897100" y="179070"/>
          <a:ext cx="807085" cy="77914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1</xdr:row>
      <xdr:rowOff>130175</xdr:rowOff>
    </xdr:from>
    <xdr:to>
      <xdr:col>3</xdr:col>
      <xdr:colOff>235585</xdr:colOff>
      <xdr:row>3</xdr:row>
      <xdr:rowOff>242693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2343150" y="384175"/>
          <a:ext cx="683260" cy="61087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5</xdr:col>
      <xdr:colOff>521970</xdr:colOff>
      <xdr:row>2</xdr:row>
      <xdr:rowOff>226695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3038475" y="254000"/>
          <a:ext cx="521970" cy="48069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27940</xdr:rowOff>
    </xdr:from>
    <xdr:to>
      <xdr:col>3</xdr:col>
      <xdr:colOff>607060</xdr:colOff>
      <xdr:row>5</xdr:row>
      <xdr:rowOff>131445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1828800" y="351790"/>
          <a:ext cx="607060" cy="58928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</xdr:row>
      <xdr:rowOff>0</xdr:rowOff>
    </xdr:from>
    <xdr:to>
      <xdr:col>17</xdr:col>
      <xdr:colOff>197485</xdr:colOff>
      <xdr:row>2</xdr:row>
      <xdr:rowOff>188595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9753600" y="161925"/>
          <a:ext cx="807085" cy="77914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SheetLayoutView="100" workbookViewId="0">
      <selection sqref="A1:M26"/>
    </sheetView>
  </sheetViews>
  <sheetFormatPr defaultColWidth="9.140625" defaultRowHeight="12.75" x14ac:dyDescent="0.2"/>
  <cols>
    <col min="1" max="1" width="23.140625" customWidth="1"/>
    <col min="13" max="13" width="15.5703125" customWidth="1"/>
  </cols>
  <sheetData>
    <row r="1" spans="1:13" ht="27" customHeight="1" x14ac:dyDescent="0.2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x14ac:dyDescent="0.2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ht="33" customHeight="1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 x14ac:dyDescent="0.2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</row>
    <row r="5" spans="1:13" x14ac:dyDescent="0.2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</row>
    <row r="6" spans="1:13" x14ac:dyDescent="0.2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</row>
    <row r="7" spans="1:13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</row>
    <row r="8" spans="1:13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</row>
    <row r="9" spans="1:13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</row>
    <row r="10" spans="1:13" x14ac:dyDescent="0.2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</row>
    <row r="11" spans="1:13" x14ac:dyDescent="0.2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</row>
    <row r="12" spans="1:13" x14ac:dyDescent="0.2">
      <c r="A12" s="79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</row>
    <row r="13" spans="1:13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</row>
    <row r="14" spans="1:13" x14ac:dyDescent="0.2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</row>
    <row r="15" spans="1:13" x14ac:dyDescent="0.2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</row>
    <row r="16" spans="1:13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</row>
    <row r="17" spans="1:13" x14ac:dyDescent="0.2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</row>
    <row r="18" spans="1:13" x14ac:dyDescent="0.2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</row>
    <row r="19" spans="1:13" x14ac:dyDescent="0.2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</row>
    <row r="20" spans="1:13" x14ac:dyDescent="0.2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</row>
    <row r="21" spans="1:13" x14ac:dyDescent="0.2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</row>
    <row r="22" spans="1:13" x14ac:dyDescent="0.2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</row>
    <row r="23" spans="1:13" x14ac:dyDescent="0.2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</row>
    <row r="24" spans="1:13" x14ac:dyDescent="0.2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</row>
    <row r="25" spans="1:13" x14ac:dyDescent="0.2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</row>
    <row r="26" spans="1:13" ht="80.099999999999994" customHeight="1" x14ac:dyDescent="0.2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</row>
  </sheetData>
  <mergeCells count="1">
    <mergeCell ref="A1:M26"/>
  </mergeCells>
  <phoneticPr fontId="29" type="noConversion"/>
  <pageMargins left="0.75" right="0.75" top="1" bottom="1" header="0.51" footer="0.5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133"/>
  <sheetViews>
    <sheetView showOutlineSymbols="0" zoomScale="66" workbookViewId="0">
      <selection activeCell="M21" sqref="M21"/>
    </sheetView>
  </sheetViews>
  <sheetFormatPr defaultColWidth="8.42578125" defaultRowHeight="14.1" customHeight="1" x14ac:dyDescent="0.25"/>
  <cols>
    <col min="1" max="7" width="30.7109375" style="47" customWidth="1"/>
    <col min="8" max="14" width="8.42578125" style="43"/>
    <col min="15" max="16384" width="8.42578125" style="47"/>
  </cols>
  <sheetData>
    <row r="1" spans="1:14" s="43" customFormat="1" ht="27" customHeight="1" x14ac:dyDescent="0.25">
      <c r="A1" s="73"/>
      <c r="B1" s="48"/>
      <c r="C1" s="49"/>
      <c r="D1" s="49"/>
      <c r="E1" s="49"/>
      <c r="F1" s="49"/>
      <c r="G1" s="49"/>
      <c r="H1" s="49"/>
    </row>
    <row r="2" spans="1:14" s="44" customFormat="1" ht="45" customHeight="1" x14ac:dyDescent="0.55000000000000004">
      <c r="A2" s="50"/>
      <c r="B2" s="50"/>
      <c r="C2" s="74">
        <v>2017</v>
      </c>
      <c r="D2" s="74" t="s">
        <v>0</v>
      </c>
      <c r="E2" s="74"/>
      <c r="F2" s="74"/>
      <c r="G2" s="50"/>
      <c r="H2" s="50"/>
    </row>
    <row r="3" spans="1:14" s="43" customFormat="1" ht="14.1" customHeight="1" x14ac:dyDescent="0.25">
      <c r="A3" s="49"/>
      <c r="B3" s="75"/>
      <c r="C3" s="75"/>
      <c r="D3" s="48"/>
      <c r="E3" s="75"/>
      <c r="F3" s="75"/>
      <c r="G3" s="75"/>
      <c r="H3" s="49"/>
    </row>
    <row r="4" spans="1:14" s="43" customFormat="1" ht="14.1" customHeight="1" x14ac:dyDescent="0.25">
      <c r="A4" s="49"/>
      <c r="B4" s="49"/>
      <c r="C4" s="75"/>
      <c r="D4" s="48"/>
      <c r="E4" s="75"/>
      <c r="F4" s="75"/>
      <c r="G4" s="75"/>
      <c r="H4" s="49"/>
    </row>
    <row r="5" spans="1:14" s="43" customFormat="1" ht="12.75" customHeight="1" x14ac:dyDescent="0.25">
      <c r="A5" s="51">
        <v>1</v>
      </c>
      <c r="B5" s="51"/>
      <c r="C5" s="51"/>
      <c r="D5" s="51"/>
      <c r="E5" s="51"/>
      <c r="F5" s="76"/>
      <c r="G5" s="52"/>
      <c r="H5" s="49"/>
    </row>
    <row r="6" spans="1:14" ht="13.5" hidden="1" customHeight="1" x14ac:dyDescent="0.25">
      <c r="A6" s="53"/>
      <c r="B6" s="53"/>
      <c r="C6" s="53"/>
      <c r="D6" s="53"/>
      <c r="E6" s="53"/>
      <c r="F6" s="53"/>
      <c r="G6" s="53"/>
      <c r="H6" s="49"/>
    </row>
    <row r="7" spans="1:14" s="45" customFormat="1" ht="36" customHeight="1" x14ac:dyDescent="0.4">
      <c r="A7" s="80" t="str">
        <f>IF(A5=12,"十二",IF(A5=11,"十一",MID("一二三四五六七八九十",A5,1)))&amp;"月"</f>
        <v>一月</v>
      </c>
      <c r="B7" s="81"/>
      <c r="C7" s="81"/>
      <c r="D7" s="81"/>
      <c r="E7" s="81"/>
      <c r="F7" s="81"/>
      <c r="G7" s="82"/>
      <c r="H7" s="54"/>
      <c r="I7" s="65"/>
      <c r="J7" s="65"/>
      <c r="K7" s="65"/>
      <c r="L7" s="65"/>
      <c r="M7" s="65"/>
      <c r="N7" s="65"/>
    </row>
    <row r="8" spans="1:14" s="45" customFormat="1" ht="24.95" customHeight="1" x14ac:dyDescent="0.3">
      <c r="A8" s="55" t="s">
        <v>1</v>
      </c>
      <c r="B8" s="56" t="s">
        <v>2</v>
      </c>
      <c r="C8" s="56" t="s">
        <v>3</v>
      </c>
      <c r="D8" s="56" t="s">
        <v>4</v>
      </c>
      <c r="E8" s="56" t="s">
        <v>5</v>
      </c>
      <c r="F8" s="56" t="s">
        <v>6</v>
      </c>
      <c r="G8" s="55" t="s">
        <v>7</v>
      </c>
      <c r="H8" s="54"/>
      <c r="I8" s="65"/>
      <c r="J8" s="65"/>
      <c r="K8" s="65"/>
      <c r="L8" s="65"/>
      <c r="M8" s="65"/>
      <c r="N8" s="65"/>
    </row>
    <row r="9" spans="1:14" s="46" customFormat="1" ht="24.95" customHeight="1" x14ac:dyDescent="0.35">
      <c r="A9" s="57">
        <f>每月首日</f>
        <v>42736</v>
      </c>
      <c r="B9" s="58">
        <f t="shared" ref="B9:G9" si="0">A9+1</f>
        <v>42737</v>
      </c>
      <c r="C9" s="58">
        <f t="shared" si="0"/>
        <v>42738</v>
      </c>
      <c r="D9" s="58">
        <f t="shared" si="0"/>
        <v>42739</v>
      </c>
      <c r="E9" s="58">
        <f t="shared" si="0"/>
        <v>42740</v>
      </c>
      <c r="F9" s="58">
        <f t="shared" si="0"/>
        <v>42741</v>
      </c>
      <c r="G9" s="57">
        <f t="shared" si="0"/>
        <v>42742</v>
      </c>
      <c r="H9" s="59"/>
      <c r="I9" s="66"/>
      <c r="J9" s="66"/>
      <c r="K9" s="66"/>
      <c r="L9" s="66"/>
      <c r="M9" s="66"/>
      <c r="N9" s="66"/>
    </row>
    <row r="10" spans="1:14" s="46" customFormat="1" ht="65.099999999999994" customHeight="1" x14ac:dyDescent="0.35">
      <c r="A10" s="60" t="str">
        <f t="shared" ref="A10:G10" si="1">值班人员</f>
        <v>　张  华</v>
      </c>
      <c r="B10" s="61" t="str">
        <f t="shared" si="1"/>
        <v>易小龙</v>
      </c>
      <c r="C10" s="61" t="str">
        <f t="shared" si="1"/>
        <v xml:space="preserve">
杨云
</v>
      </c>
      <c r="D10" s="61" t="str">
        <f t="shared" si="1"/>
        <v xml:space="preserve">
刘群
</v>
      </c>
      <c r="E10" s="61" t="str">
        <f t="shared" si="1"/>
        <v xml:space="preserve">
陈涵
</v>
      </c>
      <c r="F10" s="61" t="str">
        <f t="shared" si="1"/>
        <v>张三</v>
      </c>
      <c r="G10" s="61" t="str">
        <f t="shared" si="1"/>
        <v>李四</v>
      </c>
      <c r="H10" s="62"/>
      <c r="I10" s="66"/>
      <c r="J10" s="66"/>
      <c r="K10" s="66"/>
      <c r="L10" s="66"/>
      <c r="M10" s="66"/>
      <c r="N10" s="66"/>
    </row>
    <row r="11" spans="1:14" s="46" customFormat="1" ht="24.95" customHeight="1" x14ac:dyDescent="0.35">
      <c r="A11" s="57">
        <f t="shared" ref="A11:A15" si="2">G9+1</f>
        <v>42743</v>
      </c>
      <c r="B11" s="58">
        <f t="shared" ref="B11:G11" si="3">A11+1</f>
        <v>42744</v>
      </c>
      <c r="C11" s="58">
        <f t="shared" si="3"/>
        <v>42745</v>
      </c>
      <c r="D11" s="58">
        <f t="shared" si="3"/>
        <v>42746</v>
      </c>
      <c r="E11" s="58">
        <f t="shared" si="3"/>
        <v>42747</v>
      </c>
      <c r="F11" s="58">
        <f t="shared" si="3"/>
        <v>42748</v>
      </c>
      <c r="G11" s="57">
        <f t="shared" si="3"/>
        <v>42749</v>
      </c>
      <c r="H11" s="59"/>
      <c r="I11" s="66"/>
      <c r="J11" s="66"/>
      <c r="K11" s="66"/>
      <c r="L11" s="66"/>
      <c r="M11" s="66"/>
      <c r="N11" s="66"/>
    </row>
    <row r="12" spans="1:14" s="46" customFormat="1" ht="65.099999999999994" customHeight="1" x14ac:dyDescent="0.35">
      <c r="A12" s="60" t="str">
        <f t="shared" ref="A12:G12" si="4">值班人员</f>
        <v>王五</v>
      </c>
      <c r="B12" s="61" t="str">
        <f t="shared" si="4"/>
        <v>陈六</v>
      </c>
      <c r="C12" s="61" t="str">
        <f t="shared" si="4"/>
        <v>李哥</v>
      </c>
      <c r="D12" s="61" t="str">
        <f t="shared" si="4"/>
        <v>　张  华</v>
      </c>
      <c r="E12" s="61" t="str">
        <f t="shared" si="4"/>
        <v>易小龙</v>
      </c>
      <c r="F12" s="61" t="str">
        <f t="shared" si="4"/>
        <v xml:space="preserve">
杨云
</v>
      </c>
      <c r="G12" s="61" t="str">
        <f t="shared" si="4"/>
        <v xml:space="preserve">
刘群
</v>
      </c>
      <c r="H12" s="62"/>
      <c r="I12" s="66"/>
      <c r="J12" s="66"/>
      <c r="K12" s="66"/>
      <c r="L12" s="66"/>
      <c r="M12" s="66"/>
      <c r="N12" s="66"/>
    </row>
    <row r="13" spans="1:14" s="46" customFormat="1" ht="24.95" customHeight="1" x14ac:dyDescent="0.35">
      <c r="A13" s="57">
        <f t="shared" si="2"/>
        <v>42750</v>
      </c>
      <c r="B13" s="58">
        <f t="shared" ref="B13:G13" si="5">A13+1</f>
        <v>42751</v>
      </c>
      <c r="C13" s="58">
        <f t="shared" si="5"/>
        <v>42752</v>
      </c>
      <c r="D13" s="58">
        <f t="shared" si="5"/>
        <v>42753</v>
      </c>
      <c r="E13" s="58">
        <f t="shared" si="5"/>
        <v>42754</v>
      </c>
      <c r="F13" s="58">
        <f t="shared" si="5"/>
        <v>42755</v>
      </c>
      <c r="G13" s="57">
        <f t="shared" si="5"/>
        <v>42756</v>
      </c>
      <c r="H13" s="59"/>
      <c r="I13" s="66"/>
      <c r="J13" s="66"/>
      <c r="K13" s="66"/>
      <c r="L13" s="66"/>
      <c r="M13" s="66"/>
      <c r="N13" s="66"/>
    </row>
    <row r="14" spans="1:14" s="46" customFormat="1" ht="65.099999999999994" customHeight="1" x14ac:dyDescent="0.35">
      <c r="A14" s="60" t="str">
        <f t="shared" ref="A14:G14" si="6">值班人员</f>
        <v xml:space="preserve">
陈涵
</v>
      </c>
      <c r="B14" s="61" t="str">
        <f t="shared" si="6"/>
        <v>张三</v>
      </c>
      <c r="C14" s="61" t="str">
        <f t="shared" si="6"/>
        <v>李四</v>
      </c>
      <c r="D14" s="61" t="str">
        <f t="shared" si="6"/>
        <v>王五</v>
      </c>
      <c r="E14" s="61" t="str">
        <f t="shared" si="6"/>
        <v>陈六</v>
      </c>
      <c r="F14" s="61" t="str">
        <f t="shared" si="6"/>
        <v>李哥</v>
      </c>
      <c r="G14" s="61" t="str">
        <f t="shared" si="6"/>
        <v>　张  华</v>
      </c>
      <c r="H14" s="62"/>
      <c r="I14" s="66"/>
      <c r="J14" s="66"/>
      <c r="K14" s="66"/>
      <c r="L14" s="66"/>
      <c r="M14" s="66"/>
      <c r="N14" s="66"/>
    </row>
    <row r="15" spans="1:14" s="46" customFormat="1" ht="24.95" customHeight="1" x14ac:dyDescent="0.35">
      <c r="A15" s="57">
        <f t="shared" si="2"/>
        <v>42757</v>
      </c>
      <c r="B15" s="58">
        <f t="shared" ref="B15:G15" si="7">A15+1</f>
        <v>42758</v>
      </c>
      <c r="C15" s="58">
        <f t="shared" si="7"/>
        <v>42759</v>
      </c>
      <c r="D15" s="58">
        <f t="shared" si="7"/>
        <v>42760</v>
      </c>
      <c r="E15" s="58">
        <f t="shared" si="7"/>
        <v>42761</v>
      </c>
      <c r="F15" s="58">
        <f t="shared" si="7"/>
        <v>42762</v>
      </c>
      <c r="G15" s="57">
        <f t="shared" si="7"/>
        <v>42763</v>
      </c>
      <c r="H15" s="59"/>
      <c r="I15" s="66"/>
      <c r="J15" s="66"/>
      <c r="K15" s="66"/>
      <c r="L15" s="66"/>
      <c r="M15" s="66"/>
      <c r="N15" s="66"/>
    </row>
    <row r="16" spans="1:14" s="46" customFormat="1" ht="65.099999999999994" customHeight="1" x14ac:dyDescent="0.35">
      <c r="A16" s="60" t="str">
        <f t="shared" ref="A16:G16" si="8">值班人员</f>
        <v>易小龙</v>
      </c>
      <c r="B16" s="61" t="str">
        <f t="shared" si="8"/>
        <v xml:space="preserve">
杨云
</v>
      </c>
      <c r="C16" s="61" t="str">
        <f t="shared" si="8"/>
        <v xml:space="preserve">
刘群
</v>
      </c>
      <c r="D16" s="61" t="str">
        <f t="shared" si="8"/>
        <v xml:space="preserve">
陈涵
</v>
      </c>
      <c r="E16" s="61" t="str">
        <f t="shared" si="8"/>
        <v>张三</v>
      </c>
      <c r="F16" s="61" t="str">
        <f t="shared" si="8"/>
        <v>李四</v>
      </c>
      <c r="G16" s="61" t="str">
        <f t="shared" si="8"/>
        <v>王五</v>
      </c>
      <c r="H16" s="62"/>
      <c r="I16" s="66"/>
      <c r="J16" s="66"/>
      <c r="K16" s="66"/>
      <c r="L16" s="66"/>
      <c r="M16" s="66"/>
      <c r="N16" s="66"/>
    </row>
    <row r="17" spans="1:14" s="46" customFormat="1" ht="24.95" customHeight="1" x14ac:dyDescent="0.35">
      <c r="A17" s="57">
        <f>G15+1</f>
        <v>42764</v>
      </c>
      <c r="B17" s="58">
        <f t="shared" ref="B17:G17" si="9">A17+1</f>
        <v>42765</v>
      </c>
      <c r="C17" s="58">
        <f t="shared" si="9"/>
        <v>42766</v>
      </c>
      <c r="D17" s="58">
        <f t="shared" si="9"/>
        <v>42767</v>
      </c>
      <c r="E17" s="58">
        <f t="shared" si="9"/>
        <v>42768</v>
      </c>
      <c r="F17" s="58">
        <f t="shared" si="9"/>
        <v>42769</v>
      </c>
      <c r="G17" s="57">
        <f t="shared" si="9"/>
        <v>42770</v>
      </c>
      <c r="H17" s="59"/>
      <c r="I17" s="66"/>
      <c r="J17" s="66"/>
      <c r="K17" s="66"/>
      <c r="L17" s="66"/>
      <c r="M17" s="66"/>
      <c r="N17" s="66"/>
    </row>
    <row r="18" spans="1:14" s="46" customFormat="1" ht="65.099999999999994" customHeight="1" x14ac:dyDescent="0.35">
      <c r="A18" s="60" t="str">
        <f t="shared" ref="A18:G18" si="10">值班人员</f>
        <v>陈六</v>
      </c>
      <c r="B18" s="61" t="str">
        <f t="shared" si="10"/>
        <v>李哥</v>
      </c>
      <c r="C18" s="61" t="str">
        <f t="shared" si="10"/>
        <v>　张  华</v>
      </c>
      <c r="D18" s="61" t="str">
        <f t="shared" si="10"/>
        <v>易小龙</v>
      </c>
      <c r="E18" s="61" t="str">
        <f t="shared" si="10"/>
        <v xml:space="preserve">
杨云
</v>
      </c>
      <c r="F18" s="61" t="str">
        <f t="shared" si="10"/>
        <v xml:space="preserve">
刘群
</v>
      </c>
      <c r="G18" s="61" t="str">
        <f t="shared" si="10"/>
        <v xml:space="preserve">
陈涵
</v>
      </c>
      <c r="H18" s="62"/>
      <c r="I18" s="66"/>
      <c r="J18" s="66"/>
      <c r="K18" s="66"/>
      <c r="L18" s="66"/>
      <c r="M18" s="66"/>
      <c r="N18" s="66"/>
    </row>
    <row r="19" spans="1:14" s="46" customFormat="1" ht="24.95" customHeight="1" x14ac:dyDescent="0.35">
      <c r="A19" s="57">
        <f>G17+1</f>
        <v>42771</v>
      </c>
      <c r="B19" s="58">
        <f t="shared" ref="B19:G19" si="11">A19+1</f>
        <v>42772</v>
      </c>
      <c r="C19" s="58">
        <f t="shared" si="11"/>
        <v>42773</v>
      </c>
      <c r="D19" s="58">
        <f t="shared" si="11"/>
        <v>42774</v>
      </c>
      <c r="E19" s="58">
        <f t="shared" si="11"/>
        <v>42775</v>
      </c>
      <c r="F19" s="58">
        <f t="shared" si="11"/>
        <v>42776</v>
      </c>
      <c r="G19" s="57">
        <f t="shared" si="11"/>
        <v>42777</v>
      </c>
      <c r="H19" s="77"/>
      <c r="I19" s="66"/>
      <c r="J19" s="66"/>
      <c r="K19" s="66"/>
      <c r="L19" s="66"/>
      <c r="M19" s="66"/>
      <c r="N19" s="66"/>
    </row>
    <row r="20" spans="1:14" s="46" customFormat="1" ht="65.099999999999994" customHeight="1" x14ac:dyDescent="0.35">
      <c r="A20" s="60" t="str">
        <f t="shared" ref="A20:G20" si="12">值班人员</f>
        <v>张三</v>
      </c>
      <c r="B20" s="61" t="str">
        <f t="shared" si="12"/>
        <v>李四</v>
      </c>
      <c r="C20" s="61" t="str">
        <f t="shared" si="12"/>
        <v>王五</v>
      </c>
      <c r="D20" s="61" t="str">
        <f t="shared" si="12"/>
        <v>陈六</v>
      </c>
      <c r="E20" s="61" t="str">
        <f t="shared" si="12"/>
        <v>李哥</v>
      </c>
      <c r="F20" s="61" t="str">
        <f t="shared" si="12"/>
        <v>　张  华</v>
      </c>
      <c r="G20" s="61" t="str">
        <f t="shared" si="12"/>
        <v>易小龙</v>
      </c>
      <c r="H20" s="78"/>
      <c r="I20" s="66"/>
      <c r="J20" s="66"/>
      <c r="K20" s="66"/>
      <c r="L20" s="66"/>
      <c r="M20" s="66"/>
      <c r="N20" s="66"/>
    </row>
    <row r="21" spans="1:14" s="43" customFormat="1" ht="14.1" customHeight="1" x14ac:dyDescent="0.25"/>
    <row r="22" spans="1:14" s="43" customFormat="1" ht="14.1" customHeight="1" x14ac:dyDescent="0.25"/>
    <row r="23" spans="1:14" s="43" customFormat="1" ht="14.1" customHeight="1" x14ac:dyDescent="0.25"/>
    <row r="24" spans="1:14" s="43" customFormat="1" ht="14.1" customHeight="1" x14ac:dyDescent="0.25"/>
    <row r="25" spans="1:14" s="43" customFormat="1" ht="14.1" customHeight="1" x14ac:dyDescent="0.25"/>
    <row r="26" spans="1:14" s="43" customFormat="1" ht="14.1" customHeight="1" x14ac:dyDescent="0.25"/>
    <row r="27" spans="1:14" s="43" customFormat="1" ht="14.1" customHeight="1" x14ac:dyDescent="0.25"/>
    <row r="28" spans="1:14" s="43" customFormat="1" ht="14.1" customHeight="1" x14ac:dyDescent="0.25"/>
    <row r="29" spans="1:14" s="43" customFormat="1" ht="14.1" customHeight="1" x14ac:dyDescent="0.25"/>
    <row r="30" spans="1:14" s="43" customFormat="1" ht="14.1" customHeight="1" x14ac:dyDescent="0.25"/>
    <row r="31" spans="1:14" s="43" customFormat="1" ht="14.1" customHeight="1" x14ac:dyDescent="0.25">
      <c r="A31" s="63">
        <v>2010</v>
      </c>
    </row>
    <row r="32" spans="1:14" s="43" customFormat="1" ht="14.1" customHeight="1" x14ac:dyDescent="0.25">
      <c r="A32" s="63">
        <v>2011</v>
      </c>
    </row>
    <row r="33" spans="1:1" s="43" customFormat="1" ht="14.1" customHeight="1" x14ac:dyDescent="0.25">
      <c r="A33" s="63">
        <v>2012</v>
      </c>
    </row>
    <row r="34" spans="1:1" s="43" customFormat="1" ht="14.1" customHeight="1" x14ac:dyDescent="0.25">
      <c r="A34" s="63">
        <v>2013</v>
      </c>
    </row>
    <row r="35" spans="1:1" s="43" customFormat="1" ht="14.1" customHeight="1" x14ac:dyDescent="0.25">
      <c r="A35" s="63">
        <v>2014</v>
      </c>
    </row>
    <row r="36" spans="1:1" s="43" customFormat="1" ht="14.1" customHeight="1" x14ac:dyDescent="0.25">
      <c r="A36" s="63">
        <v>2015</v>
      </c>
    </row>
    <row r="37" spans="1:1" s="43" customFormat="1" ht="14.1" customHeight="1" x14ac:dyDescent="0.25">
      <c r="A37" s="63">
        <v>2016</v>
      </c>
    </row>
    <row r="38" spans="1:1" s="43" customFormat="1" ht="14.1" customHeight="1" x14ac:dyDescent="0.25">
      <c r="A38" s="63">
        <v>2017</v>
      </c>
    </row>
    <row r="39" spans="1:1" s="43" customFormat="1" ht="14.1" customHeight="1" x14ac:dyDescent="0.25">
      <c r="A39" s="63">
        <v>2018</v>
      </c>
    </row>
    <row r="40" spans="1:1" s="43" customFormat="1" ht="14.1" customHeight="1" x14ac:dyDescent="0.25">
      <c r="A40" s="63">
        <v>2019</v>
      </c>
    </row>
    <row r="41" spans="1:1" s="43" customFormat="1" ht="14.1" customHeight="1" x14ac:dyDescent="0.25">
      <c r="A41" s="63">
        <v>2020</v>
      </c>
    </row>
    <row r="42" spans="1:1" s="43" customFormat="1" ht="14.1" customHeight="1" x14ac:dyDescent="0.25">
      <c r="A42" s="63">
        <v>2021</v>
      </c>
    </row>
    <row r="43" spans="1:1" s="43" customFormat="1" ht="14.1" customHeight="1" x14ac:dyDescent="0.25">
      <c r="A43" s="63">
        <v>2022</v>
      </c>
    </row>
    <row r="44" spans="1:1" s="43" customFormat="1" ht="14.1" customHeight="1" x14ac:dyDescent="0.25">
      <c r="A44" s="63">
        <v>2023</v>
      </c>
    </row>
    <row r="45" spans="1:1" s="43" customFormat="1" ht="14.1" customHeight="1" x14ac:dyDescent="0.25">
      <c r="A45" s="63">
        <v>2024</v>
      </c>
    </row>
    <row r="46" spans="1:1" s="43" customFormat="1" ht="14.1" customHeight="1" x14ac:dyDescent="0.25">
      <c r="A46" s="63">
        <v>2025</v>
      </c>
    </row>
    <row r="47" spans="1:1" s="43" customFormat="1" ht="14.1" customHeight="1" x14ac:dyDescent="0.25">
      <c r="A47" s="63">
        <v>2026</v>
      </c>
    </row>
    <row r="48" spans="1:1" s="43" customFormat="1" ht="14.1" customHeight="1" x14ac:dyDescent="0.25">
      <c r="A48" s="63">
        <v>2027</v>
      </c>
    </row>
    <row r="49" spans="1:1" s="43" customFormat="1" ht="14.1" customHeight="1" x14ac:dyDescent="0.25">
      <c r="A49" s="63">
        <v>2028</v>
      </c>
    </row>
    <row r="50" spans="1:1" ht="14.1" customHeight="1" x14ac:dyDescent="0.25">
      <c r="A50" s="64">
        <v>2029</v>
      </c>
    </row>
    <row r="51" spans="1:1" ht="14.1" customHeight="1" x14ac:dyDescent="0.25">
      <c r="A51" s="64">
        <v>2030</v>
      </c>
    </row>
    <row r="52" spans="1:1" ht="14.1" customHeight="1" x14ac:dyDescent="0.25">
      <c r="A52" s="64">
        <v>2031</v>
      </c>
    </row>
    <row r="53" spans="1:1" ht="14.1" customHeight="1" x14ac:dyDescent="0.25">
      <c r="A53" s="64">
        <v>2032</v>
      </c>
    </row>
    <row r="54" spans="1:1" ht="14.1" customHeight="1" x14ac:dyDescent="0.25">
      <c r="A54" s="64">
        <v>2033</v>
      </c>
    </row>
    <row r="55" spans="1:1" ht="14.1" customHeight="1" x14ac:dyDescent="0.25">
      <c r="A55" s="64">
        <v>2034</v>
      </c>
    </row>
    <row r="56" spans="1:1" ht="14.1" customHeight="1" x14ac:dyDescent="0.25">
      <c r="A56" s="64">
        <v>2035</v>
      </c>
    </row>
    <row r="57" spans="1:1" ht="14.1" customHeight="1" x14ac:dyDescent="0.25">
      <c r="A57" s="64">
        <v>2036</v>
      </c>
    </row>
    <row r="58" spans="1:1" ht="14.1" customHeight="1" x14ac:dyDescent="0.25">
      <c r="A58" s="64">
        <v>2037</v>
      </c>
    </row>
    <row r="59" spans="1:1" ht="14.1" customHeight="1" x14ac:dyDescent="0.25">
      <c r="A59" s="64">
        <v>2038</v>
      </c>
    </row>
    <row r="60" spans="1:1" ht="14.1" customHeight="1" x14ac:dyDescent="0.25">
      <c r="A60" s="64">
        <v>2039</v>
      </c>
    </row>
    <row r="61" spans="1:1" ht="14.1" customHeight="1" x14ac:dyDescent="0.25">
      <c r="A61" s="64">
        <v>2040</v>
      </c>
    </row>
    <row r="62" spans="1:1" ht="14.1" customHeight="1" x14ac:dyDescent="0.25">
      <c r="A62" s="64">
        <v>2041</v>
      </c>
    </row>
    <row r="63" spans="1:1" ht="14.1" customHeight="1" x14ac:dyDescent="0.25">
      <c r="A63" s="64">
        <v>2042</v>
      </c>
    </row>
    <row r="64" spans="1:1" ht="14.1" customHeight="1" x14ac:dyDescent="0.25">
      <c r="A64" s="64">
        <v>2043</v>
      </c>
    </row>
    <row r="65" spans="1:1" ht="14.1" customHeight="1" x14ac:dyDescent="0.25">
      <c r="A65" s="64">
        <v>2044</v>
      </c>
    </row>
    <row r="66" spans="1:1" ht="14.1" customHeight="1" x14ac:dyDescent="0.25">
      <c r="A66" s="64">
        <v>2045</v>
      </c>
    </row>
    <row r="67" spans="1:1" ht="14.1" customHeight="1" x14ac:dyDescent="0.25">
      <c r="A67" s="64">
        <v>2046</v>
      </c>
    </row>
    <row r="68" spans="1:1" ht="14.1" customHeight="1" x14ac:dyDescent="0.25">
      <c r="A68" s="64">
        <v>2047</v>
      </c>
    </row>
    <row r="69" spans="1:1" ht="14.1" customHeight="1" x14ac:dyDescent="0.25">
      <c r="A69" s="64">
        <v>2048</v>
      </c>
    </row>
    <row r="70" spans="1:1" ht="14.1" customHeight="1" x14ac:dyDescent="0.25">
      <c r="A70" s="64">
        <v>2049</v>
      </c>
    </row>
    <row r="71" spans="1:1" ht="14.1" customHeight="1" x14ac:dyDescent="0.25">
      <c r="A71" s="64">
        <v>2050</v>
      </c>
    </row>
    <row r="72" spans="1:1" ht="14.1" customHeight="1" x14ac:dyDescent="0.25">
      <c r="A72" s="64">
        <v>2051</v>
      </c>
    </row>
    <row r="73" spans="1:1" ht="14.1" customHeight="1" x14ac:dyDescent="0.25">
      <c r="A73" s="64">
        <v>2052</v>
      </c>
    </row>
    <row r="74" spans="1:1" ht="14.1" customHeight="1" x14ac:dyDescent="0.25">
      <c r="A74" s="64">
        <v>2053</v>
      </c>
    </row>
    <row r="75" spans="1:1" ht="14.1" customHeight="1" x14ac:dyDescent="0.25">
      <c r="A75" s="64">
        <v>2054</v>
      </c>
    </row>
    <row r="76" spans="1:1" ht="14.1" customHeight="1" x14ac:dyDescent="0.25">
      <c r="A76" s="64">
        <v>2055</v>
      </c>
    </row>
    <row r="77" spans="1:1" ht="14.1" customHeight="1" x14ac:dyDescent="0.25">
      <c r="A77" s="64">
        <v>2056</v>
      </c>
    </row>
    <row r="78" spans="1:1" ht="14.1" customHeight="1" x14ac:dyDescent="0.25">
      <c r="A78" s="64">
        <v>2057</v>
      </c>
    </row>
    <row r="79" spans="1:1" ht="14.1" customHeight="1" x14ac:dyDescent="0.25">
      <c r="A79" s="64">
        <v>2058</v>
      </c>
    </row>
    <row r="80" spans="1:1" ht="14.1" customHeight="1" x14ac:dyDescent="0.25">
      <c r="A80" s="64">
        <v>2059</v>
      </c>
    </row>
    <row r="81" spans="1:1" ht="14.1" customHeight="1" x14ac:dyDescent="0.25">
      <c r="A81" s="64">
        <v>2060</v>
      </c>
    </row>
    <row r="82" spans="1:1" ht="14.1" customHeight="1" x14ac:dyDescent="0.25">
      <c r="A82" s="64">
        <v>2061</v>
      </c>
    </row>
    <row r="83" spans="1:1" ht="14.1" customHeight="1" x14ac:dyDescent="0.25">
      <c r="A83" s="64">
        <v>2062</v>
      </c>
    </row>
    <row r="84" spans="1:1" ht="14.1" customHeight="1" x14ac:dyDescent="0.25">
      <c r="A84" s="64">
        <v>2063</v>
      </c>
    </row>
    <row r="85" spans="1:1" ht="14.1" customHeight="1" x14ac:dyDescent="0.25">
      <c r="A85" s="64">
        <v>2064</v>
      </c>
    </row>
    <row r="86" spans="1:1" ht="14.1" customHeight="1" x14ac:dyDescent="0.25">
      <c r="A86" s="64">
        <v>2065</v>
      </c>
    </row>
    <row r="87" spans="1:1" ht="14.1" customHeight="1" x14ac:dyDescent="0.25">
      <c r="A87" s="64">
        <v>2066</v>
      </c>
    </row>
    <row r="88" spans="1:1" ht="14.1" customHeight="1" x14ac:dyDescent="0.25">
      <c r="A88" s="64">
        <v>2067</v>
      </c>
    </row>
    <row r="89" spans="1:1" ht="14.1" customHeight="1" x14ac:dyDescent="0.25">
      <c r="A89" s="64">
        <v>2068</v>
      </c>
    </row>
    <row r="90" spans="1:1" ht="14.1" customHeight="1" x14ac:dyDescent="0.25">
      <c r="A90" s="64">
        <v>2069</v>
      </c>
    </row>
    <row r="91" spans="1:1" ht="14.1" customHeight="1" x14ac:dyDescent="0.25">
      <c r="A91" s="64">
        <v>2070</v>
      </c>
    </row>
    <row r="92" spans="1:1" ht="14.1" customHeight="1" x14ac:dyDescent="0.25">
      <c r="A92" s="64">
        <v>2071</v>
      </c>
    </row>
    <row r="93" spans="1:1" ht="14.1" customHeight="1" x14ac:dyDescent="0.25">
      <c r="A93" s="64">
        <v>2072</v>
      </c>
    </row>
    <row r="94" spans="1:1" ht="14.1" customHeight="1" x14ac:dyDescent="0.25">
      <c r="A94" s="64">
        <v>2073</v>
      </c>
    </row>
    <row r="95" spans="1:1" ht="14.1" customHeight="1" x14ac:dyDescent="0.25">
      <c r="A95" s="64">
        <v>2074</v>
      </c>
    </row>
    <row r="96" spans="1:1" ht="14.1" customHeight="1" x14ac:dyDescent="0.25">
      <c r="A96" s="64">
        <v>2075</v>
      </c>
    </row>
    <row r="97" spans="1:1" ht="14.1" customHeight="1" x14ac:dyDescent="0.25">
      <c r="A97" s="64">
        <v>2076</v>
      </c>
    </row>
    <row r="98" spans="1:1" ht="14.1" customHeight="1" x14ac:dyDescent="0.25">
      <c r="A98" s="64">
        <v>2077</v>
      </c>
    </row>
    <row r="99" spans="1:1" ht="14.1" customHeight="1" x14ac:dyDescent="0.25">
      <c r="A99" s="64">
        <v>2078</v>
      </c>
    </row>
    <row r="100" spans="1:1" ht="14.1" customHeight="1" x14ac:dyDescent="0.25">
      <c r="A100" s="64">
        <v>2079</v>
      </c>
    </row>
    <row r="101" spans="1:1" ht="14.1" customHeight="1" x14ac:dyDescent="0.25">
      <c r="A101" s="64">
        <v>2080</v>
      </c>
    </row>
    <row r="102" spans="1:1" ht="14.1" customHeight="1" x14ac:dyDescent="0.25">
      <c r="A102" s="64">
        <v>2081</v>
      </c>
    </row>
    <row r="103" spans="1:1" ht="14.1" customHeight="1" x14ac:dyDescent="0.25">
      <c r="A103" s="64">
        <v>2082</v>
      </c>
    </row>
    <row r="104" spans="1:1" ht="14.1" customHeight="1" x14ac:dyDescent="0.25">
      <c r="A104" s="64">
        <v>2083</v>
      </c>
    </row>
    <row r="105" spans="1:1" ht="14.1" customHeight="1" x14ac:dyDescent="0.25">
      <c r="A105" s="64">
        <v>2084</v>
      </c>
    </row>
    <row r="106" spans="1:1" ht="14.1" customHeight="1" x14ac:dyDescent="0.25">
      <c r="A106" s="64">
        <v>2085</v>
      </c>
    </row>
    <row r="107" spans="1:1" ht="14.1" customHeight="1" x14ac:dyDescent="0.25">
      <c r="A107" s="64">
        <v>2086</v>
      </c>
    </row>
    <row r="108" spans="1:1" ht="14.1" customHeight="1" x14ac:dyDescent="0.25">
      <c r="A108" s="64">
        <v>2087</v>
      </c>
    </row>
    <row r="109" spans="1:1" ht="14.1" customHeight="1" x14ac:dyDescent="0.25">
      <c r="A109" s="64">
        <v>2088</v>
      </c>
    </row>
    <row r="110" spans="1:1" ht="14.1" customHeight="1" x14ac:dyDescent="0.25">
      <c r="A110" s="64">
        <v>2089</v>
      </c>
    </row>
    <row r="111" spans="1:1" ht="14.1" customHeight="1" x14ac:dyDescent="0.25">
      <c r="A111" s="64">
        <v>2090</v>
      </c>
    </row>
    <row r="112" spans="1:1" ht="14.1" customHeight="1" x14ac:dyDescent="0.25">
      <c r="A112" s="64">
        <v>2091</v>
      </c>
    </row>
    <row r="113" spans="1:1" ht="14.1" customHeight="1" x14ac:dyDescent="0.25">
      <c r="A113" s="64">
        <v>2092</v>
      </c>
    </row>
    <row r="114" spans="1:1" ht="14.1" customHeight="1" x14ac:dyDescent="0.25">
      <c r="A114" s="64">
        <v>2093</v>
      </c>
    </row>
    <row r="115" spans="1:1" ht="14.1" customHeight="1" x14ac:dyDescent="0.25">
      <c r="A115" s="64">
        <v>2094</v>
      </c>
    </row>
    <row r="116" spans="1:1" ht="14.1" customHeight="1" x14ac:dyDescent="0.25">
      <c r="A116" s="64">
        <v>2095</v>
      </c>
    </row>
    <row r="117" spans="1:1" ht="14.1" customHeight="1" x14ac:dyDescent="0.25">
      <c r="A117" s="64">
        <v>2096</v>
      </c>
    </row>
    <row r="118" spans="1:1" ht="14.1" customHeight="1" x14ac:dyDescent="0.25">
      <c r="A118" s="64">
        <v>2097</v>
      </c>
    </row>
    <row r="119" spans="1:1" ht="14.1" customHeight="1" x14ac:dyDescent="0.25">
      <c r="A119" s="64">
        <v>2098</v>
      </c>
    </row>
    <row r="120" spans="1:1" ht="14.1" customHeight="1" x14ac:dyDescent="0.25">
      <c r="A120" s="64">
        <v>2099</v>
      </c>
    </row>
    <row r="121" spans="1:1" ht="14.1" customHeight="1" x14ac:dyDescent="0.25">
      <c r="A121" s="64">
        <v>2100</v>
      </c>
    </row>
    <row r="122" spans="1:1" ht="14.1" customHeight="1" x14ac:dyDescent="0.25">
      <c r="A122" s="64"/>
    </row>
    <row r="123" spans="1:1" ht="14.1" customHeight="1" x14ac:dyDescent="0.25">
      <c r="A123" s="64"/>
    </row>
    <row r="124" spans="1:1" ht="14.1" customHeight="1" x14ac:dyDescent="0.25">
      <c r="A124" s="64"/>
    </row>
    <row r="125" spans="1:1" ht="14.1" customHeight="1" x14ac:dyDescent="0.25">
      <c r="A125" s="64"/>
    </row>
    <row r="126" spans="1:1" ht="14.1" customHeight="1" x14ac:dyDescent="0.25">
      <c r="A126" s="64"/>
    </row>
    <row r="127" spans="1:1" ht="14.1" customHeight="1" x14ac:dyDescent="0.25">
      <c r="A127" s="64"/>
    </row>
    <row r="128" spans="1:1" ht="14.1" customHeight="1" x14ac:dyDescent="0.25">
      <c r="A128" s="64"/>
    </row>
    <row r="129" spans="1:1" ht="14.1" customHeight="1" x14ac:dyDescent="0.25">
      <c r="A129" s="64"/>
    </row>
    <row r="130" spans="1:1" ht="14.1" customHeight="1" x14ac:dyDescent="0.25">
      <c r="A130" s="64"/>
    </row>
    <row r="131" spans="1:1" ht="14.1" customHeight="1" x14ac:dyDescent="0.25">
      <c r="A131" s="64"/>
    </row>
    <row r="132" spans="1:1" ht="14.1" customHeight="1" x14ac:dyDescent="0.25">
      <c r="A132" s="64"/>
    </row>
    <row r="133" spans="1:1" ht="14.1" customHeight="1" x14ac:dyDescent="0.25">
      <c r="A133" s="64"/>
    </row>
  </sheetData>
  <mergeCells count="1">
    <mergeCell ref="A7:G7"/>
  </mergeCells>
  <phoneticPr fontId="29" type="noConversion"/>
  <conditionalFormatting sqref="H19:H20 A9:G9 A19:G19 A17:G17 A11:G11 A13:G13 A15:G15">
    <cfRule type="expression" dxfId="47" priority="1" stopIfTrue="1">
      <formula>月份核对</formula>
    </cfRule>
    <cfRule type="expression" dxfId="46" priority="2" stopIfTrue="1">
      <formula>NOT(ISERROR(MATCH(A9,假日,0)))</formula>
    </cfRule>
  </conditionalFormatting>
  <conditionalFormatting sqref="A14:G14 A16:G16 A18:G18 A12:G12 A20:G20 A10:G10">
    <cfRule type="expression" dxfId="45" priority="3" stopIfTrue="1">
      <formula>月份核对人员</formula>
    </cfRule>
    <cfRule type="expression" dxfId="44" priority="4" stopIfTrue="1">
      <formula>NOT(ISERROR(MATCH(A10,假日,0)))</formula>
    </cfRule>
  </conditionalFormatting>
  <dataValidations count="1">
    <dataValidation type="list" allowBlank="1" showInputMessage="1" showErrorMessage="1" sqref="C2">
      <formula1>$A$30:$A$121</formula1>
    </dataValidation>
  </dataValidations>
  <printOptions horizontalCentered="1" verticalCentered="1"/>
  <pageMargins left="0.2" right="0.2" top="0.31" bottom="0.2" header="0.51" footer="0.51"/>
  <pageSetup paperSize="9" scale="67" orientation="landscape" useFirstPageNumber="1" errors="NA" horizontalDpi="360" verticalDpi="360"/>
  <headerFooter alignWithMargins="0"/>
  <drawing r:id="rId1"/>
  <legacyDrawing r:id="rId2"/>
  <controls>
    <mc:AlternateContent xmlns:mc="http://schemas.openxmlformats.org/markup-compatibility/2006">
      <mc:Choice Requires="x14">
        <control shapeId="1032" r:id="rId3" name="Image1">
          <controlPr defaultSize="0" print="0" altText="" r:id="rId4">
            <anchor moveWithCells="1">
              <from>
                <xdr:col>0</xdr:col>
                <xdr:colOff>47625</xdr:colOff>
                <xdr:row>1</xdr:row>
                <xdr:rowOff>38100</xdr:rowOff>
              </from>
              <to>
                <xdr:col>0</xdr:col>
                <xdr:colOff>733425</xdr:colOff>
                <xdr:row>2</xdr:row>
                <xdr:rowOff>0</xdr:rowOff>
              </to>
            </anchor>
          </controlPr>
        </control>
      </mc:Choice>
      <mc:Fallback>
        <control shapeId="1032" r:id="rId3" name="Image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9"/>
  <sheetViews>
    <sheetView showOutlineSymbols="0" zoomScale="80" workbookViewId="0">
      <selection activeCell="E25" sqref="E25"/>
    </sheetView>
  </sheetViews>
  <sheetFormatPr defaultColWidth="8.42578125" defaultRowHeight="14.1" customHeight="1" x14ac:dyDescent="0.25"/>
  <cols>
    <col min="1" max="7" width="25.7109375" style="47" customWidth="1"/>
    <col min="8" max="16384" width="8.42578125" style="47"/>
  </cols>
  <sheetData>
    <row r="1" spans="1:8" s="43" customFormat="1" ht="14.1" customHeight="1" x14ac:dyDescent="0.25">
      <c r="A1" s="48"/>
      <c r="B1" s="48"/>
      <c r="C1" s="49"/>
      <c r="D1" s="49"/>
      <c r="E1" s="49"/>
      <c r="F1" s="49"/>
      <c r="G1" s="49"/>
      <c r="H1" s="49"/>
    </row>
    <row r="2" spans="1:8" s="68" customFormat="1" ht="45" customHeight="1" x14ac:dyDescent="0.4">
      <c r="A2" s="69"/>
      <c r="B2" s="69"/>
      <c r="C2" s="69">
        <f>一月!C2</f>
        <v>2017</v>
      </c>
      <c r="D2" s="69" t="str">
        <f>一月!D2</f>
        <v>年工作人员值班表</v>
      </c>
      <c r="E2" s="69"/>
      <c r="F2" s="69"/>
      <c r="G2" s="69"/>
      <c r="H2" s="69"/>
    </row>
    <row r="3" spans="1:8" s="43" customFormat="1" ht="12.75" customHeight="1" x14ac:dyDescent="0.25">
      <c r="A3" s="51">
        <v>2</v>
      </c>
      <c r="B3" s="51"/>
      <c r="C3" s="51"/>
      <c r="D3" s="51"/>
      <c r="E3" s="51"/>
      <c r="F3" s="52"/>
      <c r="G3" s="52"/>
      <c r="H3" s="49"/>
    </row>
    <row r="4" spans="1:8" ht="13.5" hidden="1" customHeight="1" x14ac:dyDescent="0.25">
      <c r="A4" s="53"/>
      <c r="B4" s="53"/>
      <c r="C4" s="53"/>
      <c r="D4" s="53"/>
      <c r="E4" s="53"/>
      <c r="F4" s="53"/>
      <c r="G4" s="53"/>
      <c r="H4" s="53"/>
    </row>
    <row r="5" spans="1:8" s="45" customFormat="1" ht="36" customHeight="1" x14ac:dyDescent="0.4">
      <c r="A5" s="83" t="str">
        <f>IF(A3=12,"十二",IF(A3=11,"十一",MID("一二三四五六七八九十",A3,1)))&amp;"月"</f>
        <v>二月</v>
      </c>
      <c r="B5" s="84"/>
      <c r="C5" s="84"/>
      <c r="D5" s="84"/>
      <c r="E5" s="84"/>
      <c r="F5" s="84"/>
      <c r="G5" s="85"/>
      <c r="H5" s="70"/>
    </row>
    <row r="6" spans="1:8" s="45" customFormat="1" ht="24.95" customHeight="1" x14ac:dyDescent="0.3">
      <c r="A6" s="55" t="s">
        <v>1</v>
      </c>
      <c r="B6" s="56" t="s">
        <v>2</v>
      </c>
      <c r="C6" s="56" t="s">
        <v>3</v>
      </c>
      <c r="D6" s="56" t="s">
        <v>4</v>
      </c>
      <c r="E6" s="56" t="s">
        <v>5</v>
      </c>
      <c r="F6" s="56" t="s">
        <v>6</v>
      </c>
      <c r="G6" s="55" t="s">
        <v>7</v>
      </c>
      <c r="H6" s="70"/>
    </row>
    <row r="7" spans="1:8" s="46" customFormat="1" ht="24.95" customHeight="1" x14ac:dyDescent="0.35">
      <c r="A7" s="57">
        <f>每月首日</f>
        <v>42764</v>
      </c>
      <c r="B7" s="58">
        <f t="shared" ref="B7:G7" si="0">A7+1</f>
        <v>42765</v>
      </c>
      <c r="C7" s="58">
        <f t="shared" si="0"/>
        <v>42766</v>
      </c>
      <c r="D7" s="58">
        <f t="shared" si="0"/>
        <v>42767</v>
      </c>
      <c r="E7" s="58">
        <f t="shared" si="0"/>
        <v>42768</v>
      </c>
      <c r="F7" s="58">
        <f t="shared" si="0"/>
        <v>42769</v>
      </c>
      <c r="G7" s="57">
        <f t="shared" si="0"/>
        <v>42770</v>
      </c>
      <c r="H7" s="71"/>
    </row>
    <row r="8" spans="1:8" s="46" customFormat="1" ht="65.099999999999994" customHeight="1" x14ac:dyDescent="0.35">
      <c r="A8" s="60" t="str">
        <f t="shared" ref="A8:G8" si="1">值班人员</f>
        <v>陈六</v>
      </c>
      <c r="B8" s="61" t="str">
        <f t="shared" si="1"/>
        <v>李哥</v>
      </c>
      <c r="C8" s="61" t="str">
        <f t="shared" si="1"/>
        <v>　张  华</v>
      </c>
      <c r="D8" s="61" t="str">
        <f t="shared" si="1"/>
        <v>易小龙</v>
      </c>
      <c r="E8" s="61" t="str">
        <f t="shared" si="1"/>
        <v xml:space="preserve">
杨云
</v>
      </c>
      <c r="F8" s="61" t="str">
        <f t="shared" si="1"/>
        <v xml:space="preserve">
刘群
</v>
      </c>
      <c r="G8" s="61" t="str">
        <f t="shared" si="1"/>
        <v xml:space="preserve">
陈涵
</v>
      </c>
      <c r="H8" s="72"/>
    </row>
    <row r="9" spans="1:8" s="46" customFormat="1" ht="24.95" customHeight="1" x14ac:dyDescent="0.35">
      <c r="A9" s="57">
        <f t="shared" ref="A9:A13" si="2">G7+1</f>
        <v>42771</v>
      </c>
      <c r="B9" s="58">
        <f t="shared" ref="B9:G9" si="3">A9+1</f>
        <v>42772</v>
      </c>
      <c r="C9" s="58">
        <f t="shared" si="3"/>
        <v>42773</v>
      </c>
      <c r="D9" s="58">
        <f t="shared" si="3"/>
        <v>42774</v>
      </c>
      <c r="E9" s="58">
        <f t="shared" si="3"/>
        <v>42775</v>
      </c>
      <c r="F9" s="58">
        <f t="shared" si="3"/>
        <v>42776</v>
      </c>
      <c r="G9" s="57">
        <f t="shared" si="3"/>
        <v>42777</v>
      </c>
      <c r="H9" s="71"/>
    </row>
    <row r="10" spans="1:8" s="46" customFormat="1" ht="65.099999999999994" customHeight="1" x14ac:dyDescent="0.35">
      <c r="A10" s="60" t="str">
        <f t="shared" ref="A10:G10" si="4">值班人员</f>
        <v>张三</v>
      </c>
      <c r="B10" s="61" t="str">
        <f t="shared" si="4"/>
        <v>李四</v>
      </c>
      <c r="C10" s="61" t="str">
        <f t="shared" si="4"/>
        <v>王五</v>
      </c>
      <c r="D10" s="61" t="str">
        <f t="shared" si="4"/>
        <v>陈六</v>
      </c>
      <c r="E10" s="61" t="str">
        <f t="shared" si="4"/>
        <v>李哥</v>
      </c>
      <c r="F10" s="61" t="str">
        <f t="shared" si="4"/>
        <v>　张  华</v>
      </c>
      <c r="G10" s="61" t="str">
        <f t="shared" si="4"/>
        <v>易小龙</v>
      </c>
      <c r="H10" s="72"/>
    </row>
    <row r="11" spans="1:8" s="46" customFormat="1" ht="24.95" customHeight="1" x14ac:dyDescent="0.35">
      <c r="A11" s="57">
        <f t="shared" si="2"/>
        <v>42778</v>
      </c>
      <c r="B11" s="58">
        <f t="shared" ref="B11:G11" si="5">A11+1</f>
        <v>42779</v>
      </c>
      <c r="C11" s="58">
        <f t="shared" si="5"/>
        <v>42780</v>
      </c>
      <c r="D11" s="58">
        <f t="shared" si="5"/>
        <v>42781</v>
      </c>
      <c r="E11" s="58">
        <f t="shared" si="5"/>
        <v>42782</v>
      </c>
      <c r="F11" s="58">
        <f t="shared" si="5"/>
        <v>42783</v>
      </c>
      <c r="G11" s="57">
        <f t="shared" si="5"/>
        <v>42784</v>
      </c>
      <c r="H11" s="71"/>
    </row>
    <row r="12" spans="1:8" s="46" customFormat="1" ht="65.099999999999994" customHeight="1" x14ac:dyDescent="0.35">
      <c r="A12" s="60" t="str">
        <f t="shared" ref="A12:G12" si="6">值班人员</f>
        <v xml:space="preserve">
杨云
</v>
      </c>
      <c r="B12" s="61" t="str">
        <f t="shared" si="6"/>
        <v xml:space="preserve">
刘群
</v>
      </c>
      <c r="C12" s="61" t="str">
        <f t="shared" si="6"/>
        <v xml:space="preserve">
陈涵
</v>
      </c>
      <c r="D12" s="61" t="str">
        <f t="shared" si="6"/>
        <v>张三</v>
      </c>
      <c r="E12" s="61" t="str">
        <f t="shared" si="6"/>
        <v>李四</v>
      </c>
      <c r="F12" s="61" t="str">
        <f t="shared" si="6"/>
        <v>王五</v>
      </c>
      <c r="G12" s="61" t="str">
        <f t="shared" si="6"/>
        <v>陈六</v>
      </c>
      <c r="H12" s="72"/>
    </row>
    <row r="13" spans="1:8" s="46" customFormat="1" ht="24.95" customHeight="1" x14ac:dyDescent="0.35">
      <c r="A13" s="57">
        <f t="shared" si="2"/>
        <v>42785</v>
      </c>
      <c r="B13" s="58">
        <f t="shared" ref="B13:G13" si="7">A13+1</f>
        <v>42786</v>
      </c>
      <c r="C13" s="58">
        <f t="shared" si="7"/>
        <v>42787</v>
      </c>
      <c r="D13" s="58">
        <f t="shared" si="7"/>
        <v>42788</v>
      </c>
      <c r="E13" s="58">
        <f t="shared" si="7"/>
        <v>42789</v>
      </c>
      <c r="F13" s="58">
        <f t="shared" si="7"/>
        <v>42790</v>
      </c>
      <c r="G13" s="57">
        <f t="shared" si="7"/>
        <v>42791</v>
      </c>
      <c r="H13" s="71"/>
    </row>
    <row r="14" spans="1:8" s="46" customFormat="1" ht="65.099999999999994" customHeight="1" x14ac:dyDescent="0.35">
      <c r="A14" s="60" t="str">
        <f t="shared" ref="A14:G14" si="8">值班人员</f>
        <v>李哥</v>
      </c>
      <c r="B14" s="61" t="str">
        <f t="shared" si="8"/>
        <v>　张  华</v>
      </c>
      <c r="C14" s="61" t="str">
        <f t="shared" si="8"/>
        <v>易小龙</v>
      </c>
      <c r="D14" s="61" t="str">
        <f t="shared" si="8"/>
        <v xml:space="preserve">
杨云
</v>
      </c>
      <c r="E14" s="61" t="str">
        <f t="shared" si="8"/>
        <v xml:space="preserve">
刘群
</v>
      </c>
      <c r="F14" s="61" t="str">
        <f t="shared" si="8"/>
        <v xml:space="preserve">
陈涵
</v>
      </c>
      <c r="G14" s="61" t="str">
        <f t="shared" si="8"/>
        <v>张三</v>
      </c>
      <c r="H14" s="72"/>
    </row>
    <row r="15" spans="1:8" s="46" customFormat="1" ht="24.95" customHeight="1" x14ac:dyDescent="0.35">
      <c r="A15" s="57">
        <f>G13+1</f>
        <v>42792</v>
      </c>
      <c r="B15" s="58">
        <f t="shared" ref="B15:G15" si="9">A15+1</f>
        <v>42793</v>
      </c>
      <c r="C15" s="58">
        <f t="shared" si="9"/>
        <v>42794</v>
      </c>
      <c r="D15" s="58">
        <f t="shared" si="9"/>
        <v>42795</v>
      </c>
      <c r="E15" s="58">
        <f t="shared" si="9"/>
        <v>42796</v>
      </c>
      <c r="F15" s="58">
        <f t="shared" si="9"/>
        <v>42797</v>
      </c>
      <c r="G15" s="57">
        <f t="shared" si="9"/>
        <v>42798</v>
      </c>
      <c r="H15" s="71"/>
    </row>
    <row r="16" spans="1:8" s="46" customFormat="1" ht="65.099999999999994" customHeight="1" x14ac:dyDescent="0.35">
      <c r="A16" s="60" t="str">
        <f t="shared" ref="A16:G16" si="10">值班人员</f>
        <v>李四</v>
      </c>
      <c r="B16" s="61" t="str">
        <f t="shared" si="10"/>
        <v>王五</v>
      </c>
      <c r="C16" s="61" t="str">
        <f t="shared" si="10"/>
        <v>陈六</v>
      </c>
      <c r="D16" s="61" t="str">
        <f t="shared" si="10"/>
        <v>李哥</v>
      </c>
      <c r="E16" s="61" t="str">
        <f t="shared" si="10"/>
        <v>　张  华</v>
      </c>
      <c r="F16" s="61" t="str">
        <f t="shared" si="10"/>
        <v>易小龙</v>
      </c>
      <c r="G16" s="61" t="str">
        <f t="shared" si="10"/>
        <v xml:space="preserve">
杨云
</v>
      </c>
      <c r="H16" s="72"/>
    </row>
    <row r="17" spans="1:8" s="46" customFormat="1" ht="24.95" customHeight="1" x14ac:dyDescent="0.35">
      <c r="A17" s="57">
        <f>G15+1</f>
        <v>42799</v>
      </c>
      <c r="B17" s="58">
        <f t="shared" ref="B17:G17" si="11">A17+1</f>
        <v>42800</v>
      </c>
      <c r="C17" s="58">
        <f t="shared" si="11"/>
        <v>42801</v>
      </c>
      <c r="D17" s="58">
        <f t="shared" si="11"/>
        <v>42802</v>
      </c>
      <c r="E17" s="58">
        <f t="shared" si="11"/>
        <v>42803</v>
      </c>
      <c r="F17" s="58">
        <f t="shared" si="11"/>
        <v>42804</v>
      </c>
      <c r="G17" s="57">
        <f t="shared" si="11"/>
        <v>42805</v>
      </c>
      <c r="H17" s="71"/>
    </row>
    <row r="18" spans="1:8" s="46" customFormat="1" ht="65.099999999999994" customHeight="1" x14ac:dyDescent="0.35">
      <c r="A18" s="60" t="str">
        <f t="shared" ref="A18:G18" si="12">值班人员</f>
        <v xml:space="preserve">
刘群
</v>
      </c>
      <c r="B18" s="61" t="str">
        <f t="shared" si="12"/>
        <v xml:space="preserve">
陈涵
</v>
      </c>
      <c r="C18" s="61" t="str">
        <f t="shared" si="12"/>
        <v>张三</v>
      </c>
      <c r="D18" s="61" t="str">
        <f t="shared" si="12"/>
        <v>李四</v>
      </c>
      <c r="E18" s="61" t="str">
        <f t="shared" si="12"/>
        <v>王五</v>
      </c>
      <c r="F18" s="61" t="str">
        <f t="shared" si="12"/>
        <v>陈六</v>
      </c>
      <c r="G18" s="61" t="str">
        <f t="shared" si="12"/>
        <v>李哥</v>
      </c>
      <c r="H18" s="72"/>
    </row>
    <row r="29" spans="1:8" ht="14.1" customHeight="1" x14ac:dyDescent="0.25">
      <c r="A29" s="64"/>
    </row>
    <row r="30" spans="1:8" ht="14.1" customHeight="1" x14ac:dyDescent="0.25">
      <c r="A30" s="64"/>
    </row>
    <row r="31" spans="1:8" ht="14.1" customHeight="1" x14ac:dyDescent="0.25">
      <c r="A31" s="64"/>
    </row>
    <row r="32" spans="1:8" ht="14.1" customHeight="1" x14ac:dyDescent="0.25">
      <c r="A32" s="64"/>
    </row>
    <row r="33" spans="1:1" ht="14.1" customHeight="1" x14ac:dyDescent="0.25">
      <c r="A33" s="64"/>
    </row>
    <row r="34" spans="1:1" ht="14.1" customHeight="1" x14ac:dyDescent="0.25">
      <c r="A34" s="64"/>
    </row>
    <row r="35" spans="1:1" ht="14.1" customHeight="1" x14ac:dyDescent="0.25">
      <c r="A35" s="64"/>
    </row>
    <row r="36" spans="1:1" ht="14.1" customHeight="1" x14ac:dyDescent="0.25">
      <c r="A36" s="64"/>
    </row>
    <row r="37" spans="1:1" ht="14.1" customHeight="1" x14ac:dyDescent="0.25">
      <c r="A37" s="64"/>
    </row>
    <row r="38" spans="1:1" ht="14.1" customHeight="1" x14ac:dyDescent="0.25">
      <c r="A38" s="64"/>
    </row>
    <row r="39" spans="1:1" ht="14.1" customHeight="1" x14ac:dyDescent="0.25">
      <c r="A39" s="64"/>
    </row>
    <row r="40" spans="1:1" ht="14.1" customHeight="1" x14ac:dyDescent="0.25">
      <c r="A40" s="64"/>
    </row>
    <row r="41" spans="1:1" ht="14.1" customHeight="1" x14ac:dyDescent="0.25">
      <c r="A41" s="64"/>
    </row>
    <row r="42" spans="1:1" ht="14.1" customHeight="1" x14ac:dyDescent="0.25">
      <c r="A42" s="64"/>
    </row>
    <row r="43" spans="1:1" ht="14.1" customHeight="1" x14ac:dyDescent="0.25">
      <c r="A43" s="64"/>
    </row>
    <row r="44" spans="1:1" ht="14.1" customHeight="1" x14ac:dyDescent="0.25">
      <c r="A44" s="64"/>
    </row>
    <row r="45" spans="1:1" ht="14.1" customHeight="1" x14ac:dyDescent="0.25">
      <c r="A45" s="64"/>
    </row>
    <row r="46" spans="1:1" ht="14.1" customHeight="1" x14ac:dyDescent="0.25">
      <c r="A46" s="64"/>
    </row>
    <row r="47" spans="1:1" ht="14.1" customHeight="1" x14ac:dyDescent="0.25">
      <c r="A47" s="64"/>
    </row>
    <row r="48" spans="1:1" ht="14.1" customHeight="1" x14ac:dyDescent="0.25">
      <c r="A48" s="64"/>
    </row>
    <row r="49" spans="1:1" ht="14.1" customHeight="1" x14ac:dyDescent="0.25">
      <c r="A49" s="64"/>
    </row>
    <row r="50" spans="1:1" ht="14.1" customHeight="1" x14ac:dyDescent="0.25">
      <c r="A50" s="64"/>
    </row>
    <row r="51" spans="1:1" ht="14.1" customHeight="1" x14ac:dyDescent="0.25">
      <c r="A51" s="64"/>
    </row>
    <row r="52" spans="1:1" ht="14.1" customHeight="1" x14ac:dyDescent="0.25">
      <c r="A52" s="64"/>
    </row>
    <row r="53" spans="1:1" ht="14.1" customHeight="1" x14ac:dyDescent="0.25">
      <c r="A53" s="64"/>
    </row>
    <row r="54" spans="1:1" ht="14.1" customHeight="1" x14ac:dyDescent="0.25">
      <c r="A54" s="64"/>
    </row>
    <row r="55" spans="1:1" ht="14.1" customHeight="1" x14ac:dyDescent="0.25">
      <c r="A55" s="64"/>
    </row>
    <row r="56" spans="1:1" ht="14.1" customHeight="1" x14ac:dyDescent="0.25">
      <c r="A56" s="64"/>
    </row>
    <row r="57" spans="1:1" ht="14.1" customHeight="1" x14ac:dyDescent="0.25">
      <c r="A57" s="64"/>
    </row>
    <row r="58" spans="1:1" ht="14.1" customHeight="1" x14ac:dyDescent="0.25">
      <c r="A58" s="64"/>
    </row>
    <row r="59" spans="1:1" ht="14.1" customHeight="1" x14ac:dyDescent="0.25">
      <c r="A59" s="64"/>
    </row>
    <row r="60" spans="1:1" ht="14.1" customHeight="1" x14ac:dyDescent="0.25">
      <c r="A60" s="64"/>
    </row>
    <row r="61" spans="1:1" ht="14.1" customHeight="1" x14ac:dyDescent="0.25">
      <c r="A61" s="64"/>
    </row>
    <row r="62" spans="1:1" ht="14.1" customHeight="1" x14ac:dyDescent="0.25">
      <c r="A62" s="64"/>
    </row>
    <row r="63" spans="1:1" ht="14.1" customHeight="1" x14ac:dyDescent="0.25">
      <c r="A63" s="64"/>
    </row>
    <row r="64" spans="1:1" ht="14.1" customHeight="1" x14ac:dyDescent="0.25">
      <c r="A64" s="64"/>
    </row>
    <row r="65" spans="1:1" ht="14.1" customHeight="1" x14ac:dyDescent="0.25">
      <c r="A65" s="64"/>
    </row>
    <row r="66" spans="1:1" ht="14.1" customHeight="1" x14ac:dyDescent="0.25">
      <c r="A66" s="64"/>
    </row>
    <row r="67" spans="1:1" ht="14.1" customHeight="1" x14ac:dyDescent="0.25">
      <c r="A67" s="64"/>
    </row>
    <row r="68" spans="1:1" ht="14.1" customHeight="1" x14ac:dyDescent="0.25">
      <c r="A68" s="64"/>
    </row>
    <row r="69" spans="1:1" ht="14.1" customHeight="1" x14ac:dyDescent="0.25">
      <c r="A69" s="64"/>
    </row>
    <row r="70" spans="1:1" ht="14.1" customHeight="1" x14ac:dyDescent="0.25">
      <c r="A70" s="64"/>
    </row>
    <row r="71" spans="1:1" ht="14.1" customHeight="1" x14ac:dyDescent="0.25">
      <c r="A71" s="64"/>
    </row>
    <row r="72" spans="1:1" ht="14.1" customHeight="1" x14ac:dyDescent="0.25">
      <c r="A72" s="64"/>
    </row>
    <row r="73" spans="1:1" ht="14.1" customHeight="1" x14ac:dyDescent="0.25">
      <c r="A73" s="64"/>
    </row>
    <row r="74" spans="1:1" ht="14.1" customHeight="1" x14ac:dyDescent="0.25">
      <c r="A74" s="64"/>
    </row>
    <row r="75" spans="1:1" ht="14.1" customHeight="1" x14ac:dyDescent="0.25">
      <c r="A75" s="64"/>
    </row>
    <row r="76" spans="1:1" ht="14.1" customHeight="1" x14ac:dyDescent="0.25">
      <c r="A76" s="64"/>
    </row>
    <row r="77" spans="1:1" ht="14.1" customHeight="1" x14ac:dyDescent="0.25">
      <c r="A77" s="64"/>
    </row>
    <row r="78" spans="1:1" ht="14.1" customHeight="1" x14ac:dyDescent="0.25">
      <c r="A78" s="64"/>
    </row>
    <row r="79" spans="1:1" ht="14.1" customHeight="1" x14ac:dyDescent="0.25">
      <c r="A79" s="64"/>
    </row>
    <row r="80" spans="1:1" ht="14.1" customHeight="1" x14ac:dyDescent="0.25">
      <c r="A80" s="64"/>
    </row>
    <row r="81" spans="1:1" ht="14.1" customHeight="1" x14ac:dyDescent="0.25">
      <c r="A81" s="64"/>
    </row>
    <row r="82" spans="1:1" ht="14.1" customHeight="1" x14ac:dyDescent="0.25">
      <c r="A82" s="64"/>
    </row>
    <row r="83" spans="1:1" ht="14.1" customHeight="1" x14ac:dyDescent="0.25">
      <c r="A83" s="64"/>
    </row>
    <row r="84" spans="1:1" ht="14.1" customHeight="1" x14ac:dyDescent="0.25">
      <c r="A84" s="64"/>
    </row>
    <row r="85" spans="1:1" ht="14.1" customHeight="1" x14ac:dyDescent="0.25">
      <c r="A85" s="64"/>
    </row>
    <row r="86" spans="1:1" ht="14.1" customHeight="1" x14ac:dyDescent="0.25">
      <c r="A86" s="64"/>
    </row>
    <row r="87" spans="1:1" ht="14.1" customHeight="1" x14ac:dyDescent="0.25">
      <c r="A87" s="64"/>
    </row>
    <row r="88" spans="1:1" ht="14.1" customHeight="1" x14ac:dyDescent="0.25">
      <c r="A88" s="64"/>
    </row>
    <row r="89" spans="1:1" ht="14.1" customHeight="1" x14ac:dyDescent="0.25">
      <c r="A89" s="64"/>
    </row>
    <row r="90" spans="1:1" ht="14.1" customHeight="1" x14ac:dyDescent="0.25">
      <c r="A90" s="64"/>
    </row>
    <row r="91" spans="1:1" ht="14.1" customHeight="1" x14ac:dyDescent="0.25">
      <c r="A91" s="64"/>
    </row>
    <row r="92" spans="1:1" ht="14.1" customHeight="1" x14ac:dyDescent="0.25">
      <c r="A92" s="64"/>
    </row>
    <row r="93" spans="1:1" ht="14.1" customHeight="1" x14ac:dyDescent="0.25">
      <c r="A93" s="64"/>
    </row>
    <row r="94" spans="1:1" ht="14.1" customHeight="1" x14ac:dyDescent="0.25">
      <c r="A94" s="64"/>
    </row>
    <row r="95" spans="1:1" ht="14.1" customHeight="1" x14ac:dyDescent="0.25">
      <c r="A95" s="64"/>
    </row>
    <row r="96" spans="1:1" ht="14.1" customHeight="1" x14ac:dyDescent="0.25">
      <c r="A96" s="64"/>
    </row>
    <row r="97" spans="1:1" ht="14.1" customHeight="1" x14ac:dyDescent="0.25">
      <c r="A97" s="64"/>
    </row>
    <row r="98" spans="1:1" ht="14.1" customHeight="1" x14ac:dyDescent="0.25">
      <c r="A98" s="64"/>
    </row>
    <row r="99" spans="1:1" ht="14.1" customHeight="1" x14ac:dyDescent="0.25">
      <c r="A99" s="64"/>
    </row>
    <row r="100" spans="1:1" ht="14.1" customHeight="1" x14ac:dyDescent="0.25">
      <c r="A100" s="64"/>
    </row>
    <row r="101" spans="1:1" ht="14.1" customHeight="1" x14ac:dyDescent="0.25">
      <c r="A101" s="64"/>
    </row>
    <row r="102" spans="1:1" ht="14.1" customHeight="1" x14ac:dyDescent="0.25">
      <c r="A102" s="64"/>
    </row>
    <row r="103" spans="1:1" ht="14.1" customHeight="1" x14ac:dyDescent="0.25">
      <c r="A103" s="64"/>
    </row>
    <row r="104" spans="1:1" ht="14.1" customHeight="1" x14ac:dyDescent="0.25">
      <c r="A104" s="64"/>
    </row>
    <row r="105" spans="1:1" ht="14.1" customHeight="1" x14ac:dyDescent="0.25">
      <c r="A105" s="64"/>
    </row>
    <row r="106" spans="1:1" ht="14.1" customHeight="1" x14ac:dyDescent="0.25">
      <c r="A106" s="64"/>
    </row>
    <row r="107" spans="1:1" ht="14.1" customHeight="1" x14ac:dyDescent="0.25">
      <c r="A107" s="64"/>
    </row>
    <row r="108" spans="1:1" ht="14.1" customHeight="1" x14ac:dyDescent="0.25">
      <c r="A108" s="64"/>
    </row>
    <row r="109" spans="1:1" ht="14.1" customHeight="1" x14ac:dyDescent="0.25">
      <c r="A109" s="64"/>
    </row>
    <row r="110" spans="1:1" ht="14.1" customHeight="1" x14ac:dyDescent="0.25">
      <c r="A110" s="64"/>
    </row>
    <row r="111" spans="1:1" ht="14.1" customHeight="1" x14ac:dyDescent="0.25">
      <c r="A111" s="64"/>
    </row>
    <row r="112" spans="1:1" ht="14.1" customHeight="1" x14ac:dyDescent="0.25">
      <c r="A112" s="64"/>
    </row>
    <row r="113" spans="1:1" ht="14.1" customHeight="1" x14ac:dyDescent="0.25">
      <c r="A113" s="64"/>
    </row>
    <row r="114" spans="1:1" ht="14.1" customHeight="1" x14ac:dyDescent="0.25">
      <c r="A114" s="64"/>
    </row>
    <row r="115" spans="1:1" ht="14.1" customHeight="1" x14ac:dyDescent="0.25">
      <c r="A115" s="64"/>
    </row>
    <row r="116" spans="1:1" ht="14.1" customHeight="1" x14ac:dyDescent="0.25">
      <c r="A116" s="64"/>
    </row>
    <row r="117" spans="1:1" ht="14.1" customHeight="1" x14ac:dyDescent="0.25">
      <c r="A117" s="64"/>
    </row>
    <row r="118" spans="1:1" ht="14.1" customHeight="1" x14ac:dyDescent="0.25">
      <c r="A118" s="64"/>
    </row>
    <row r="119" spans="1:1" ht="14.1" customHeight="1" x14ac:dyDescent="0.25">
      <c r="A119" s="64"/>
    </row>
  </sheetData>
  <mergeCells count="1">
    <mergeCell ref="A5:G5"/>
  </mergeCells>
  <phoneticPr fontId="29" type="noConversion"/>
  <conditionalFormatting sqref="A7:G7 A17:G17 A15:G15 A9:G9 A11:G11 A13:G13">
    <cfRule type="expression" dxfId="43" priority="1" stopIfTrue="1">
      <formula>月份核对</formula>
    </cfRule>
    <cfRule type="expression" dxfId="42" priority="2" stopIfTrue="1">
      <formula>NOT(ISERROR(MATCH(A7,假日,0)))</formula>
    </cfRule>
  </conditionalFormatting>
  <conditionalFormatting sqref="A16:G16 A8:G8 A12:G12 A14:G14 A10:G10 A18:G18">
    <cfRule type="expression" dxfId="41" priority="3" stopIfTrue="1">
      <formula>月份核对人员</formula>
    </cfRule>
    <cfRule type="expression" dxfId="40" priority="4" stopIfTrue="1">
      <formula>NOT(ISERROR(MATCH(A8,假日,0)))</formula>
    </cfRule>
  </conditionalFormatting>
  <printOptions horizontalCentered="1" verticalCentered="1"/>
  <pageMargins left="0.2" right="0.2" top="0.31" bottom="0.2" header="0.51" footer="0.51"/>
  <pageSetup paperSize="9" scale="68" orientation="landscape" useFirstPageNumber="1" errors="NA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showOutlineSymbols="0" zoomScale="92" workbookViewId="0"/>
  </sheetViews>
  <sheetFormatPr defaultColWidth="8.42578125" defaultRowHeight="14.1" customHeight="1" x14ac:dyDescent="0.25"/>
  <cols>
    <col min="1" max="7" width="25.7109375" style="47" customWidth="1"/>
    <col min="8" max="10" width="8.42578125" style="43"/>
    <col min="11" max="16384" width="8.42578125" style="47"/>
  </cols>
  <sheetData>
    <row r="1" spans="1:10" s="43" customFormat="1" ht="14.1" customHeight="1" x14ac:dyDescent="0.25">
      <c r="A1" s="48"/>
      <c r="B1" s="48"/>
      <c r="C1" s="49"/>
      <c r="D1" s="49"/>
      <c r="E1" s="49"/>
      <c r="F1" s="49"/>
      <c r="G1" s="49"/>
      <c r="H1" s="49"/>
    </row>
    <row r="2" spans="1:10" s="44" customFormat="1" ht="45" customHeight="1" x14ac:dyDescent="0.55000000000000004">
      <c r="A2" s="50"/>
      <c r="B2" s="50"/>
      <c r="C2" s="50">
        <f>一月!C2</f>
        <v>2017</v>
      </c>
      <c r="D2" s="50" t="str">
        <f>一月!D2</f>
        <v>年工作人员值班表</v>
      </c>
      <c r="E2" s="50"/>
      <c r="F2" s="50"/>
      <c r="G2" s="50"/>
      <c r="H2" s="50"/>
    </row>
    <row r="3" spans="1:10" s="43" customFormat="1" ht="14.1" customHeight="1" x14ac:dyDescent="0.25">
      <c r="A3" s="49"/>
      <c r="B3" s="49"/>
      <c r="C3" s="49"/>
      <c r="D3" s="49"/>
      <c r="E3" s="49"/>
      <c r="F3" s="49"/>
      <c r="G3" s="49"/>
      <c r="H3" s="49"/>
    </row>
    <row r="4" spans="1:10" s="43" customFormat="1" ht="14.1" customHeight="1" x14ac:dyDescent="0.25">
      <c r="A4" s="49"/>
      <c r="B4" s="49"/>
      <c r="C4" s="49"/>
      <c r="D4" s="49"/>
      <c r="E4" s="49"/>
      <c r="F4" s="49"/>
      <c r="G4" s="49"/>
      <c r="H4" s="49"/>
    </row>
    <row r="5" spans="1:10" s="43" customFormat="1" ht="12.75" customHeight="1" x14ac:dyDescent="0.25">
      <c r="A5" s="51">
        <v>3</v>
      </c>
      <c r="B5" s="51"/>
      <c r="C5" s="51"/>
      <c r="D5" s="51"/>
      <c r="E5" s="51"/>
      <c r="F5" s="52"/>
      <c r="G5" s="52"/>
      <c r="H5" s="49"/>
    </row>
    <row r="6" spans="1:10" ht="13.5" hidden="1" customHeight="1" x14ac:dyDescent="0.25">
      <c r="A6" s="53"/>
      <c r="B6" s="53"/>
      <c r="C6" s="53"/>
      <c r="D6" s="53"/>
      <c r="E6" s="53"/>
      <c r="F6" s="53"/>
      <c r="G6" s="53"/>
      <c r="H6" s="49"/>
    </row>
    <row r="7" spans="1:10" s="45" customFormat="1" ht="36" customHeight="1" x14ac:dyDescent="0.45">
      <c r="A7" s="86" t="str">
        <f>IF(A5=12,"十二",IF(A5=11,"十一",MID("一二三四五六七八九十",A5,1)))&amp;"月"</f>
        <v>三月</v>
      </c>
      <c r="B7" s="87"/>
      <c r="C7" s="87"/>
      <c r="D7" s="87"/>
      <c r="E7" s="87"/>
      <c r="F7" s="87"/>
      <c r="G7" s="87"/>
      <c r="H7" s="54"/>
      <c r="I7" s="65"/>
      <c r="J7" s="65"/>
    </row>
    <row r="8" spans="1:10" s="45" customFormat="1" ht="24.95" customHeight="1" x14ac:dyDescent="0.3">
      <c r="A8" s="55" t="s">
        <v>1</v>
      </c>
      <c r="B8" s="56" t="s">
        <v>2</v>
      </c>
      <c r="C8" s="56" t="s">
        <v>3</v>
      </c>
      <c r="D8" s="56" t="s">
        <v>4</v>
      </c>
      <c r="E8" s="56" t="s">
        <v>5</v>
      </c>
      <c r="F8" s="56" t="s">
        <v>6</v>
      </c>
      <c r="G8" s="55" t="s">
        <v>7</v>
      </c>
      <c r="H8" s="54"/>
      <c r="I8" s="65"/>
      <c r="J8" s="65"/>
    </row>
    <row r="9" spans="1:10" s="46" customFormat="1" ht="24.95" customHeight="1" x14ac:dyDescent="0.35">
      <c r="A9" s="57">
        <f>每月首日</f>
        <v>42792</v>
      </c>
      <c r="B9" s="58">
        <f t="shared" ref="B9:G9" si="0">A9+1</f>
        <v>42793</v>
      </c>
      <c r="C9" s="58">
        <f t="shared" si="0"/>
        <v>42794</v>
      </c>
      <c r="D9" s="58">
        <f t="shared" si="0"/>
        <v>42795</v>
      </c>
      <c r="E9" s="58">
        <f t="shared" si="0"/>
        <v>42796</v>
      </c>
      <c r="F9" s="58">
        <f t="shared" si="0"/>
        <v>42797</v>
      </c>
      <c r="G9" s="57">
        <f t="shared" si="0"/>
        <v>42798</v>
      </c>
      <c r="H9" s="59"/>
      <c r="I9" s="66"/>
      <c r="J9" s="66"/>
    </row>
    <row r="10" spans="1:10" s="46" customFormat="1" ht="65.099999999999994" customHeight="1" x14ac:dyDescent="0.35">
      <c r="A10" s="60" t="str">
        <f t="shared" ref="A10:G10" si="1">值班人员</f>
        <v>李四</v>
      </c>
      <c r="B10" s="61" t="str">
        <f t="shared" si="1"/>
        <v>王五</v>
      </c>
      <c r="C10" s="61" t="str">
        <f t="shared" si="1"/>
        <v>陈六</v>
      </c>
      <c r="D10" s="61" t="str">
        <f t="shared" si="1"/>
        <v>李哥</v>
      </c>
      <c r="E10" s="61" t="str">
        <f t="shared" si="1"/>
        <v>　张  华</v>
      </c>
      <c r="F10" s="61" t="str">
        <f t="shared" si="1"/>
        <v>易小龙</v>
      </c>
      <c r="G10" s="61" t="str">
        <f t="shared" si="1"/>
        <v xml:space="preserve">
杨云
</v>
      </c>
      <c r="H10" s="62"/>
      <c r="I10" s="66"/>
      <c r="J10" s="66"/>
    </row>
    <row r="11" spans="1:10" s="46" customFormat="1" ht="24.95" customHeight="1" x14ac:dyDescent="0.35">
      <c r="A11" s="57">
        <f t="shared" ref="A11:A15" si="2">G9+1</f>
        <v>42799</v>
      </c>
      <c r="B11" s="58">
        <f t="shared" ref="B11:G11" si="3">A11+1</f>
        <v>42800</v>
      </c>
      <c r="C11" s="58">
        <f t="shared" si="3"/>
        <v>42801</v>
      </c>
      <c r="D11" s="58">
        <f t="shared" si="3"/>
        <v>42802</v>
      </c>
      <c r="E11" s="58">
        <f t="shared" si="3"/>
        <v>42803</v>
      </c>
      <c r="F11" s="58">
        <f t="shared" si="3"/>
        <v>42804</v>
      </c>
      <c r="G11" s="57">
        <f t="shared" si="3"/>
        <v>42805</v>
      </c>
      <c r="H11" s="59"/>
      <c r="I11" s="66"/>
      <c r="J11" s="66"/>
    </row>
    <row r="12" spans="1:10" s="46" customFormat="1" ht="65.099999999999994" customHeight="1" x14ac:dyDescent="0.35">
      <c r="A12" s="60" t="str">
        <f t="shared" ref="A12:G12" si="4">值班人员</f>
        <v xml:space="preserve">
刘群
</v>
      </c>
      <c r="B12" s="61" t="str">
        <f t="shared" si="4"/>
        <v xml:space="preserve">
陈涵
</v>
      </c>
      <c r="C12" s="61" t="str">
        <f t="shared" si="4"/>
        <v>张三</v>
      </c>
      <c r="D12" s="61" t="str">
        <f t="shared" si="4"/>
        <v>李四</v>
      </c>
      <c r="E12" s="61" t="str">
        <f t="shared" si="4"/>
        <v>王五</v>
      </c>
      <c r="F12" s="61" t="str">
        <f t="shared" si="4"/>
        <v>陈六</v>
      </c>
      <c r="G12" s="61" t="str">
        <f t="shared" si="4"/>
        <v>李哥</v>
      </c>
      <c r="H12" s="62"/>
      <c r="I12" s="66"/>
      <c r="J12" s="66"/>
    </row>
    <row r="13" spans="1:10" s="46" customFormat="1" ht="24.95" customHeight="1" x14ac:dyDescent="0.35">
      <c r="A13" s="57">
        <f t="shared" si="2"/>
        <v>42806</v>
      </c>
      <c r="B13" s="58">
        <f t="shared" ref="B13:G13" si="5">A13+1</f>
        <v>42807</v>
      </c>
      <c r="C13" s="58">
        <f t="shared" si="5"/>
        <v>42808</v>
      </c>
      <c r="D13" s="58">
        <f t="shared" si="5"/>
        <v>42809</v>
      </c>
      <c r="E13" s="58">
        <f t="shared" si="5"/>
        <v>42810</v>
      </c>
      <c r="F13" s="58">
        <f t="shared" si="5"/>
        <v>42811</v>
      </c>
      <c r="G13" s="57">
        <f t="shared" si="5"/>
        <v>42812</v>
      </c>
      <c r="H13" s="59"/>
      <c r="I13" s="66"/>
      <c r="J13" s="66"/>
    </row>
    <row r="14" spans="1:10" s="46" customFormat="1" ht="65.099999999999994" customHeight="1" x14ac:dyDescent="0.35">
      <c r="A14" s="60" t="str">
        <f t="shared" ref="A14:G14" si="6">值班人员</f>
        <v>　张  华</v>
      </c>
      <c r="B14" s="61" t="str">
        <f t="shared" si="6"/>
        <v>易小龙</v>
      </c>
      <c r="C14" s="61" t="str">
        <f t="shared" si="6"/>
        <v xml:space="preserve">
杨云
</v>
      </c>
      <c r="D14" s="61" t="str">
        <f t="shared" si="6"/>
        <v xml:space="preserve">
刘群
</v>
      </c>
      <c r="E14" s="61" t="str">
        <f t="shared" si="6"/>
        <v xml:space="preserve">
陈涵
</v>
      </c>
      <c r="F14" s="61" t="str">
        <f t="shared" si="6"/>
        <v>张三</v>
      </c>
      <c r="G14" s="61" t="str">
        <f t="shared" si="6"/>
        <v>李四</v>
      </c>
      <c r="H14" s="62"/>
      <c r="I14" s="66"/>
      <c r="J14" s="66"/>
    </row>
    <row r="15" spans="1:10" s="46" customFormat="1" ht="24.95" customHeight="1" x14ac:dyDescent="0.35">
      <c r="A15" s="57">
        <f t="shared" si="2"/>
        <v>42813</v>
      </c>
      <c r="B15" s="58">
        <f t="shared" ref="B15:G15" si="7">A15+1</f>
        <v>42814</v>
      </c>
      <c r="C15" s="58">
        <f t="shared" si="7"/>
        <v>42815</v>
      </c>
      <c r="D15" s="58">
        <f t="shared" si="7"/>
        <v>42816</v>
      </c>
      <c r="E15" s="58">
        <f t="shared" si="7"/>
        <v>42817</v>
      </c>
      <c r="F15" s="58">
        <f t="shared" si="7"/>
        <v>42818</v>
      </c>
      <c r="G15" s="57">
        <f t="shared" si="7"/>
        <v>42819</v>
      </c>
      <c r="H15" s="59"/>
      <c r="I15" s="66"/>
      <c r="J15" s="66"/>
    </row>
    <row r="16" spans="1:10" s="46" customFormat="1" ht="65.099999999999994" customHeight="1" x14ac:dyDescent="0.35">
      <c r="A16" s="60" t="str">
        <f t="shared" ref="A16:G16" si="8">值班人员</f>
        <v>王五</v>
      </c>
      <c r="B16" s="61" t="str">
        <f t="shared" si="8"/>
        <v>陈六</v>
      </c>
      <c r="C16" s="61" t="str">
        <f t="shared" si="8"/>
        <v>李哥</v>
      </c>
      <c r="D16" s="61" t="str">
        <f t="shared" si="8"/>
        <v>　张  华</v>
      </c>
      <c r="E16" s="61" t="str">
        <f t="shared" si="8"/>
        <v>易小龙</v>
      </c>
      <c r="F16" s="61" t="str">
        <f t="shared" si="8"/>
        <v xml:space="preserve">
杨云
</v>
      </c>
      <c r="G16" s="61" t="str">
        <f t="shared" si="8"/>
        <v xml:space="preserve">
刘群
</v>
      </c>
      <c r="H16" s="62"/>
      <c r="I16" s="66"/>
      <c r="J16" s="66"/>
    </row>
    <row r="17" spans="1:10" s="46" customFormat="1" ht="24.95" customHeight="1" x14ac:dyDescent="0.35">
      <c r="A17" s="57">
        <f>G15+1</f>
        <v>42820</v>
      </c>
      <c r="B17" s="58">
        <f t="shared" ref="B17:G17" si="9">A17+1</f>
        <v>42821</v>
      </c>
      <c r="C17" s="58">
        <f t="shared" si="9"/>
        <v>42822</v>
      </c>
      <c r="D17" s="58">
        <f t="shared" si="9"/>
        <v>42823</v>
      </c>
      <c r="E17" s="58">
        <f t="shared" si="9"/>
        <v>42824</v>
      </c>
      <c r="F17" s="58">
        <f t="shared" si="9"/>
        <v>42825</v>
      </c>
      <c r="G17" s="57">
        <f t="shared" si="9"/>
        <v>42826</v>
      </c>
      <c r="H17" s="59"/>
      <c r="I17" s="66"/>
      <c r="J17" s="66"/>
    </row>
    <row r="18" spans="1:10" s="46" customFormat="1" ht="65.099999999999994" customHeight="1" x14ac:dyDescent="0.35">
      <c r="A18" s="60" t="str">
        <f t="shared" ref="A18:G18" si="10">值班人员</f>
        <v xml:space="preserve">
陈涵
</v>
      </c>
      <c r="B18" s="61" t="str">
        <f t="shared" si="10"/>
        <v>张三</v>
      </c>
      <c r="C18" s="61" t="str">
        <f t="shared" si="10"/>
        <v>李四</v>
      </c>
      <c r="D18" s="61" t="str">
        <f t="shared" si="10"/>
        <v>王五</v>
      </c>
      <c r="E18" s="61" t="str">
        <f t="shared" si="10"/>
        <v>陈六</v>
      </c>
      <c r="F18" s="61" t="str">
        <f t="shared" si="10"/>
        <v>李哥</v>
      </c>
      <c r="G18" s="61" t="str">
        <f t="shared" si="10"/>
        <v>　张  华</v>
      </c>
      <c r="H18" s="62"/>
      <c r="I18" s="66"/>
      <c r="J18" s="66"/>
    </row>
    <row r="19" spans="1:10" s="46" customFormat="1" ht="24.95" customHeight="1" x14ac:dyDescent="0.35">
      <c r="A19" s="57">
        <f>G17+1</f>
        <v>42827</v>
      </c>
      <c r="B19" s="58">
        <f t="shared" ref="B19:G19" si="11">A19+1</f>
        <v>42828</v>
      </c>
      <c r="C19" s="58">
        <f t="shared" si="11"/>
        <v>42829</v>
      </c>
      <c r="D19" s="58">
        <f t="shared" si="11"/>
        <v>42830</v>
      </c>
      <c r="E19" s="58">
        <f t="shared" si="11"/>
        <v>42831</v>
      </c>
      <c r="F19" s="58">
        <f t="shared" si="11"/>
        <v>42832</v>
      </c>
      <c r="G19" s="57">
        <f t="shared" si="11"/>
        <v>42833</v>
      </c>
      <c r="H19" s="59"/>
      <c r="I19" s="66"/>
      <c r="J19" s="66"/>
    </row>
    <row r="20" spans="1:10" s="46" customFormat="1" ht="65.099999999999994" customHeight="1" x14ac:dyDescent="0.35">
      <c r="A20" s="60" t="str">
        <f t="shared" ref="A20:G20" si="12">值班人员</f>
        <v>易小龙</v>
      </c>
      <c r="B20" s="61" t="str">
        <f t="shared" si="12"/>
        <v xml:space="preserve">
杨云
</v>
      </c>
      <c r="C20" s="61" t="str">
        <f t="shared" si="12"/>
        <v xml:space="preserve">
刘群
</v>
      </c>
      <c r="D20" s="61" t="str">
        <f t="shared" si="12"/>
        <v xml:space="preserve">
陈涵
</v>
      </c>
      <c r="E20" s="61" t="str">
        <f t="shared" si="12"/>
        <v>张三</v>
      </c>
      <c r="F20" s="61" t="str">
        <f t="shared" si="12"/>
        <v>李四</v>
      </c>
      <c r="G20" s="61" t="str">
        <f t="shared" si="12"/>
        <v>王五</v>
      </c>
      <c r="H20" s="62"/>
      <c r="I20" s="66"/>
      <c r="J20" s="66"/>
    </row>
    <row r="21" spans="1:10" s="43" customFormat="1" ht="14.1" customHeight="1" x14ac:dyDescent="0.25"/>
    <row r="22" spans="1:10" s="43" customFormat="1" ht="14.1" customHeight="1" x14ac:dyDescent="0.25"/>
    <row r="23" spans="1:10" s="43" customFormat="1" ht="14.1" customHeight="1" x14ac:dyDescent="0.25"/>
    <row r="24" spans="1:10" s="43" customFormat="1" ht="14.1" customHeight="1" x14ac:dyDescent="0.25"/>
    <row r="25" spans="1:10" s="43" customFormat="1" ht="14.1" customHeight="1" x14ac:dyDescent="0.25"/>
    <row r="26" spans="1:10" s="43" customFormat="1" ht="14.1" customHeight="1" x14ac:dyDescent="0.25"/>
    <row r="27" spans="1:10" s="43" customFormat="1" ht="14.1" customHeight="1" x14ac:dyDescent="0.25"/>
    <row r="28" spans="1:10" s="43" customFormat="1" ht="14.1" customHeight="1" x14ac:dyDescent="0.25"/>
    <row r="29" spans="1:10" s="43" customFormat="1" ht="14.1" customHeight="1" x14ac:dyDescent="0.25"/>
    <row r="30" spans="1:10" s="43" customFormat="1" ht="14.1" customHeight="1" x14ac:dyDescent="0.25"/>
    <row r="31" spans="1:10" s="43" customFormat="1" ht="14.1" customHeight="1" x14ac:dyDescent="0.25">
      <c r="A31" s="63">
        <v>2010</v>
      </c>
    </row>
    <row r="32" spans="1:10" s="43" customFormat="1" ht="14.1" customHeight="1" x14ac:dyDescent="0.25">
      <c r="A32" s="63">
        <v>2011</v>
      </c>
    </row>
    <row r="33" spans="1:1" s="43" customFormat="1" ht="14.1" customHeight="1" x14ac:dyDescent="0.25">
      <c r="A33" s="63">
        <v>2012</v>
      </c>
    </row>
    <row r="34" spans="1:1" s="43" customFormat="1" ht="14.1" customHeight="1" x14ac:dyDescent="0.25">
      <c r="A34" s="63">
        <v>2013</v>
      </c>
    </row>
    <row r="35" spans="1:1" s="43" customFormat="1" ht="14.1" customHeight="1" x14ac:dyDescent="0.25">
      <c r="A35" s="63">
        <v>2014</v>
      </c>
    </row>
    <row r="36" spans="1:1" s="43" customFormat="1" ht="14.1" customHeight="1" x14ac:dyDescent="0.25">
      <c r="A36" s="63">
        <v>2015</v>
      </c>
    </row>
    <row r="37" spans="1:1" s="43" customFormat="1" ht="14.1" customHeight="1" x14ac:dyDescent="0.25">
      <c r="A37" s="63">
        <v>2016</v>
      </c>
    </row>
    <row r="38" spans="1:1" s="43" customFormat="1" ht="14.1" customHeight="1" x14ac:dyDescent="0.25">
      <c r="A38" s="63">
        <v>2017</v>
      </c>
    </row>
    <row r="39" spans="1:1" ht="14.1" customHeight="1" x14ac:dyDescent="0.25">
      <c r="A39" s="64">
        <v>2018</v>
      </c>
    </row>
    <row r="40" spans="1:1" ht="14.1" customHeight="1" x14ac:dyDescent="0.25">
      <c r="A40" s="64">
        <v>2019</v>
      </c>
    </row>
    <row r="41" spans="1:1" ht="14.1" customHeight="1" x14ac:dyDescent="0.25">
      <c r="A41" s="64">
        <v>2020</v>
      </c>
    </row>
    <row r="42" spans="1:1" ht="14.1" customHeight="1" x14ac:dyDescent="0.25">
      <c r="A42" s="64">
        <v>2021</v>
      </c>
    </row>
    <row r="43" spans="1:1" ht="14.1" customHeight="1" x14ac:dyDescent="0.25">
      <c r="A43" s="64">
        <v>2022</v>
      </c>
    </row>
    <row r="44" spans="1:1" ht="14.1" customHeight="1" x14ac:dyDescent="0.25">
      <c r="A44" s="64">
        <v>2023</v>
      </c>
    </row>
    <row r="45" spans="1:1" ht="14.1" customHeight="1" x14ac:dyDescent="0.25">
      <c r="A45" s="64">
        <v>2024</v>
      </c>
    </row>
    <row r="46" spans="1:1" ht="14.1" customHeight="1" x14ac:dyDescent="0.25">
      <c r="A46" s="64">
        <v>2025</v>
      </c>
    </row>
    <row r="47" spans="1:1" ht="14.1" customHeight="1" x14ac:dyDescent="0.25">
      <c r="A47" s="64">
        <v>2026</v>
      </c>
    </row>
    <row r="48" spans="1:1" ht="14.1" customHeight="1" x14ac:dyDescent="0.25">
      <c r="A48" s="64">
        <v>2027</v>
      </c>
    </row>
    <row r="49" spans="1:1" ht="14.1" customHeight="1" x14ac:dyDescent="0.25">
      <c r="A49" s="64">
        <v>2028</v>
      </c>
    </row>
    <row r="50" spans="1:1" ht="14.1" customHeight="1" x14ac:dyDescent="0.25">
      <c r="A50" s="64">
        <v>2029</v>
      </c>
    </row>
    <row r="51" spans="1:1" ht="14.1" customHeight="1" x14ac:dyDescent="0.25">
      <c r="A51" s="64">
        <v>2030</v>
      </c>
    </row>
    <row r="52" spans="1:1" ht="14.1" customHeight="1" x14ac:dyDescent="0.25">
      <c r="A52" s="64">
        <v>2031</v>
      </c>
    </row>
    <row r="53" spans="1:1" ht="14.1" customHeight="1" x14ac:dyDescent="0.25">
      <c r="A53" s="64">
        <v>2032</v>
      </c>
    </row>
    <row r="54" spans="1:1" ht="14.1" customHeight="1" x14ac:dyDescent="0.25">
      <c r="A54" s="64">
        <v>2033</v>
      </c>
    </row>
    <row r="55" spans="1:1" ht="14.1" customHeight="1" x14ac:dyDescent="0.25">
      <c r="A55" s="64">
        <v>2034</v>
      </c>
    </row>
    <row r="56" spans="1:1" ht="14.1" customHeight="1" x14ac:dyDescent="0.25">
      <c r="A56" s="64">
        <v>2035</v>
      </c>
    </row>
    <row r="57" spans="1:1" ht="14.1" customHeight="1" x14ac:dyDescent="0.25">
      <c r="A57" s="64">
        <v>2036</v>
      </c>
    </row>
    <row r="58" spans="1:1" ht="14.1" customHeight="1" x14ac:dyDescent="0.25">
      <c r="A58" s="64">
        <v>2037</v>
      </c>
    </row>
    <row r="59" spans="1:1" ht="14.1" customHeight="1" x14ac:dyDescent="0.25">
      <c r="A59" s="64">
        <v>2038</v>
      </c>
    </row>
    <row r="60" spans="1:1" ht="14.1" customHeight="1" x14ac:dyDescent="0.25">
      <c r="A60" s="64">
        <v>2039</v>
      </c>
    </row>
    <row r="61" spans="1:1" ht="14.1" customHeight="1" x14ac:dyDescent="0.25">
      <c r="A61" s="64">
        <v>2040</v>
      </c>
    </row>
    <row r="62" spans="1:1" ht="14.1" customHeight="1" x14ac:dyDescent="0.25">
      <c r="A62" s="64">
        <v>2041</v>
      </c>
    </row>
    <row r="63" spans="1:1" ht="14.1" customHeight="1" x14ac:dyDescent="0.25">
      <c r="A63" s="64">
        <v>2042</v>
      </c>
    </row>
    <row r="64" spans="1:1" ht="14.1" customHeight="1" x14ac:dyDescent="0.25">
      <c r="A64" s="64">
        <v>2043</v>
      </c>
    </row>
    <row r="65" spans="1:1" ht="14.1" customHeight="1" x14ac:dyDescent="0.25">
      <c r="A65" s="64">
        <v>2044</v>
      </c>
    </row>
    <row r="66" spans="1:1" ht="14.1" customHeight="1" x14ac:dyDescent="0.25">
      <c r="A66" s="64">
        <v>2045</v>
      </c>
    </row>
    <row r="67" spans="1:1" ht="14.1" customHeight="1" x14ac:dyDescent="0.25">
      <c r="A67" s="64">
        <v>2046</v>
      </c>
    </row>
    <row r="68" spans="1:1" ht="14.1" customHeight="1" x14ac:dyDescent="0.25">
      <c r="A68" s="64">
        <v>2047</v>
      </c>
    </row>
    <row r="69" spans="1:1" ht="14.1" customHeight="1" x14ac:dyDescent="0.25">
      <c r="A69" s="64">
        <v>2048</v>
      </c>
    </row>
    <row r="70" spans="1:1" ht="14.1" customHeight="1" x14ac:dyDescent="0.25">
      <c r="A70" s="64">
        <v>2049</v>
      </c>
    </row>
    <row r="71" spans="1:1" ht="14.1" customHeight="1" x14ac:dyDescent="0.25">
      <c r="A71" s="64">
        <v>2050</v>
      </c>
    </row>
    <row r="72" spans="1:1" ht="14.1" customHeight="1" x14ac:dyDescent="0.25">
      <c r="A72" s="67"/>
    </row>
  </sheetData>
  <mergeCells count="1">
    <mergeCell ref="A7:G7"/>
  </mergeCells>
  <phoneticPr fontId="29" type="noConversion"/>
  <conditionalFormatting sqref="A9:G9 A19:G19 A17:G17 A11:G11 A13:G13 A15:G15">
    <cfRule type="expression" dxfId="39" priority="1" stopIfTrue="1">
      <formula>月份核对</formula>
    </cfRule>
    <cfRule type="expression" dxfId="38" priority="2" stopIfTrue="1">
      <formula>NOT(ISERROR(MATCH(A9,假日,0)))</formula>
    </cfRule>
  </conditionalFormatting>
  <conditionalFormatting sqref="A18:G18 A10:G10 A14:G14 A16:G16 A12:G12 A20:G20">
    <cfRule type="expression" dxfId="37" priority="3" stopIfTrue="1">
      <formula>月份核对人员</formula>
    </cfRule>
    <cfRule type="expression" dxfId="36" priority="4" stopIfTrue="1">
      <formula>NOT(ISERROR(MATCH(A10,假日,0)))</formula>
    </cfRule>
  </conditionalFormatting>
  <printOptions horizontalCentered="1" verticalCentered="1"/>
  <pageMargins left="0.2" right="0.2" top="0.31" bottom="0.2" header="0.51" footer="0.51"/>
  <pageSetup paperSize="9" scale="68" orientation="landscape" useFirstPageNumber="1" errors="NA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showOutlineSymbols="0" zoomScale="92" workbookViewId="0">
      <selection activeCell="K9" sqref="K9"/>
    </sheetView>
  </sheetViews>
  <sheetFormatPr defaultColWidth="8.42578125" defaultRowHeight="14.1" customHeight="1" x14ac:dyDescent="0.25"/>
  <cols>
    <col min="1" max="7" width="22.7109375" style="47" customWidth="1"/>
    <col min="8" max="10" width="8.42578125" style="43"/>
    <col min="11" max="16384" width="8.42578125" style="47"/>
  </cols>
  <sheetData>
    <row r="1" spans="1:10" s="43" customFormat="1" ht="14.1" customHeight="1" x14ac:dyDescent="0.25">
      <c r="A1" s="48"/>
      <c r="B1" s="49"/>
      <c r="C1" s="49"/>
      <c r="D1" s="49"/>
      <c r="E1" s="49"/>
      <c r="F1" s="49"/>
      <c r="G1" s="49"/>
      <c r="H1" s="49"/>
    </row>
    <row r="2" spans="1:10" s="44" customFormat="1" ht="45" customHeight="1" x14ac:dyDescent="0.55000000000000004">
      <c r="A2" s="50"/>
      <c r="B2" s="50"/>
      <c r="C2" s="50">
        <v>2017</v>
      </c>
      <c r="D2" s="50" t="str">
        <f>一月!D2</f>
        <v>年工作人员值班表</v>
      </c>
      <c r="E2" s="50"/>
      <c r="F2" s="50"/>
      <c r="G2" s="50"/>
      <c r="H2" s="50"/>
    </row>
    <row r="3" spans="1:10" s="43" customFormat="1" ht="14.1" customHeight="1" x14ac:dyDescent="0.25">
      <c r="A3" s="49"/>
      <c r="B3" s="49"/>
      <c r="C3" s="49"/>
      <c r="D3" s="49"/>
      <c r="E3" s="49"/>
      <c r="F3" s="49"/>
      <c r="G3" s="49"/>
      <c r="H3" s="49"/>
    </row>
    <row r="4" spans="1:10" s="43" customFormat="1" ht="14.1" customHeight="1" x14ac:dyDescent="0.25">
      <c r="A4" s="49"/>
      <c r="B4" s="49"/>
      <c r="C4" s="49"/>
      <c r="D4" s="49"/>
      <c r="E4" s="49"/>
      <c r="F4" s="49"/>
      <c r="G4" s="49"/>
      <c r="H4" s="49"/>
    </row>
    <row r="5" spans="1:10" s="43" customFormat="1" ht="12.75" customHeight="1" x14ac:dyDescent="0.25">
      <c r="A5" s="51">
        <v>4</v>
      </c>
      <c r="B5" s="51"/>
      <c r="C5" s="51"/>
      <c r="D5" s="51"/>
      <c r="E5" s="51"/>
      <c r="F5" s="52"/>
      <c r="G5" s="52"/>
      <c r="H5" s="49"/>
    </row>
    <row r="6" spans="1:10" ht="13.5" hidden="1" customHeight="1" x14ac:dyDescent="0.25">
      <c r="A6" s="53"/>
      <c r="B6" s="53"/>
      <c r="C6" s="53"/>
      <c r="D6" s="53"/>
      <c r="E6" s="53"/>
      <c r="F6" s="53"/>
      <c r="G6" s="53"/>
      <c r="H6" s="49"/>
    </row>
    <row r="7" spans="1:10" s="45" customFormat="1" ht="36" customHeight="1" x14ac:dyDescent="0.45">
      <c r="A7" s="86" t="str">
        <f>IF(A5=12,"十二",IF(A5=11,"十一",MID("一二三四五六七八九十",A5,1)))&amp;"月"</f>
        <v>四月</v>
      </c>
      <c r="B7" s="87"/>
      <c r="C7" s="87"/>
      <c r="D7" s="87"/>
      <c r="E7" s="87"/>
      <c r="F7" s="87"/>
      <c r="G7" s="87"/>
      <c r="H7" s="54"/>
      <c r="I7" s="65"/>
      <c r="J7" s="65"/>
    </row>
    <row r="8" spans="1:10" s="45" customFormat="1" ht="24.95" customHeight="1" x14ac:dyDescent="0.3">
      <c r="A8" s="55" t="s">
        <v>1</v>
      </c>
      <c r="B8" s="56" t="s">
        <v>2</v>
      </c>
      <c r="C8" s="56" t="s">
        <v>3</v>
      </c>
      <c r="D8" s="56" t="s">
        <v>4</v>
      </c>
      <c r="E8" s="56" t="s">
        <v>5</v>
      </c>
      <c r="F8" s="56" t="s">
        <v>6</v>
      </c>
      <c r="G8" s="55" t="s">
        <v>7</v>
      </c>
      <c r="H8" s="54"/>
      <c r="I8" s="65"/>
      <c r="J8" s="65"/>
    </row>
    <row r="9" spans="1:10" s="46" customFormat="1" ht="24.95" customHeight="1" x14ac:dyDescent="0.35">
      <c r="A9" s="57">
        <f>每月首日</f>
        <v>42820</v>
      </c>
      <c r="B9" s="58">
        <f t="shared" ref="B9:G9" si="0">A9+1</f>
        <v>42821</v>
      </c>
      <c r="C9" s="58">
        <f t="shared" si="0"/>
        <v>42822</v>
      </c>
      <c r="D9" s="58">
        <f t="shared" si="0"/>
        <v>42823</v>
      </c>
      <c r="E9" s="58">
        <f t="shared" si="0"/>
        <v>42824</v>
      </c>
      <c r="F9" s="58">
        <f t="shared" si="0"/>
        <v>42825</v>
      </c>
      <c r="G9" s="57">
        <f t="shared" si="0"/>
        <v>42826</v>
      </c>
      <c r="H9" s="59"/>
      <c r="I9" s="66"/>
      <c r="J9" s="66"/>
    </row>
    <row r="10" spans="1:10" s="46" customFormat="1" ht="65.099999999999994" customHeight="1" x14ac:dyDescent="0.35">
      <c r="A10" s="60" t="str">
        <f t="shared" ref="A10:G10" si="1">值班人员</f>
        <v xml:space="preserve">
陈涵
</v>
      </c>
      <c r="B10" s="61" t="str">
        <f t="shared" si="1"/>
        <v>张三</v>
      </c>
      <c r="C10" s="61" t="str">
        <f t="shared" si="1"/>
        <v>李四</v>
      </c>
      <c r="D10" s="61" t="str">
        <f t="shared" si="1"/>
        <v>王五</v>
      </c>
      <c r="E10" s="61" t="str">
        <f t="shared" si="1"/>
        <v>陈六</v>
      </c>
      <c r="F10" s="61" t="str">
        <f t="shared" si="1"/>
        <v>李哥</v>
      </c>
      <c r="G10" s="61" t="str">
        <f t="shared" si="1"/>
        <v>　张  华</v>
      </c>
      <c r="H10" s="62"/>
      <c r="I10" s="66"/>
      <c r="J10" s="66"/>
    </row>
    <row r="11" spans="1:10" s="46" customFormat="1" ht="24.95" customHeight="1" x14ac:dyDescent="0.35">
      <c r="A11" s="57">
        <f t="shared" ref="A11:A15" si="2">G9+1</f>
        <v>42827</v>
      </c>
      <c r="B11" s="58">
        <f t="shared" ref="B11:G11" si="3">A11+1</f>
        <v>42828</v>
      </c>
      <c r="C11" s="58">
        <f t="shared" si="3"/>
        <v>42829</v>
      </c>
      <c r="D11" s="58">
        <f t="shared" si="3"/>
        <v>42830</v>
      </c>
      <c r="E11" s="58">
        <f t="shared" si="3"/>
        <v>42831</v>
      </c>
      <c r="F11" s="58">
        <f t="shared" si="3"/>
        <v>42832</v>
      </c>
      <c r="G11" s="57">
        <f t="shared" si="3"/>
        <v>42833</v>
      </c>
      <c r="H11" s="59"/>
      <c r="I11" s="66"/>
      <c r="J11" s="66"/>
    </row>
    <row r="12" spans="1:10" s="46" customFormat="1" ht="65.099999999999994" customHeight="1" x14ac:dyDescent="0.35">
      <c r="A12" s="60" t="str">
        <f t="shared" ref="A12:G12" si="4">值班人员</f>
        <v>易小龙</v>
      </c>
      <c r="B12" s="61" t="str">
        <f t="shared" si="4"/>
        <v xml:space="preserve">
杨云
</v>
      </c>
      <c r="C12" s="61" t="str">
        <f t="shared" si="4"/>
        <v xml:space="preserve">
刘群
</v>
      </c>
      <c r="D12" s="61" t="str">
        <f t="shared" si="4"/>
        <v xml:space="preserve">
陈涵
</v>
      </c>
      <c r="E12" s="61" t="str">
        <f t="shared" si="4"/>
        <v>张三</v>
      </c>
      <c r="F12" s="61" t="str">
        <f t="shared" si="4"/>
        <v>李四</v>
      </c>
      <c r="G12" s="61" t="str">
        <f t="shared" si="4"/>
        <v>王五</v>
      </c>
      <c r="H12" s="62"/>
      <c r="I12" s="66"/>
      <c r="J12" s="66"/>
    </row>
    <row r="13" spans="1:10" s="46" customFormat="1" ht="24.95" customHeight="1" x14ac:dyDescent="0.35">
      <c r="A13" s="57">
        <f t="shared" si="2"/>
        <v>42834</v>
      </c>
      <c r="B13" s="58">
        <f t="shared" ref="B13:G13" si="5">A13+1</f>
        <v>42835</v>
      </c>
      <c r="C13" s="58">
        <f t="shared" si="5"/>
        <v>42836</v>
      </c>
      <c r="D13" s="58">
        <f t="shared" si="5"/>
        <v>42837</v>
      </c>
      <c r="E13" s="58">
        <f t="shared" si="5"/>
        <v>42838</v>
      </c>
      <c r="F13" s="58">
        <f t="shared" si="5"/>
        <v>42839</v>
      </c>
      <c r="G13" s="57">
        <f t="shared" si="5"/>
        <v>42840</v>
      </c>
      <c r="H13" s="59"/>
      <c r="I13" s="66"/>
      <c r="J13" s="66"/>
    </row>
    <row r="14" spans="1:10" s="46" customFormat="1" ht="65.099999999999994" customHeight="1" x14ac:dyDescent="0.35">
      <c r="A14" s="60" t="str">
        <f t="shared" ref="A14:G14" si="6">值班人员</f>
        <v>陈六</v>
      </c>
      <c r="B14" s="61" t="str">
        <f t="shared" si="6"/>
        <v>李哥</v>
      </c>
      <c r="C14" s="61" t="str">
        <f t="shared" si="6"/>
        <v>　张  华</v>
      </c>
      <c r="D14" s="61" t="str">
        <f t="shared" si="6"/>
        <v>易小龙</v>
      </c>
      <c r="E14" s="61" t="str">
        <f t="shared" si="6"/>
        <v xml:space="preserve">
杨云
</v>
      </c>
      <c r="F14" s="61" t="str">
        <f t="shared" si="6"/>
        <v xml:space="preserve">
刘群
</v>
      </c>
      <c r="G14" s="61" t="str">
        <f t="shared" si="6"/>
        <v xml:space="preserve">
陈涵
</v>
      </c>
      <c r="H14" s="62"/>
      <c r="I14" s="66"/>
      <c r="J14" s="66"/>
    </row>
    <row r="15" spans="1:10" s="46" customFormat="1" ht="24.95" customHeight="1" x14ac:dyDescent="0.35">
      <c r="A15" s="57">
        <f t="shared" si="2"/>
        <v>42841</v>
      </c>
      <c r="B15" s="58">
        <f t="shared" ref="B15:G15" si="7">A15+1</f>
        <v>42842</v>
      </c>
      <c r="C15" s="58">
        <f t="shared" si="7"/>
        <v>42843</v>
      </c>
      <c r="D15" s="58">
        <f t="shared" si="7"/>
        <v>42844</v>
      </c>
      <c r="E15" s="58">
        <f t="shared" si="7"/>
        <v>42845</v>
      </c>
      <c r="F15" s="58">
        <f t="shared" si="7"/>
        <v>42846</v>
      </c>
      <c r="G15" s="57">
        <f t="shared" si="7"/>
        <v>42847</v>
      </c>
      <c r="H15" s="59"/>
      <c r="I15" s="66"/>
      <c r="J15" s="66"/>
    </row>
    <row r="16" spans="1:10" s="46" customFormat="1" ht="65.099999999999994" customHeight="1" x14ac:dyDescent="0.35">
      <c r="A16" s="60" t="str">
        <f t="shared" ref="A16:G16" si="8">值班人员</f>
        <v>张三</v>
      </c>
      <c r="B16" s="61" t="str">
        <f t="shared" si="8"/>
        <v>李四</v>
      </c>
      <c r="C16" s="61" t="str">
        <f t="shared" si="8"/>
        <v>王五</v>
      </c>
      <c r="D16" s="61" t="str">
        <f t="shared" si="8"/>
        <v>陈六</v>
      </c>
      <c r="E16" s="61" t="str">
        <f t="shared" si="8"/>
        <v>李哥</v>
      </c>
      <c r="F16" s="61" t="str">
        <f t="shared" si="8"/>
        <v>　张  华</v>
      </c>
      <c r="G16" s="61" t="str">
        <f t="shared" si="8"/>
        <v>易小龙</v>
      </c>
      <c r="H16" s="62"/>
      <c r="I16" s="66"/>
      <c r="J16" s="66"/>
    </row>
    <row r="17" spans="1:10" s="46" customFormat="1" ht="24.95" customHeight="1" x14ac:dyDescent="0.35">
      <c r="A17" s="57">
        <f>G15+1</f>
        <v>42848</v>
      </c>
      <c r="B17" s="58">
        <f t="shared" ref="B17:G17" si="9">A17+1</f>
        <v>42849</v>
      </c>
      <c r="C17" s="58">
        <f t="shared" si="9"/>
        <v>42850</v>
      </c>
      <c r="D17" s="58">
        <f t="shared" si="9"/>
        <v>42851</v>
      </c>
      <c r="E17" s="58">
        <f t="shared" si="9"/>
        <v>42852</v>
      </c>
      <c r="F17" s="58">
        <f t="shared" si="9"/>
        <v>42853</v>
      </c>
      <c r="G17" s="57">
        <f t="shared" si="9"/>
        <v>42854</v>
      </c>
      <c r="H17" s="59"/>
      <c r="I17" s="66"/>
      <c r="J17" s="66"/>
    </row>
    <row r="18" spans="1:10" s="46" customFormat="1" ht="65.099999999999994" customHeight="1" x14ac:dyDescent="0.35">
      <c r="A18" s="60" t="str">
        <f t="shared" ref="A18:G18" si="10">值班人员</f>
        <v xml:space="preserve">
杨云
</v>
      </c>
      <c r="B18" s="61" t="str">
        <f t="shared" si="10"/>
        <v xml:space="preserve">
刘群
</v>
      </c>
      <c r="C18" s="61" t="str">
        <f t="shared" si="10"/>
        <v xml:space="preserve">
陈涵
</v>
      </c>
      <c r="D18" s="61" t="str">
        <f t="shared" si="10"/>
        <v>张三</v>
      </c>
      <c r="E18" s="61" t="str">
        <f t="shared" si="10"/>
        <v>李四</v>
      </c>
      <c r="F18" s="61" t="str">
        <f t="shared" si="10"/>
        <v>王五</v>
      </c>
      <c r="G18" s="61" t="str">
        <f t="shared" si="10"/>
        <v>陈六</v>
      </c>
      <c r="H18" s="62"/>
      <c r="I18" s="66"/>
      <c r="J18" s="66"/>
    </row>
    <row r="19" spans="1:10" s="46" customFormat="1" ht="24.95" customHeight="1" x14ac:dyDescent="0.35">
      <c r="A19" s="57">
        <f>G17+1</f>
        <v>42855</v>
      </c>
      <c r="B19" s="58">
        <f t="shared" ref="B19:G19" si="11">A19+1</f>
        <v>42856</v>
      </c>
      <c r="C19" s="58">
        <f t="shared" si="11"/>
        <v>42857</v>
      </c>
      <c r="D19" s="58">
        <f t="shared" si="11"/>
        <v>42858</v>
      </c>
      <c r="E19" s="58">
        <f t="shared" si="11"/>
        <v>42859</v>
      </c>
      <c r="F19" s="58">
        <f t="shared" si="11"/>
        <v>42860</v>
      </c>
      <c r="G19" s="57">
        <f t="shared" si="11"/>
        <v>42861</v>
      </c>
      <c r="H19" s="59"/>
      <c r="I19" s="66"/>
      <c r="J19" s="66"/>
    </row>
    <row r="20" spans="1:10" s="46" customFormat="1" ht="65.099999999999994" customHeight="1" x14ac:dyDescent="0.35">
      <c r="A20" s="60" t="str">
        <f t="shared" ref="A20:G20" si="12">值班人员</f>
        <v>李哥</v>
      </c>
      <c r="B20" s="61" t="str">
        <f t="shared" si="12"/>
        <v>　张  华</v>
      </c>
      <c r="C20" s="61" t="str">
        <f t="shared" si="12"/>
        <v>易小龙</v>
      </c>
      <c r="D20" s="61" t="str">
        <f t="shared" si="12"/>
        <v xml:space="preserve">
杨云
</v>
      </c>
      <c r="E20" s="61" t="str">
        <f t="shared" si="12"/>
        <v xml:space="preserve">
刘群
</v>
      </c>
      <c r="F20" s="61" t="str">
        <f t="shared" si="12"/>
        <v xml:space="preserve">
陈涵
</v>
      </c>
      <c r="G20" s="61" t="str">
        <f t="shared" si="12"/>
        <v>张三</v>
      </c>
      <c r="H20" s="62"/>
      <c r="I20" s="66"/>
      <c r="J20" s="66"/>
    </row>
    <row r="21" spans="1:10" s="43" customFormat="1" ht="14.1" customHeight="1" x14ac:dyDescent="0.25"/>
    <row r="22" spans="1:10" s="43" customFormat="1" ht="14.1" customHeight="1" x14ac:dyDescent="0.25"/>
    <row r="23" spans="1:10" s="43" customFormat="1" ht="14.1" customHeight="1" x14ac:dyDescent="0.25"/>
    <row r="24" spans="1:10" s="43" customFormat="1" ht="14.1" customHeight="1" x14ac:dyDescent="0.25"/>
    <row r="25" spans="1:10" s="43" customFormat="1" ht="14.1" customHeight="1" x14ac:dyDescent="0.25"/>
    <row r="26" spans="1:10" s="43" customFormat="1" ht="14.1" customHeight="1" x14ac:dyDescent="0.25"/>
    <row r="27" spans="1:10" s="43" customFormat="1" ht="14.1" customHeight="1" x14ac:dyDescent="0.25"/>
    <row r="28" spans="1:10" s="43" customFormat="1" ht="14.1" customHeight="1" x14ac:dyDescent="0.25"/>
    <row r="29" spans="1:10" s="43" customFormat="1" ht="14.1" customHeight="1" x14ac:dyDescent="0.25"/>
    <row r="30" spans="1:10" s="43" customFormat="1" ht="14.1" customHeight="1" x14ac:dyDescent="0.25"/>
    <row r="31" spans="1:10" s="43" customFormat="1" ht="14.1" customHeight="1" x14ac:dyDescent="0.25">
      <c r="A31" s="63">
        <v>2010</v>
      </c>
    </row>
    <row r="32" spans="1:10" s="43" customFormat="1" ht="14.1" customHeight="1" x14ac:dyDescent="0.25">
      <c r="A32" s="63">
        <v>2011</v>
      </c>
    </row>
    <row r="33" spans="1:1" ht="14.1" customHeight="1" x14ac:dyDescent="0.25">
      <c r="A33" s="64">
        <v>2012</v>
      </c>
    </row>
    <row r="34" spans="1:1" ht="14.1" customHeight="1" x14ac:dyDescent="0.25">
      <c r="A34" s="64">
        <v>2013</v>
      </c>
    </row>
    <row r="35" spans="1:1" ht="14.1" customHeight="1" x14ac:dyDescent="0.25">
      <c r="A35" s="64">
        <v>2014</v>
      </c>
    </row>
    <row r="36" spans="1:1" ht="14.1" customHeight="1" x14ac:dyDescent="0.25">
      <c r="A36" s="64">
        <v>2015</v>
      </c>
    </row>
    <row r="37" spans="1:1" ht="14.1" customHeight="1" x14ac:dyDescent="0.25">
      <c r="A37" s="64">
        <v>2016</v>
      </c>
    </row>
    <row r="38" spans="1:1" ht="14.1" customHeight="1" x14ac:dyDescent="0.25">
      <c r="A38" s="64">
        <v>2017</v>
      </c>
    </row>
    <row r="39" spans="1:1" ht="14.1" customHeight="1" x14ac:dyDescent="0.25">
      <c r="A39" s="64">
        <v>2018</v>
      </c>
    </row>
    <row r="40" spans="1:1" ht="14.1" customHeight="1" x14ac:dyDescent="0.25">
      <c r="A40" s="64">
        <v>2019</v>
      </c>
    </row>
    <row r="41" spans="1:1" ht="14.1" customHeight="1" x14ac:dyDescent="0.25">
      <c r="A41" s="64">
        <v>2020</v>
      </c>
    </row>
    <row r="42" spans="1:1" ht="14.1" customHeight="1" x14ac:dyDescent="0.25">
      <c r="A42" s="64">
        <v>2021</v>
      </c>
    </row>
    <row r="43" spans="1:1" ht="14.1" customHeight="1" x14ac:dyDescent="0.25">
      <c r="A43" s="64">
        <v>2022</v>
      </c>
    </row>
    <row r="44" spans="1:1" ht="14.1" customHeight="1" x14ac:dyDescent="0.25">
      <c r="A44" s="64">
        <v>2023</v>
      </c>
    </row>
    <row r="45" spans="1:1" ht="14.1" customHeight="1" x14ac:dyDescent="0.25">
      <c r="A45" s="64">
        <v>2024</v>
      </c>
    </row>
    <row r="46" spans="1:1" ht="14.1" customHeight="1" x14ac:dyDescent="0.25">
      <c r="A46" s="64">
        <v>2025</v>
      </c>
    </row>
    <row r="47" spans="1:1" ht="14.1" customHeight="1" x14ac:dyDescent="0.25">
      <c r="A47" s="64">
        <v>2026</v>
      </c>
    </row>
    <row r="48" spans="1:1" ht="14.1" customHeight="1" x14ac:dyDescent="0.25">
      <c r="A48" s="64">
        <v>2027</v>
      </c>
    </row>
    <row r="49" spans="1:1" ht="14.1" customHeight="1" x14ac:dyDescent="0.25">
      <c r="A49" s="64">
        <v>2028</v>
      </c>
    </row>
    <row r="50" spans="1:1" ht="14.1" customHeight="1" x14ac:dyDescent="0.25">
      <c r="A50" s="64">
        <v>2029</v>
      </c>
    </row>
    <row r="51" spans="1:1" ht="14.1" customHeight="1" x14ac:dyDescent="0.25">
      <c r="A51" s="64">
        <v>2030</v>
      </c>
    </row>
    <row r="52" spans="1:1" ht="14.1" customHeight="1" x14ac:dyDescent="0.25">
      <c r="A52" s="64">
        <v>2031</v>
      </c>
    </row>
    <row r="53" spans="1:1" ht="14.1" customHeight="1" x14ac:dyDescent="0.25">
      <c r="A53" s="64">
        <v>2032</v>
      </c>
    </row>
    <row r="54" spans="1:1" ht="14.1" customHeight="1" x14ac:dyDescent="0.25">
      <c r="A54" s="64">
        <v>2033</v>
      </c>
    </row>
    <row r="55" spans="1:1" ht="14.1" customHeight="1" x14ac:dyDescent="0.25">
      <c r="A55" s="64">
        <v>2034</v>
      </c>
    </row>
    <row r="56" spans="1:1" ht="14.1" customHeight="1" x14ac:dyDescent="0.25">
      <c r="A56" s="64">
        <v>2035</v>
      </c>
    </row>
    <row r="57" spans="1:1" ht="14.1" customHeight="1" x14ac:dyDescent="0.25">
      <c r="A57" s="64">
        <v>2036</v>
      </c>
    </row>
    <row r="58" spans="1:1" ht="14.1" customHeight="1" x14ac:dyDescent="0.25">
      <c r="A58" s="64">
        <v>2037</v>
      </c>
    </row>
    <row r="59" spans="1:1" ht="14.1" customHeight="1" x14ac:dyDescent="0.25">
      <c r="A59" s="64">
        <v>2038</v>
      </c>
    </row>
    <row r="60" spans="1:1" ht="14.1" customHeight="1" x14ac:dyDescent="0.25">
      <c r="A60" s="64">
        <v>2039</v>
      </c>
    </row>
    <row r="61" spans="1:1" ht="14.1" customHeight="1" x14ac:dyDescent="0.25">
      <c r="A61" s="64">
        <v>2040</v>
      </c>
    </row>
    <row r="62" spans="1:1" ht="14.1" customHeight="1" x14ac:dyDescent="0.25">
      <c r="A62" s="64">
        <v>2041</v>
      </c>
    </row>
    <row r="63" spans="1:1" ht="14.1" customHeight="1" x14ac:dyDescent="0.25">
      <c r="A63" s="64">
        <v>2042</v>
      </c>
    </row>
    <row r="64" spans="1:1" ht="14.1" customHeight="1" x14ac:dyDescent="0.25">
      <c r="A64" s="64">
        <v>2043</v>
      </c>
    </row>
    <row r="65" spans="1:1" ht="14.1" customHeight="1" x14ac:dyDescent="0.25">
      <c r="A65" s="64">
        <v>2044</v>
      </c>
    </row>
    <row r="66" spans="1:1" ht="14.1" customHeight="1" x14ac:dyDescent="0.25">
      <c r="A66" s="64">
        <v>2045</v>
      </c>
    </row>
    <row r="67" spans="1:1" ht="14.1" customHeight="1" x14ac:dyDescent="0.25">
      <c r="A67" s="64">
        <v>2046</v>
      </c>
    </row>
    <row r="68" spans="1:1" ht="14.1" customHeight="1" x14ac:dyDescent="0.25">
      <c r="A68" s="64">
        <v>2047</v>
      </c>
    </row>
    <row r="69" spans="1:1" ht="14.1" customHeight="1" x14ac:dyDescent="0.25">
      <c r="A69" s="64">
        <v>2048</v>
      </c>
    </row>
    <row r="70" spans="1:1" ht="14.1" customHeight="1" x14ac:dyDescent="0.25">
      <c r="A70" s="64">
        <v>2049</v>
      </c>
    </row>
    <row r="71" spans="1:1" ht="14.1" customHeight="1" x14ac:dyDescent="0.25">
      <c r="A71" s="64">
        <v>2050</v>
      </c>
    </row>
    <row r="72" spans="1:1" ht="14.1" customHeight="1" x14ac:dyDescent="0.25">
      <c r="A72" s="67"/>
    </row>
  </sheetData>
  <mergeCells count="1">
    <mergeCell ref="A7:G7"/>
  </mergeCells>
  <phoneticPr fontId="29" type="noConversion"/>
  <conditionalFormatting sqref="A9:G9 A19:G19 A17:G17 A11:G11 A13:G13 A15:G15">
    <cfRule type="expression" dxfId="35" priority="1" stopIfTrue="1">
      <formula>月份核对</formula>
    </cfRule>
    <cfRule type="expression" dxfId="34" priority="2" stopIfTrue="1">
      <formula>NOT(ISERROR(MATCH(A9,假日,0)))</formula>
    </cfRule>
  </conditionalFormatting>
  <conditionalFormatting sqref="A18:G18 A10:G10 A14:G14 A16:G16 A12:G12 A20:G20">
    <cfRule type="expression" dxfId="33" priority="3" stopIfTrue="1">
      <formula>月份核对人员</formula>
    </cfRule>
    <cfRule type="expression" dxfId="32" priority="4" stopIfTrue="1">
      <formula>NOT(ISERROR(MATCH(A10,假日,0)))</formula>
    </cfRule>
  </conditionalFormatting>
  <printOptions horizontalCentered="1" verticalCentered="1"/>
  <pageMargins left="0.2" right="0.2" top="0.31" bottom="0.2" header="0.51" footer="0.51"/>
  <pageSetup paperSize="9" scale="68" orientation="landscape" useFirstPageNumber="1" errors="NA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showOutlineSymbols="0" zoomScale="68" workbookViewId="0">
      <selection activeCell="K22" sqref="K22"/>
    </sheetView>
  </sheetViews>
  <sheetFormatPr defaultColWidth="8.42578125" defaultRowHeight="14.1" customHeight="1" x14ac:dyDescent="0.25"/>
  <cols>
    <col min="1" max="7" width="30.7109375" style="47" customWidth="1"/>
    <col min="8" max="14" width="8.42578125" style="43"/>
    <col min="15" max="16384" width="8.42578125" style="47"/>
  </cols>
  <sheetData>
    <row r="1" spans="1:14" s="43" customFormat="1" ht="14.1" customHeight="1" x14ac:dyDescent="0.25">
      <c r="A1" s="48"/>
      <c r="B1" s="48"/>
      <c r="C1" s="49"/>
      <c r="D1" s="49"/>
      <c r="E1" s="49"/>
      <c r="F1" s="49"/>
      <c r="G1" s="49"/>
      <c r="H1" s="49"/>
    </row>
    <row r="2" spans="1:14" s="44" customFormat="1" ht="45" customHeight="1" x14ac:dyDescent="0.55000000000000004">
      <c r="A2" s="50"/>
      <c r="B2" s="50"/>
      <c r="C2" s="50">
        <f>一月!C2</f>
        <v>2017</v>
      </c>
      <c r="D2" s="50" t="str">
        <f>一月!D2</f>
        <v>年工作人员值班表</v>
      </c>
      <c r="E2" s="50"/>
      <c r="F2" s="50"/>
      <c r="G2" s="50"/>
      <c r="H2" s="50"/>
    </row>
    <row r="3" spans="1:14" s="43" customFormat="1" ht="14.1" customHeight="1" x14ac:dyDescent="0.25">
      <c r="A3" s="49"/>
      <c r="B3" s="49"/>
      <c r="C3" s="49"/>
      <c r="D3" s="49"/>
      <c r="E3" s="49"/>
      <c r="F3" s="49"/>
      <c r="G3" s="49"/>
      <c r="H3" s="49"/>
    </row>
    <row r="4" spans="1:14" s="43" customFormat="1" ht="14.1" customHeight="1" x14ac:dyDescent="0.25">
      <c r="A4" s="49"/>
      <c r="B4" s="49"/>
      <c r="C4" s="49"/>
      <c r="D4" s="49"/>
      <c r="E4" s="49"/>
      <c r="F4" s="49"/>
      <c r="G4" s="49"/>
      <c r="H4" s="49"/>
    </row>
    <row r="5" spans="1:14" s="43" customFormat="1" ht="12.75" customHeight="1" x14ac:dyDescent="0.25">
      <c r="A5" s="51">
        <v>5</v>
      </c>
      <c r="B5" s="51"/>
      <c r="C5" s="51"/>
      <c r="D5" s="51"/>
      <c r="E5" s="51"/>
      <c r="F5" s="52"/>
      <c r="G5" s="52"/>
      <c r="H5" s="49"/>
    </row>
    <row r="6" spans="1:14" ht="13.5" hidden="1" customHeight="1" x14ac:dyDescent="0.25">
      <c r="A6" s="53"/>
      <c r="B6" s="53"/>
      <c r="C6" s="53"/>
      <c r="D6" s="53"/>
      <c r="E6" s="53"/>
      <c r="F6" s="53"/>
      <c r="G6" s="53"/>
      <c r="H6" s="49"/>
    </row>
    <row r="7" spans="1:14" s="45" customFormat="1" ht="36" customHeight="1" x14ac:dyDescent="0.45">
      <c r="A7" s="86" t="str">
        <f>IF(A5=12,"十二",IF(A5=11,"十一",MID("一二三四五六七八九十",A5,1)))&amp;"月"</f>
        <v>五月</v>
      </c>
      <c r="B7" s="87"/>
      <c r="C7" s="87"/>
      <c r="D7" s="87"/>
      <c r="E7" s="87"/>
      <c r="F7" s="87"/>
      <c r="G7" s="87"/>
      <c r="H7" s="54"/>
      <c r="I7" s="65"/>
      <c r="J7" s="65"/>
      <c r="K7" s="65"/>
      <c r="L7" s="65"/>
      <c r="M7" s="65"/>
      <c r="N7" s="65"/>
    </row>
    <row r="8" spans="1:14" s="45" customFormat="1" ht="24.95" customHeight="1" x14ac:dyDescent="0.3">
      <c r="A8" s="55" t="s">
        <v>1</v>
      </c>
      <c r="B8" s="56" t="s">
        <v>2</v>
      </c>
      <c r="C8" s="56" t="s">
        <v>3</v>
      </c>
      <c r="D8" s="56" t="s">
        <v>4</v>
      </c>
      <c r="E8" s="56" t="s">
        <v>5</v>
      </c>
      <c r="F8" s="56" t="s">
        <v>6</v>
      </c>
      <c r="G8" s="55" t="s">
        <v>7</v>
      </c>
      <c r="H8" s="54"/>
      <c r="I8" s="65"/>
      <c r="J8" s="65"/>
      <c r="K8" s="65"/>
      <c r="L8" s="65"/>
      <c r="M8" s="65"/>
      <c r="N8" s="65"/>
    </row>
    <row r="9" spans="1:14" s="46" customFormat="1" ht="24.95" customHeight="1" x14ac:dyDescent="0.35">
      <c r="A9" s="57">
        <f>每月首日</f>
        <v>42855</v>
      </c>
      <c r="B9" s="58">
        <f t="shared" ref="B9:G9" si="0">A9+1</f>
        <v>42856</v>
      </c>
      <c r="C9" s="58">
        <f t="shared" si="0"/>
        <v>42857</v>
      </c>
      <c r="D9" s="58">
        <f t="shared" si="0"/>
        <v>42858</v>
      </c>
      <c r="E9" s="58">
        <f t="shared" si="0"/>
        <v>42859</v>
      </c>
      <c r="F9" s="58">
        <f t="shared" si="0"/>
        <v>42860</v>
      </c>
      <c r="G9" s="57">
        <f t="shared" si="0"/>
        <v>42861</v>
      </c>
      <c r="H9" s="59"/>
      <c r="I9" s="66"/>
      <c r="J9" s="66"/>
      <c r="K9" s="66"/>
      <c r="L9" s="66"/>
      <c r="M9" s="66"/>
      <c r="N9" s="66"/>
    </row>
    <row r="10" spans="1:14" s="46" customFormat="1" ht="65.099999999999994" customHeight="1" x14ac:dyDescent="0.35">
      <c r="A10" s="60" t="str">
        <f t="shared" ref="A10:G10" si="1">值班人员</f>
        <v>李哥</v>
      </c>
      <c r="B10" s="61" t="str">
        <f t="shared" si="1"/>
        <v>　张  华</v>
      </c>
      <c r="C10" s="61" t="str">
        <f t="shared" si="1"/>
        <v>易小龙</v>
      </c>
      <c r="D10" s="61" t="str">
        <f t="shared" si="1"/>
        <v xml:space="preserve">
杨云
</v>
      </c>
      <c r="E10" s="61" t="str">
        <f t="shared" si="1"/>
        <v xml:space="preserve">
刘群
</v>
      </c>
      <c r="F10" s="61" t="str">
        <f t="shared" si="1"/>
        <v xml:space="preserve">
陈涵
</v>
      </c>
      <c r="G10" s="61" t="str">
        <f t="shared" si="1"/>
        <v>张三</v>
      </c>
      <c r="H10" s="62"/>
      <c r="I10" s="66"/>
      <c r="J10" s="66"/>
      <c r="K10" s="66"/>
      <c r="L10" s="66"/>
      <c r="M10" s="66"/>
      <c r="N10" s="66"/>
    </row>
    <row r="11" spans="1:14" s="46" customFormat="1" ht="24.95" customHeight="1" x14ac:dyDescent="0.35">
      <c r="A11" s="57">
        <f t="shared" ref="A11:A15" si="2">G9+1</f>
        <v>42862</v>
      </c>
      <c r="B11" s="58">
        <f t="shared" ref="B11:G11" si="3">A11+1</f>
        <v>42863</v>
      </c>
      <c r="C11" s="58">
        <f t="shared" si="3"/>
        <v>42864</v>
      </c>
      <c r="D11" s="58">
        <f t="shared" si="3"/>
        <v>42865</v>
      </c>
      <c r="E11" s="58">
        <f t="shared" si="3"/>
        <v>42866</v>
      </c>
      <c r="F11" s="58">
        <f t="shared" si="3"/>
        <v>42867</v>
      </c>
      <c r="G11" s="57">
        <f t="shared" si="3"/>
        <v>42868</v>
      </c>
      <c r="H11" s="59"/>
      <c r="I11" s="66"/>
      <c r="J11" s="66"/>
      <c r="K11" s="66"/>
      <c r="L11" s="66"/>
      <c r="M11" s="66"/>
      <c r="N11" s="66"/>
    </row>
    <row r="12" spans="1:14" s="46" customFormat="1" ht="65.099999999999994" customHeight="1" x14ac:dyDescent="0.35">
      <c r="A12" s="60" t="str">
        <f t="shared" ref="A12:G12" si="4">值班人员</f>
        <v>李四</v>
      </c>
      <c r="B12" s="61" t="str">
        <f t="shared" si="4"/>
        <v>王五</v>
      </c>
      <c r="C12" s="61" t="str">
        <f t="shared" si="4"/>
        <v>陈六</v>
      </c>
      <c r="D12" s="61" t="str">
        <f t="shared" si="4"/>
        <v>李哥</v>
      </c>
      <c r="E12" s="61" t="str">
        <f t="shared" si="4"/>
        <v>　张  华</v>
      </c>
      <c r="F12" s="61" t="str">
        <f t="shared" si="4"/>
        <v>易小龙</v>
      </c>
      <c r="G12" s="61" t="str">
        <f t="shared" si="4"/>
        <v xml:space="preserve">
杨云
</v>
      </c>
      <c r="H12" s="62"/>
      <c r="I12" s="66"/>
      <c r="J12" s="66"/>
      <c r="K12" s="66"/>
      <c r="L12" s="66"/>
      <c r="M12" s="66"/>
      <c r="N12" s="66"/>
    </row>
    <row r="13" spans="1:14" s="46" customFormat="1" ht="24.95" customHeight="1" x14ac:dyDescent="0.35">
      <c r="A13" s="57">
        <f t="shared" si="2"/>
        <v>42869</v>
      </c>
      <c r="B13" s="58">
        <f t="shared" ref="B13:G13" si="5">A13+1</f>
        <v>42870</v>
      </c>
      <c r="C13" s="58">
        <f t="shared" si="5"/>
        <v>42871</v>
      </c>
      <c r="D13" s="58">
        <f t="shared" si="5"/>
        <v>42872</v>
      </c>
      <c r="E13" s="58">
        <f t="shared" si="5"/>
        <v>42873</v>
      </c>
      <c r="F13" s="58">
        <f t="shared" si="5"/>
        <v>42874</v>
      </c>
      <c r="G13" s="57">
        <f t="shared" si="5"/>
        <v>42875</v>
      </c>
      <c r="H13" s="59"/>
      <c r="I13" s="66"/>
      <c r="J13" s="66"/>
      <c r="K13" s="66"/>
      <c r="L13" s="66"/>
      <c r="M13" s="66"/>
      <c r="N13" s="66"/>
    </row>
    <row r="14" spans="1:14" s="46" customFormat="1" ht="65.099999999999994" customHeight="1" x14ac:dyDescent="0.35">
      <c r="A14" s="60" t="str">
        <f t="shared" ref="A14:G14" si="6">值班人员</f>
        <v xml:space="preserve">
刘群
</v>
      </c>
      <c r="B14" s="61" t="str">
        <f t="shared" si="6"/>
        <v xml:space="preserve">
陈涵
</v>
      </c>
      <c r="C14" s="61" t="str">
        <f t="shared" si="6"/>
        <v>张三</v>
      </c>
      <c r="D14" s="61" t="str">
        <f t="shared" si="6"/>
        <v>李四</v>
      </c>
      <c r="E14" s="61" t="str">
        <f t="shared" si="6"/>
        <v>王五</v>
      </c>
      <c r="F14" s="61" t="str">
        <f t="shared" si="6"/>
        <v>陈六</v>
      </c>
      <c r="G14" s="61" t="str">
        <f t="shared" si="6"/>
        <v>李哥</v>
      </c>
      <c r="H14" s="62"/>
      <c r="I14" s="66"/>
      <c r="J14" s="66"/>
      <c r="K14" s="66"/>
      <c r="L14" s="66"/>
      <c r="M14" s="66"/>
      <c r="N14" s="66"/>
    </row>
    <row r="15" spans="1:14" s="46" customFormat="1" ht="24.95" customHeight="1" x14ac:dyDescent="0.35">
      <c r="A15" s="57">
        <f t="shared" si="2"/>
        <v>42876</v>
      </c>
      <c r="B15" s="58">
        <f t="shared" ref="B15:G15" si="7">A15+1</f>
        <v>42877</v>
      </c>
      <c r="C15" s="58">
        <f t="shared" si="7"/>
        <v>42878</v>
      </c>
      <c r="D15" s="58">
        <f t="shared" si="7"/>
        <v>42879</v>
      </c>
      <c r="E15" s="58">
        <f t="shared" si="7"/>
        <v>42880</v>
      </c>
      <c r="F15" s="58">
        <f t="shared" si="7"/>
        <v>42881</v>
      </c>
      <c r="G15" s="57">
        <f t="shared" si="7"/>
        <v>42882</v>
      </c>
      <c r="H15" s="59"/>
      <c r="I15" s="66"/>
      <c r="J15" s="66"/>
      <c r="K15" s="66"/>
      <c r="L15" s="66"/>
      <c r="M15" s="66"/>
      <c r="N15" s="66"/>
    </row>
    <row r="16" spans="1:14" s="46" customFormat="1" ht="65.099999999999994" customHeight="1" x14ac:dyDescent="0.35">
      <c r="A16" s="60" t="str">
        <f t="shared" ref="A16:G16" si="8">值班人员</f>
        <v>　张  华</v>
      </c>
      <c r="B16" s="61" t="str">
        <f t="shared" si="8"/>
        <v>易小龙</v>
      </c>
      <c r="C16" s="61" t="str">
        <f t="shared" si="8"/>
        <v xml:space="preserve">
杨云
</v>
      </c>
      <c r="D16" s="61" t="str">
        <f t="shared" si="8"/>
        <v xml:space="preserve">
刘群
</v>
      </c>
      <c r="E16" s="61" t="str">
        <f t="shared" si="8"/>
        <v xml:space="preserve">
陈涵
</v>
      </c>
      <c r="F16" s="61" t="str">
        <f t="shared" si="8"/>
        <v>张三</v>
      </c>
      <c r="G16" s="61" t="str">
        <f t="shared" si="8"/>
        <v>李四</v>
      </c>
      <c r="H16" s="62"/>
      <c r="I16" s="66"/>
      <c r="J16" s="66"/>
      <c r="K16" s="66"/>
      <c r="L16" s="66"/>
      <c r="M16" s="66"/>
      <c r="N16" s="66"/>
    </row>
    <row r="17" spans="1:14" s="46" customFormat="1" ht="24.95" customHeight="1" x14ac:dyDescent="0.35">
      <c r="A17" s="57">
        <f>G15+1</f>
        <v>42883</v>
      </c>
      <c r="B17" s="58">
        <f t="shared" ref="B17:G17" si="9">A17+1</f>
        <v>42884</v>
      </c>
      <c r="C17" s="58">
        <f t="shared" si="9"/>
        <v>42885</v>
      </c>
      <c r="D17" s="58">
        <f t="shared" si="9"/>
        <v>42886</v>
      </c>
      <c r="E17" s="58">
        <f t="shared" si="9"/>
        <v>42887</v>
      </c>
      <c r="F17" s="58">
        <f t="shared" si="9"/>
        <v>42888</v>
      </c>
      <c r="G17" s="57">
        <f t="shared" si="9"/>
        <v>42889</v>
      </c>
      <c r="H17" s="59"/>
      <c r="I17" s="66"/>
      <c r="J17" s="66"/>
      <c r="K17" s="66"/>
      <c r="L17" s="66"/>
      <c r="M17" s="66"/>
      <c r="N17" s="66"/>
    </row>
    <row r="18" spans="1:14" s="46" customFormat="1" ht="65.099999999999994" customHeight="1" x14ac:dyDescent="0.35">
      <c r="A18" s="60" t="str">
        <f t="shared" ref="A18:G18" si="10">值班人员</f>
        <v>王五</v>
      </c>
      <c r="B18" s="61" t="str">
        <f t="shared" si="10"/>
        <v>陈六</v>
      </c>
      <c r="C18" s="61" t="str">
        <f t="shared" si="10"/>
        <v>李哥</v>
      </c>
      <c r="D18" s="61" t="str">
        <f t="shared" si="10"/>
        <v>　张  华</v>
      </c>
      <c r="E18" s="61" t="str">
        <f t="shared" si="10"/>
        <v>易小龙</v>
      </c>
      <c r="F18" s="61" t="str">
        <f t="shared" si="10"/>
        <v xml:space="preserve">
杨云
</v>
      </c>
      <c r="G18" s="61" t="str">
        <f t="shared" si="10"/>
        <v xml:space="preserve">
刘群
</v>
      </c>
      <c r="H18" s="62"/>
      <c r="I18" s="66"/>
      <c r="J18" s="66"/>
      <c r="K18" s="66"/>
      <c r="L18" s="66"/>
      <c r="M18" s="66"/>
      <c r="N18" s="66"/>
    </row>
    <row r="19" spans="1:14" s="46" customFormat="1" ht="24.95" customHeight="1" x14ac:dyDescent="0.35">
      <c r="A19" s="57">
        <f>G17+1</f>
        <v>42890</v>
      </c>
      <c r="B19" s="58">
        <f t="shared" ref="B19:G19" si="11">A19+1</f>
        <v>42891</v>
      </c>
      <c r="C19" s="58">
        <f t="shared" si="11"/>
        <v>42892</v>
      </c>
      <c r="D19" s="58">
        <f t="shared" si="11"/>
        <v>42893</v>
      </c>
      <c r="E19" s="58">
        <f t="shared" si="11"/>
        <v>42894</v>
      </c>
      <c r="F19" s="58">
        <f t="shared" si="11"/>
        <v>42895</v>
      </c>
      <c r="G19" s="57">
        <f t="shared" si="11"/>
        <v>42896</v>
      </c>
      <c r="H19" s="59"/>
      <c r="I19" s="66"/>
      <c r="J19" s="66"/>
      <c r="K19" s="66"/>
      <c r="L19" s="66"/>
      <c r="M19" s="66"/>
      <c r="N19" s="66"/>
    </row>
    <row r="20" spans="1:14" s="46" customFormat="1" ht="65.099999999999994" customHeight="1" x14ac:dyDescent="0.35">
      <c r="A20" s="60" t="str">
        <f t="shared" ref="A20:G20" si="12">值班人员</f>
        <v xml:space="preserve">
陈涵
</v>
      </c>
      <c r="B20" s="61" t="str">
        <f t="shared" si="12"/>
        <v>张三</v>
      </c>
      <c r="C20" s="61" t="str">
        <f t="shared" si="12"/>
        <v>李四</v>
      </c>
      <c r="D20" s="61" t="str">
        <f t="shared" si="12"/>
        <v>王五</v>
      </c>
      <c r="E20" s="61" t="str">
        <f t="shared" si="12"/>
        <v>陈六</v>
      </c>
      <c r="F20" s="61" t="str">
        <f t="shared" si="12"/>
        <v>李哥</v>
      </c>
      <c r="G20" s="61" t="str">
        <f t="shared" si="12"/>
        <v>　张  华</v>
      </c>
      <c r="H20" s="62"/>
      <c r="I20" s="66"/>
      <c r="J20" s="66"/>
      <c r="K20" s="66"/>
      <c r="L20" s="66"/>
      <c r="M20" s="66"/>
      <c r="N20" s="66"/>
    </row>
    <row r="21" spans="1:14" s="43" customFormat="1" ht="14.1" customHeight="1" x14ac:dyDescent="0.25"/>
    <row r="22" spans="1:14" s="43" customFormat="1" ht="14.1" customHeight="1" x14ac:dyDescent="0.25"/>
    <row r="23" spans="1:14" s="43" customFormat="1" ht="14.1" customHeight="1" x14ac:dyDescent="0.25"/>
    <row r="24" spans="1:14" s="43" customFormat="1" ht="14.1" customHeight="1" x14ac:dyDescent="0.25"/>
    <row r="25" spans="1:14" s="43" customFormat="1" ht="14.1" customHeight="1" x14ac:dyDescent="0.25"/>
    <row r="26" spans="1:14" s="43" customFormat="1" ht="14.1" customHeight="1" x14ac:dyDescent="0.25"/>
    <row r="27" spans="1:14" s="43" customFormat="1" ht="14.1" customHeight="1" x14ac:dyDescent="0.25"/>
    <row r="28" spans="1:14" s="43" customFormat="1" ht="14.1" customHeight="1" x14ac:dyDescent="0.25"/>
    <row r="29" spans="1:14" s="43" customFormat="1" ht="14.1" customHeight="1" x14ac:dyDescent="0.25"/>
    <row r="30" spans="1:14" s="43" customFormat="1" ht="14.1" customHeight="1" x14ac:dyDescent="0.25"/>
    <row r="31" spans="1:14" s="43" customFormat="1" ht="14.1" customHeight="1" x14ac:dyDescent="0.25">
      <c r="A31" s="63">
        <v>2010</v>
      </c>
    </row>
    <row r="32" spans="1:14" s="43" customFormat="1" ht="14.1" customHeight="1" x14ac:dyDescent="0.25">
      <c r="A32" s="63">
        <v>2011</v>
      </c>
    </row>
    <row r="33" spans="1:1" s="43" customFormat="1" ht="14.1" customHeight="1" x14ac:dyDescent="0.25">
      <c r="A33" s="63">
        <v>2012</v>
      </c>
    </row>
    <row r="34" spans="1:1" s="43" customFormat="1" ht="14.1" customHeight="1" x14ac:dyDescent="0.25">
      <c r="A34" s="63">
        <v>2013</v>
      </c>
    </row>
    <row r="35" spans="1:1" s="43" customFormat="1" ht="14.1" customHeight="1" x14ac:dyDescent="0.25">
      <c r="A35" s="63">
        <v>2014</v>
      </c>
    </row>
    <row r="36" spans="1:1" s="43" customFormat="1" ht="14.1" customHeight="1" x14ac:dyDescent="0.25">
      <c r="A36" s="63">
        <v>2015</v>
      </c>
    </row>
    <row r="37" spans="1:1" s="43" customFormat="1" ht="14.1" customHeight="1" x14ac:dyDescent="0.25">
      <c r="A37" s="63">
        <v>2016</v>
      </c>
    </row>
    <row r="38" spans="1:1" s="43" customFormat="1" ht="14.1" customHeight="1" x14ac:dyDescent="0.25">
      <c r="A38" s="63">
        <v>2017</v>
      </c>
    </row>
    <row r="39" spans="1:1" s="43" customFormat="1" ht="14.1" customHeight="1" x14ac:dyDescent="0.25">
      <c r="A39" s="63">
        <v>2018</v>
      </c>
    </row>
    <row r="40" spans="1:1" ht="14.1" customHeight="1" x14ac:dyDescent="0.25">
      <c r="A40" s="64">
        <v>2019</v>
      </c>
    </row>
    <row r="41" spans="1:1" ht="14.1" customHeight="1" x14ac:dyDescent="0.25">
      <c r="A41" s="64">
        <v>2020</v>
      </c>
    </row>
    <row r="42" spans="1:1" ht="14.1" customHeight="1" x14ac:dyDescent="0.25">
      <c r="A42" s="64">
        <v>2021</v>
      </c>
    </row>
    <row r="43" spans="1:1" ht="14.1" customHeight="1" x14ac:dyDescent="0.25">
      <c r="A43" s="64">
        <v>2022</v>
      </c>
    </row>
    <row r="44" spans="1:1" ht="14.1" customHeight="1" x14ac:dyDescent="0.25">
      <c r="A44" s="64">
        <v>2023</v>
      </c>
    </row>
    <row r="45" spans="1:1" ht="14.1" customHeight="1" x14ac:dyDescent="0.25">
      <c r="A45" s="64">
        <v>2024</v>
      </c>
    </row>
    <row r="46" spans="1:1" ht="14.1" customHeight="1" x14ac:dyDescent="0.25">
      <c r="A46" s="64">
        <v>2025</v>
      </c>
    </row>
    <row r="47" spans="1:1" ht="14.1" customHeight="1" x14ac:dyDescent="0.25">
      <c r="A47" s="64">
        <v>2026</v>
      </c>
    </row>
    <row r="48" spans="1:1" ht="14.1" customHeight="1" x14ac:dyDescent="0.25">
      <c r="A48" s="64">
        <v>2027</v>
      </c>
    </row>
    <row r="49" spans="1:1" ht="14.1" customHeight="1" x14ac:dyDescent="0.25">
      <c r="A49" s="64">
        <v>2028</v>
      </c>
    </row>
    <row r="50" spans="1:1" ht="14.1" customHeight="1" x14ac:dyDescent="0.25">
      <c r="A50" s="64">
        <v>2029</v>
      </c>
    </row>
    <row r="51" spans="1:1" ht="14.1" customHeight="1" x14ac:dyDescent="0.25">
      <c r="A51" s="64">
        <v>2030</v>
      </c>
    </row>
    <row r="52" spans="1:1" ht="14.1" customHeight="1" x14ac:dyDescent="0.25">
      <c r="A52" s="64">
        <v>2031</v>
      </c>
    </row>
    <row r="53" spans="1:1" ht="14.1" customHeight="1" x14ac:dyDescent="0.25">
      <c r="A53" s="64">
        <v>2032</v>
      </c>
    </row>
    <row r="54" spans="1:1" ht="14.1" customHeight="1" x14ac:dyDescent="0.25">
      <c r="A54" s="64">
        <v>2033</v>
      </c>
    </row>
    <row r="55" spans="1:1" ht="14.1" customHeight="1" x14ac:dyDescent="0.25">
      <c r="A55" s="64">
        <v>2034</v>
      </c>
    </row>
    <row r="56" spans="1:1" ht="14.1" customHeight="1" x14ac:dyDescent="0.25">
      <c r="A56" s="64">
        <v>2035</v>
      </c>
    </row>
    <row r="57" spans="1:1" ht="14.1" customHeight="1" x14ac:dyDescent="0.25">
      <c r="A57" s="64">
        <v>2036</v>
      </c>
    </row>
    <row r="58" spans="1:1" ht="14.1" customHeight="1" x14ac:dyDescent="0.25">
      <c r="A58" s="64">
        <v>2037</v>
      </c>
    </row>
    <row r="59" spans="1:1" ht="14.1" customHeight="1" x14ac:dyDescent="0.25">
      <c r="A59" s="64">
        <v>2038</v>
      </c>
    </row>
    <row r="60" spans="1:1" ht="14.1" customHeight="1" x14ac:dyDescent="0.25">
      <c r="A60" s="64">
        <v>2039</v>
      </c>
    </row>
    <row r="61" spans="1:1" ht="14.1" customHeight="1" x14ac:dyDescent="0.25">
      <c r="A61" s="64">
        <v>2040</v>
      </c>
    </row>
    <row r="62" spans="1:1" ht="14.1" customHeight="1" x14ac:dyDescent="0.25">
      <c r="A62" s="64">
        <v>2041</v>
      </c>
    </row>
    <row r="63" spans="1:1" ht="14.1" customHeight="1" x14ac:dyDescent="0.25">
      <c r="A63" s="64">
        <v>2042</v>
      </c>
    </row>
    <row r="64" spans="1:1" ht="14.1" customHeight="1" x14ac:dyDescent="0.25">
      <c r="A64" s="64">
        <v>2043</v>
      </c>
    </row>
    <row r="65" spans="1:1" ht="14.1" customHeight="1" x14ac:dyDescent="0.25">
      <c r="A65" s="64">
        <v>2044</v>
      </c>
    </row>
    <row r="66" spans="1:1" ht="14.1" customHeight="1" x14ac:dyDescent="0.25">
      <c r="A66" s="64">
        <v>2045</v>
      </c>
    </row>
    <row r="67" spans="1:1" ht="14.1" customHeight="1" x14ac:dyDescent="0.25">
      <c r="A67" s="64">
        <v>2046</v>
      </c>
    </row>
    <row r="68" spans="1:1" ht="14.1" customHeight="1" x14ac:dyDescent="0.25">
      <c r="A68" s="64">
        <v>2047</v>
      </c>
    </row>
    <row r="69" spans="1:1" ht="14.1" customHeight="1" x14ac:dyDescent="0.25">
      <c r="A69" s="64">
        <v>2048</v>
      </c>
    </row>
    <row r="70" spans="1:1" ht="14.1" customHeight="1" x14ac:dyDescent="0.25">
      <c r="A70" s="64">
        <v>2049</v>
      </c>
    </row>
    <row r="71" spans="1:1" ht="14.1" customHeight="1" x14ac:dyDescent="0.25">
      <c r="A71" s="64">
        <v>2050</v>
      </c>
    </row>
    <row r="72" spans="1:1" ht="14.1" customHeight="1" x14ac:dyDescent="0.25">
      <c r="A72" s="67"/>
    </row>
  </sheetData>
  <mergeCells count="1">
    <mergeCell ref="A7:G7"/>
  </mergeCells>
  <phoneticPr fontId="29" type="noConversion"/>
  <conditionalFormatting sqref="A9:G9 A19:G19 A17:G17 A11:G11 A13:G13 A15:G15">
    <cfRule type="expression" dxfId="31" priority="1" stopIfTrue="1">
      <formula>月份核对</formula>
    </cfRule>
    <cfRule type="expression" dxfId="30" priority="2" stopIfTrue="1">
      <formula>NOT(ISERROR(MATCH(A9,假日,0)))</formula>
    </cfRule>
  </conditionalFormatting>
  <conditionalFormatting sqref="A18:G18 A10:G10 A14:G14 A16:G16 A12:G12 A20:G20">
    <cfRule type="expression" dxfId="29" priority="3" stopIfTrue="1">
      <formula>月份核对人员</formula>
    </cfRule>
    <cfRule type="expression" dxfId="28" priority="4" stopIfTrue="1">
      <formula>NOT(ISERROR(MATCH(A10,假日,0)))</formula>
    </cfRule>
  </conditionalFormatting>
  <printOptions horizontalCentered="1" verticalCentered="1"/>
  <pageMargins left="0.2" right="0.2" top="0.31" bottom="0.2" header="0.51" footer="0.51"/>
  <pageSetup paperSize="9" scale="68" orientation="landscape" useFirstPageNumber="1" errors="NA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"/>
  <sheetViews>
    <sheetView showOutlineSymbols="0" zoomScale="68" workbookViewId="0">
      <selection activeCell="I2" sqref="I2"/>
    </sheetView>
  </sheetViews>
  <sheetFormatPr defaultColWidth="8.42578125" defaultRowHeight="14.1" customHeight="1" x14ac:dyDescent="0.25"/>
  <cols>
    <col min="1" max="7" width="30.7109375" style="47" customWidth="1"/>
    <col min="8" max="13" width="8.42578125" style="43"/>
    <col min="14" max="16384" width="8.42578125" style="47"/>
  </cols>
  <sheetData>
    <row r="1" spans="1:13" s="43" customFormat="1" ht="14.1" customHeight="1" x14ac:dyDescent="0.25">
      <c r="A1" s="48"/>
      <c r="B1" s="48"/>
      <c r="C1" s="49"/>
      <c r="D1" s="49"/>
      <c r="E1" s="49"/>
      <c r="F1" s="49"/>
      <c r="G1" s="49"/>
      <c r="H1" s="49"/>
    </row>
    <row r="2" spans="1:13" s="44" customFormat="1" ht="45" customHeight="1" x14ac:dyDescent="0.55000000000000004">
      <c r="A2" s="50"/>
      <c r="B2" s="50"/>
      <c r="C2" s="50">
        <f>一月!C2</f>
        <v>2017</v>
      </c>
      <c r="D2" s="50" t="str">
        <f>一月!D2</f>
        <v>年工作人员值班表</v>
      </c>
      <c r="E2" s="50"/>
      <c r="F2" s="50"/>
      <c r="G2" s="50"/>
      <c r="H2" s="50"/>
    </row>
    <row r="3" spans="1:13" s="43" customFormat="1" ht="14.1" customHeight="1" x14ac:dyDescent="0.25">
      <c r="A3" s="49"/>
      <c r="B3" s="49"/>
      <c r="C3" s="49"/>
      <c r="D3" s="49"/>
      <c r="E3" s="49"/>
      <c r="F3" s="49"/>
      <c r="G3" s="49"/>
      <c r="H3" s="49"/>
    </row>
    <row r="4" spans="1:13" s="43" customFormat="1" ht="14.1" customHeight="1" x14ac:dyDescent="0.25">
      <c r="A4" s="49"/>
      <c r="B4" s="49"/>
      <c r="C4" s="49"/>
      <c r="D4" s="49"/>
      <c r="E4" s="49"/>
      <c r="F4" s="49"/>
      <c r="G4" s="49"/>
      <c r="H4" s="49"/>
    </row>
    <row r="5" spans="1:13" s="43" customFormat="1" ht="12.75" customHeight="1" x14ac:dyDescent="0.25">
      <c r="A5" s="51">
        <v>6</v>
      </c>
      <c r="B5" s="51"/>
      <c r="C5" s="51"/>
      <c r="D5" s="51"/>
      <c r="E5" s="51"/>
      <c r="F5" s="52"/>
      <c r="G5" s="52"/>
      <c r="H5" s="49"/>
    </row>
    <row r="6" spans="1:13" ht="13.5" hidden="1" customHeight="1" x14ac:dyDescent="0.25">
      <c r="A6" s="53"/>
      <c r="B6" s="53"/>
      <c r="C6" s="53"/>
      <c r="D6" s="53"/>
      <c r="E6" s="53"/>
      <c r="F6" s="53"/>
      <c r="G6" s="53"/>
      <c r="H6" s="49"/>
    </row>
    <row r="7" spans="1:13" s="45" customFormat="1" ht="36" customHeight="1" x14ac:dyDescent="0.45">
      <c r="A7" s="86" t="str">
        <f>IF(A5=12,"十二",IF(A5=11,"十一",MID("一二三四五六七八九十",A5,1)))&amp;"月"</f>
        <v>六月</v>
      </c>
      <c r="B7" s="87"/>
      <c r="C7" s="87"/>
      <c r="D7" s="87"/>
      <c r="E7" s="87"/>
      <c r="F7" s="87"/>
      <c r="G7" s="87"/>
      <c r="H7" s="54"/>
      <c r="I7" s="65"/>
      <c r="J7" s="65"/>
      <c r="K7" s="65"/>
      <c r="L7" s="65"/>
      <c r="M7" s="65"/>
    </row>
    <row r="8" spans="1:13" s="45" customFormat="1" ht="24.95" customHeight="1" x14ac:dyDescent="0.3">
      <c r="A8" s="55" t="s">
        <v>1</v>
      </c>
      <c r="B8" s="56" t="s">
        <v>2</v>
      </c>
      <c r="C8" s="56" t="s">
        <v>3</v>
      </c>
      <c r="D8" s="56" t="s">
        <v>4</v>
      </c>
      <c r="E8" s="56" t="s">
        <v>5</v>
      </c>
      <c r="F8" s="56" t="s">
        <v>6</v>
      </c>
      <c r="G8" s="55" t="s">
        <v>7</v>
      </c>
      <c r="H8" s="54"/>
      <c r="I8" s="65"/>
      <c r="J8" s="65"/>
      <c r="K8" s="65"/>
      <c r="L8" s="65"/>
      <c r="M8" s="65"/>
    </row>
    <row r="9" spans="1:13" s="46" customFormat="1" ht="24.95" customHeight="1" x14ac:dyDescent="0.35">
      <c r="A9" s="57">
        <f>每月首日</f>
        <v>42883</v>
      </c>
      <c r="B9" s="58">
        <f t="shared" ref="B9:G9" si="0">A9+1</f>
        <v>42884</v>
      </c>
      <c r="C9" s="58">
        <f t="shared" si="0"/>
        <v>42885</v>
      </c>
      <c r="D9" s="58">
        <f t="shared" si="0"/>
        <v>42886</v>
      </c>
      <c r="E9" s="58">
        <f t="shared" si="0"/>
        <v>42887</v>
      </c>
      <c r="F9" s="58">
        <f t="shared" si="0"/>
        <v>42888</v>
      </c>
      <c r="G9" s="57">
        <f t="shared" si="0"/>
        <v>42889</v>
      </c>
      <c r="H9" s="59"/>
      <c r="I9" s="66"/>
      <c r="J9" s="66"/>
      <c r="K9" s="66"/>
      <c r="L9" s="66"/>
      <c r="M9" s="66"/>
    </row>
    <row r="10" spans="1:13" s="46" customFormat="1" ht="65.099999999999994" customHeight="1" x14ac:dyDescent="0.35">
      <c r="A10" s="60" t="str">
        <f t="shared" ref="A10:G10" si="1">值班人员</f>
        <v>王五</v>
      </c>
      <c r="B10" s="61" t="str">
        <f t="shared" si="1"/>
        <v>陈六</v>
      </c>
      <c r="C10" s="61" t="str">
        <f t="shared" si="1"/>
        <v>李哥</v>
      </c>
      <c r="D10" s="61" t="str">
        <f t="shared" si="1"/>
        <v>　张  华</v>
      </c>
      <c r="E10" s="61" t="str">
        <f t="shared" si="1"/>
        <v>易小龙</v>
      </c>
      <c r="F10" s="61" t="str">
        <f t="shared" si="1"/>
        <v xml:space="preserve">
杨云
</v>
      </c>
      <c r="G10" s="61" t="str">
        <f t="shared" si="1"/>
        <v xml:space="preserve">
刘群
</v>
      </c>
      <c r="H10" s="62"/>
      <c r="I10" s="66"/>
      <c r="J10" s="66"/>
      <c r="K10" s="66"/>
      <c r="L10" s="66"/>
      <c r="M10" s="66"/>
    </row>
    <row r="11" spans="1:13" s="46" customFormat="1" ht="24.95" customHeight="1" x14ac:dyDescent="0.35">
      <c r="A11" s="57">
        <f t="shared" ref="A11:A15" si="2">G9+1</f>
        <v>42890</v>
      </c>
      <c r="B11" s="58">
        <f t="shared" ref="B11:G11" si="3">A11+1</f>
        <v>42891</v>
      </c>
      <c r="C11" s="58">
        <f t="shared" si="3"/>
        <v>42892</v>
      </c>
      <c r="D11" s="58">
        <f t="shared" si="3"/>
        <v>42893</v>
      </c>
      <c r="E11" s="58">
        <f t="shared" si="3"/>
        <v>42894</v>
      </c>
      <c r="F11" s="58">
        <f t="shared" si="3"/>
        <v>42895</v>
      </c>
      <c r="G11" s="57">
        <f t="shared" si="3"/>
        <v>42896</v>
      </c>
      <c r="H11" s="59"/>
      <c r="I11" s="66"/>
      <c r="J11" s="66"/>
      <c r="K11" s="66"/>
      <c r="L11" s="66"/>
      <c r="M11" s="66"/>
    </row>
    <row r="12" spans="1:13" s="46" customFormat="1" ht="65.099999999999994" customHeight="1" x14ac:dyDescent="0.35">
      <c r="A12" s="60" t="str">
        <f t="shared" ref="A12:G12" si="4">值班人员</f>
        <v xml:space="preserve">
陈涵
</v>
      </c>
      <c r="B12" s="61" t="str">
        <f t="shared" si="4"/>
        <v>张三</v>
      </c>
      <c r="C12" s="61" t="str">
        <f t="shared" si="4"/>
        <v>李四</v>
      </c>
      <c r="D12" s="61" t="str">
        <f t="shared" si="4"/>
        <v>王五</v>
      </c>
      <c r="E12" s="61" t="str">
        <f t="shared" si="4"/>
        <v>陈六</v>
      </c>
      <c r="F12" s="61" t="str">
        <f t="shared" si="4"/>
        <v>李哥</v>
      </c>
      <c r="G12" s="61" t="str">
        <f t="shared" si="4"/>
        <v>　张  华</v>
      </c>
      <c r="H12" s="62"/>
      <c r="I12" s="66"/>
      <c r="J12" s="66"/>
      <c r="K12" s="66"/>
      <c r="L12" s="66"/>
      <c r="M12" s="66"/>
    </row>
    <row r="13" spans="1:13" s="46" customFormat="1" ht="24.95" customHeight="1" x14ac:dyDescent="0.35">
      <c r="A13" s="57">
        <f t="shared" si="2"/>
        <v>42897</v>
      </c>
      <c r="B13" s="58">
        <f t="shared" ref="B13:G13" si="5">A13+1</f>
        <v>42898</v>
      </c>
      <c r="C13" s="58">
        <f t="shared" si="5"/>
        <v>42899</v>
      </c>
      <c r="D13" s="58">
        <f t="shared" si="5"/>
        <v>42900</v>
      </c>
      <c r="E13" s="58">
        <f t="shared" si="5"/>
        <v>42901</v>
      </c>
      <c r="F13" s="58">
        <f t="shared" si="5"/>
        <v>42902</v>
      </c>
      <c r="G13" s="57">
        <f t="shared" si="5"/>
        <v>42903</v>
      </c>
      <c r="H13" s="59"/>
      <c r="I13" s="66"/>
      <c r="J13" s="66"/>
      <c r="K13" s="66"/>
      <c r="L13" s="66"/>
      <c r="M13" s="66"/>
    </row>
    <row r="14" spans="1:13" s="46" customFormat="1" ht="65.099999999999994" customHeight="1" x14ac:dyDescent="0.35">
      <c r="A14" s="60" t="str">
        <f t="shared" ref="A14:G14" si="6">值班人员</f>
        <v>易小龙</v>
      </c>
      <c r="B14" s="61" t="str">
        <f t="shared" si="6"/>
        <v xml:space="preserve">
杨云
</v>
      </c>
      <c r="C14" s="61" t="str">
        <f t="shared" si="6"/>
        <v xml:space="preserve">
刘群
</v>
      </c>
      <c r="D14" s="61" t="str">
        <f t="shared" si="6"/>
        <v xml:space="preserve">
陈涵
</v>
      </c>
      <c r="E14" s="61" t="str">
        <f t="shared" si="6"/>
        <v>张三</v>
      </c>
      <c r="F14" s="61" t="str">
        <f t="shared" si="6"/>
        <v>李四</v>
      </c>
      <c r="G14" s="61" t="str">
        <f t="shared" si="6"/>
        <v>王五</v>
      </c>
      <c r="H14" s="62"/>
      <c r="I14" s="66"/>
      <c r="J14" s="66"/>
      <c r="K14" s="66"/>
      <c r="L14" s="66"/>
      <c r="M14" s="66"/>
    </row>
    <row r="15" spans="1:13" s="46" customFormat="1" ht="24.95" customHeight="1" x14ac:dyDescent="0.35">
      <c r="A15" s="57">
        <f t="shared" si="2"/>
        <v>42904</v>
      </c>
      <c r="B15" s="58">
        <f t="shared" ref="B15:G15" si="7">A15+1</f>
        <v>42905</v>
      </c>
      <c r="C15" s="58">
        <f t="shared" si="7"/>
        <v>42906</v>
      </c>
      <c r="D15" s="58">
        <f t="shared" si="7"/>
        <v>42907</v>
      </c>
      <c r="E15" s="58">
        <f t="shared" si="7"/>
        <v>42908</v>
      </c>
      <c r="F15" s="58">
        <f t="shared" si="7"/>
        <v>42909</v>
      </c>
      <c r="G15" s="57">
        <f t="shared" si="7"/>
        <v>42910</v>
      </c>
      <c r="H15" s="59"/>
      <c r="I15" s="66"/>
      <c r="J15" s="66"/>
      <c r="K15" s="66"/>
      <c r="L15" s="66"/>
      <c r="M15" s="66"/>
    </row>
    <row r="16" spans="1:13" s="46" customFormat="1" ht="65.099999999999994" customHeight="1" x14ac:dyDescent="0.35">
      <c r="A16" s="60" t="str">
        <f t="shared" ref="A16:G16" si="8">值班人员</f>
        <v>陈六</v>
      </c>
      <c r="B16" s="61" t="str">
        <f t="shared" si="8"/>
        <v>李哥</v>
      </c>
      <c r="C16" s="61" t="str">
        <f t="shared" si="8"/>
        <v>　张  华</v>
      </c>
      <c r="D16" s="61" t="str">
        <f t="shared" si="8"/>
        <v>易小龙</v>
      </c>
      <c r="E16" s="61" t="str">
        <f t="shared" si="8"/>
        <v xml:space="preserve">
杨云
</v>
      </c>
      <c r="F16" s="61" t="str">
        <f t="shared" si="8"/>
        <v xml:space="preserve">
刘群
</v>
      </c>
      <c r="G16" s="61" t="str">
        <f t="shared" si="8"/>
        <v xml:space="preserve">
陈涵
</v>
      </c>
      <c r="H16" s="62"/>
      <c r="I16" s="66"/>
      <c r="J16" s="66"/>
      <c r="K16" s="66"/>
      <c r="L16" s="66"/>
      <c r="M16" s="66"/>
    </row>
    <row r="17" spans="1:13" s="46" customFormat="1" ht="24.95" customHeight="1" x14ac:dyDescent="0.35">
      <c r="A17" s="57">
        <f>G15+1</f>
        <v>42911</v>
      </c>
      <c r="B17" s="58">
        <f t="shared" ref="B17:G17" si="9">A17+1</f>
        <v>42912</v>
      </c>
      <c r="C17" s="58">
        <f t="shared" si="9"/>
        <v>42913</v>
      </c>
      <c r="D17" s="58">
        <f t="shared" si="9"/>
        <v>42914</v>
      </c>
      <c r="E17" s="58">
        <f t="shared" si="9"/>
        <v>42915</v>
      </c>
      <c r="F17" s="58">
        <f t="shared" si="9"/>
        <v>42916</v>
      </c>
      <c r="G17" s="57">
        <f t="shared" si="9"/>
        <v>42917</v>
      </c>
      <c r="H17" s="59"/>
      <c r="I17" s="66"/>
      <c r="J17" s="66"/>
      <c r="K17" s="66"/>
      <c r="L17" s="66"/>
      <c r="M17" s="66"/>
    </row>
    <row r="18" spans="1:13" s="46" customFormat="1" ht="65.099999999999994" customHeight="1" x14ac:dyDescent="0.35">
      <c r="A18" s="60" t="str">
        <f t="shared" ref="A18:G18" si="10">值班人员</f>
        <v>张三</v>
      </c>
      <c r="B18" s="61" t="str">
        <f t="shared" si="10"/>
        <v>李四</v>
      </c>
      <c r="C18" s="61" t="str">
        <f t="shared" si="10"/>
        <v>王五</v>
      </c>
      <c r="D18" s="61" t="str">
        <f t="shared" si="10"/>
        <v>陈六</v>
      </c>
      <c r="E18" s="61" t="str">
        <f t="shared" si="10"/>
        <v>李哥</v>
      </c>
      <c r="F18" s="61" t="str">
        <f t="shared" si="10"/>
        <v>　张  华</v>
      </c>
      <c r="G18" s="61" t="str">
        <f t="shared" si="10"/>
        <v>易小龙</v>
      </c>
      <c r="H18" s="62"/>
      <c r="I18" s="66"/>
      <c r="J18" s="66"/>
      <c r="K18" s="66"/>
      <c r="L18" s="66"/>
      <c r="M18" s="66"/>
    </row>
    <row r="19" spans="1:13" s="46" customFormat="1" ht="24.95" customHeight="1" x14ac:dyDescent="0.35">
      <c r="A19" s="57">
        <f>G17+1</f>
        <v>42918</v>
      </c>
      <c r="B19" s="58">
        <f t="shared" ref="B19:G19" si="11">A19+1</f>
        <v>42919</v>
      </c>
      <c r="C19" s="58">
        <f t="shared" si="11"/>
        <v>42920</v>
      </c>
      <c r="D19" s="58">
        <f t="shared" si="11"/>
        <v>42921</v>
      </c>
      <c r="E19" s="58">
        <f t="shared" si="11"/>
        <v>42922</v>
      </c>
      <c r="F19" s="58">
        <f t="shared" si="11"/>
        <v>42923</v>
      </c>
      <c r="G19" s="57">
        <f t="shared" si="11"/>
        <v>42924</v>
      </c>
      <c r="H19" s="59"/>
      <c r="I19" s="66"/>
      <c r="J19" s="66"/>
      <c r="K19" s="66"/>
      <c r="L19" s="66"/>
      <c r="M19" s="66"/>
    </row>
    <row r="20" spans="1:13" s="46" customFormat="1" ht="65.099999999999994" customHeight="1" x14ac:dyDescent="0.35">
      <c r="A20" s="60" t="str">
        <f t="shared" ref="A20:G20" si="12">值班人员</f>
        <v xml:space="preserve">
杨云
</v>
      </c>
      <c r="B20" s="61" t="str">
        <f t="shared" si="12"/>
        <v xml:space="preserve">
刘群
</v>
      </c>
      <c r="C20" s="61" t="str">
        <f t="shared" si="12"/>
        <v xml:space="preserve">
陈涵
</v>
      </c>
      <c r="D20" s="61" t="str">
        <f t="shared" si="12"/>
        <v>张三</v>
      </c>
      <c r="E20" s="61" t="str">
        <f t="shared" si="12"/>
        <v>李四</v>
      </c>
      <c r="F20" s="61" t="str">
        <f t="shared" si="12"/>
        <v>王五</v>
      </c>
      <c r="G20" s="61" t="str">
        <f t="shared" si="12"/>
        <v>陈六</v>
      </c>
      <c r="H20" s="62"/>
      <c r="I20" s="66"/>
      <c r="J20" s="66"/>
      <c r="K20" s="66"/>
      <c r="L20" s="66"/>
      <c r="M20" s="66"/>
    </row>
    <row r="21" spans="1:13" s="43" customFormat="1" ht="14.1" customHeight="1" x14ac:dyDescent="0.25"/>
    <row r="22" spans="1:13" s="43" customFormat="1" ht="14.1" customHeight="1" x14ac:dyDescent="0.25"/>
    <row r="23" spans="1:13" s="43" customFormat="1" ht="14.1" customHeight="1" x14ac:dyDescent="0.25"/>
    <row r="24" spans="1:13" s="43" customFormat="1" ht="14.1" customHeight="1" x14ac:dyDescent="0.25"/>
    <row r="25" spans="1:13" s="43" customFormat="1" ht="14.1" customHeight="1" x14ac:dyDescent="0.25"/>
    <row r="26" spans="1:13" s="43" customFormat="1" ht="14.1" customHeight="1" x14ac:dyDescent="0.25"/>
    <row r="27" spans="1:13" s="43" customFormat="1" ht="14.1" customHeight="1" x14ac:dyDescent="0.25"/>
    <row r="28" spans="1:13" s="43" customFormat="1" ht="14.1" customHeight="1" x14ac:dyDescent="0.25"/>
    <row r="29" spans="1:13" s="43" customFormat="1" ht="14.1" customHeight="1" x14ac:dyDescent="0.25"/>
    <row r="30" spans="1:13" s="43" customFormat="1" ht="14.1" customHeight="1" x14ac:dyDescent="0.25"/>
    <row r="31" spans="1:13" s="43" customFormat="1" ht="14.1" customHeight="1" x14ac:dyDescent="0.25">
      <c r="A31" s="63">
        <v>2010</v>
      </c>
    </row>
    <row r="32" spans="1:13" s="43" customFormat="1" ht="14.1" customHeight="1" x14ac:dyDescent="0.25">
      <c r="A32" s="63">
        <v>2011</v>
      </c>
    </row>
    <row r="33" spans="1:1" s="43" customFormat="1" ht="14.1" customHeight="1" x14ac:dyDescent="0.25">
      <c r="A33" s="63">
        <v>2012</v>
      </c>
    </row>
    <row r="34" spans="1:1" s="43" customFormat="1" ht="14.1" customHeight="1" x14ac:dyDescent="0.25">
      <c r="A34" s="63">
        <v>2013</v>
      </c>
    </row>
    <row r="35" spans="1:1" s="43" customFormat="1" ht="14.1" customHeight="1" x14ac:dyDescent="0.25">
      <c r="A35" s="63">
        <v>2014</v>
      </c>
    </row>
    <row r="36" spans="1:1" s="43" customFormat="1" ht="14.1" customHeight="1" x14ac:dyDescent="0.25">
      <c r="A36" s="63">
        <v>2015</v>
      </c>
    </row>
    <row r="37" spans="1:1" s="43" customFormat="1" ht="14.1" customHeight="1" x14ac:dyDescent="0.25">
      <c r="A37" s="63">
        <v>2016</v>
      </c>
    </row>
    <row r="38" spans="1:1" s="43" customFormat="1" ht="14.1" customHeight="1" x14ac:dyDescent="0.25">
      <c r="A38" s="63">
        <v>2017</v>
      </c>
    </row>
    <row r="39" spans="1:1" s="43" customFormat="1" ht="14.1" customHeight="1" x14ac:dyDescent="0.25">
      <c r="A39" s="63">
        <v>2018</v>
      </c>
    </row>
    <row r="40" spans="1:1" s="43" customFormat="1" ht="14.1" customHeight="1" x14ac:dyDescent="0.25">
      <c r="A40" s="63">
        <v>2019</v>
      </c>
    </row>
    <row r="41" spans="1:1" s="43" customFormat="1" ht="14.1" customHeight="1" x14ac:dyDescent="0.25">
      <c r="A41" s="63">
        <v>2020</v>
      </c>
    </row>
    <row r="42" spans="1:1" s="43" customFormat="1" ht="14.1" customHeight="1" x14ac:dyDescent="0.25">
      <c r="A42" s="63">
        <v>2021</v>
      </c>
    </row>
    <row r="43" spans="1:1" s="43" customFormat="1" ht="14.1" customHeight="1" x14ac:dyDescent="0.25">
      <c r="A43" s="63">
        <v>2022</v>
      </c>
    </row>
    <row r="44" spans="1:1" s="43" customFormat="1" ht="14.1" customHeight="1" x14ac:dyDescent="0.25">
      <c r="A44" s="63">
        <v>2023</v>
      </c>
    </row>
    <row r="45" spans="1:1" s="43" customFormat="1" ht="14.1" customHeight="1" x14ac:dyDescent="0.25">
      <c r="A45" s="63">
        <v>2024</v>
      </c>
    </row>
    <row r="46" spans="1:1" s="43" customFormat="1" ht="14.1" customHeight="1" x14ac:dyDescent="0.25">
      <c r="A46" s="63">
        <v>2025</v>
      </c>
    </row>
    <row r="47" spans="1:1" s="43" customFormat="1" ht="14.1" customHeight="1" x14ac:dyDescent="0.25">
      <c r="A47" s="63">
        <v>2026</v>
      </c>
    </row>
    <row r="48" spans="1:1" s="43" customFormat="1" ht="14.1" customHeight="1" x14ac:dyDescent="0.25">
      <c r="A48" s="63">
        <v>2027</v>
      </c>
    </row>
    <row r="49" spans="1:1" s="43" customFormat="1" ht="14.1" customHeight="1" x14ac:dyDescent="0.25">
      <c r="A49" s="63">
        <v>2028</v>
      </c>
    </row>
    <row r="50" spans="1:1" s="43" customFormat="1" ht="14.1" customHeight="1" x14ac:dyDescent="0.25">
      <c r="A50" s="63">
        <v>2029</v>
      </c>
    </row>
    <row r="51" spans="1:1" s="43" customFormat="1" ht="14.1" customHeight="1" x14ac:dyDescent="0.25">
      <c r="A51" s="63">
        <v>2030</v>
      </c>
    </row>
    <row r="52" spans="1:1" ht="14.1" customHeight="1" x14ac:dyDescent="0.25">
      <c r="A52" s="64">
        <v>2031</v>
      </c>
    </row>
    <row r="53" spans="1:1" ht="14.1" customHeight="1" x14ac:dyDescent="0.25">
      <c r="A53" s="64">
        <v>2032</v>
      </c>
    </row>
    <row r="54" spans="1:1" ht="14.1" customHeight="1" x14ac:dyDescent="0.25">
      <c r="A54" s="64">
        <v>2033</v>
      </c>
    </row>
    <row r="55" spans="1:1" ht="14.1" customHeight="1" x14ac:dyDescent="0.25">
      <c r="A55" s="64">
        <v>2034</v>
      </c>
    </row>
    <row r="56" spans="1:1" ht="14.1" customHeight="1" x14ac:dyDescent="0.25">
      <c r="A56" s="64">
        <v>2035</v>
      </c>
    </row>
    <row r="57" spans="1:1" ht="14.1" customHeight="1" x14ac:dyDescent="0.25">
      <c r="A57" s="64">
        <v>2036</v>
      </c>
    </row>
    <row r="58" spans="1:1" ht="14.1" customHeight="1" x14ac:dyDescent="0.25">
      <c r="A58" s="64">
        <v>2037</v>
      </c>
    </row>
    <row r="59" spans="1:1" ht="14.1" customHeight="1" x14ac:dyDescent="0.25">
      <c r="A59" s="64">
        <v>2038</v>
      </c>
    </row>
    <row r="60" spans="1:1" ht="14.1" customHeight="1" x14ac:dyDescent="0.25">
      <c r="A60" s="64">
        <v>2039</v>
      </c>
    </row>
    <row r="61" spans="1:1" ht="14.1" customHeight="1" x14ac:dyDescent="0.25">
      <c r="A61" s="64">
        <v>2040</v>
      </c>
    </row>
    <row r="62" spans="1:1" ht="14.1" customHeight="1" x14ac:dyDescent="0.25">
      <c r="A62" s="64">
        <v>2041</v>
      </c>
    </row>
    <row r="63" spans="1:1" ht="14.1" customHeight="1" x14ac:dyDescent="0.25">
      <c r="A63" s="64">
        <v>2042</v>
      </c>
    </row>
    <row r="64" spans="1:1" ht="14.1" customHeight="1" x14ac:dyDescent="0.25">
      <c r="A64" s="64">
        <v>2043</v>
      </c>
    </row>
    <row r="65" spans="1:1" ht="14.1" customHeight="1" x14ac:dyDescent="0.25">
      <c r="A65" s="64">
        <v>2044</v>
      </c>
    </row>
    <row r="66" spans="1:1" ht="14.1" customHeight="1" x14ac:dyDescent="0.25">
      <c r="A66" s="64">
        <v>2045</v>
      </c>
    </row>
    <row r="67" spans="1:1" ht="14.1" customHeight="1" x14ac:dyDescent="0.25">
      <c r="A67" s="64">
        <v>2046</v>
      </c>
    </row>
    <row r="68" spans="1:1" ht="14.1" customHeight="1" x14ac:dyDescent="0.25">
      <c r="A68" s="64">
        <v>2047</v>
      </c>
    </row>
    <row r="69" spans="1:1" ht="14.1" customHeight="1" x14ac:dyDescent="0.25">
      <c r="A69" s="64">
        <v>2048</v>
      </c>
    </row>
    <row r="70" spans="1:1" ht="14.1" customHeight="1" x14ac:dyDescent="0.25">
      <c r="A70" s="64">
        <v>2049</v>
      </c>
    </row>
    <row r="71" spans="1:1" ht="14.1" customHeight="1" x14ac:dyDescent="0.25">
      <c r="A71" s="64">
        <v>2050</v>
      </c>
    </row>
    <row r="72" spans="1:1" ht="14.1" customHeight="1" x14ac:dyDescent="0.25">
      <c r="A72" s="67"/>
    </row>
  </sheetData>
  <mergeCells count="1">
    <mergeCell ref="A7:G7"/>
  </mergeCells>
  <phoneticPr fontId="29" type="noConversion"/>
  <conditionalFormatting sqref="A9:G9 A19:G19 A17:G17 A11:G11 A13:G13 A15:G15">
    <cfRule type="expression" dxfId="27" priority="1" stopIfTrue="1">
      <formula>月份核对</formula>
    </cfRule>
    <cfRule type="expression" dxfId="26" priority="2" stopIfTrue="1">
      <formula>NOT(ISERROR(MATCH(A9,假日,0)))</formula>
    </cfRule>
  </conditionalFormatting>
  <conditionalFormatting sqref="A18:G18 A10:G10 A14:G14 A16:G16 A12:G12 A20:G20">
    <cfRule type="expression" dxfId="25" priority="3" stopIfTrue="1">
      <formula>月份核对人员</formula>
    </cfRule>
    <cfRule type="expression" dxfId="24" priority="4" stopIfTrue="1">
      <formula>NOT(ISERROR(MATCH(A10,假日,0)))</formula>
    </cfRule>
  </conditionalFormatting>
  <printOptions horizontalCentered="1" verticalCentered="1"/>
  <pageMargins left="0.2" right="0.2" top="0.31" bottom="0.2" header="0.51" footer="0.51"/>
  <pageSetup paperSize="9" scale="68" orientation="landscape" useFirstPageNumber="1" errors="NA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showOutlineSymbols="0" zoomScale="68" workbookViewId="0"/>
  </sheetViews>
  <sheetFormatPr defaultColWidth="8.42578125" defaultRowHeight="14.1" customHeight="1" x14ac:dyDescent="0.25"/>
  <cols>
    <col min="1" max="7" width="30.7109375" style="47" customWidth="1"/>
    <col min="8" max="14" width="8.42578125" style="43"/>
    <col min="15" max="16384" width="8.42578125" style="47"/>
  </cols>
  <sheetData>
    <row r="1" spans="1:14" s="43" customFormat="1" ht="14.1" customHeight="1" x14ac:dyDescent="0.25">
      <c r="A1" s="48"/>
      <c r="B1" s="48"/>
      <c r="C1" s="49"/>
      <c r="D1" s="49"/>
      <c r="E1" s="49"/>
      <c r="F1" s="49"/>
      <c r="G1" s="49"/>
      <c r="H1" s="49"/>
    </row>
    <row r="2" spans="1:14" s="44" customFormat="1" ht="45" customHeight="1" x14ac:dyDescent="0.55000000000000004">
      <c r="A2" s="50"/>
      <c r="B2" s="50"/>
      <c r="C2" s="50">
        <f>一月!C2</f>
        <v>2017</v>
      </c>
      <c r="D2" s="50" t="str">
        <f>一月!D2</f>
        <v>年工作人员值班表</v>
      </c>
      <c r="E2" s="50"/>
      <c r="F2" s="50"/>
      <c r="G2" s="50"/>
      <c r="H2" s="50"/>
    </row>
    <row r="3" spans="1:14" s="43" customFormat="1" ht="14.1" customHeight="1" x14ac:dyDescent="0.25">
      <c r="A3" s="49"/>
      <c r="B3" s="49"/>
      <c r="C3" s="49"/>
      <c r="D3" s="49"/>
      <c r="E3" s="49"/>
      <c r="F3" s="49"/>
      <c r="G3" s="49"/>
      <c r="H3" s="49"/>
    </row>
    <row r="4" spans="1:14" s="43" customFormat="1" ht="14.1" customHeight="1" x14ac:dyDescent="0.25">
      <c r="A4" s="49"/>
      <c r="B4" s="49"/>
      <c r="C4" s="49"/>
      <c r="D4" s="49"/>
      <c r="E4" s="49"/>
      <c r="F4" s="49"/>
      <c r="G4" s="49"/>
      <c r="H4" s="49"/>
    </row>
    <row r="5" spans="1:14" s="43" customFormat="1" ht="12.75" customHeight="1" x14ac:dyDescent="0.25">
      <c r="A5" s="51">
        <v>7</v>
      </c>
      <c r="B5" s="51"/>
      <c r="C5" s="51"/>
      <c r="D5" s="51"/>
      <c r="E5" s="51"/>
      <c r="F5" s="52"/>
      <c r="G5" s="52"/>
      <c r="H5" s="49"/>
    </row>
    <row r="6" spans="1:14" ht="13.5" hidden="1" customHeight="1" x14ac:dyDescent="0.25">
      <c r="A6" s="53"/>
      <c r="B6" s="53"/>
      <c r="C6" s="53"/>
      <c r="D6" s="53"/>
      <c r="E6" s="53"/>
      <c r="F6" s="53"/>
      <c r="G6" s="53"/>
      <c r="H6" s="49"/>
    </row>
    <row r="7" spans="1:14" s="45" customFormat="1" ht="36" customHeight="1" x14ac:dyDescent="0.45">
      <c r="A7" s="86" t="str">
        <f>IF(A5=12,"十二",IF(A5=11,"十一",MID("一二三四五六七八九十",A5,1)))&amp;"月"</f>
        <v>七月</v>
      </c>
      <c r="B7" s="87"/>
      <c r="C7" s="87"/>
      <c r="D7" s="87"/>
      <c r="E7" s="87"/>
      <c r="F7" s="87"/>
      <c r="G7" s="87"/>
      <c r="H7" s="54"/>
      <c r="I7" s="65"/>
      <c r="J7" s="65"/>
      <c r="K7" s="65"/>
      <c r="L7" s="65"/>
      <c r="M7" s="65"/>
      <c r="N7" s="65"/>
    </row>
    <row r="8" spans="1:14" s="45" customFormat="1" ht="24.95" customHeight="1" x14ac:dyDescent="0.3">
      <c r="A8" s="55" t="s">
        <v>1</v>
      </c>
      <c r="B8" s="56" t="s">
        <v>2</v>
      </c>
      <c r="C8" s="56" t="s">
        <v>3</v>
      </c>
      <c r="D8" s="56" t="s">
        <v>4</v>
      </c>
      <c r="E8" s="56" t="s">
        <v>5</v>
      </c>
      <c r="F8" s="56" t="s">
        <v>6</v>
      </c>
      <c r="G8" s="55" t="s">
        <v>7</v>
      </c>
      <c r="H8" s="54"/>
      <c r="I8" s="65"/>
      <c r="J8" s="65"/>
      <c r="K8" s="65"/>
      <c r="L8" s="65"/>
      <c r="M8" s="65"/>
      <c r="N8" s="65"/>
    </row>
    <row r="9" spans="1:14" s="46" customFormat="1" ht="24.95" customHeight="1" x14ac:dyDescent="0.35">
      <c r="A9" s="57">
        <f>每月首日</f>
        <v>42911</v>
      </c>
      <c r="B9" s="58">
        <f t="shared" ref="B9:G9" si="0">A9+1</f>
        <v>42912</v>
      </c>
      <c r="C9" s="58">
        <f t="shared" si="0"/>
        <v>42913</v>
      </c>
      <c r="D9" s="58">
        <f t="shared" si="0"/>
        <v>42914</v>
      </c>
      <c r="E9" s="58">
        <f t="shared" si="0"/>
        <v>42915</v>
      </c>
      <c r="F9" s="58">
        <f t="shared" si="0"/>
        <v>42916</v>
      </c>
      <c r="G9" s="57">
        <f t="shared" si="0"/>
        <v>42917</v>
      </c>
      <c r="H9" s="59"/>
      <c r="I9" s="66"/>
      <c r="J9" s="66"/>
      <c r="K9" s="66"/>
      <c r="L9" s="66"/>
      <c r="M9" s="66"/>
      <c r="N9" s="66"/>
    </row>
    <row r="10" spans="1:14" s="46" customFormat="1" ht="65.099999999999994" customHeight="1" x14ac:dyDescent="0.35">
      <c r="A10" s="60" t="str">
        <f t="shared" ref="A10:G10" si="1">值班人员</f>
        <v>张三</v>
      </c>
      <c r="B10" s="61" t="str">
        <f t="shared" si="1"/>
        <v>李四</v>
      </c>
      <c r="C10" s="61" t="str">
        <f t="shared" si="1"/>
        <v>王五</v>
      </c>
      <c r="D10" s="61" t="str">
        <f t="shared" si="1"/>
        <v>陈六</v>
      </c>
      <c r="E10" s="61" t="str">
        <f t="shared" si="1"/>
        <v>李哥</v>
      </c>
      <c r="F10" s="61" t="str">
        <f t="shared" si="1"/>
        <v>　张  华</v>
      </c>
      <c r="G10" s="61" t="str">
        <f t="shared" si="1"/>
        <v>易小龙</v>
      </c>
      <c r="H10" s="62"/>
      <c r="I10" s="66"/>
      <c r="J10" s="66"/>
      <c r="K10" s="66"/>
      <c r="L10" s="66"/>
      <c r="M10" s="66"/>
      <c r="N10" s="66"/>
    </row>
    <row r="11" spans="1:14" s="46" customFormat="1" ht="24.95" customHeight="1" x14ac:dyDescent="0.35">
      <c r="A11" s="57">
        <f t="shared" ref="A11:A15" si="2">G9+1</f>
        <v>42918</v>
      </c>
      <c r="B11" s="58">
        <f t="shared" ref="B11:G11" si="3">A11+1</f>
        <v>42919</v>
      </c>
      <c r="C11" s="58">
        <f t="shared" si="3"/>
        <v>42920</v>
      </c>
      <c r="D11" s="58">
        <f t="shared" si="3"/>
        <v>42921</v>
      </c>
      <c r="E11" s="58">
        <f t="shared" si="3"/>
        <v>42922</v>
      </c>
      <c r="F11" s="58">
        <f t="shared" si="3"/>
        <v>42923</v>
      </c>
      <c r="G11" s="57">
        <f t="shared" si="3"/>
        <v>42924</v>
      </c>
      <c r="H11" s="59"/>
      <c r="I11" s="66"/>
      <c r="J11" s="66"/>
      <c r="K11" s="66"/>
      <c r="L11" s="66"/>
      <c r="M11" s="66"/>
      <c r="N11" s="66"/>
    </row>
    <row r="12" spans="1:14" s="46" customFormat="1" ht="65.099999999999994" customHeight="1" x14ac:dyDescent="0.35">
      <c r="A12" s="60" t="str">
        <f t="shared" ref="A12:G12" si="4">值班人员</f>
        <v xml:space="preserve">
杨云
</v>
      </c>
      <c r="B12" s="61" t="str">
        <f t="shared" si="4"/>
        <v xml:space="preserve">
刘群
</v>
      </c>
      <c r="C12" s="61" t="str">
        <f t="shared" si="4"/>
        <v xml:space="preserve">
陈涵
</v>
      </c>
      <c r="D12" s="61" t="str">
        <f t="shared" si="4"/>
        <v>张三</v>
      </c>
      <c r="E12" s="61" t="str">
        <f t="shared" si="4"/>
        <v>李四</v>
      </c>
      <c r="F12" s="61" t="str">
        <f t="shared" si="4"/>
        <v>王五</v>
      </c>
      <c r="G12" s="61" t="str">
        <f t="shared" si="4"/>
        <v>陈六</v>
      </c>
      <c r="H12" s="62"/>
      <c r="I12" s="66"/>
      <c r="J12" s="66"/>
      <c r="K12" s="66"/>
      <c r="L12" s="66"/>
      <c r="M12" s="66"/>
      <c r="N12" s="66"/>
    </row>
    <row r="13" spans="1:14" s="46" customFormat="1" ht="24.95" customHeight="1" x14ac:dyDescent="0.35">
      <c r="A13" s="57">
        <f t="shared" si="2"/>
        <v>42925</v>
      </c>
      <c r="B13" s="58">
        <f t="shared" ref="B13:G13" si="5">A13+1</f>
        <v>42926</v>
      </c>
      <c r="C13" s="58">
        <f t="shared" si="5"/>
        <v>42927</v>
      </c>
      <c r="D13" s="58">
        <f t="shared" si="5"/>
        <v>42928</v>
      </c>
      <c r="E13" s="58">
        <f t="shared" si="5"/>
        <v>42929</v>
      </c>
      <c r="F13" s="58">
        <f t="shared" si="5"/>
        <v>42930</v>
      </c>
      <c r="G13" s="57">
        <f t="shared" si="5"/>
        <v>42931</v>
      </c>
      <c r="H13" s="59"/>
      <c r="I13" s="66"/>
      <c r="J13" s="66"/>
      <c r="K13" s="66"/>
      <c r="L13" s="66"/>
      <c r="M13" s="66"/>
      <c r="N13" s="66"/>
    </row>
    <row r="14" spans="1:14" s="46" customFormat="1" ht="65.099999999999994" customHeight="1" x14ac:dyDescent="0.35">
      <c r="A14" s="60" t="str">
        <f t="shared" ref="A14:G14" si="6">值班人员</f>
        <v>李哥</v>
      </c>
      <c r="B14" s="61" t="str">
        <f t="shared" si="6"/>
        <v>　张  华</v>
      </c>
      <c r="C14" s="61" t="str">
        <f t="shared" si="6"/>
        <v>易小龙</v>
      </c>
      <c r="D14" s="61" t="str">
        <f t="shared" si="6"/>
        <v xml:space="preserve">
杨云
</v>
      </c>
      <c r="E14" s="61" t="str">
        <f t="shared" si="6"/>
        <v xml:space="preserve">
刘群
</v>
      </c>
      <c r="F14" s="61" t="str">
        <f t="shared" si="6"/>
        <v xml:space="preserve">
陈涵
</v>
      </c>
      <c r="G14" s="61" t="str">
        <f t="shared" si="6"/>
        <v>张三</v>
      </c>
      <c r="H14" s="62"/>
      <c r="I14" s="66"/>
      <c r="J14" s="66"/>
      <c r="K14" s="66"/>
      <c r="L14" s="66"/>
      <c r="M14" s="66"/>
      <c r="N14" s="66"/>
    </row>
    <row r="15" spans="1:14" s="46" customFormat="1" ht="24.95" customHeight="1" x14ac:dyDescent="0.35">
      <c r="A15" s="57">
        <f t="shared" si="2"/>
        <v>42932</v>
      </c>
      <c r="B15" s="58">
        <f t="shared" ref="B15:G15" si="7">A15+1</f>
        <v>42933</v>
      </c>
      <c r="C15" s="58">
        <f t="shared" si="7"/>
        <v>42934</v>
      </c>
      <c r="D15" s="58">
        <f t="shared" si="7"/>
        <v>42935</v>
      </c>
      <c r="E15" s="58">
        <f t="shared" si="7"/>
        <v>42936</v>
      </c>
      <c r="F15" s="58">
        <f t="shared" si="7"/>
        <v>42937</v>
      </c>
      <c r="G15" s="57">
        <f t="shared" si="7"/>
        <v>42938</v>
      </c>
      <c r="H15" s="59"/>
      <c r="I15" s="66"/>
      <c r="J15" s="66"/>
      <c r="K15" s="66"/>
      <c r="L15" s="66"/>
      <c r="M15" s="66"/>
      <c r="N15" s="66"/>
    </row>
    <row r="16" spans="1:14" s="46" customFormat="1" ht="65.099999999999994" customHeight="1" x14ac:dyDescent="0.35">
      <c r="A16" s="60" t="str">
        <f t="shared" ref="A16:G16" si="8">值班人员</f>
        <v>李四</v>
      </c>
      <c r="B16" s="61" t="str">
        <f t="shared" si="8"/>
        <v>王五</v>
      </c>
      <c r="C16" s="61" t="str">
        <f t="shared" si="8"/>
        <v>陈六</v>
      </c>
      <c r="D16" s="61" t="str">
        <f t="shared" si="8"/>
        <v>李哥</v>
      </c>
      <c r="E16" s="61" t="str">
        <f t="shared" si="8"/>
        <v>　张  华</v>
      </c>
      <c r="F16" s="61" t="str">
        <f t="shared" si="8"/>
        <v>易小龙</v>
      </c>
      <c r="G16" s="61" t="str">
        <f t="shared" si="8"/>
        <v xml:space="preserve">
杨云
</v>
      </c>
      <c r="H16" s="62"/>
      <c r="I16" s="66"/>
      <c r="J16" s="66"/>
      <c r="K16" s="66"/>
      <c r="L16" s="66"/>
      <c r="M16" s="66"/>
      <c r="N16" s="66"/>
    </row>
    <row r="17" spans="1:14" s="46" customFormat="1" ht="24.95" customHeight="1" x14ac:dyDescent="0.35">
      <c r="A17" s="57">
        <f>G15+1</f>
        <v>42939</v>
      </c>
      <c r="B17" s="58">
        <f t="shared" ref="B17:G17" si="9">A17+1</f>
        <v>42940</v>
      </c>
      <c r="C17" s="58">
        <f t="shared" si="9"/>
        <v>42941</v>
      </c>
      <c r="D17" s="58">
        <f t="shared" si="9"/>
        <v>42942</v>
      </c>
      <c r="E17" s="58">
        <f t="shared" si="9"/>
        <v>42943</v>
      </c>
      <c r="F17" s="58">
        <f t="shared" si="9"/>
        <v>42944</v>
      </c>
      <c r="G17" s="57">
        <f t="shared" si="9"/>
        <v>42945</v>
      </c>
      <c r="H17" s="59"/>
      <c r="I17" s="66"/>
      <c r="J17" s="66"/>
      <c r="K17" s="66"/>
      <c r="L17" s="66"/>
      <c r="M17" s="66"/>
      <c r="N17" s="66"/>
    </row>
    <row r="18" spans="1:14" s="46" customFormat="1" ht="65.099999999999994" customHeight="1" x14ac:dyDescent="0.35">
      <c r="A18" s="60" t="str">
        <f t="shared" ref="A18:G18" si="10">值班人员</f>
        <v xml:space="preserve">
刘群
</v>
      </c>
      <c r="B18" s="61" t="str">
        <f t="shared" si="10"/>
        <v xml:space="preserve">
陈涵
</v>
      </c>
      <c r="C18" s="61" t="str">
        <f t="shared" si="10"/>
        <v>张三</v>
      </c>
      <c r="D18" s="61" t="str">
        <f t="shared" si="10"/>
        <v>李四</v>
      </c>
      <c r="E18" s="61" t="str">
        <f t="shared" si="10"/>
        <v>王五</v>
      </c>
      <c r="F18" s="61" t="str">
        <f t="shared" si="10"/>
        <v>陈六</v>
      </c>
      <c r="G18" s="61" t="str">
        <f t="shared" si="10"/>
        <v>李哥</v>
      </c>
      <c r="H18" s="62"/>
      <c r="I18" s="66"/>
      <c r="J18" s="66"/>
      <c r="K18" s="66"/>
      <c r="L18" s="66"/>
      <c r="M18" s="66"/>
      <c r="N18" s="66"/>
    </row>
    <row r="19" spans="1:14" s="46" customFormat="1" ht="24.95" customHeight="1" x14ac:dyDescent="0.35">
      <c r="A19" s="57">
        <f>G17+1</f>
        <v>42946</v>
      </c>
      <c r="B19" s="58">
        <f t="shared" ref="B19:G19" si="11">A19+1</f>
        <v>42947</v>
      </c>
      <c r="C19" s="58">
        <f t="shared" si="11"/>
        <v>42948</v>
      </c>
      <c r="D19" s="58">
        <f t="shared" si="11"/>
        <v>42949</v>
      </c>
      <c r="E19" s="58">
        <f t="shared" si="11"/>
        <v>42950</v>
      </c>
      <c r="F19" s="58">
        <f t="shared" si="11"/>
        <v>42951</v>
      </c>
      <c r="G19" s="57">
        <f t="shared" si="11"/>
        <v>42952</v>
      </c>
      <c r="H19" s="59"/>
      <c r="I19" s="66"/>
      <c r="J19" s="66"/>
      <c r="K19" s="66"/>
      <c r="L19" s="66"/>
      <c r="M19" s="66"/>
      <c r="N19" s="66"/>
    </row>
    <row r="20" spans="1:14" s="46" customFormat="1" ht="65.099999999999994" customHeight="1" x14ac:dyDescent="0.35">
      <c r="A20" s="60" t="str">
        <f t="shared" ref="A20:G20" si="12">值班人员</f>
        <v>　张  华</v>
      </c>
      <c r="B20" s="61" t="str">
        <f t="shared" si="12"/>
        <v>易小龙</v>
      </c>
      <c r="C20" s="61" t="str">
        <f t="shared" si="12"/>
        <v xml:space="preserve">
杨云
</v>
      </c>
      <c r="D20" s="61" t="str">
        <f t="shared" si="12"/>
        <v xml:space="preserve">
刘群
</v>
      </c>
      <c r="E20" s="61" t="str">
        <f t="shared" si="12"/>
        <v xml:space="preserve">
陈涵
</v>
      </c>
      <c r="F20" s="61" t="str">
        <f t="shared" si="12"/>
        <v>张三</v>
      </c>
      <c r="G20" s="61" t="str">
        <f t="shared" si="12"/>
        <v>李四</v>
      </c>
      <c r="H20" s="62"/>
      <c r="I20" s="66"/>
      <c r="J20" s="66"/>
      <c r="K20" s="66"/>
      <c r="L20" s="66"/>
      <c r="M20" s="66"/>
      <c r="N20" s="66"/>
    </row>
    <row r="21" spans="1:14" s="43" customFormat="1" ht="14.1" customHeight="1" x14ac:dyDescent="0.25"/>
    <row r="22" spans="1:14" s="43" customFormat="1" ht="14.1" customHeight="1" x14ac:dyDescent="0.25"/>
    <row r="23" spans="1:14" s="43" customFormat="1" ht="14.1" customHeight="1" x14ac:dyDescent="0.25"/>
    <row r="24" spans="1:14" s="43" customFormat="1" ht="14.1" customHeight="1" x14ac:dyDescent="0.25"/>
    <row r="25" spans="1:14" s="43" customFormat="1" ht="14.1" customHeight="1" x14ac:dyDescent="0.25"/>
    <row r="26" spans="1:14" s="43" customFormat="1" ht="14.1" customHeight="1" x14ac:dyDescent="0.25"/>
    <row r="27" spans="1:14" s="43" customFormat="1" ht="14.1" customHeight="1" x14ac:dyDescent="0.25"/>
    <row r="28" spans="1:14" s="43" customFormat="1" ht="14.1" customHeight="1" x14ac:dyDescent="0.25"/>
    <row r="29" spans="1:14" s="43" customFormat="1" ht="14.1" customHeight="1" x14ac:dyDescent="0.25"/>
    <row r="30" spans="1:14" s="43" customFormat="1" ht="14.1" customHeight="1" x14ac:dyDescent="0.25"/>
    <row r="31" spans="1:14" s="43" customFormat="1" ht="14.1" customHeight="1" x14ac:dyDescent="0.25">
      <c r="A31" s="63">
        <v>2010</v>
      </c>
    </row>
    <row r="32" spans="1:14" s="43" customFormat="1" ht="14.1" customHeight="1" x14ac:dyDescent="0.25">
      <c r="A32" s="63">
        <v>2011</v>
      </c>
    </row>
    <row r="33" spans="1:1" s="43" customFormat="1" ht="14.1" customHeight="1" x14ac:dyDescent="0.25">
      <c r="A33" s="63">
        <v>2012</v>
      </c>
    </row>
    <row r="34" spans="1:1" s="43" customFormat="1" ht="14.1" customHeight="1" x14ac:dyDescent="0.25">
      <c r="A34" s="63">
        <v>2013</v>
      </c>
    </row>
    <row r="35" spans="1:1" s="43" customFormat="1" ht="14.1" customHeight="1" x14ac:dyDescent="0.25">
      <c r="A35" s="63">
        <v>2014</v>
      </c>
    </row>
    <row r="36" spans="1:1" s="43" customFormat="1" ht="14.1" customHeight="1" x14ac:dyDescent="0.25">
      <c r="A36" s="63">
        <v>2015</v>
      </c>
    </row>
    <row r="37" spans="1:1" s="43" customFormat="1" ht="14.1" customHeight="1" x14ac:dyDescent="0.25">
      <c r="A37" s="63">
        <v>2016</v>
      </c>
    </row>
    <row r="38" spans="1:1" s="43" customFormat="1" ht="14.1" customHeight="1" x14ac:dyDescent="0.25">
      <c r="A38" s="63">
        <v>2017</v>
      </c>
    </row>
    <row r="39" spans="1:1" s="43" customFormat="1" ht="14.1" customHeight="1" x14ac:dyDescent="0.25">
      <c r="A39" s="63">
        <v>2018</v>
      </c>
    </row>
    <row r="40" spans="1:1" s="43" customFormat="1" ht="14.1" customHeight="1" x14ac:dyDescent="0.25">
      <c r="A40" s="63">
        <v>2019</v>
      </c>
    </row>
    <row r="41" spans="1:1" s="43" customFormat="1" ht="14.1" customHeight="1" x14ac:dyDescent="0.25">
      <c r="A41" s="63">
        <v>2020</v>
      </c>
    </row>
    <row r="42" spans="1:1" ht="14.1" customHeight="1" x14ac:dyDescent="0.25">
      <c r="A42" s="64">
        <v>2021</v>
      </c>
    </row>
    <row r="43" spans="1:1" ht="14.1" customHeight="1" x14ac:dyDescent="0.25">
      <c r="A43" s="64">
        <v>2022</v>
      </c>
    </row>
    <row r="44" spans="1:1" ht="14.1" customHeight="1" x14ac:dyDescent="0.25">
      <c r="A44" s="64">
        <v>2023</v>
      </c>
    </row>
    <row r="45" spans="1:1" ht="14.1" customHeight="1" x14ac:dyDescent="0.25">
      <c r="A45" s="64">
        <v>2024</v>
      </c>
    </row>
    <row r="46" spans="1:1" ht="14.1" customHeight="1" x14ac:dyDescent="0.25">
      <c r="A46" s="64">
        <v>2025</v>
      </c>
    </row>
    <row r="47" spans="1:1" ht="14.1" customHeight="1" x14ac:dyDescent="0.25">
      <c r="A47" s="64">
        <v>2026</v>
      </c>
    </row>
    <row r="48" spans="1:1" ht="14.1" customHeight="1" x14ac:dyDescent="0.25">
      <c r="A48" s="64">
        <v>2027</v>
      </c>
    </row>
    <row r="49" spans="1:1" ht="14.1" customHeight="1" x14ac:dyDescent="0.25">
      <c r="A49" s="64">
        <v>2028</v>
      </c>
    </row>
    <row r="50" spans="1:1" ht="14.1" customHeight="1" x14ac:dyDescent="0.25">
      <c r="A50" s="64">
        <v>2029</v>
      </c>
    </row>
    <row r="51" spans="1:1" ht="14.1" customHeight="1" x14ac:dyDescent="0.25">
      <c r="A51" s="64">
        <v>2030</v>
      </c>
    </row>
    <row r="52" spans="1:1" ht="14.1" customHeight="1" x14ac:dyDescent="0.25">
      <c r="A52" s="64">
        <v>2031</v>
      </c>
    </row>
    <row r="53" spans="1:1" ht="14.1" customHeight="1" x14ac:dyDescent="0.25">
      <c r="A53" s="64">
        <v>2032</v>
      </c>
    </row>
    <row r="54" spans="1:1" ht="14.1" customHeight="1" x14ac:dyDescent="0.25">
      <c r="A54" s="64">
        <v>2033</v>
      </c>
    </row>
    <row r="55" spans="1:1" ht="14.1" customHeight="1" x14ac:dyDescent="0.25">
      <c r="A55" s="64">
        <v>2034</v>
      </c>
    </row>
    <row r="56" spans="1:1" ht="14.1" customHeight="1" x14ac:dyDescent="0.25">
      <c r="A56" s="64">
        <v>2035</v>
      </c>
    </row>
    <row r="57" spans="1:1" ht="14.1" customHeight="1" x14ac:dyDescent="0.25">
      <c r="A57" s="64">
        <v>2036</v>
      </c>
    </row>
    <row r="58" spans="1:1" ht="14.1" customHeight="1" x14ac:dyDescent="0.25">
      <c r="A58" s="64">
        <v>2037</v>
      </c>
    </row>
    <row r="59" spans="1:1" ht="14.1" customHeight="1" x14ac:dyDescent="0.25">
      <c r="A59" s="64">
        <v>2038</v>
      </c>
    </row>
    <row r="60" spans="1:1" ht="14.1" customHeight="1" x14ac:dyDescent="0.25">
      <c r="A60" s="64">
        <v>2039</v>
      </c>
    </row>
    <row r="61" spans="1:1" ht="14.1" customHeight="1" x14ac:dyDescent="0.25">
      <c r="A61" s="64">
        <v>2040</v>
      </c>
    </row>
    <row r="62" spans="1:1" ht="14.1" customHeight="1" x14ac:dyDescent="0.25">
      <c r="A62" s="64">
        <v>2041</v>
      </c>
    </row>
    <row r="63" spans="1:1" ht="14.1" customHeight="1" x14ac:dyDescent="0.25">
      <c r="A63" s="64">
        <v>2042</v>
      </c>
    </row>
    <row r="64" spans="1:1" ht="14.1" customHeight="1" x14ac:dyDescent="0.25">
      <c r="A64" s="64">
        <v>2043</v>
      </c>
    </row>
    <row r="65" spans="1:1" ht="14.1" customHeight="1" x14ac:dyDescent="0.25">
      <c r="A65" s="64">
        <v>2044</v>
      </c>
    </row>
    <row r="66" spans="1:1" ht="14.1" customHeight="1" x14ac:dyDescent="0.25">
      <c r="A66" s="64">
        <v>2045</v>
      </c>
    </row>
    <row r="67" spans="1:1" ht="14.1" customHeight="1" x14ac:dyDescent="0.25">
      <c r="A67" s="64">
        <v>2046</v>
      </c>
    </row>
    <row r="68" spans="1:1" ht="14.1" customHeight="1" x14ac:dyDescent="0.25">
      <c r="A68" s="64">
        <v>2047</v>
      </c>
    </row>
    <row r="69" spans="1:1" ht="14.1" customHeight="1" x14ac:dyDescent="0.25">
      <c r="A69" s="64">
        <v>2048</v>
      </c>
    </row>
    <row r="70" spans="1:1" ht="14.1" customHeight="1" x14ac:dyDescent="0.25">
      <c r="A70" s="64">
        <v>2049</v>
      </c>
    </row>
    <row r="71" spans="1:1" ht="14.1" customHeight="1" x14ac:dyDescent="0.25">
      <c r="A71" s="64">
        <v>2050</v>
      </c>
    </row>
    <row r="72" spans="1:1" ht="14.1" customHeight="1" x14ac:dyDescent="0.25">
      <c r="A72" s="67"/>
    </row>
  </sheetData>
  <mergeCells count="1">
    <mergeCell ref="A7:G7"/>
  </mergeCells>
  <phoneticPr fontId="29" type="noConversion"/>
  <conditionalFormatting sqref="A9:G9 A19:G19 A17:G17 A11:G11 A13:G13 A15:G15">
    <cfRule type="expression" dxfId="23" priority="1" stopIfTrue="1">
      <formula>月份核对</formula>
    </cfRule>
    <cfRule type="expression" dxfId="22" priority="2" stopIfTrue="1">
      <formula>NOT(ISERROR(MATCH(A9,假日,0)))</formula>
    </cfRule>
  </conditionalFormatting>
  <conditionalFormatting sqref="A18:G18 A10:G10 A14:G14 A16:G16 A12:G12 A20:G20">
    <cfRule type="expression" dxfId="21" priority="3" stopIfTrue="1">
      <formula>月份核对人员</formula>
    </cfRule>
    <cfRule type="expression" dxfId="20" priority="4" stopIfTrue="1">
      <formula>NOT(ISERROR(MATCH(A10,假日,0)))</formula>
    </cfRule>
  </conditionalFormatting>
  <printOptions horizontalCentered="1" verticalCentered="1"/>
  <pageMargins left="0.2" right="0.2" top="0.31" bottom="0.2" header="0.51" footer="0.51"/>
  <pageSetup paperSize="9" scale="68" orientation="landscape" useFirstPageNumber="1" errors="NA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showOutlineSymbols="0" zoomScale="68" workbookViewId="0">
      <selection activeCell="I2" sqref="I2"/>
    </sheetView>
  </sheetViews>
  <sheetFormatPr defaultColWidth="8.42578125" defaultRowHeight="14.1" customHeight="1" x14ac:dyDescent="0.25"/>
  <cols>
    <col min="1" max="7" width="30.7109375" style="47" customWidth="1"/>
    <col min="8" max="14" width="8.42578125" style="43"/>
    <col min="15" max="16384" width="8.42578125" style="47"/>
  </cols>
  <sheetData>
    <row r="1" spans="1:14" s="43" customFormat="1" ht="14.1" customHeight="1" x14ac:dyDescent="0.25">
      <c r="A1" s="48"/>
      <c r="B1" s="48"/>
      <c r="C1" s="49"/>
      <c r="D1" s="49"/>
      <c r="E1" s="49"/>
      <c r="F1" s="49"/>
      <c r="G1" s="49"/>
      <c r="H1" s="49"/>
    </row>
    <row r="2" spans="1:14" s="44" customFormat="1" ht="45" customHeight="1" x14ac:dyDescent="0.55000000000000004">
      <c r="A2" s="50"/>
      <c r="B2" s="50"/>
      <c r="C2" s="50">
        <v>2017</v>
      </c>
      <c r="D2" s="50" t="str">
        <f>一月!D2</f>
        <v>年工作人员值班表</v>
      </c>
      <c r="E2" s="50"/>
      <c r="F2" s="50"/>
      <c r="G2" s="50"/>
      <c r="H2" s="50"/>
    </row>
    <row r="3" spans="1:14" s="43" customFormat="1" ht="14.1" customHeight="1" x14ac:dyDescent="0.25">
      <c r="A3" s="49"/>
      <c r="B3" s="49"/>
      <c r="C3" s="49"/>
      <c r="D3" s="49"/>
      <c r="E3" s="49"/>
      <c r="F3" s="49"/>
      <c r="G3" s="49"/>
      <c r="H3" s="49"/>
    </row>
    <row r="4" spans="1:14" s="43" customFormat="1" ht="14.1" customHeight="1" x14ac:dyDescent="0.25">
      <c r="A4" s="49"/>
      <c r="B4" s="49"/>
      <c r="C4" s="49"/>
      <c r="D4" s="49"/>
      <c r="E4" s="49"/>
      <c r="F4" s="49"/>
      <c r="G4" s="49"/>
      <c r="H4" s="49"/>
    </row>
    <row r="5" spans="1:14" s="43" customFormat="1" ht="12.75" customHeight="1" x14ac:dyDescent="0.25">
      <c r="A5" s="51">
        <v>8</v>
      </c>
      <c r="B5" s="51"/>
      <c r="C5" s="51"/>
      <c r="D5" s="51"/>
      <c r="E5" s="51"/>
      <c r="F5" s="52"/>
      <c r="G5" s="52"/>
      <c r="H5" s="49"/>
    </row>
    <row r="6" spans="1:14" ht="13.5" hidden="1" customHeight="1" x14ac:dyDescent="0.25">
      <c r="A6" s="53"/>
      <c r="B6" s="53"/>
      <c r="C6" s="53"/>
      <c r="D6" s="53"/>
      <c r="E6" s="53"/>
      <c r="F6" s="53"/>
      <c r="G6" s="53"/>
      <c r="H6" s="49"/>
    </row>
    <row r="7" spans="1:14" s="45" customFormat="1" ht="36" customHeight="1" x14ac:dyDescent="0.45">
      <c r="A7" s="86" t="str">
        <f>IF(A5=12,"十二",IF(A5=11,"十一",MID("一二三四五六七八九十",A5,1)))&amp;"月"</f>
        <v>八月</v>
      </c>
      <c r="B7" s="87"/>
      <c r="C7" s="87"/>
      <c r="D7" s="87"/>
      <c r="E7" s="87"/>
      <c r="F7" s="87"/>
      <c r="G7" s="87"/>
      <c r="H7" s="54"/>
      <c r="I7" s="65"/>
      <c r="J7" s="65"/>
      <c r="K7" s="65"/>
      <c r="L7" s="65"/>
      <c r="M7" s="65"/>
      <c r="N7" s="65"/>
    </row>
    <row r="8" spans="1:14" s="45" customFormat="1" ht="24.95" customHeight="1" x14ac:dyDescent="0.3">
      <c r="A8" s="55" t="s">
        <v>1</v>
      </c>
      <c r="B8" s="56" t="s">
        <v>2</v>
      </c>
      <c r="C8" s="56" t="s">
        <v>3</v>
      </c>
      <c r="D8" s="56" t="s">
        <v>4</v>
      </c>
      <c r="E8" s="56" t="s">
        <v>5</v>
      </c>
      <c r="F8" s="56" t="s">
        <v>6</v>
      </c>
      <c r="G8" s="55" t="s">
        <v>7</v>
      </c>
      <c r="H8" s="54"/>
      <c r="I8" s="65"/>
      <c r="J8" s="65"/>
      <c r="K8" s="65"/>
      <c r="L8" s="65"/>
      <c r="M8" s="65"/>
      <c r="N8" s="65"/>
    </row>
    <row r="9" spans="1:14" s="46" customFormat="1" ht="24.95" customHeight="1" x14ac:dyDescent="0.35">
      <c r="A9" s="57">
        <f>每月首日</f>
        <v>42946</v>
      </c>
      <c r="B9" s="58">
        <f t="shared" ref="B9:G9" si="0">A9+1</f>
        <v>42947</v>
      </c>
      <c r="C9" s="58">
        <f t="shared" si="0"/>
        <v>42948</v>
      </c>
      <c r="D9" s="58">
        <f t="shared" si="0"/>
        <v>42949</v>
      </c>
      <c r="E9" s="58">
        <f t="shared" si="0"/>
        <v>42950</v>
      </c>
      <c r="F9" s="58">
        <f t="shared" si="0"/>
        <v>42951</v>
      </c>
      <c r="G9" s="57">
        <f t="shared" si="0"/>
        <v>42952</v>
      </c>
      <c r="H9" s="59"/>
      <c r="I9" s="66"/>
      <c r="J9" s="66"/>
      <c r="K9" s="66"/>
      <c r="L9" s="66"/>
      <c r="M9" s="66"/>
      <c r="N9" s="66"/>
    </row>
    <row r="10" spans="1:14" s="46" customFormat="1" ht="65.099999999999994" customHeight="1" x14ac:dyDescent="0.35">
      <c r="A10" s="60" t="str">
        <f t="shared" ref="A10:G10" si="1">值班人员</f>
        <v>　张  华</v>
      </c>
      <c r="B10" s="61" t="str">
        <f t="shared" si="1"/>
        <v>易小龙</v>
      </c>
      <c r="C10" s="61" t="str">
        <f t="shared" si="1"/>
        <v xml:space="preserve">
杨云
</v>
      </c>
      <c r="D10" s="61" t="str">
        <f t="shared" si="1"/>
        <v xml:space="preserve">
刘群
</v>
      </c>
      <c r="E10" s="61" t="str">
        <f t="shared" si="1"/>
        <v xml:space="preserve">
陈涵
</v>
      </c>
      <c r="F10" s="61" t="str">
        <f t="shared" si="1"/>
        <v>张三</v>
      </c>
      <c r="G10" s="61" t="str">
        <f t="shared" si="1"/>
        <v>李四</v>
      </c>
      <c r="H10" s="62"/>
      <c r="I10" s="66"/>
      <c r="J10" s="66"/>
      <c r="K10" s="66"/>
      <c r="L10" s="66"/>
      <c r="M10" s="66"/>
      <c r="N10" s="66"/>
    </row>
    <row r="11" spans="1:14" s="46" customFormat="1" ht="24.95" customHeight="1" x14ac:dyDescent="0.35">
      <c r="A11" s="57">
        <f t="shared" ref="A11:A15" si="2">G9+1</f>
        <v>42953</v>
      </c>
      <c r="B11" s="58">
        <f t="shared" ref="B11:G11" si="3">A11+1</f>
        <v>42954</v>
      </c>
      <c r="C11" s="58">
        <f t="shared" si="3"/>
        <v>42955</v>
      </c>
      <c r="D11" s="58">
        <f t="shared" si="3"/>
        <v>42956</v>
      </c>
      <c r="E11" s="58">
        <f t="shared" si="3"/>
        <v>42957</v>
      </c>
      <c r="F11" s="58">
        <f t="shared" si="3"/>
        <v>42958</v>
      </c>
      <c r="G11" s="57">
        <f t="shared" si="3"/>
        <v>42959</v>
      </c>
      <c r="H11" s="59"/>
      <c r="I11" s="66"/>
      <c r="J11" s="66"/>
      <c r="K11" s="66"/>
      <c r="L11" s="66"/>
      <c r="M11" s="66"/>
      <c r="N11" s="66"/>
    </row>
    <row r="12" spans="1:14" s="46" customFormat="1" ht="65.099999999999994" customHeight="1" x14ac:dyDescent="0.35">
      <c r="A12" s="60" t="str">
        <f t="shared" ref="A12:G12" si="4">值班人员</f>
        <v>王五</v>
      </c>
      <c r="B12" s="61" t="str">
        <f t="shared" si="4"/>
        <v>陈六</v>
      </c>
      <c r="C12" s="61" t="str">
        <f t="shared" si="4"/>
        <v>李哥</v>
      </c>
      <c r="D12" s="61" t="str">
        <f t="shared" si="4"/>
        <v>　张  华</v>
      </c>
      <c r="E12" s="61" t="str">
        <f t="shared" si="4"/>
        <v>易小龙</v>
      </c>
      <c r="F12" s="61" t="str">
        <f t="shared" si="4"/>
        <v xml:space="preserve">
杨云
</v>
      </c>
      <c r="G12" s="61" t="str">
        <f t="shared" si="4"/>
        <v xml:space="preserve">
刘群
</v>
      </c>
      <c r="H12" s="62"/>
      <c r="I12" s="66"/>
      <c r="J12" s="66"/>
      <c r="K12" s="66"/>
      <c r="L12" s="66"/>
      <c r="M12" s="66"/>
      <c r="N12" s="66"/>
    </row>
    <row r="13" spans="1:14" s="46" customFormat="1" ht="24.95" customHeight="1" x14ac:dyDescent="0.35">
      <c r="A13" s="57">
        <f t="shared" si="2"/>
        <v>42960</v>
      </c>
      <c r="B13" s="58">
        <f t="shared" ref="B13:G13" si="5">A13+1</f>
        <v>42961</v>
      </c>
      <c r="C13" s="58">
        <f t="shared" si="5"/>
        <v>42962</v>
      </c>
      <c r="D13" s="58">
        <f t="shared" si="5"/>
        <v>42963</v>
      </c>
      <c r="E13" s="58">
        <f t="shared" si="5"/>
        <v>42964</v>
      </c>
      <c r="F13" s="58">
        <f t="shared" si="5"/>
        <v>42965</v>
      </c>
      <c r="G13" s="57">
        <f t="shared" si="5"/>
        <v>42966</v>
      </c>
      <c r="H13" s="59"/>
      <c r="I13" s="66"/>
      <c r="J13" s="66"/>
      <c r="K13" s="66"/>
      <c r="L13" s="66"/>
      <c r="M13" s="66"/>
      <c r="N13" s="66"/>
    </row>
    <row r="14" spans="1:14" s="46" customFormat="1" ht="65.099999999999994" customHeight="1" x14ac:dyDescent="0.35">
      <c r="A14" s="60" t="str">
        <f t="shared" ref="A14:G14" si="6">值班人员</f>
        <v xml:space="preserve">
陈涵
</v>
      </c>
      <c r="B14" s="61" t="str">
        <f t="shared" si="6"/>
        <v>张三</v>
      </c>
      <c r="C14" s="61" t="str">
        <f t="shared" si="6"/>
        <v>李四</v>
      </c>
      <c r="D14" s="61" t="str">
        <f t="shared" si="6"/>
        <v>王五</v>
      </c>
      <c r="E14" s="61" t="str">
        <f t="shared" si="6"/>
        <v>陈六</v>
      </c>
      <c r="F14" s="61" t="str">
        <f t="shared" si="6"/>
        <v>李哥</v>
      </c>
      <c r="G14" s="61" t="str">
        <f t="shared" si="6"/>
        <v>　张  华</v>
      </c>
      <c r="H14" s="62"/>
      <c r="I14" s="66"/>
      <c r="J14" s="66"/>
      <c r="K14" s="66"/>
      <c r="L14" s="66"/>
      <c r="M14" s="66"/>
      <c r="N14" s="66"/>
    </row>
    <row r="15" spans="1:14" s="46" customFormat="1" ht="24.95" customHeight="1" x14ac:dyDescent="0.35">
      <c r="A15" s="57">
        <f t="shared" si="2"/>
        <v>42967</v>
      </c>
      <c r="B15" s="58">
        <f t="shared" ref="B15:G15" si="7">A15+1</f>
        <v>42968</v>
      </c>
      <c r="C15" s="58">
        <f t="shared" si="7"/>
        <v>42969</v>
      </c>
      <c r="D15" s="58">
        <f t="shared" si="7"/>
        <v>42970</v>
      </c>
      <c r="E15" s="58">
        <f t="shared" si="7"/>
        <v>42971</v>
      </c>
      <c r="F15" s="58">
        <f t="shared" si="7"/>
        <v>42972</v>
      </c>
      <c r="G15" s="57">
        <f t="shared" si="7"/>
        <v>42973</v>
      </c>
      <c r="H15" s="59"/>
      <c r="I15" s="66"/>
      <c r="J15" s="66"/>
      <c r="K15" s="66"/>
      <c r="L15" s="66"/>
      <c r="M15" s="66"/>
      <c r="N15" s="66"/>
    </row>
    <row r="16" spans="1:14" s="46" customFormat="1" ht="65.099999999999994" customHeight="1" x14ac:dyDescent="0.35">
      <c r="A16" s="60" t="str">
        <f t="shared" ref="A16:G16" si="8">值班人员</f>
        <v>易小龙</v>
      </c>
      <c r="B16" s="61" t="str">
        <f t="shared" si="8"/>
        <v xml:space="preserve">
杨云
</v>
      </c>
      <c r="C16" s="61" t="str">
        <f t="shared" si="8"/>
        <v xml:space="preserve">
刘群
</v>
      </c>
      <c r="D16" s="61" t="str">
        <f t="shared" si="8"/>
        <v xml:space="preserve">
陈涵
</v>
      </c>
      <c r="E16" s="61" t="str">
        <f t="shared" si="8"/>
        <v>张三</v>
      </c>
      <c r="F16" s="61" t="str">
        <f t="shared" si="8"/>
        <v>李四</v>
      </c>
      <c r="G16" s="61" t="str">
        <f t="shared" si="8"/>
        <v>王五</v>
      </c>
      <c r="H16" s="62"/>
      <c r="I16" s="66"/>
      <c r="J16" s="66"/>
      <c r="K16" s="66"/>
      <c r="L16" s="66"/>
      <c r="M16" s="66"/>
      <c r="N16" s="66"/>
    </row>
    <row r="17" spans="1:14" s="46" customFormat="1" ht="24.95" customHeight="1" x14ac:dyDescent="0.35">
      <c r="A17" s="57">
        <f>G15+1</f>
        <v>42974</v>
      </c>
      <c r="B17" s="58">
        <f t="shared" ref="B17:G17" si="9">A17+1</f>
        <v>42975</v>
      </c>
      <c r="C17" s="58">
        <f t="shared" si="9"/>
        <v>42976</v>
      </c>
      <c r="D17" s="58">
        <f t="shared" si="9"/>
        <v>42977</v>
      </c>
      <c r="E17" s="58">
        <f t="shared" si="9"/>
        <v>42978</v>
      </c>
      <c r="F17" s="58">
        <f t="shared" si="9"/>
        <v>42979</v>
      </c>
      <c r="G17" s="57">
        <f t="shared" si="9"/>
        <v>42980</v>
      </c>
      <c r="H17" s="59"/>
      <c r="I17" s="66"/>
      <c r="J17" s="66"/>
      <c r="K17" s="66"/>
      <c r="L17" s="66"/>
      <c r="M17" s="66"/>
      <c r="N17" s="66"/>
    </row>
    <row r="18" spans="1:14" s="46" customFormat="1" ht="65.099999999999994" customHeight="1" x14ac:dyDescent="0.35">
      <c r="A18" s="60" t="str">
        <f t="shared" ref="A18:G18" si="10">值班人员</f>
        <v>陈六</v>
      </c>
      <c r="B18" s="61" t="str">
        <f t="shared" si="10"/>
        <v>李哥</v>
      </c>
      <c r="C18" s="61" t="str">
        <f t="shared" si="10"/>
        <v>　张  华</v>
      </c>
      <c r="D18" s="61" t="str">
        <f t="shared" si="10"/>
        <v>易小龙</v>
      </c>
      <c r="E18" s="61" t="str">
        <f t="shared" si="10"/>
        <v xml:space="preserve">
杨云
</v>
      </c>
      <c r="F18" s="61" t="str">
        <f t="shared" si="10"/>
        <v xml:space="preserve">
刘群
</v>
      </c>
      <c r="G18" s="61" t="str">
        <f t="shared" si="10"/>
        <v xml:space="preserve">
陈涵
</v>
      </c>
      <c r="H18" s="62"/>
      <c r="I18" s="66"/>
      <c r="J18" s="66"/>
      <c r="K18" s="66"/>
      <c r="L18" s="66"/>
      <c r="M18" s="66"/>
      <c r="N18" s="66"/>
    </row>
    <row r="19" spans="1:14" s="46" customFormat="1" ht="24.95" customHeight="1" x14ac:dyDescent="0.35">
      <c r="A19" s="57">
        <f>G17+1</f>
        <v>42981</v>
      </c>
      <c r="B19" s="58">
        <f t="shared" ref="B19:G19" si="11">A19+1</f>
        <v>42982</v>
      </c>
      <c r="C19" s="58">
        <f t="shared" si="11"/>
        <v>42983</v>
      </c>
      <c r="D19" s="58">
        <f t="shared" si="11"/>
        <v>42984</v>
      </c>
      <c r="E19" s="58">
        <f t="shared" si="11"/>
        <v>42985</v>
      </c>
      <c r="F19" s="58">
        <f t="shared" si="11"/>
        <v>42986</v>
      </c>
      <c r="G19" s="57">
        <f t="shared" si="11"/>
        <v>42987</v>
      </c>
      <c r="H19" s="59"/>
      <c r="I19" s="66"/>
      <c r="J19" s="66"/>
      <c r="K19" s="66"/>
      <c r="L19" s="66"/>
      <c r="M19" s="66"/>
      <c r="N19" s="66"/>
    </row>
    <row r="20" spans="1:14" s="46" customFormat="1" ht="65.099999999999994" customHeight="1" x14ac:dyDescent="0.35">
      <c r="A20" s="60" t="str">
        <f t="shared" ref="A20:G20" si="12">值班人员</f>
        <v>张三</v>
      </c>
      <c r="B20" s="61" t="str">
        <f t="shared" si="12"/>
        <v>李四</v>
      </c>
      <c r="C20" s="61" t="str">
        <f t="shared" si="12"/>
        <v>王五</v>
      </c>
      <c r="D20" s="61" t="str">
        <f t="shared" si="12"/>
        <v>陈六</v>
      </c>
      <c r="E20" s="61" t="str">
        <f t="shared" si="12"/>
        <v>李哥</v>
      </c>
      <c r="F20" s="61" t="str">
        <f t="shared" si="12"/>
        <v>　张  华</v>
      </c>
      <c r="G20" s="61" t="str">
        <f t="shared" si="12"/>
        <v>易小龙</v>
      </c>
      <c r="H20" s="62"/>
      <c r="I20" s="66"/>
      <c r="J20" s="66"/>
      <c r="K20" s="66"/>
      <c r="L20" s="66"/>
      <c r="M20" s="66"/>
      <c r="N20" s="66"/>
    </row>
    <row r="21" spans="1:14" s="43" customFormat="1" ht="14.1" customHeight="1" x14ac:dyDescent="0.25"/>
    <row r="22" spans="1:14" s="43" customFormat="1" ht="14.1" customHeight="1" x14ac:dyDescent="0.25"/>
    <row r="23" spans="1:14" s="43" customFormat="1" ht="14.1" customHeight="1" x14ac:dyDescent="0.25"/>
    <row r="24" spans="1:14" s="43" customFormat="1" ht="14.1" customHeight="1" x14ac:dyDescent="0.25"/>
    <row r="25" spans="1:14" s="43" customFormat="1" ht="14.1" customHeight="1" x14ac:dyDescent="0.25"/>
    <row r="26" spans="1:14" s="43" customFormat="1" ht="14.1" customHeight="1" x14ac:dyDescent="0.25"/>
    <row r="27" spans="1:14" s="43" customFormat="1" ht="14.1" customHeight="1" x14ac:dyDescent="0.25"/>
    <row r="28" spans="1:14" s="43" customFormat="1" ht="14.1" customHeight="1" x14ac:dyDescent="0.25"/>
    <row r="29" spans="1:14" s="43" customFormat="1" ht="14.1" customHeight="1" x14ac:dyDescent="0.25"/>
    <row r="30" spans="1:14" s="43" customFormat="1" ht="14.1" customHeight="1" x14ac:dyDescent="0.25"/>
    <row r="31" spans="1:14" s="43" customFormat="1" ht="14.1" customHeight="1" x14ac:dyDescent="0.25">
      <c r="A31" s="63">
        <v>2010</v>
      </c>
    </row>
    <row r="32" spans="1:14" s="43" customFormat="1" ht="14.1" customHeight="1" x14ac:dyDescent="0.25">
      <c r="A32" s="63">
        <v>2011</v>
      </c>
    </row>
    <row r="33" spans="1:1" s="43" customFormat="1" ht="14.1" customHeight="1" x14ac:dyDescent="0.25">
      <c r="A33" s="63">
        <v>2012</v>
      </c>
    </row>
    <row r="34" spans="1:1" s="43" customFormat="1" ht="14.1" customHeight="1" x14ac:dyDescent="0.25">
      <c r="A34" s="63">
        <v>2013</v>
      </c>
    </row>
    <row r="35" spans="1:1" s="43" customFormat="1" ht="14.1" customHeight="1" x14ac:dyDescent="0.25">
      <c r="A35" s="63">
        <v>2014</v>
      </c>
    </row>
    <row r="36" spans="1:1" s="43" customFormat="1" ht="14.1" customHeight="1" x14ac:dyDescent="0.25">
      <c r="A36" s="63">
        <v>2015</v>
      </c>
    </row>
    <row r="37" spans="1:1" s="43" customFormat="1" ht="14.1" customHeight="1" x14ac:dyDescent="0.25">
      <c r="A37" s="63">
        <v>2016</v>
      </c>
    </row>
    <row r="38" spans="1:1" ht="14.1" customHeight="1" x14ac:dyDescent="0.25">
      <c r="A38" s="64">
        <v>2017</v>
      </c>
    </row>
    <row r="39" spans="1:1" ht="14.1" customHeight="1" x14ac:dyDescent="0.25">
      <c r="A39" s="64">
        <v>2018</v>
      </c>
    </row>
    <row r="40" spans="1:1" ht="14.1" customHeight="1" x14ac:dyDescent="0.25">
      <c r="A40" s="64">
        <v>2019</v>
      </c>
    </row>
    <row r="41" spans="1:1" ht="14.1" customHeight="1" x14ac:dyDescent="0.25">
      <c r="A41" s="64">
        <v>2020</v>
      </c>
    </row>
    <row r="42" spans="1:1" ht="14.1" customHeight="1" x14ac:dyDescent="0.25">
      <c r="A42" s="64">
        <v>2021</v>
      </c>
    </row>
    <row r="43" spans="1:1" ht="14.1" customHeight="1" x14ac:dyDescent="0.25">
      <c r="A43" s="64">
        <v>2022</v>
      </c>
    </row>
    <row r="44" spans="1:1" ht="14.1" customHeight="1" x14ac:dyDescent="0.25">
      <c r="A44" s="64">
        <v>2023</v>
      </c>
    </row>
    <row r="45" spans="1:1" ht="14.1" customHeight="1" x14ac:dyDescent="0.25">
      <c r="A45" s="64">
        <v>2024</v>
      </c>
    </row>
    <row r="46" spans="1:1" ht="14.1" customHeight="1" x14ac:dyDescent="0.25">
      <c r="A46" s="64">
        <v>2025</v>
      </c>
    </row>
    <row r="47" spans="1:1" ht="14.1" customHeight="1" x14ac:dyDescent="0.25">
      <c r="A47" s="64">
        <v>2026</v>
      </c>
    </row>
    <row r="48" spans="1:1" ht="14.1" customHeight="1" x14ac:dyDescent="0.25">
      <c r="A48" s="64">
        <v>2027</v>
      </c>
    </row>
    <row r="49" spans="1:1" ht="14.1" customHeight="1" x14ac:dyDescent="0.25">
      <c r="A49" s="64">
        <v>2028</v>
      </c>
    </row>
    <row r="50" spans="1:1" ht="14.1" customHeight="1" x14ac:dyDescent="0.25">
      <c r="A50" s="64">
        <v>2029</v>
      </c>
    </row>
    <row r="51" spans="1:1" ht="14.1" customHeight="1" x14ac:dyDescent="0.25">
      <c r="A51" s="64">
        <v>2030</v>
      </c>
    </row>
    <row r="52" spans="1:1" ht="14.1" customHeight="1" x14ac:dyDescent="0.25">
      <c r="A52" s="64">
        <v>2031</v>
      </c>
    </row>
    <row r="53" spans="1:1" ht="14.1" customHeight="1" x14ac:dyDescent="0.25">
      <c r="A53" s="64">
        <v>2032</v>
      </c>
    </row>
    <row r="54" spans="1:1" ht="14.1" customHeight="1" x14ac:dyDescent="0.25">
      <c r="A54" s="64">
        <v>2033</v>
      </c>
    </row>
    <row r="55" spans="1:1" ht="14.1" customHeight="1" x14ac:dyDescent="0.25">
      <c r="A55" s="64">
        <v>2034</v>
      </c>
    </row>
    <row r="56" spans="1:1" ht="14.1" customHeight="1" x14ac:dyDescent="0.25">
      <c r="A56" s="64">
        <v>2035</v>
      </c>
    </row>
    <row r="57" spans="1:1" ht="14.1" customHeight="1" x14ac:dyDescent="0.25">
      <c r="A57" s="64">
        <v>2036</v>
      </c>
    </row>
    <row r="58" spans="1:1" ht="14.1" customHeight="1" x14ac:dyDescent="0.25">
      <c r="A58" s="64">
        <v>2037</v>
      </c>
    </row>
    <row r="59" spans="1:1" ht="14.1" customHeight="1" x14ac:dyDescent="0.25">
      <c r="A59" s="64">
        <v>2038</v>
      </c>
    </row>
    <row r="60" spans="1:1" ht="14.1" customHeight="1" x14ac:dyDescent="0.25">
      <c r="A60" s="64">
        <v>2039</v>
      </c>
    </row>
    <row r="61" spans="1:1" ht="14.1" customHeight="1" x14ac:dyDescent="0.25">
      <c r="A61" s="64">
        <v>2040</v>
      </c>
    </row>
    <row r="62" spans="1:1" ht="14.1" customHeight="1" x14ac:dyDescent="0.25">
      <c r="A62" s="64">
        <v>2041</v>
      </c>
    </row>
    <row r="63" spans="1:1" ht="14.1" customHeight="1" x14ac:dyDescent="0.25">
      <c r="A63" s="64">
        <v>2042</v>
      </c>
    </row>
    <row r="64" spans="1:1" ht="14.1" customHeight="1" x14ac:dyDescent="0.25">
      <c r="A64" s="64">
        <v>2043</v>
      </c>
    </row>
    <row r="65" spans="1:1" ht="14.1" customHeight="1" x14ac:dyDescent="0.25">
      <c r="A65" s="64">
        <v>2044</v>
      </c>
    </row>
    <row r="66" spans="1:1" ht="14.1" customHeight="1" x14ac:dyDescent="0.25">
      <c r="A66" s="64">
        <v>2045</v>
      </c>
    </row>
    <row r="67" spans="1:1" ht="14.1" customHeight="1" x14ac:dyDescent="0.25">
      <c r="A67" s="64">
        <v>2046</v>
      </c>
    </row>
    <row r="68" spans="1:1" ht="14.1" customHeight="1" x14ac:dyDescent="0.25">
      <c r="A68" s="64">
        <v>2047</v>
      </c>
    </row>
    <row r="69" spans="1:1" ht="14.1" customHeight="1" x14ac:dyDescent="0.25">
      <c r="A69" s="64">
        <v>2048</v>
      </c>
    </row>
    <row r="70" spans="1:1" ht="14.1" customHeight="1" x14ac:dyDescent="0.25">
      <c r="A70" s="64">
        <v>2049</v>
      </c>
    </row>
    <row r="71" spans="1:1" ht="14.1" customHeight="1" x14ac:dyDescent="0.25">
      <c r="A71" s="64">
        <v>2050</v>
      </c>
    </row>
    <row r="72" spans="1:1" ht="14.1" customHeight="1" x14ac:dyDescent="0.25">
      <c r="A72" s="67"/>
    </row>
  </sheetData>
  <mergeCells count="1">
    <mergeCell ref="A7:G7"/>
  </mergeCells>
  <phoneticPr fontId="29" type="noConversion"/>
  <conditionalFormatting sqref="A9:G9 A19:G19 A17:G17 A11:G11 A13:G13 A15:G15">
    <cfRule type="expression" dxfId="19" priority="1" stopIfTrue="1">
      <formula>月份核对</formula>
    </cfRule>
    <cfRule type="expression" dxfId="18" priority="2" stopIfTrue="1">
      <formula>NOT(ISERROR(MATCH(A9,假日,0)))</formula>
    </cfRule>
  </conditionalFormatting>
  <conditionalFormatting sqref="A18:G18 A10:G10 A14:G14 A16:G16 A12:G12 A20:G20">
    <cfRule type="expression" dxfId="17" priority="3" stopIfTrue="1">
      <formula>月份核对人员</formula>
    </cfRule>
    <cfRule type="expression" dxfId="16" priority="4" stopIfTrue="1">
      <formula>NOT(ISERROR(MATCH(A10,假日,0)))</formula>
    </cfRule>
  </conditionalFormatting>
  <printOptions horizontalCentered="1" verticalCentered="1"/>
  <pageMargins left="0.2" right="0.2" top="0.31" bottom="0.2" header="0.51" footer="0.51"/>
  <pageSetup paperSize="9" scale="68" orientation="landscape" useFirstPageNumber="1" errors="NA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2"/>
  <sheetViews>
    <sheetView showOutlineSymbols="0" zoomScale="68" workbookViewId="0">
      <selection activeCell="I2" sqref="I2"/>
    </sheetView>
  </sheetViews>
  <sheetFormatPr defaultColWidth="8.42578125" defaultRowHeight="14.1" customHeight="1" x14ac:dyDescent="0.25"/>
  <cols>
    <col min="1" max="7" width="30.7109375" style="47" customWidth="1"/>
    <col min="8" max="15" width="8.42578125" style="43"/>
    <col min="16" max="16384" width="8.42578125" style="47"/>
  </cols>
  <sheetData>
    <row r="1" spans="1:15" s="43" customFormat="1" ht="14.1" customHeight="1" x14ac:dyDescent="0.25">
      <c r="A1" s="48"/>
      <c r="B1" s="48"/>
      <c r="C1" s="49"/>
      <c r="D1" s="49"/>
      <c r="E1" s="49"/>
      <c r="F1" s="49"/>
      <c r="G1" s="49"/>
      <c r="H1" s="49"/>
    </row>
    <row r="2" spans="1:15" s="44" customFormat="1" ht="45" customHeight="1" x14ac:dyDescent="0.55000000000000004">
      <c r="A2" s="50"/>
      <c r="B2" s="50"/>
      <c r="C2" s="50">
        <v>2017</v>
      </c>
      <c r="D2" s="50" t="str">
        <f>一月!D2</f>
        <v>年工作人员值班表</v>
      </c>
      <c r="E2" s="50"/>
      <c r="F2" s="50"/>
      <c r="G2" s="50"/>
      <c r="H2" s="50"/>
    </row>
    <row r="3" spans="1:15" s="43" customFormat="1" ht="14.1" customHeight="1" x14ac:dyDescent="0.25">
      <c r="A3" s="49"/>
      <c r="B3" s="49"/>
      <c r="C3" s="49"/>
      <c r="D3" s="49"/>
      <c r="E3" s="49"/>
      <c r="F3" s="49"/>
      <c r="G3" s="49"/>
      <c r="H3" s="49"/>
    </row>
    <row r="4" spans="1:15" s="43" customFormat="1" ht="14.1" customHeight="1" x14ac:dyDescent="0.25">
      <c r="A4" s="49"/>
      <c r="B4" s="49"/>
      <c r="C4" s="49"/>
      <c r="D4" s="49"/>
      <c r="E4" s="49"/>
      <c r="F4" s="49"/>
      <c r="G4" s="49"/>
      <c r="H4" s="49"/>
    </row>
    <row r="5" spans="1:15" s="43" customFormat="1" ht="12.75" customHeight="1" x14ac:dyDescent="0.25">
      <c r="A5" s="51">
        <v>10</v>
      </c>
      <c r="B5" s="51"/>
      <c r="C5" s="51"/>
      <c r="D5" s="51"/>
      <c r="E5" s="51"/>
      <c r="F5" s="52"/>
      <c r="G5" s="52"/>
      <c r="H5" s="49"/>
    </row>
    <row r="6" spans="1:15" ht="13.5" hidden="1" customHeight="1" x14ac:dyDescent="0.25">
      <c r="A6" s="53"/>
      <c r="B6" s="53"/>
      <c r="C6" s="53"/>
      <c r="D6" s="53"/>
      <c r="E6" s="53"/>
      <c r="F6" s="53"/>
      <c r="G6" s="53"/>
      <c r="H6" s="49"/>
    </row>
    <row r="7" spans="1:15" s="45" customFormat="1" ht="36" customHeight="1" x14ac:dyDescent="0.45">
      <c r="A7" s="86" t="str">
        <f>IF(A5=12,"十二",IF(A5=11,"十一",MID("一二三四五六七八九十",A5,1)))&amp;"月"</f>
        <v>十月</v>
      </c>
      <c r="B7" s="87"/>
      <c r="C7" s="87"/>
      <c r="D7" s="87"/>
      <c r="E7" s="87"/>
      <c r="F7" s="87"/>
      <c r="G7" s="87"/>
      <c r="H7" s="54"/>
      <c r="I7" s="65"/>
      <c r="J7" s="65"/>
      <c r="K7" s="65"/>
      <c r="L7" s="65"/>
      <c r="M7" s="65"/>
      <c r="N7" s="65"/>
      <c r="O7" s="65"/>
    </row>
    <row r="8" spans="1:15" s="45" customFormat="1" ht="24.95" customHeight="1" x14ac:dyDescent="0.3">
      <c r="A8" s="55" t="s">
        <v>1</v>
      </c>
      <c r="B8" s="56" t="s">
        <v>2</v>
      </c>
      <c r="C8" s="56" t="s">
        <v>3</v>
      </c>
      <c r="D8" s="56" t="s">
        <v>4</v>
      </c>
      <c r="E8" s="56" t="s">
        <v>5</v>
      </c>
      <c r="F8" s="56" t="s">
        <v>6</v>
      </c>
      <c r="G8" s="55" t="s">
        <v>7</v>
      </c>
      <c r="H8" s="54"/>
      <c r="I8" s="65"/>
      <c r="J8" s="65"/>
      <c r="K8" s="65"/>
      <c r="L8" s="65"/>
      <c r="M8" s="65"/>
      <c r="N8" s="65"/>
      <c r="O8" s="65"/>
    </row>
    <row r="9" spans="1:15" s="46" customFormat="1" ht="24.95" customHeight="1" x14ac:dyDescent="0.35">
      <c r="A9" s="57">
        <f>每月首日</f>
        <v>43009</v>
      </c>
      <c r="B9" s="58">
        <f t="shared" ref="B9:G9" si="0">A9+1</f>
        <v>43010</v>
      </c>
      <c r="C9" s="58">
        <f t="shared" si="0"/>
        <v>43011</v>
      </c>
      <c r="D9" s="58">
        <f t="shared" si="0"/>
        <v>43012</v>
      </c>
      <c r="E9" s="58">
        <f t="shared" si="0"/>
        <v>43013</v>
      </c>
      <c r="F9" s="58">
        <f t="shared" si="0"/>
        <v>43014</v>
      </c>
      <c r="G9" s="57">
        <f t="shared" si="0"/>
        <v>43015</v>
      </c>
      <c r="H9" s="59"/>
      <c r="I9" s="66"/>
      <c r="J9" s="66"/>
      <c r="K9" s="66"/>
      <c r="L9" s="66"/>
      <c r="M9" s="66"/>
      <c r="N9" s="66"/>
      <c r="O9" s="66"/>
    </row>
    <row r="10" spans="1:15" s="46" customFormat="1" ht="65.099999999999994" customHeight="1" x14ac:dyDescent="0.35">
      <c r="A10" s="60" t="str">
        <f t="shared" ref="A10:G10" si="1">值班人员</f>
        <v xml:space="preserve">
刘群
</v>
      </c>
      <c r="B10" s="61" t="str">
        <f t="shared" si="1"/>
        <v xml:space="preserve">
陈涵
</v>
      </c>
      <c r="C10" s="61" t="str">
        <f t="shared" si="1"/>
        <v>张三</v>
      </c>
      <c r="D10" s="61" t="str">
        <f t="shared" si="1"/>
        <v>李四</v>
      </c>
      <c r="E10" s="61" t="str">
        <f t="shared" si="1"/>
        <v>王五</v>
      </c>
      <c r="F10" s="61" t="str">
        <f t="shared" si="1"/>
        <v>陈六</v>
      </c>
      <c r="G10" s="61" t="str">
        <f t="shared" si="1"/>
        <v>李哥</v>
      </c>
      <c r="H10" s="62"/>
      <c r="I10" s="66"/>
      <c r="J10" s="66"/>
      <c r="K10" s="66"/>
      <c r="L10" s="66"/>
      <c r="M10" s="66"/>
      <c r="N10" s="66"/>
      <c r="O10" s="66"/>
    </row>
    <row r="11" spans="1:15" s="46" customFormat="1" ht="24.95" customHeight="1" x14ac:dyDescent="0.35">
      <c r="A11" s="57">
        <f t="shared" ref="A11:A15" si="2">G9+1</f>
        <v>43016</v>
      </c>
      <c r="B11" s="58">
        <f t="shared" ref="B11:G11" si="3">A11+1</f>
        <v>43017</v>
      </c>
      <c r="C11" s="58">
        <f t="shared" si="3"/>
        <v>43018</v>
      </c>
      <c r="D11" s="58">
        <f t="shared" si="3"/>
        <v>43019</v>
      </c>
      <c r="E11" s="58">
        <f t="shared" si="3"/>
        <v>43020</v>
      </c>
      <c r="F11" s="58">
        <f t="shared" si="3"/>
        <v>43021</v>
      </c>
      <c r="G11" s="57">
        <f t="shared" si="3"/>
        <v>43022</v>
      </c>
      <c r="H11" s="59"/>
      <c r="I11" s="66"/>
      <c r="J11" s="66"/>
      <c r="K11" s="66"/>
      <c r="L11" s="66"/>
      <c r="M11" s="66"/>
      <c r="N11" s="66"/>
      <c r="O11" s="66"/>
    </row>
    <row r="12" spans="1:15" s="46" customFormat="1" ht="65.099999999999994" customHeight="1" x14ac:dyDescent="0.35">
      <c r="A12" s="60" t="str">
        <f t="shared" ref="A12:G12" si="4">值班人员</f>
        <v>　张  华</v>
      </c>
      <c r="B12" s="61" t="str">
        <f t="shared" si="4"/>
        <v>易小龙</v>
      </c>
      <c r="C12" s="61" t="str">
        <f t="shared" si="4"/>
        <v xml:space="preserve">
杨云
</v>
      </c>
      <c r="D12" s="61" t="str">
        <f t="shared" si="4"/>
        <v xml:space="preserve">
刘群
</v>
      </c>
      <c r="E12" s="61" t="str">
        <f t="shared" si="4"/>
        <v xml:space="preserve">
陈涵
</v>
      </c>
      <c r="F12" s="61" t="str">
        <f t="shared" si="4"/>
        <v>张三</v>
      </c>
      <c r="G12" s="61" t="str">
        <f t="shared" si="4"/>
        <v>李四</v>
      </c>
      <c r="H12" s="62"/>
      <c r="I12" s="66"/>
      <c r="J12" s="66"/>
      <c r="K12" s="66"/>
      <c r="L12" s="66"/>
      <c r="M12" s="66"/>
      <c r="N12" s="66"/>
      <c r="O12" s="66"/>
    </row>
    <row r="13" spans="1:15" s="46" customFormat="1" ht="24.95" customHeight="1" x14ac:dyDescent="0.35">
      <c r="A13" s="57">
        <f t="shared" si="2"/>
        <v>43023</v>
      </c>
      <c r="B13" s="58">
        <f t="shared" ref="B13:G13" si="5">A13+1</f>
        <v>43024</v>
      </c>
      <c r="C13" s="58">
        <f t="shared" si="5"/>
        <v>43025</v>
      </c>
      <c r="D13" s="58">
        <f t="shared" si="5"/>
        <v>43026</v>
      </c>
      <c r="E13" s="58">
        <f t="shared" si="5"/>
        <v>43027</v>
      </c>
      <c r="F13" s="58">
        <f t="shared" si="5"/>
        <v>43028</v>
      </c>
      <c r="G13" s="57">
        <f t="shared" si="5"/>
        <v>43029</v>
      </c>
      <c r="H13" s="59"/>
      <c r="I13" s="66"/>
      <c r="J13" s="66"/>
      <c r="K13" s="66"/>
      <c r="L13" s="66"/>
      <c r="M13" s="66"/>
      <c r="N13" s="66"/>
      <c r="O13" s="66"/>
    </row>
    <row r="14" spans="1:15" s="46" customFormat="1" ht="65.099999999999994" customHeight="1" x14ac:dyDescent="0.35">
      <c r="A14" s="60" t="str">
        <f t="shared" ref="A14:G14" si="6">值班人员</f>
        <v>王五</v>
      </c>
      <c r="B14" s="61" t="str">
        <f t="shared" si="6"/>
        <v>陈六</v>
      </c>
      <c r="C14" s="61" t="str">
        <f t="shared" si="6"/>
        <v>李哥</v>
      </c>
      <c r="D14" s="61" t="str">
        <f t="shared" si="6"/>
        <v>　张  华</v>
      </c>
      <c r="E14" s="61" t="str">
        <f t="shared" si="6"/>
        <v>易小龙</v>
      </c>
      <c r="F14" s="61" t="str">
        <f t="shared" si="6"/>
        <v xml:space="preserve">
杨云
</v>
      </c>
      <c r="G14" s="61" t="str">
        <f t="shared" si="6"/>
        <v xml:space="preserve">
刘群
</v>
      </c>
      <c r="H14" s="62"/>
      <c r="I14" s="66"/>
      <c r="J14" s="66"/>
      <c r="K14" s="66"/>
      <c r="L14" s="66"/>
      <c r="M14" s="66"/>
      <c r="N14" s="66"/>
      <c r="O14" s="66"/>
    </row>
    <row r="15" spans="1:15" s="46" customFormat="1" ht="24.95" customHeight="1" x14ac:dyDescent="0.35">
      <c r="A15" s="57">
        <f t="shared" si="2"/>
        <v>43030</v>
      </c>
      <c r="B15" s="58">
        <f t="shared" ref="B15:G15" si="7">A15+1</f>
        <v>43031</v>
      </c>
      <c r="C15" s="58">
        <f t="shared" si="7"/>
        <v>43032</v>
      </c>
      <c r="D15" s="58">
        <f t="shared" si="7"/>
        <v>43033</v>
      </c>
      <c r="E15" s="58">
        <f t="shared" si="7"/>
        <v>43034</v>
      </c>
      <c r="F15" s="58">
        <f t="shared" si="7"/>
        <v>43035</v>
      </c>
      <c r="G15" s="57">
        <f t="shared" si="7"/>
        <v>43036</v>
      </c>
      <c r="H15" s="59"/>
      <c r="I15" s="66"/>
      <c r="J15" s="66"/>
      <c r="K15" s="66"/>
      <c r="L15" s="66"/>
      <c r="M15" s="66"/>
      <c r="N15" s="66"/>
      <c r="O15" s="66"/>
    </row>
    <row r="16" spans="1:15" s="46" customFormat="1" ht="65.099999999999994" customHeight="1" x14ac:dyDescent="0.35">
      <c r="A16" s="60" t="str">
        <f t="shared" ref="A16:G16" si="8">值班人员</f>
        <v xml:space="preserve">
陈涵
</v>
      </c>
      <c r="B16" s="61" t="str">
        <f t="shared" si="8"/>
        <v>张三</v>
      </c>
      <c r="C16" s="61" t="str">
        <f t="shared" si="8"/>
        <v>李四</v>
      </c>
      <c r="D16" s="61" t="str">
        <f t="shared" si="8"/>
        <v>王五</v>
      </c>
      <c r="E16" s="61" t="str">
        <f t="shared" si="8"/>
        <v>陈六</v>
      </c>
      <c r="F16" s="61" t="str">
        <f t="shared" si="8"/>
        <v>李哥</v>
      </c>
      <c r="G16" s="61" t="str">
        <f t="shared" si="8"/>
        <v>　张  华</v>
      </c>
      <c r="H16" s="62"/>
      <c r="I16" s="66"/>
      <c r="J16" s="66"/>
      <c r="K16" s="66"/>
      <c r="L16" s="66"/>
      <c r="M16" s="66"/>
      <c r="N16" s="66"/>
      <c r="O16" s="66"/>
    </row>
    <row r="17" spans="1:15" s="46" customFormat="1" ht="24.95" customHeight="1" x14ac:dyDescent="0.35">
      <c r="A17" s="57">
        <f>G15+1</f>
        <v>43037</v>
      </c>
      <c r="B17" s="58">
        <f t="shared" ref="B17:G17" si="9">A17+1</f>
        <v>43038</v>
      </c>
      <c r="C17" s="58">
        <f t="shared" si="9"/>
        <v>43039</v>
      </c>
      <c r="D17" s="58">
        <f t="shared" si="9"/>
        <v>43040</v>
      </c>
      <c r="E17" s="58">
        <f t="shared" si="9"/>
        <v>43041</v>
      </c>
      <c r="F17" s="58">
        <f t="shared" si="9"/>
        <v>43042</v>
      </c>
      <c r="G17" s="57">
        <f t="shared" si="9"/>
        <v>43043</v>
      </c>
      <c r="H17" s="59"/>
      <c r="I17" s="66"/>
      <c r="J17" s="66"/>
      <c r="K17" s="66"/>
      <c r="L17" s="66"/>
      <c r="M17" s="66"/>
      <c r="N17" s="66"/>
      <c r="O17" s="66"/>
    </row>
    <row r="18" spans="1:15" s="46" customFormat="1" ht="65.099999999999994" customHeight="1" x14ac:dyDescent="0.35">
      <c r="A18" s="60" t="str">
        <f t="shared" ref="A18:G18" si="10">值班人员</f>
        <v>易小龙</v>
      </c>
      <c r="B18" s="61" t="str">
        <f t="shared" si="10"/>
        <v xml:space="preserve">
杨云
</v>
      </c>
      <c r="C18" s="61" t="str">
        <f t="shared" si="10"/>
        <v xml:space="preserve">
刘群
</v>
      </c>
      <c r="D18" s="61" t="str">
        <f t="shared" si="10"/>
        <v xml:space="preserve">
陈涵
</v>
      </c>
      <c r="E18" s="61" t="str">
        <f t="shared" si="10"/>
        <v>张三</v>
      </c>
      <c r="F18" s="61" t="str">
        <f t="shared" si="10"/>
        <v>李四</v>
      </c>
      <c r="G18" s="61" t="str">
        <f t="shared" si="10"/>
        <v>王五</v>
      </c>
      <c r="H18" s="62"/>
      <c r="I18" s="66"/>
      <c r="J18" s="66"/>
      <c r="K18" s="66"/>
      <c r="L18" s="66"/>
      <c r="M18" s="66"/>
      <c r="N18" s="66"/>
      <c r="O18" s="66"/>
    </row>
    <row r="19" spans="1:15" s="46" customFormat="1" ht="24.95" customHeight="1" x14ac:dyDescent="0.35">
      <c r="A19" s="57">
        <f>G17+1</f>
        <v>43044</v>
      </c>
      <c r="B19" s="58">
        <f t="shared" ref="B19:G19" si="11">A19+1</f>
        <v>43045</v>
      </c>
      <c r="C19" s="58">
        <f t="shared" si="11"/>
        <v>43046</v>
      </c>
      <c r="D19" s="58">
        <f t="shared" si="11"/>
        <v>43047</v>
      </c>
      <c r="E19" s="58">
        <f t="shared" si="11"/>
        <v>43048</v>
      </c>
      <c r="F19" s="58">
        <f t="shared" si="11"/>
        <v>43049</v>
      </c>
      <c r="G19" s="57">
        <f t="shared" si="11"/>
        <v>43050</v>
      </c>
      <c r="H19" s="59"/>
      <c r="I19" s="66"/>
      <c r="J19" s="66"/>
      <c r="K19" s="66"/>
      <c r="L19" s="66"/>
      <c r="M19" s="66"/>
      <c r="N19" s="66"/>
      <c r="O19" s="66"/>
    </row>
    <row r="20" spans="1:15" s="46" customFormat="1" ht="65.099999999999994" customHeight="1" x14ac:dyDescent="0.35">
      <c r="A20" s="60" t="str">
        <f t="shared" ref="A20:G20" si="12">值班人员</f>
        <v>陈六</v>
      </c>
      <c r="B20" s="61" t="str">
        <f t="shared" si="12"/>
        <v>李哥</v>
      </c>
      <c r="C20" s="61" t="str">
        <f t="shared" si="12"/>
        <v>　张  华</v>
      </c>
      <c r="D20" s="61" t="str">
        <f t="shared" si="12"/>
        <v>易小龙</v>
      </c>
      <c r="E20" s="61" t="str">
        <f t="shared" si="12"/>
        <v xml:space="preserve">
杨云
</v>
      </c>
      <c r="F20" s="61" t="str">
        <f t="shared" si="12"/>
        <v xml:space="preserve">
刘群
</v>
      </c>
      <c r="G20" s="61" t="str">
        <f t="shared" si="12"/>
        <v xml:space="preserve">
陈涵
</v>
      </c>
      <c r="H20" s="62"/>
      <c r="I20" s="66"/>
      <c r="J20" s="66"/>
      <c r="K20" s="66"/>
      <c r="L20" s="66"/>
      <c r="M20" s="66"/>
      <c r="N20" s="66"/>
      <c r="O20" s="66"/>
    </row>
    <row r="21" spans="1:15" s="43" customFormat="1" ht="14.1" customHeight="1" x14ac:dyDescent="0.25"/>
    <row r="22" spans="1:15" s="43" customFormat="1" ht="14.1" customHeight="1" x14ac:dyDescent="0.25"/>
    <row r="23" spans="1:15" s="43" customFormat="1" ht="14.1" customHeight="1" x14ac:dyDescent="0.25"/>
    <row r="24" spans="1:15" s="43" customFormat="1" ht="14.1" customHeight="1" x14ac:dyDescent="0.25"/>
    <row r="25" spans="1:15" s="43" customFormat="1" ht="14.1" customHeight="1" x14ac:dyDescent="0.25"/>
    <row r="26" spans="1:15" s="43" customFormat="1" ht="14.1" customHeight="1" x14ac:dyDescent="0.25"/>
    <row r="27" spans="1:15" s="43" customFormat="1" ht="14.1" customHeight="1" x14ac:dyDescent="0.25"/>
    <row r="28" spans="1:15" s="43" customFormat="1" ht="14.1" customHeight="1" x14ac:dyDescent="0.25"/>
    <row r="29" spans="1:15" s="43" customFormat="1" ht="14.1" customHeight="1" x14ac:dyDescent="0.25"/>
    <row r="30" spans="1:15" s="43" customFormat="1" ht="14.1" customHeight="1" x14ac:dyDescent="0.25"/>
    <row r="31" spans="1:15" s="43" customFormat="1" ht="14.1" customHeight="1" x14ac:dyDescent="0.25">
      <c r="A31" s="63">
        <v>2010</v>
      </c>
    </row>
    <row r="32" spans="1:15" s="43" customFormat="1" ht="14.1" customHeight="1" x14ac:dyDescent="0.25">
      <c r="A32" s="63">
        <v>2011</v>
      </c>
    </row>
    <row r="33" spans="1:1" s="43" customFormat="1" ht="14.1" customHeight="1" x14ac:dyDescent="0.25">
      <c r="A33" s="63">
        <v>2012</v>
      </c>
    </row>
    <row r="34" spans="1:1" s="43" customFormat="1" ht="14.1" customHeight="1" x14ac:dyDescent="0.25">
      <c r="A34" s="63">
        <v>2013</v>
      </c>
    </row>
    <row r="35" spans="1:1" s="43" customFormat="1" ht="14.1" customHeight="1" x14ac:dyDescent="0.25">
      <c r="A35" s="63">
        <v>2014</v>
      </c>
    </row>
    <row r="36" spans="1:1" s="43" customFormat="1" ht="14.1" customHeight="1" x14ac:dyDescent="0.25">
      <c r="A36" s="63">
        <v>2015</v>
      </c>
    </row>
    <row r="37" spans="1:1" s="43" customFormat="1" ht="14.1" customHeight="1" x14ac:dyDescent="0.25">
      <c r="A37" s="63">
        <v>2016</v>
      </c>
    </row>
    <row r="38" spans="1:1" s="43" customFormat="1" ht="14.1" customHeight="1" x14ac:dyDescent="0.25">
      <c r="A38" s="63">
        <v>2017</v>
      </c>
    </row>
    <row r="39" spans="1:1" s="43" customFormat="1" ht="14.1" customHeight="1" x14ac:dyDescent="0.25">
      <c r="A39" s="63">
        <v>2018</v>
      </c>
    </row>
    <row r="40" spans="1:1" s="43" customFormat="1" ht="14.1" customHeight="1" x14ac:dyDescent="0.25">
      <c r="A40" s="63">
        <v>2019</v>
      </c>
    </row>
    <row r="41" spans="1:1" s="43" customFormat="1" ht="14.1" customHeight="1" x14ac:dyDescent="0.25">
      <c r="A41" s="63">
        <v>2020</v>
      </c>
    </row>
    <row r="42" spans="1:1" ht="14.1" customHeight="1" x14ac:dyDescent="0.25">
      <c r="A42" s="64">
        <v>2021</v>
      </c>
    </row>
    <row r="43" spans="1:1" ht="14.1" customHeight="1" x14ac:dyDescent="0.25">
      <c r="A43" s="64">
        <v>2022</v>
      </c>
    </row>
    <row r="44" spans="1:1" ht="14.1" customHeight="1" x14ac:dyDescent="0.25">
      <c r="A44" s="64">
        <v>2023</v>
      </c>
    </row>
    <row r="45" spans="1:1" ht="14.1" customHeight="1" x14ac:dyDescent="0.25">
      <c r="A45" s="64">
        <v>2024</v>
      </c>
    </row>
    <row r="46" spans="1:1" ht="14.1" customHeight="1" x14ac:dyDescent="0.25">
      <c r="A46" s="64">
        <v>2025</v>
      </c>
    </row>
    <row r="47" spans="1:1" ht="14.1" customHeight="1" x14ac:dyDescent="0.25">
      <c r="A47" s="64">
        <v>2026</v>
      </c>
    </row>
    <row r="48" spans="1:1" ht="14.1" customHeight="1" x14ac:dyDescent="0.25">
      <c r="A48" s="64">
        <v>2027</v>
      </c>
    </row>
    <row r="49" spans="1:1" ht="14.1" customHeight="1" x14ac:dyDescent="0.25">
      <c r="A49" s="64">
        <v>2028</v>
      </c>
    </row>
    <row r="50" spans="1:1" ht="14.1" customHeight="1" x14ac:dyDescent="0.25">
      <c r="A50" s="64">
        <v>2029</v>
      </c>
    </row>
    <row r="51" spans="1:1" ht="14.1" customHeight="1" x14ac:dyDescent="0.25">
      <c r="A51" s="64">
        <v>2030</v>
      </c>
    </row>
    <row r="52" spans="1:1" ht="14.1" customHeight="1" x14ac:dyDescent="0.25">
      <c r="A52" s="64">
        <v>2031</v>
      </c>
    </row>
    <row r="53" spans="1:1" ht="14.1" customHeight="1" x14ac:dyDescent="0.25">
      <c r="A53" s="64">
        <v>2032</v>
      </c>
    </row>
    <row r="54" spans="1:1" ht="14.1" customHeight="1" x14ac:dyDescent="0.25">
      <c r="A54" s="64">
        <v>2033</v>
      </c>
    </row>
    <row r="55" spans="1:1" ht="14.1" customHeight="1" x14ac:dyDescent="0.25">
      <c r="A55" s="64">
        <v>2034</v>
      </c>
    </row>
    <row r="56" spans="1:1" ht="14.1" customHeight="1" x14ac:dyDescent="0.25">
      <c r="A56" s="64">
        <v>2035</v>
      </c>
    </row>
    <row r="57" spans="1:1" ht="14.1" customHeight="1" x14ac:dyDescent="0.25">
      <c r="A57" s="64">
        <v>2036</v>
      </c>
    </row>
    <row r="58" spans="1:1" ht="14.1" customHeight="1" x14ac:dyDescent="0.25">
      <c r="A58" s="64">
        <v>2037</v>
      </c>
    </row>
    <row r="59" spans="1:1" ht="14.1" customHeight="1" x14ac:dyDescent="0.25">
      <c r="A59" s="64">
        <v>2038</v>
      </c>
    </row>
    <row r="60" spans="1:1" ht="14.1" customHeight="1" x14ac:dyDescent="0.25">
      <c r="A60" s="64">
        <v>2039</v>
      </c>
    </row>
    <row r="61" spans="1:1" ht="14.1" customHeight="1" x14ac:dyDescent="0.25">
      <c r="A61" s="64">
        <v>2040</v>
      </c>
    </row>
    <row r="62" spans="1:1" ht="14.1" customHeight="1" x14ac:dyDescent="0.25">
      <c r="A62" s="64">
        <v>2041</v>
      </c>
    </row>
    <row r="63" spans="1:1" ht="14.1" customHeight="1" x14ac:dyDescent="0.25">
      <c r="A63" s="64">
        <v>2042</v>
      </c>
    </row>
    <row r="64" spans="1:1" ht="14.1" customHeight="1" x14ac:dyDescent="0.25">
      <c r="A64" s="64">
        <v>2043</v>
      </c>
    </row>
    <row r="65" spans="1:1" ht="14.1" customHeight="1" x14ac:dyDescent="0.25">
      <c r="A65" s="64">
        <v>2044</v>
      </c>
    </row>
    <row r="66" spans="1:1" ht="14.1" customHeight="1" x14ac:dyDescent="0.25">
      <c r="A66" s="64">
        <v>2045</v>
      </c>
    </row>
    <row r="67" spans="1:1" ht="14.1" customHeight="1" x14ac:dyDescent="0.25">
      <c r="A67" s="64">
        <v>2046</v>
      </c>
    </row>
    <row r="68" spans="1:1" ht="14.1" customHeight="1" x14ac:dyDescent="0.25">
      <c r="A68" s="64">
        <v>2047</v>
      </c>
    </row>
    <row r="69" spans="1:1" ht="14.1" customHeight="1" x14ac:dyDescent="0.25">
      <c r="A69" s="64">
        <v>2048</v>
      </c>
    </row>
    <row r="70" spans="1:1" ht="14.1" customHeight="1" x14ac:dyDescent="0.25">
      <c r="A70" s="64">
        <v>2049</v>
      </c>
    </row>
    <row r="71" spans="1:1" ht="14.1" customHeight="1" x14ac:dyDescent="0.25">
      <c r="A71" s="64">
        <v>2050</v>
      </c>
    </row>
    <row r="72" spans="1:1" ht="14.1" customHeight="1" x14ac:dyDescent="0.25">
      <c r="A72" s="67"/>
    </row>
  </sheetData>
  <mergeCells count="1">
    <mergeCell ref="A7:G7"/>
  </mergeCells>
  <phoneticPr fontId="29" type="noConversion"/>
  <conditionalFormatting sqref="A9:G9 A19:G19 A17:G17 A11:G11 A13:G13 A15:G15">
    <cfRule type="expression" dxfId="15" priority="1" stopIfTrue="1">
      <formula>月份核对</formula>
    </cfRule>
    <cfRule type="expression" dxfId="14" priority="2" stopIfTrue="1">
      <formula>NOT(ISERROR(MATCH(A9,假日,0)))</formula>
    </cfRule>
  </conditionalFormatting>
  <conditionalFormatting sqref="A18:G18 A10:G10 A14:G14 A16:G16 A12:G12 A20:G20">
    <cfRule type="expression" dxfId="13" priority="3" stopIfTrue="1">
      <formula>月份核对人员</formula>
    </cfRule>
    <cfRule type="expression" dxfId="12" priority="4" stopIfTrue="1">
      <formula>NOT(ISERROR(MATCH(A10,假日,0)))</formula>
    </cfRule>
  </conditionalFormatting>
  <printOptions horizontalCentered="1" verticalCentered="1"/>
  <pageMargins left="0.2" right="0.2" top="0.31" bottom="0.2" header="0.51" footer="0.51"/>
  <pageSetup paperSize="9" scale="68" orientation="landscape" useFirstPageNumber="1" errors="NA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showOutlineSymbols="0" zoomScale="68" workbookViewId="0">
      <selection activeCell="I2" sqref="I2"/>
    </sheetView>
  </sheetViews>
  <sheetFormatPr defaultColWidth="8.42578125" defaultRowHeight="14.1" customHeight="1" x14ac:dyDescent="0.25"/>
  <cols>
    <col min="1" max="7" width="30.7109375" style="47" customWidth="1"/>
    <col min="8" max="14" width="8.42578125" style="43"/>
    <col min="15" max="16384" width="8.42578125" style="47"/>
  </cols>
  <sheetData>
    <row r="1" spans="1:14" s="43" customFormat="1" ht="14.1" customHeight="1" x14ac:dyDescent="0.25">
      <c r="A1" s="48"/>
      <c r="B1" s="48"/>
      <c r="C1" s="49"/>
      <c r="D1" s="49"/>
      <c r="E1" s="49"/>
      <c r="F1" s="49"/>
      <c r="G1" s="49"/>
      <c r="H1" s="49"/>
    </row>
    <row r="2" spans="1:14" s="44" customFormat="1" ht="45" customHeight="1" x14ac:dyDescent="0.55000000000000004">
      <c r="A2" s="50"/>
      <c r="B2" s="50"/>
      <c r="C2" s="50">
        <v>2017</v>
      </c>
      <c r="D2" s="50" t="str">
        <f>一月!D2</f>
        <v>年工作人员值班表</v>
      </c>
      <c r="E2" s="50"/>
      <c r="F2" s="50"/>
      <c r="G2" s="50"/>
      <c r="H2" s="50"/>
    </row>
    <row r="3" spans="1:14" s="43" customFormat="1" ht="14.1" customHeight="1" x14ac:dyDescent="0.25">
      <c r="A3" s="49"/>
      <c r="B3" s="49"/>
      <c r="C3" s="49"/>
      <c r="D3" s="49"/>
      <c r="E3" s="49"/>
      <c r="F3" s="49"/>
      <c r="G3" s="49"/>
      <c r="H3" s="49"/>
    </row>
    <row r="4" spans="1:14" s="43" customFormat="1" ht="14.1" customHeight="1" x14ac:dyDescent="0.25">
      <c r="A4" s="49"/>
      <c r="B4" s="49"/>
      <c r="C4" s="49"/>
      <c r="D4" s="49"/>
      <c r="E4" s="49"/>
      <c r="F4" s="49"/>
      <c r="G4" s="49"/>
      <c r="H4" s="49"/>
    </row>
    <row r="5" spans="1:14" s="43" customFormat="1" ht="12.75" customHeight="1" x14ac:dyDescent="0.25">
      <c r="A5" s="51">
        <v>9</v>
      </c>
      <c r="B5" s="51"/>
      <c r="C5" s="51"/>
      <c r="D5" s="51"/>
      <c r="E5" s="51"/>
      <c r="F5" s="52"/>
      <c r="G5" s="52"/>
      <c r="H5" s="49"/>
    </row>
    <row r="6" spans="1:14" ht="13.5" hidden="1" customHeight="1" x14ac:dyDescent="0.25">
      <c r="A6" s="53"/>
      <c r="B6" s="53"/>
      <c r="C6" s="53"/>
      <c r="D6" s="53"/>
      <c r="E6" s="53"/>
      <c r="F6" s="53"/>
      <c r="G6" s="53"/>
      <c r="H6" s="49"/>
    </row>
    <row r="7" spans="1:14" s="45" customFormat="1" ht="36" customHeight="1" x14ac:dyDescent="0.45">
      <c r="A7" s="86" t="str">
        <f>IF(A5=12,"十二",IF(A5=11,"十一",MID("一二三四五六七八九十",A5,1)))&amp;"月"</f>
        <v>九月</v>
      </c>
      <c r="B7" s="87"/>
      <c r="C7" s="87"/>
      <c r="D7" s="87"/>
      <c r="E7" s="87"/>
      <c r="F7" s="87"/>
      <c r="G7" s="87"/>
      <c r="H7" s="54"/>
      <c r="I7" s="65"/>
      <c r="J7" s="65"/>
      <c r="K7" s="65"/>
      <c r="L7" s="65"/>
      <c r="M7" s="65"/>
      <c r="N7" s="65"/>
    </row>
    <row r="8" spans="1:14" s="45" customFormat="1" ht="24.95" customHeight="1" x14ac:dyDescent="0.3">
      <c r="A8" s="55" t="s">
        <v>1</v>
      </c>
      <c r="B8" s="56" t="s">
        <v>2</v>
      </c>
      <c r="C8" s="56" t="s">
        <v>3</v>
      </c>
      <c r="D8" s="56" t="s">
        <v>4</v>
      </c>
      <c r="E8" s="56" t="s">
        <v>5</v>
      </c>
      <c r="F8" s="56" t="s">
        <v>6</v>
      </c>
      <c r="G8" s="55" t="s">
        <v>7</v>
      </c>
      <c r="H8" s="54"/>
      <c r="I8" s="65"/>
      <c r="J8" s="65"/>
      <c r="K8" s="65"/>
      <c r="L8" s="65"/>
      <c r="M8" s="65"/>
      <c r="N8" s="65"/>
    </row>
    <row r="9" spans="1:14" s="46" customFormat="1" ht="24.95" customHeight="1" x14ac:dyDescent="0.35">
      <c r="A9" s="57">
        <f>每月首日</f>
        <v>42974</v>
      </c>
      <c r="B9" s="58">
        <f t="shared" ref="B9:G9" si="0">A9+1</f>
        <v>42975</v>
      </c>
      <c r="C9" s="58">
        <f t="shared" si="0"/>
        <v>42976</v>
      </c>
      <c r="D9" s="58">
        <f t="shared" si="0"/>
        <v>42977</v>
      </c>
      <c r="E9" s="58">
        <f t="shared" si="0"/>
        <v>42978</v>
      </c>
      <c r="F9" s="58">
        <f t="shared" si="0"/>
        <v>42979</v>
      </c>
      <c r="G9" s="57">
        <f t="shared" si="0"/>
        <v>42980</v>
      </c>
      <c r="H9" s="59"/>
      <c r="I9" s="66"/>
      <c r="J9" s="66"/>
      <c r="K9" s="66"/>
      <c r="L9" s="66"/>
      <c r="M9" s="66"/>
      <c r="N9" s="66"/>
    </row>
    <row r="10" spans="1:14" s="46" customFormat="1" ht="65.099999999999994" customHeight="1" x14ac:dyDescent="0.35">
      <c r="A10" s="60" t="str">
        <f t="shared" ref="A10:G10" si="1">值班人员</f>
        <v>陈六</v>
      </c>
      <c r="B10" s="61" t="str">
        <f t="shared" si="1"/>
        <v>李哥</v>
      </c>
      <c r="C10" s="61" t="str">
        <f t="shared" si="1"/>
        <v>　张  华</v>
      </c>
      <c r="D10" s="61" t="str">
        <f t="shared" si="1"/>
        <v>易小龙</v>
      </c>
      <c r="E10" s="61" t="str">
        <f t="shared" si="1"/>
        <v xml:space="preserve">
杨云
</v>
      </c>
      <c r="F10" s="61" t="str">
        <f t="shared" si="1"/>
        <v xml:space="preserve">
刘群
</v>
      </c>
      <c r="G10" s="61" t="str">
        <f t="shared" si="1"/>
        <v xml:space="preserve">
陈涵
</v>
      </c>
      <c r="H10" s="62"/>
      <c r="I10" s="66"/>
      <c r="J10" s="66"/>
      <c r="K10" s="66"/>
      <c r="L10" s="66"/>
      <c r="M10" s="66"/>
      <c r="N10" s="66"/>
    </row>
    <row r="11" spans="1:14" s="46" customFormat="1" ht="24.95" customHeight="1" x14ac:dyDescent="0.35">
      <c r="A11" s="57">
        <f t="shared" ref="A11:A15" si="2">G9+1</f>
        <v>42981</v>
      </c>
      <c r="B11" s="58">
        <f t="shared" ref="B11:G11" si="3">A11+1</f>
        <v>42982</v>
      </c>
      <c r="C11" s="58">
        <f t="shared" si="3"/>
        <v>42983</v>
      </c>
      <c r="D11" s="58">
        <f t="shared" si="3"/>
        <v>42984</v>
      </c>
      <c r="E11" s="58">
        <f t="shared" si="3"/>
        <v>42985</v>
      </c>
      <c r="F11" s="58">
        <f t="shared" si="3"/>
        <v>42986</v>
      </c>
      <c r="G11" s="57">
        <f t="shared" si="3"/>
        <v>42987</v>
      </c>
      <c r="H11" s="59"/>
      <c r="I11" s="66"/>
      <c r="J11" s="66"/>
      <c r="K11" s="66"/>
      <c r="L11" s="66"/>
      <c r="M11" s="66"/>
      <c r="N11" s="66"/>
    </row>
    <row r="12" spans="1:14" s="46" customFormat="1" ht="65.099999999999994" customHeight="1" x14ac:dyDescent="0.35">
      <c r="A12" s="60" t="str">
        <f t="shared" ref="A12:G12" si="4">值班人员</f>
        <v>张三</v>
      </c>
      <c r="B12" s="61" t="str">
        <f t="shared" si="4"/>
        <v>李四</v>
      </c>
      <c r="C12" s="61" t="str">
        <f t="shared" si="4"/>
        <v>王五</v>
      </c>
      <c r="D12" s="61" t="str">
        <f t="shared" si="4"/>
        <v>陈六</v>
      </c>
      <c r="E12" s="61" t="str">
        <f t="shared" si="4"/>
        <v>李哥</v>
      </c>
      <c r="F12" s="61" t="str">
        <f t="shared" si="4"/>
        <v>　张  华</v>
      </c>
      <c r="G12" s="61" t="str">
        <f t="shared" si="4"/>
        <v>易小龙</v>
      </c>
      <c r="H12" s="62"/>
      <c r="I12" s="66"/>
      <c r="J12" s="66"/>
      <c r="K12" s="66"/>
      <c r="L12" s="66"/>
      <c r="M12" s="66"/>
      <c r="N12" s="66"/>
    </row>
    <row r="13" spans="1:14" s="46" customFormat="1" ht="24.95" customHeight="1" x14ac:dyDescent="0.35">
      <c r="A13" s="57">
        <f t="shared" si="2"/>
        <v>42988</v>
      </c>
      <c r="B13" s="58">
        <f t="shared" ref="B13:G13" si="5">A13+1</f>
        <v>42989</v>
      </c>
      <c r="C13" s="58">
        <f t="shared" si="5"/>
        <v>42990</v>
      </c>
      <c r="D13" s="58">
        <f t="shared" si="5"/>
        <v>42991</v>
      </c>
      <c r="E13" s="58">
        <f t="shared" si="5"/>
        <v>42992</v>
      </c>
      <c r="F13" s="58">
        <f t="shared" si="5"/>
        <v>42993</v>
      </c>
      <c r="G13" s="57">
        <f t="shared" si="5"/>
        <v>42994</v>
      </c>
      <c r="H13" s="59"/>
      <c r="I13" s="66"/>
      <c r="J13" s="66"/>
      <c r="K13" s="66"/>
      <c r="L13" s="66"/>
      <c r="M13" s="66"/>
      <c r="N13" s="66"/>
    </row>
    <row r="14" spans="1:14" s="46" customFormat="1" ht="65.099999999999994" customHeight="1" x14ac:dyDescent="0.35">
      <c r="A14" s="60" t="str">
        <f t="shared" ref="A14:G14" si="6">值班人员</f>
        <v xml:space="preserve">
杨云
</v>
      </c>
      <c r="B14" s="61" t="str">
        <f t="shared" si="6"/>
        <v xml:space="preserve">
刘群
</v>
      </c>
      <c r="C14" s="61" t="str">
        <f t="shared" si="6"/>
        <v xml:space="preserve">
陈涵
</v>
      </c>
      <c r="D14" s="61" t="str">
        <f t="shared" si="6"/>
        <v>张三</v>
      </c>
      <c r="E14" s="61" t="str">
        <f t="shared" si="6"/>
        <v>李四</v>
      </c>
      <c r="F14" s="61" t="str">
        <f t="shared" si="6"/>
        <v>王五</v>
      </c>
      <c r="G14" s="61" t="str">
        <f t="shared" si="6"/>
        <v>陈六</v>
      </c>
      <c r="H14" s="62"/>
      <c r="I14" s="66"/>
      <c r="J14" s="66"/>
      <c r="K14" s="66"/>
      <c r="L14" s="66"/>
      <c r="M14" s="66"/>
      <c r="N14" s="66"/>
    </row>
    <row r="15" spans="1:14" s="46" customFormat="1" ht="24.95" customHeight="1" x14ac:dyDescent="0.35">
      <c r="A15" s="57">
        <f t="shared" si="2"/>
        <v>42995</v>
      </c>
      <c r="B15" s="58">
        <f t="shared" ref="B15:G15" si="7">A15+1</f>
        <v>42996</v>
      </c>
      <c r="C15" s="58">
        <f t="shared" si="7"/>
        <v>42997</v>
      </c>
      <c r="D15" s="58">
        <f t="shared" si="7"/>
        <v>42998</v>
      </c>
      <c r="E15" s="58">
        <f t="shared" si="7"/>
        <v>42999</v>
      </c>
      <c r="F15" s="58">
        <f t="shared" si="7"/>
        <v>43000</v>
      </c>
      <c r="G15" s="57">
        <f t="shared" si="7"/>
        <v>43001</v>
      </c>
      <c r="H15" s="59"/>
      <c r="I15" s="66"/>
      <c r="J15" s="66"/>
      <c r="K15" s="66"/>
      <c r="L15" s="66"/>
      <c r="M15" s="66"/>
      <c r="N15" s="66"/>
    </row>
    <row r="16" spans="1:14" s="46" customFormat="1" ht="65.099999999999994" customHeight="1" x14ac:dyDescent="0.35">
      <c r="A16" s="60" t="str">
        <f t="shared" ref="A16:G16" si="8">值班人员</f>
        <v>李哥</v>
      </c>
      <c r="B16" s="61" t="str">
        <f t="shared" si="8"/>
        <v>　张  华</v>
      </c>
      <c r="C16" s="61" t="str">
        <f t="shared" si="8"/>
        <v>易小龙</v>
      </c>
      <c r="D16" s="61" t="str">
        <f t="shared" si="8"/>
        <v xml:space="preserve">
杨云
</v>
      </c>
      <c r="E16" s="61" t="str">
        <f t="shared" si="8"/>
        <v xml:space="preserve">
刘群
</v>
      </c>
      <c r="F16" s="61" t="str">
        <f t="shared" si="8"/>
        <v xml:space="preserve">
陈涵
</v>
      </c>
      <c r="G16" s="61" t="str">
        <f t="shared" si="8"/>
        <v>张三</v>
      </c>
      <c r="H16" s="62"/>
      <c r="I16" s="66"/>
      <c r="J16" s="66"/>
      <c r="K16" s="66"/>
      <c r="L16" s="66"/>
      <c r="M16" s="66"/>
      <c r="N16" s="66"/>
    </row>
    <row r="17" spans="1:14" s="46" customFormat="1" ht="24.95" customHeight="1" x14ac:dyDescent="0.35">
      <c r="A17" s="57">
        <f>G15+1</f>
        <v>43002</v>
      </c>
      <c r="B17" s="58">
        <f t="shared" ref="B17:G17" si="9">A17+1</f>
        <v>43003</v>
      </c>
      <c r="C17" s="58">
        <f t="shared" si="9"/>
        <v>43004</v>
      </c>
      <c r="D17" s="58">
        <f t="shared" si="9"/>
        <v>43005</v>
      </c>
      <c r="E17" s="58">
        <f t="shared" si="9"/>
        <v>43006</v>
      </c>
      <c r="F17" s="58">
        <f t="shared" si="9"/>
        <v>43007</v>
      </c>
      <c r="G17" s="57">
        <f t="shared" si="9"/>
        <v>43008</v>
      </c>
      <c r="H17" s="59"/>
      <c r="I17" s="66"/>
      <c r="J17" s="66"/>
      <c r="K17" s="66"/>
      <c r="L17" s="66"/>
      <c r="M17" s="66"/>
      <c r="N17" s="66"/>
    </row>
    <row r="18" spans="1:14" s="46" customFormat="1" ht="65.099999999999994" customHeight="1" x14ac:dyDescent="0.35">
      <c r="A18" s="60" t="str">
        <f t="shared" ref="A18:G18" si="10">值班人员</f>
        <v>李四</v>
      </c>
      <c r="B18" s="61" t="str">
        <f t="shared" si="10"/>
        <v>王五</v>
      </c>
      <c r="C18" s="61" t="str">
        <f t="shared" si="10"/>
        <v>陈六</v>
      </c>
      <c r="D18" s="61" t="str">
        <f t="shared" si="10"/>
        <v>李哥</v>
      </c>
      <c r="E18" s="61" t="str">
        <f t="shared" si="10"/>
        <v>　张  华</v>
      </c>
      <c r="F18" s="61" t="str">
        <f t="shared" si="10"/>
        <v>易小龙</v>
      </c>
      <c r="G18" s="61" t="str">
        <f t="shared" si="10"/>
        <v xml:space="preserve">
杨云
</v>
      </c>
      <c r="H18" s="62"/>
      <c r="I18" s="66"/>
      <c r="J18" s="66"/>
      <c r="K18" s="66"/>
      <c r="L18" s="66"/>
      <c r="M18" s="66"/>
      <c r="N18" s="66"/>
    </row>
    <row r="19" spans="1:14" s="46" customFormat="1" ht="24.95" customHeight="1" x14ac:dyDescent="0.35">
      <c r="A19" s="57">
        <f>G17+1</f>
        <v>43009</v>
      </c>
      <c r="B19" s="58">
        <f t="shared" ref="B19:G19" si="11">A19+1</f>
        <v>43010</v>
      </c>
      <c r="C19" s="58">
        <f t="shared" si="11"/>
        <v>43011</v>
      </c>
      <c r="D19" s="58">
        <f t="shared" si="11"/>
        <v>43012</v>
      </c>
      <c r="E19" s="58">
        <f t="shared" si="11"/>
        <v>43013</v>
      </c>
      <c r="F19" s="58">
        <f t="shared" si="11"/>
        <v>43014</v>
      </c>
      <c r="G19" s="57">
        <f t="shared" si="11"/>
        <v>43015</v>
      </c>
      <c r="H19" s="59"/>
      <c r="I19" s="66"/>
      <c r="J19" s="66"/>
      <c r="K19" s="66"/>
      <c r="L19" s="66"/>
      <c r="M19" s="66"/>
      <c r="N19" s="66"/>
    </row>
    <row r="20" spans="1:14" s="46" customFormat="1" ht="65.099999999999994" customHeight="1" x14ac:dyDescent="0.35">
      <c r="A20" s="60" t="str">
        <f t="shared" ref="A20:G20" si="12">值班人员</f>
        <v xml:space="preserve">
刘群
</v>
      </c>
      <c r="B20" s="61" t="str">
        <f t="shared" si="12"/>
        <v xml:space="preserve">
陈涵
</v>
      </c>
      <c r="C20" s="61" t="str">
        <f t="shared" si="12"/>
        <v>张三</v>
      </c>
      <c r="D20" s="61" t="str">
        <f t="shared" si="12"/>
        <v>李四</v>
      </c>
      <c r="E20" s="61" t="str">
        <f t="shared" si="12"/>
        <v>王五</v>
      </c>
      <c r="F20" s="61" t="str">
        <f t="shared" si="12"/>
        <v>陈六</v>
      </c>
      <c r="G20" s="61" t="str">
        <f t="shared" si="12"/>
        <v>李哥</v>
      </c>
      <c r="H20" s="62"/>
      <c r="I20" s="66"/>
      <c r="J20" s="66"/>
      <c r="K20" s="66"/>
      <c r="L20" s="66"/>
      <c r="M20" s="66"/>
      <c r="N20" s="66"/>
    </row>
    <row r="21" spans="1:14" s="43" customFormat="1" ht="14.1" customHeight="1" x14ac:dyDescent="0.25"/>
    <row r="22" spans="1:14" s="43" customFormat="1" ht="14.1" customHeight="1" x14ac:dyDescent="0.25"/>
    <row r="23" spans="1:14" s="43" customFormat="1" ht="14.1" customHeight="1" x14ac:dyDescent="0.25"/>
    <row r="24" spans="1:14" s="43" customFormat="1" ht="14.1" customHeight="1" x14ac:dyDescent="0.25"/>
    <row r="25" spans="1:14" s="43" customFormat="1" ht="14.1" customHeight="1" x14ac:dyDescent="0.25"/>
    <row r="26" spans="1:14" s="43" customFormat="1" ht="14.1" customHeight="1" x14ac:dyDescent="0.25"/>
    <row r="27" spans="1:14" s="43" customFormat="1" ht="14.1" customHeight="1" x14ac:dyDescent="0.25"/>
    <row r="28" spans="1:14" s="43" customFormat="1" ht="14.1" customHeight="1" x14ac:dyDescent="0.25"/>
    <row r="29" spans="1:14" s="43" customFormat="1" ht="14.1" customHeight="1" x14ac:dyDescent="0.25"/>
    <row r="30" spans="1:14" s="43" customFormat="1" ht="14.1" customHeight="1" x14ac:dyDescent="0.25"/>
    <row r="31" spans="1:14" s="43" customFormat="1" ht="14.1" customHeight="1" x14ac:dyDescent="0.25">
      <c r="A31" s="63">
        <v>2010</v>
      </c>
    </row>
    <row r="32" spans="1:14" s="43" customFormat="1" ht="14.1" customHeight="1" x14ac:dyDescent="0.25">
      <c r="A32" s="63">
        <v>2011</v>
      </c>
    </row>
    <row r="33" spans="1:1" s="43" customFormat="1" ht="14.1" customHeight="1" x14ac:dyDescent="0.25">
      <c r="A33" s="63">
        <v>2012</v>
      </c>
    </row>
    <row r="34" spans="1:1" s="43" customFormat="1" ht="14.1" customHeight="1" x14ac:dyDescent="0.25">
      <c r="A34" s="63">
        <v>2013</v>
      </c>
    </row>
    <row r="35" spans="1:1" s="43" customFormat="1" ht="14.1" customHeight="1" x14ac:dyDescent="0.25">
      <c r="A35" s="63">
        <v>2014</v>
      </c>
    </row>
    <row r="36" spans="1:1" s="43" customFormat="1" ht="14.1" customHeight="1" x14ac:dyDescent="0.25">
      <c r="A36" s="63">
        <v>2015</v>
      </c>
    </row>
    <row r="37" spans="1:1" s="43" customFormat="1" ht="14.1" customHeight="1" x14ac:dyDescent="0.25">
      <c r="A37" s="63">
        <v>2016</v>
      </c>
    </row>
    <row r="38" spans="1:1" s="43" customFormat="1" ht="14.1" customHeight="1" x14ac:dyDescent="0.25">
      <c r="A38" s="63">
        <v>2017</v>
      </c>
    </row>
    <row r="39" spans="1:1" s="43" customFormat="1" ht="14.1" customHeight="1" x14ac:dyDescent="0.25">
      <c r="A39" s="63">
        <v>2018</v>
      </c>
    </row>
    <row r="40" spans="1:1" ht="14.1" customHeight="1" x14ac:dyDescent="0.25">
      <c r="A40" s="64">
        <v>2019</v>
      </c>
    </row>
    <row r="41" spans="1:1" ht="14.1" customHeight="1" x14ac:dyDescent="0.25">
      <c r="A41" s="64">
        <v>2020</v>
      </c>
    </row>
    <row r="42" spans="1:1" ht="14.1" customHeight="1" x14ac:dyDescent="0.25">
      <c r="A42" s="64">
        <v>2021</v>
      </c>
    </row>
    <row r="43" spans="1:1" ht="14.1" customHeight="1" x14ac:dyDescent="0.25">
      <c r="A43" s="64">
        <v>2022</v>
      </c>
    </row>
    <row r="44" spans="1:1" ht="14.1" customHeight="1" x14ac:dyDescent="0.25">
      <c r="A44" s="64">
        <v>2023</v>
      </c>
    </row>
    <row r="45" spans="1:1" ht="14.1" customHeight="1" x14ac:dyDescent="0.25">
      <c r="A45" s="64">
        <v>2024</v>
      </c>
    </row>
    <row r="46" spans="1:1" ht="14.1" customHeight="1" x14ac:dyDescent="0.25">
      <c r="A46" s="64">
        <v>2025</v>
      </c>
    </row>
    <row r="47" spans="1:1" ht="14.1" customHeight="1" x14ac:dyDescent="0.25">
      <c r="A47" s="64">
        <v>2026</v>
      </c>
    </row>
    <row r="48" spans="1:1" ht="14.1" customHeight="1" x14ac:dyDescent="0.25">
      <c r="A48" s="64">
        <v>2027</v>
      </c>
    </row>
    <row r="49" spans="1:1" ht="14.1" customHeight="1" x14ac:dyDescent="0.25">
      <c r="A49" s="64">
        <v>2028</v>
      </c>
    </row>
    <row r="50" spans="1:1" ht="14.1" customHeight="1" x14ac:dyDescent="0.25">
      <c r="A50" s="64">
        <v>2029</v>
      </c>
    </row>
    <row r="51" spans="1:1" ht="14.1" customHeight="1" x14ac:dyDescent="0.25">
      <c r="A51" s="64">
        <v>2030</v>
      </c>
    </row>
    <row r="52" spans="1:1" ht="14.1" customHeight="1" x14ac:dyDescent="0.25">
      <c r="A52" s="64">
        <v>2031</v>
      </c>
    </row>
    <row r="53" spans="1:1" ht="14.1" customHeight="1" x14ac:dyDescent="0.25">
      <c r="A53" s="64">
        <v>2032</v>
      </c>
    </row>
    <row r="54" spans="1:1" ht="14.1" customHeight="1" x14ac:dyDescent="0.25">
      <c r="A54" s="64">
        <v>2033</v>
      </c>
    </row>
    <row r="55" spans="1:1" ht="14.1" customHeight="1" x14ac:dyDescent="0.25">
      <c r="A55" s="64">
        <v>2034</v>
      </c>
    </row>
    <row r="56" spans="1:1" ht="14.1" customHeight="1" x14ac:dyDescent="0.25">
      <c r="A56" s="64">
        <v>2035</v>
      </c>
    </row>
    <row r="57" spans="1:1" ht="14.1" customHeight="1" x14ac:dyDescent="0.25">
      <c r="A57" s="64">
        <v>2036</v>
      </c>
    </row>
    <row r="58" spans="1:1" ht="14.1" customHeight="1" x14ac:dyDescent="0.25">
      <c r="A58" s="64">
        <v>2037</v>
      </c>
    </row>
    <row r="59" spans="1:1" ht="14.1" customHeight="1" x14ac:dyDescent="0.25">
      <c r="A59" s="64">
        <v>2038</v>
      </c>
    </row>
    <row r="60" spans="1:1" ht="14.1" customHeight="1" x14ac:dyDescent="0.25">
      <c r="A60" s="64">
        <v>2039</v>
      </c>
    </row>
    <row r="61" spans="1:1" ht="14.1" customHeight="1" x14ac:dyDescent="0.25">
      <c r="A61" s="64">
        <v>2040</v>
      </c>
    </row>
    <row r="62" spans="1:1" ht="14.1" customHeight="1" x14ac:dyDescent="0.25">
      <c r="A62" s="64">
        <v>2041</v>
      </c>
    </row>
    <row r="63" spans="1:1" ht="14.1" customHeight="1" x14ac:dyDescent="0.25">
      <c r="A63" s="64">
        <v>2042</v>
      </c>
    </row>
    <row r="64" spans="1:1" ht="14.1" customHeight="1" x14ac:dyDescent="0.25">
      <c r="A64" s="64">
        <v>2043</v>
      </c>
    </row>
    <row r="65" spans="1:1" ht="14.1" customHeight="1" x14ac:dyDescent="0.25">
      <c r="A65" s="64">
        <v>2044</v>
      </c>
    </row>
    <row r="66" spans="1:1" ht="14.1" customHeight="1" x14ac:dyDescent="0.25">
      <c r="A66" s="64">
        <v>2045</v>
      </c>
    </row>
    <row r="67" spans="1:1" ht="14.1" customHeight="1" x14ac:dyDescent="0.25">
      <c r="A67" s="64">
        <v>2046</v>
      </c>
    </row>
    <row r="68" spans="1:1" ht="14.1" customHeight="1" x14ac:dyDescent="0.25">
      <c r="A68" s="64">
        <v>2047</v>
      </c>
    </row>
    <row r="69" spans="1:1" ht="14.1" customHeight="1" x14ac:dyDescent="0.25">
      <c r="A69" s="64">
        <v>2048</v>
      </c>
    </row>
    <row r="70" spans="1:1" ht="14.1" customHeight="1" x14ac:dyDescent="0.25">
      <c r="A70" s="64">
        <v>2049</v>
      </c>
    </row>
    <row r="71" spans="1:1" ht="14.1" customHeight="1" x14ac:dyDescent="0.25">
      <c r="A71" s="64">
        <v>2050</v>
      </c>
    </row>
    <row r="72" spans="1:1" ht="14.1" customHeight="1" x14ac:dyDescent="0.25">
      <c r="A72" s="67"/>
    </row>
  </sheetData>
  <mergeCells count="1">
    <mergeCell ref="A7:G7"/>
  </mergeCells>
  <phoneticPr fontId="29" type="noConversion"/>
  <conditionalFormatting sqref="A9:G9 A19:G19 A17:G17 A11:G11 A13:G13 A15:G15">
    <cfRule type="expression" dxfId="11" priority="1" stopIfTrue="1">
      <formula>月份核对</formula>
    </cfRule>
    <cfRule type="expression" dxfId="10" priority="2" stopIfTrue="1">
      <formula>NOT(ISERROR(MATCH(A9,假日,0)))</formula>
    </cfRule>
  </conditionalFormatting>
  <conditionalFormatting sqref="A18:G18 A10:G10 A14:G14 A16:G16 A12:G12 A20:G20">
    <cfRule type="expression" dxfId="9" priority="3" stopIfTrue="1">
      <formula>月份核对人员</formula>
    </cfRule>
    <cfRule type="expression" dxfId="8" priority="4" stopIfTrue="1">
      <formula>NOT(ISERROR(MATCH(A10,假日,0)))</formula>
    </cfRule>
  </conditionalFormatting>
  <printOptions horizontalCentered="1" verticalCentered="1"/>
  <pageMargins left="0.2" right="0.2" top="0.31" bottom="0.2" header="0.51" footer="0.51"/>
  <pageSetup paperSize="9" scale="68" orientation="landscape" useFirstPageNumber="1" errors="NA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showOutlineSymbols="0" zoomScale="68" workbookViewId="0">
      <selection activeCell="I2" sqref="I2"/>
    </sheetView>
  </sheetViews>
  <sheetFormatPr defaultColWidth="8.42578125" defaultRowHeight="14.1" customHeight="1" x14ac:dyDescent="0.25"/>
  <cols>
    <col min="1" max="7" width="30.7109375" style="47" customWidth="1"/>
    <col min="8" max="14" width="8.42578125" style="43"/>
    <col min="15" max="16384" width="8.42578125" style="47"/>
  </cols>
  <sheetData>
    <row r="1" spans="1:14" s="43" customFormat="1" ht="14.1" customHeight="1" x14ac:dyDescent="0.25">
      <c r="A1" s="48"/>
      <c r="B1" s="48"/>
      <c r="C1" s="49"/>
      <c r="D1" s="49"/>
      <c r="E1" s="49"/>
      <c r="F1" s="49"/>
      <c r="G1" s="49"/>
      <c r="H1" s="49"/>
    </row>
    <row r="2" spans="1:14" s="44" customFormat="1" ht="45" customHeight="1" x14ac:dyDescent="0.55000000000000004">
      <c r="A2" s="50"/>
      <c r="B2" s="50"/>
      <c r="C2" s="50">
        <v>2017</v>
      </c>
      <c r="D2" s="50" t="str">
        <f>一月!D2</f>
        <v>年工作人员值班表</v>
      </c>
      <c r="E2" s="50"/>
      <c r="F2" s="50"/>
      <c r="G2" s="50"/>
      <c r="H2" s="50"/>
    </row>
    <row r="3" spans="1:14" s="43" customFormat="1" ht="14.1" customHeight="1" x14ac:dyDescent="0.25">
      <c r="A3" s="49"/>
      <c r="B3" s="49"/>
      <c r="C3" s="49"/>
      <c r="D3" s="49"/>
      <c r="E3" s="49"/>
      <c r="F3" s="49"/>
      <c r="G3" s="49"/>
      <c r="H3" s="49"/>
    </row>
    <row r="4" spans="1:14" s="43" customFormat="1" ht="14.1" customHeight="1" x14ac:dyDescent="0.25">
      <c r="A4" s="49"/>
      <c r="B4" s="49"/>
      <c r="C4" s="49"/>
      <c r="D4" s="49"/>
      <c r="E4" s="49"/>
      <c r="F4" s="49"/>
      <c r="G4" s="49"/>
      <c r="H4" s="49"/>
    </row>
    <row r="5" spans="1:14" s="43" customFormat="1" ht="12.75" customHeight="1" x14ac:dyDescent="0.25">
      <c r="A5" s="51">
        <v>11</v>
      </c>
      <c r="B5" s="51"/>
      <c r="C5" s="51"/>
      <c r="D5" s="51"/>
      <c r="E5" s="51"/>
      <c r="F5" s="52"/>
      <c r="G5" s="52"/>
      <c r="H5" s="49"/>
    </row>
    <row r="6" spans="1:14" ht="13.5" hidden="1" customHeight="1" x14ac:dyDescent="0.25">
      <c r="A6" s="53"/>
      <c r="B6" s="53"/>
      <c r="C6" s="53"/>
      <c r="D6" s="53"/>
      <c r="E6" s="53"/>
      <c r="F6" s="53"/>
      <c r="G6" s="53"/>
      <c r="H6" s="49"/>
    </row>
    <row r="7" spans="1:14" s="45" customFormat="1" ht="36" customHeight="1" x14ac:dyDescent="0.45">
      <c r="A7" s="86" t="str">
        <f>IF(A5=12,"十二",IF(A5=11,"十一",MID("一二三四五六七八九十",A5,1)))&amp;"月"</f>
        <v>十一月</v>
      </c>
      <c r="B7" s="87"/>
      <c r="C7" s="87"/>
      <c r="D7" s="87"/>
      <c r="E7" s="87"/>
      <c r="F7" s="87"/>
      <c r="G7" s="87"/>
      <c r="H7" s="54"/>
      <c r="I7" s="65"/>
      <c r="J7" s="65"/>
      <c r="K7" s="65"/>
      <c r="L7" s="65"/>
      <c r="M7" s="65"/>
      <c r="N7" s="65"/>
    </row>
    <row r="8" spans="1:14" s="45" customFormat="1" ht="24.95" customHeight="1" x14ac:dyDescent="0.3">
      <c r="A8" s="55" t="s">
        <v>1</v>
      </c>
      <c r="B8" s="56" t="s">
        <v>2</v>
      </c>
      <c r="C8" s="56" t="s">
        <v>3</v>
      </c>
      <c r="D8" s="56" t="s">
        <v>4</v>
      </c>
      <c r="E8" s="56" t="s">
        <v>5</v>
      </c>
      <c r="F8" s="56" t="s">
        <v>6</v>
      </c>
      <c r="G8" s="55" t="s">
        <v>7</v>
      </c>
      <c r="H8" s="54"/>
      <c r="I8" s="65"/>
      <c r="J8" s="65"/>
      <c r="K8" s="65"/>
      <c r="L8" s="65"/>
      <c r="M8" s="65"/>
      <c r="N8" s="65"/>
    </row>
    <row r="9" spans="1:14" s="46" customFormat="1" ht="24.95" customHeight="1" x14ac:dyDescent="0.35">
      <c r="A9" s="57">
        <f>每月首日</f>
        <v>43037</v>
      </c>
      <c r="B9" s="58">
        <f t="shared" ref="B9:G9" si="0">A9+1</f>
        <v>43038</v>
      </c>
      <c r="C9" s="58">
        <f t="shared" si="0"/>
        <v>43039</v>
      </c>
      <c r="D9" s="58">
        <f t="shared" si="0"/>
        <v>43040</v>
      </c>
      <c r="E9" s="58">
        <f t="shared" si="0"/>
        <v>43041</v>
      </c>
      <c r="F9" s="58">
        <f t="shared" si="0"/>
        <v>43042</v>
      </c>
      <c r="G9" s="57">
        <f t="shared" si="0"/>
        <v>43043</v>
      </c>
      <c r="H9" s="59"/>
      <c r="I9" s="66"/>
      <c r="J9" s="66"/>
      <c r="K9" s="66"/>
      <c r="L9" s="66"/>
      <c r="M9" s="66"/>
      <c r="N9" s="66"/>
    </row>
    <row r="10" spans="1:14" s="46" customFormat="1" ht="65.099999999999994" customHeight="1" x14ac:dyDescent="0.35">
      <c r="A10" s="60" t="str">
        <f t="shared" ref="A10:G10" si="1">值班人员</f>
        <v>易小龙</v>
      </c>
      <c r="B10" s="61" t="str">
        <f t="shared" si="1"/>
        <v xml:space="preserve">
杨云
</v>
      </c>
      <c r="C10" s="61" t="str">
        <f t="shared" si="1"/>
        <v xml:space="preserve">
刘群
</v>
      </c>
      <c r="D10" s="61" t="str">
        <f t="shared" si="1"/>
        <v xml:space="preserve">
陈涵
</v>
      </c>
      <c r="E10" s="61" t="str">
        <f t="shared" si="1"/>
        <v>张三</v>
      </c>
      <c r="F10" s="61" t="str">
        <f t="shared" si="1"/>
        <v>李四</v>
      </c>
      <c r="G10" s="61" t="str">
        <f t="shared" si="1"/>
        <v>王五</v>
      </c>
      <c r="H10" s="62"/>
      <c r="I10" s="66"/>
      <c r="J10" s="66"/>
      <c r="K10" s="66"/>
      <c r="L10" s="66"/>
      <c r="M10" s="66"/>
      <c r="N10" s="66"/>
    </row>
    <row r="11" spans="1:14" s="46" customFormat="1" ht="24.95" customHeight="1" x14ac:dyDescent="0.35">
      <c r="A11" s="57">
        <f t="shared" ref="A11:A15" si="2">G9+1</f>
        <v>43044</v>
      </c>
      <c r="B11" s="58">
        <f t="shared" ref="B11:G11" si="3">A11+1</f>
        <v>43045</v>
      </c>
      <c r="C11" s="58">
        <f t="shared" si="3"/>
        <v>43046</v>
      </c>
      <c r="D11" s="58">
        <f t="shared" si="3"/>
        <v>43047</v>
      </c>
      <c r="E11" s="58">
        <f t="shared" si="3"/>
        <v>43048</v>
      </c>
      <c r="F11" s="58">
        <f t="shared" si="3"/>
        <v>43049</v>
      </c>
      <c r="G11" s="57">
        <f t="shared" si="3"/>
        <v>43050</v>
      </c>
      <c r="H11" s="59"/>
      <c r="I11" s="66"/>
      <c r="J11" s="66"/>
      <c r="K11" s="66"/>
      <c r="L11" s="66"/>
      <c r="M11" s="66"/>
      <c r="N11" s="66"/>
    </row>
    <row r="12" spans="1:14" s="46" customFormat="1" ht="65.099999999999994" customHeight="1" x14ac:dyDescent="0.35">
      <c r="A12" s="60" t="str">
        <f t="shared" ref="A12:G12" si="4">值班人员</f>
        <v>陈六</v>
      </c>
      <c r="B12" s="61" t="str">
        <f t="shared" si="4"/>
        <v>李哥</v>
      </c>
      <c r="C12" s="61" t="str">
        <f t="shared" si="4"/>
        <v>　张  华</v>
      </c>
      <c r="D12" s="61" t="str">
        <f t="shared" si="4"/>
        <v>易小龙</v>
      </c>
      <c r="E12" s="61" t="str">
        <f t="shared" si="4"/>
        <v xml:space="preserve">
杨云
</v>
      </c>
      <c r="F12" s="61" t="str">
        <f t="shared" si="4"/>
        <v xml:space="preserve">
刘群
</v>
      </c>
      <c r="G12" s="61" t="str">
        <f t="shared" si="4"/>
        <v xml:space="preserve">
陈涵
</v>
      </c>
      <c r="H12" s="62"/>
      <c r="I12" s="66"/>
      <c r="J12" s="66"/>
      <c r="K12" s="66"/>
      <c r="L12" s="66"/>
      <c r="M12" s="66"/>
      <c r="N12" s="66"/>
    </row>
    <row r="13" spans="1:14" s="46" customFormat="1" ht="24.95" customHeight="1" x14ac:dyDescent="0.35">
      <c r="A13" s="57">
        <f t="shared" si="2"/>
        <v>43051</v>
      </c>
      <c r="B13" s="58">
        <f t="shared" ref="B13:G13" si="5">A13+1</f>
        <v>43052</v>
      </c>
      <c r="C13" s="58">
        <f t="shared" si="5"/>
        <v>43053</v>
      </c>
      <c r="D13" s="58">
        <f t="shared" si="5"/>
        <v>43054</v>
      </c>
      <c r="E13" s="58">
        <f t="shared" si="5"/>
        <v>43055</v>
      </c>
      <c r="F13" s="58">
        <f t="shared" si="5"/>
        <v>43056</v>
      </c>
      <c r="G13" s="57">
        <f t="shared" si="5"/>
        <v>43057</v>
      </c>
      <c r="H13" s="59"/>
      <c r="I13" s="66"/>
      <c r="J13" s="66"/>
      <c r="K13" s="66"/>
      <c r="L13" s="66"/>
      <c r="M13" s="66"/>
      <c r="N13" s="66"/>
    </row>
    <row r="14" spans="1:14" s="46" customFormat="1" ht="65.099999999999994" customHeight="1" x14ac:dyDescent="0.35">
      <c r="A14" s="60" t="str">
        <f t="shared" ref="A14:G14" si="6">值班人员</f>
        <v>张三</v>
      </c>
      <c r="B14" s="61" t="str">
        <f t="shared" si="6"/>
        <v>李四</v>
      </c>
      <c r="C14" s="61" t="str">
        <f t="shared" si="6"/>
        <v>王五</v>
      </c>
      <c r="D14" s="61" t="str">
        <f t="shared" si="6"/>
        <v>陈六</v>
      </c>
      <c r="E14" s="61" t="str">
        <f t="shared" si="6"/>
        <v>李哥</v>
      </c>
      <c r="F14" s="61" t="str">
        <f t="shared" si="6"/>
        <v>　张  华</v>
      </c>
      <c r="G14" s="61" t="str">
        <f t="shared" si="6"/>
        <v>易小龙</v>
      </c>
      <c r="H14" s="62"/>
      <c r="I14" s="66"/>
      <c r="J14" s="66"/>
      <c r="K14" s="66"/>
      <c r="L14" s="66"/>
      <c r="M14" s="66"/>
      <c r="N14" s="66"/>
    </row>
    <row r="15" spans="1:14" s="46" customFormat="1" ht="24.95" customHeight="1" x14ac:dyDescent="0.35">
      <c r="A15" s="57">
        <f t="shared" si="2"/>
        <v>43058</v>
      </c>
      <c r="B15" s="58">
        <f t="shared" ref="B15:G15" si="7">A15+1</f>
        <v>43059</v>
      </c>
      <c r="C15" s="58">
        <f t="shared" si="7"/>
        <v>43060</v>
      </c>
      <c r="D15" s="58">
        <f t="shared" si="7"/>
        <v>43061</v>
      </c>
      <c r="E15" s="58">
        <f t="shared" si="7"/>
        <v>43062</v>
      </c>
      <c r="F15" s="58">
        <f t="shared" si="7"/>
        <v>43063</v>
      </c>
      <c r="G15" s="57">
        <f t="shared" si="7"/>
        <v>43064</v>
      </c>
      <c r="H15" s="59"/>
      <c r="I15" s="66"/>
      <c r="J15" s="66"/>
      <c r="K15" s="66"/>
      <c r="L15" s="66"/>
      <c r="M15" s="66"/>
      <c r="N15" s="66"/>
    </row>
    <row r="16" spans="1:14" s="46" customFormat="1" ht="65.099999999999994" customHeight="1" x14ac:dyDescent="0.35">
      <c r="A16" s="60" t="str">
        <f t="shared" ref="A16:G16" si="8">值班人员</f>
        <v xml:space="preserve">
杨云
</v>
      </c>
      <c r="B16" s="61" t="str">
        <f t="shared" si="8"/>
        <v xml:space="preserve">
刘群
</v>
      </c>
      <c r="C16" s="61" t="str">
        <f t="shared" si="8"/>
        <v xml:space="preserve">
陈涵
</v>
      </c>
      <c r="D16" s="61" t="str">
        <f t="shared" si="8"/>
        <v>张三</v>
      </c>
      <c r="E16" s="61" t="str">
        <f t="shared" si="8"/>
        <v>李四</v>
      </c>
      <c r="F16" s="61" t="str">
        <f t="shared" si="8"/>
        <v>王五</v>
      </c>
      <c r="G16" s="61" t="str">
        <f t="shared" si="8"/>
        <v>陈六</v>
      </c>
      <c r="H16" s="62"/>
      <c r="I16" s="66"/>
      <c r="J16" s="66"/>
      <c r="K16" s="66"/>
      <c r="L16" s="66"/>
      <c r="M16" s="66"/>
      <c r="N16" s="66"/>
    </row>
    <row r="17" spans="1:14" s="46" customFormat="1" ht="24.95" customHeight="1" x14ac:dyDescent="0.35">
      <c r="A17" s="57">
        <f>G15+1</f>
        <v>43065</v>
      </c>
      <c r="B17" s="58">
        <f t="shared" ref="B17:G17" si="9">A17+1</f>
        <v>43066</v>
      </c>
      <c r="C17" s="58">
        <f t="shared" si="9"/>
        <v>43067</v>
      </c>
      <c r="D17" s="58">
        <f t="shared" si="9"/>
        <v>43068</v>
      </c>
      <c r="E17" s="58">
        <f t="shared" si="9"/>
        <v>43069</v>
      </c>
      <c r="F17" s="58">
        <f t="shared" si="9"/>
        <v>43070</v>
      </c>
      <c r="G17" s="57">
        <f t="shared" si="9"/>
        <v>43071</v>
      </c>
      <c r="H17" s="59"/>
      <c r="I17" s="66"/>
      <c r="J17" s="66"/>
      <c r="K17" s="66"/>
      <c r="L17" s="66"/>
      <c r="M17" s="66"/>
      <c r="N17" s="66"/>
    </row>
    <row r="18" spans="1:14" s="46" customFormat="1" ht="65.099999999999994" customHeight="1" x14ac:dyDescent="0.35">
      <c r="A18" s="60" t="str">
        <f t="shared" ref="A18:G18" si="10">值班人员</f>
        <v>李哥</v>
      </c>
      <c r="B18" s="61" t="str">
        <f t="shared" si="10"/>
        <v>　张  华</v>
      </c>
      <c r="C18" s="61" t="str">
        <f t="shared" si="10"/>
        <v>易小龙</v>
      </c>
      <c r="D18" s="61" t="str">
        <f t="shared" si="10"/>
        <v xml:space="preserve">
杨云
</v>
      </c>
      <c r="E18" s="61" t="str">
        <f t="shared" si="10"/>
        <v xml:space="preserve">
刘群
</v>
      </c>
      <c r="F18" s="61" t="str">
        <f t="shared" si="10"/>
        <v xml:space="preserve">
陈涵
</v>
      </c>
      <c r="G18" s="61" t="str">
        <f t="shared" si="10"/>
        <v>张三</v>
      </c>
      <c r="H18" s="62"/>
      <c r="I18" s="66"/>
      <c r="J18" s="66"/>
      <c r="K18" s="66"/>
      <c r="L18" s="66"/>
      <c r="M18" s="66"/>
      <c r="N18" s="66"/>
    </row>
    <row r="19" spans="1:14" s="46" customFormat="1" ht="24.95" customHeight="1" x14ac:dyDescent="0.35">
      <c r="A19" s="57">
        <f>G17+1</f>
        <v>43072</v>
      </c>
      <c r="B19" s="58">
        <f t="shared" ref="B19:G19" si="11">A19+1</f>
        <v>43073</v>
      </c>
      <c r="C19" s="58">
        <f t="shared" si="11"/>
        <v>43074</v>
      </c>
      <c r="D19" s="58">
        <f t="shared" si="11"/>
        <v>43075</v>
      </c>
      <c r="E19" s="58">
        <f t="shared" si="11"/>
        <v>43076</v>
      </c>
      <c r="F19" s="58">
        <f t="shared" si="11"/>
        <v>43077</v>
      </c>
      <c r="G19" s="57">
        <f t="shared" si="11"/>
        <v>43078</v>
      </c>
      <c r="H19" s="59"/>
      <c r="I19" s="66"/>
      <c r="J19" s="66"/>
      <c r="K19" s="66"/>
      <c r="L19" s="66"/>
      <c r="M19" s="66"/>
      <c r="N19" s="66"/>
    </row>
    <row r="20" spans="1:14" s="46" customFormat="1" ht="65.099999999999994" customHeight="1" x14ac:dyDescent="0.35">
      <c r="A20" s="60" t="str">
        <f t="shared" ref="A20:G20" si="12">值班人员</f>
        <v>李四</v>
      </c>
      <c r="B20" s="61" t="str">
        <f t="shared" si="12"/>
        <v>王五</v>
      </c>
      <c r="C20" s="61" t="str">
        <f t="shared" si="12"/>
        <v>陈六</v>
      </c>
      <c r="D20" s="61" t="str">
        <f t="shared" si="12"/>
        <v>李哥</v>
      </c>
      <c r="E20" s="61" t="str">
        <f t="shared" si="12"/>
        <v>　张  华</v>
      </c>
      <c r="F20" s="61" t="str">
        <f t="shared" si="12"/>
        <v>易小龙</v>
      </c>
      <c r="G20" s="61" t="str">
        <f t="shared" si="12"/>
        <v xml:space="preserve">
杨云
</v>
      </c>
      <c r="H20" s="62"/>
      <c r="I20" s="66"/>
      <c r="J20" s="66"/>
      <c r="K20" s="66"/>
      <c r="L20" s="66"/>
      <c r="M20" s="66"/>
      <c r="N20" s="66"/>
    </row>
    <row r="21" spans="1:14" s="43" customFormat="1" ht="14.1" customHeight="1" x14ac:dyDescent="0.25"/>
    <row r="22" spans="1:14" s="43" customFormat="1" ht="14.1" customHeight="1" x14ac:dyDescent="0.25"/>
    <row r="23" spans="1:14" s="43" customFormat="1" ht="14.1" customHeight="1" x14ac:dyDescent="0.25"/>
    <row r="24" spans="1:14" s="43" customFormat="1" ht="14.1" customHeight="1" x14ac:dyDescent="0.25"/>
    <row r="25" spans="1:14" s="43" customFormat="1" ht="14.1" customHeight="1" x14ac:dyDescent="0.25"/>
    <row r="26" spans="1:14" s="43" customFormat="1" ht="14.1" customHeight="1" x14ac:dyDescent="0.25"/>
    <row r="27" spans="1:14" s="43" customFormat="1" ht="14.1" customHeight="1" x14ac:dyDescent="0.25"/>
    <row r="28" spans="1:14" s="43" customFormat="1" ht="14.1" customHeight="1" x14ac:dyDescent="0.25"/>
    <row r="29" spans="1:14" s="43" customFormat="1" ht="14.1" customHeight="1" x14ac:dyDescent="0.25"/>
    <row r="30" spans="1:14" s="43" customFormat="1" ht="14.1" customHeight="1" x14ac:dyDescent="0.25"/>
    <row r="31" spans="1:14" s="43" customFormat="1" ht="14.1" customHeight="1" x14ac:dyDescent="0.25">
      <c r="A31" s="63">
        <v>2010</v>
      </c>
    </row>
    <row r="32" spans="1:14" s="43" customFormat="1" ht="14.1" customHeight="1" x14ac:dyDescent="0.25">
      <c r="A32" s="63">
        <v>2011</v>
      </c>
    </row>
    <row r="33" spans="1:1" s="43" customFormat="1" ht="14.1" customHeight="1" x14ac:dyDescent="0.25">
      <c r="A33" s="63">
        <v>2012</v>
      </c>
    </row>
    <row r="34" spans="1:1" s="43" customFormat="1" ht="14.1" customHeight="1" x14ac:dyDescent="0.25">
      <c r="A34" s="63">
        <v>2013</v>
      </c>
    </row>
    <row r="35" spans="1:1" s="43" customFormat="1" ht="14.1" customHeight="1" x14ac:dyDescent="0.25">
      <c r="A35" s="63">
        <v>2014</v>
      </c>
    </row>
    <row r="36" spans="1:1" s="43" customFormat="1" ht="14.1" customHeight="1" x14ac:dyDescent="0.25">
      <c r="A36" s="63">
        <v>2015</v>
      </c>
    </row>
    <row r="37" spans="1:1" s="43" customFormat="1" ht="14.1" customHeight="1" x14ac:dyDescent="0.25">
      <c r="A37" s="63">
        <v>2016</v>
      </c>
    </row>
    <row r="38" spans="1:1" s="43" customFormat="1" ht="14.1" customHeight="1" x14ac:dyDescent="0.25">
      <c r="A38" s="63">
        <v>2017</v>
      </c>
    </row>
    <row r="39" spans="1:1" s="43" customFormat="1" ht="14.1" customHeight="1" x14ac:dyDescent="0.25">
      <c r="A39" s="63">
        <v>2018</v>
      </c>
    </row>
    <row r="40" spans="1:1" s="43" customFormat="1" ht="14.1" customHeight="1" x14ac:dyDescent="0.25">
      <c r="A40" s="63">
        <v>2019</v>
      </c>
    </row>
    <row r="41" spans="1:1" s="43" customFormat="1" ht="14.1" customHeight="1" x14ac:dyDescent="0.25">
      <c r="A41" s="63">
        <v>2020</v>
      </c>
    </row>
    <row r="42" spans="1:1" ht="14.1" customHeight="1" x14ac:dyDescent="0.25">
      <c r="A42" s="64">
        <v>2021</v>
      </c>
    </row>
    <row r="43" spans="1:1" ht="14.1" customHeight="1" x14ac:dyDescent="0.25">
      <c r="A43" s="64">
        <v>2022</v>
      </c>
    </row>
    <row r="44" spans="1:1" ht="14.1" customHeight="1" x14ac:dyDescent="0.25">
      <c r="A44" s="64">
        <v>2023</v>
      </c>
    </row>
    <row r="45" spans="1:1" ht="14.1" customHeight="1" x14ac:dyDescent="0.25">
      <c r="A45" s="64">
        <v>2024</v>
      </c>
    </row>
    <row r="46" spans="1:1" ht="14.1" customHeight="1" x14ac:dyDescent="0.25">
      <c r="A46" s="64">
        <v>2025</v>
      </c>
    </row>
    <row r="47" spans="1:1" ht="14.1" customHeight="1" x14ac:dyDescent="0.25">
      <c r="A47" s="64">
        <v>2026</v>
      </c>
    </row>
    <row r="48" spans="1:1" ht="14.1" customHeight="1" x14ac:dyDescent="0.25">
      <c r="A48" s="64">
        <v>2027</v>
      </c>
    </row>
    <row r="49" spans="1:1" ht="14.1" customHeight="1" x14ac:dyDescent="0.25">
      <c r="A49" s="64">
        <v>2028</v>
      </c>
    </row>
    <row r="50" spans="1:1" ht="14.1" customHeight="1" x14ac:dyDescent="0.25">
      <c r="A50" s="64">
        <v>2029</v>
      </c>
    </row>
    <row r="51" spans="1:1" ht="14.1" customHeight="1" x14ac:dyDescent="0.25">
      <c r="A51" s="64">
        <v>2030</v>
      </c>
    </row>
    <row r="52" spans="1:1" ht="14.1" customHeight="1" x14ac:dyDescent="0.25">
      <c r="A52" s="64">
        <v>2031</v>
      </c>
    </row>
    <row r="53" spans="1:1" ht="14.1" customHeight="1" x14ac:dyDescent="0.25">
      <c r="A53" s="64">
        <v>2032</v>
      </c>
    </row>
    <row r="54" spans="1:1" ht="14.1" customHeight="1" x14ac:dyDescent="0.25">
      <c r="A54" s="64">
        <v>2033</v>
      </c>
    </row>
    <row r="55" spans="1:1" ht="14.1" customHeight="1" x14ac:dyDescent="0.25">
      <c r="A55" s="64">
        <v>2034</v>
      </c>
    </row>
    <row r="56" spans="1:1" ht="14.1" customHeight="1" x14ac:dyDescent="0.25">
      <c r="A56" s="64">
        <v>2035</v>
      </c>
    </row>
    <row r="57" spans="1:1" ht="14.1" customHeight="1" x14ac:dyDescent="0.25">
      <c r="A57" s="64">
        <v>2036</v>
      </c>
    </row>
    <row r="58" spans="1:1" ht="14.1" customHeight="1" x14ac:dyDescent="0.25">
      <c r="A58" s="64">
        <v>2037</v>
      </c>
    </row>
    <row r="59" spans="1:1" ht="14.1" customHeight="1" x14ac:dyDescent="0.25">
      <c r="A59" s="64">
        <v>2038</v>
      </c>
    </row>
    <row r="60" spans="1:1" ht="14.1" customHeight="1" x14ac:dyDescent="0.25">
      <c r="A60" s="64">
        <v>2039</v>
      </c>
    </row>
    <row r="61" spans="1:1" ht="14.1" customHeight="1" x14ac:dyDescent="0.25">
      <c r="A61" s="64">
        <v>2040</v>
      </c>
    </row>
    <row r="62" spans="1:1" ht="14.1" customHeight="1" x14ac:dyDescent="0.25">
      <c r="A62" s="64">
        <v>2041</v>
      </c>
    </row>
    <row r="63" spans="1:1" ht="14.1" customHeight="1" x14ac:dyDescent="0.25">
      <c r="A63" s="64">
        <v>2042</v>
      </c>
    </row>
    <row r="64" spans="1:1" ht="14.1" customHeight="1" x14ac:dyDescent="0.25">
      <c r="A64" s="64">
        <v>2043</v>
      </c>
    </row>
    <row r="65" spans="1:1" ht="14.1" customHeight="1" x14ac:dyDescent="0.25">
      <c r="A65" s="64">
        <v>2044</v>
      </c>
    </row>
    <row r="66" spans="1:1" ht="14.1" customHeight="1" x14ac:dyDescent="0.25">
      <c r="A66" s="64">
        <v>2045</v>
      </c>
    </row>
    <row r="67" spans="1:1" ht="14.1" customHeight="1" x14ac:dyDescent="0.25">
      <c r="A67" s="64">
        <v>2046</v>
      </c>
    </row>
    <row r="68" spans="1:1" ht="14.1" customHeight="1" x14ac:dyDescent="0.25">
      <c r="A68" s="64">
        <v>2047</v>
      </c>
    </row>
    <row r="69" spans="1:1" ht="14.1" customHeight="1" x14ac:dyDescent="0.25">
      <c r="A69" s="64">
        <v>2048</v>
      </c>
    </row>
    <row r="70" spans="1:1" ht="14.1" customHeight="1" x14ac:dyDescent="0.25">
      <c r="A70" s="64">
        <v>2049</v>
      </c>
    </row>
    <row r="71" spans="1:1" ht="14.1" customHeight="1" x14ac:dyDescent="0.25">
      <c r="A71" s="64">
        <v>2050</v>
      </c>
    </row>
    <row r="72" spans="1:1" ht="14.1" customHeight="1" x14ac:dyDescent="0.25">
      <c r="A72" s="67"/>
    </row>
  </sheetData>
  <mergeCells count="1">
    <mergeCell ref="A7:G7"/>
  </mergeCells>
  <phoneticPr fontId="29" type="noConversion"/>
  <conditionalFormatting sqref="A9:G9 A19:G19 A17:G17 A11:G11 A13:G13 A15:G15">
    <cfRule type="expression" dxfId="7" priority="1" stopIfTrue="1">
      <formula>月份核对</formula>
    </cfRule>
    <cfRule type="expression" dxfId="6" priority="2" stopIfTrue="1">
      <formula>NOT(ISERROR(MATCH(A9,假日,0)))</formula>
    </cfRule>
  </conditionalFormatting>
  <conditionalFormatting sqref="A18:G18 A10:G10 A14:G14 A16:G16 A12:G12 A20:G20">
    <cfRule type="expression" dxfId="5" priority="3" stopIfTrue="1">
      <formula>月份核对人员</formula>
    </cfRule>
    <cfRule type="expression" dxfId="4" priority="4" stopIfTrue="1">
      <formula>NOT(ISERROR(MATCH(A10,假日,0)))</formula>
    </cfRule>
  </conditionalFormatting>
  <printOptions horizontalCentered="1" verticalCentered="1"/>
  <pageMargins left="0.2" right="0.2" top="0.31" bottom="0.2" header="0.51" footer="0.51"/>
  <pageSetup paperSize="9" scale="68" orientation="landscape" useFirstPageNumber="1" errors="NA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showOutlineSymbols="0" zoomScale="68" workbookViewId="0">
      <selection activeCell="I2" sqref="I2"/>
    </sheetView>
  </sheetViews>
  <sheetFormatPr defaultColWidth="8.42578125" defaultRowHeight="14.1" customHeight="1" x14ac:dyDescent="0.25"/>
  <cols>
    <col min="1" max="7" width="30.7109375" style="47" customWidth="1"/>
    <col min="8" max="14" width="8.42578125" style="43"/>
    <col min="15" max="16384" width="8.42578125" style="47"/>
  </cols>
  <sheetData>
    <row r="1" spans="1:14" s="43" customFormat="1" ht="14.1" customHeight="1" x14ac:dyDescent="0.25">
      <c r="A1" s="48"/>
      <c r="B1" s="49"/>
      <c r="C1" s="49"/>
      <c r="D1" s="49"/>
      <c r="E1" s="49"/>
      <c r="F1" s="49"/>
      <c r="G1" s="49"/>
      <c r="H1" s="49"/>
    </row>
    <row r="2" spans="1:14" s="44" customFormat="1" ht="45" customHeight="1" x14ac:dyDescent="0.55000000000000004">
      <c r="A2" s="50"/>
      <c r="B2" s="50"/>
      <c r="C2" s="50">
        <v>2017</v>
      </c>
      <c r="D2" s="50" t="str">
        <f>一月!D2</f>
        <v>年工作人员值班表</v>
      </c>
      <c r="E2" s="50"/>
      <c r="F2" s="50"/>
      <c r="G2" s="50"/>
      <c r="H2" s="50"/>
    </row>
    <row r="3" spans="1:14" s="43" customFormat="1" ht="14.1" customHeight="1" x14ac:dyDescent="0.25">
      <c r="A3" s="49"/>
      <c r="B3" s="49"/>
      <c r="C3" s="49"/>
      <c r="D3" s="49"/>
      <c r="E3" s="49"/>
      <c r="F3" s="49"/>
      <c r="G3" s="49"/>
      <c r="H3" s="49"/>
    </row>
    <row r="4" spans="1:14" s="43" customFormat="1" ht="14.1" customHeight="1" x14ac:dyDescent="0.25">
      <c r="A4" s="49"/>
      <c r="B4" s="49"/>
      <c r="C4" s="49"/>
      <c r="D4" s="49"/>
      <c r="E4" s="49"/>
      <c r="F4" s="49"/>
      <c r="G4" s="49"/>
      <c r="H4" s="49"/>
    </row>
    <row r="5" spans="1:14" s="43" customFormat="1" ht="12.75" customHeight="1" x14ac:dyDescent="0.25">
      <c r="A5" s="51">
        <v>12</v>
      </c>
      <c r="B5" s="51"/>
      <c r="C5" s="51"/>
      <c r="D5" s="51"/>
      <c r="E5" s="51"/>
      <c r="F5" s="52"/>
      <c r="G5" s="52"/>
      <c r="H5" s="49"/>
    </row>
    <row r="6" spans="1:14" ht="13.5" hidden="1" customHeight="1" x14ac:dyDescent="0.25">
      <c r="A6" s="53"/>
      <c r="B6" s="53"/>
      <c r="C6" s="53"/>
      <c r="D6" s="53"/>
      <c r="E6" s="53"/>
      <c r="F6" s="53"/>
      <c r="G6" s="53"/>
      <c r="H6" s="49"/>
    </row>
    <row r="7" spans="1:14" s="45" customFormat="1" ht="36" customHeight="1" x14ac:dyDescent="0.45">
      <c r="A7" s="86" t="str">
        <f>IF(A5=12,"十二",IF(A5=11,"十一",MID("一二三四五六七八九十",A5,1)))&amp;"月"</f>
        <v>十二月</v>
      </c>
      <c r="B7" s="87"/>
      <c r="C7" s="87"/>
      <c r="D7" s="87"/>
      <c r="E7" s="87"/>
      <c r="F7" s="87"/>
      <c r="G7" s="87"/>
      <c r="H7" s="54"/>
      <c r="I7" s="65"/>
      <c r="J7" s="65"/>
      <c r="K7" s="65"/>
      <c r="L7" s="65"/>
      <c r="M7" s="65"/>
      <c r="N7" s="65"/>
    </row>
    <row r="8" spans="1:14" s="45" customFormat="1" ht="24.95" customHeight="1" x14ac:dyDescent="0.3">
      <c r="A8" s="55" t="s">
        <v>1</v>
      </c>
      <c r="B8" s="56" t="s">
        <v>2</v>
      </c>
      <c r="C8" s="56" t="s">
        <v>3</v>
      </c>
      <c r="D8" s="56" t="s">
        <v>4</v>
      </c>
      <c r="E8" s="56" t="s">
        <v>5</v>
      </c>
      <c r="F8" s="56" t="s">
        <v>6</v>
      </c>
      <c r="G8" s="55" t="s">
        <v>7</v>
      </c>
      <c r="H8" s="54"/>
      <c r="I8" s="65"/>
      <c r="J8" s="65"/>
      <c r="K8" s="65"/>
      <c r="L8" s="65"/>
      <c r="M8" s="65"/>
      <c r="N8" s="65"/>
    </row>
    <row r="9" spans="1:14" s="46" customFormat="1" ht="24.95" customHeight="1" x14ac:dyDescent="0.35">
      <c r="A9" s="57">
        <f>每月首日</f>
        <v>43065</v>
      </c>
      <c r="B9" s="58">
        <f t="shared" ref="B9:G9" si="0">A9+1</f>
        <v>43066</v>
      </c>
      <c r="C9" s="58">
        <f t="shared" si="0"/>
        <v>43067</v>
      </c>
      <c r="D9" s="58">
        <f t="shared" si="0"/>
        <v>43068</v>
      </c>
      <c r="E9" s="58">
        <f t="shared" si="0"/>
        <v>43069</v>
      </c>
      <c r="F9" s="58">
        <f t="shared" si="0"/>
        <v>43070</v>
      </c>
      <c r="G9" s="57">
        <f t="shared" si="0"/>
        <v>43071</v>
      </c>
      <c r="H9" s="59"/>
      <c r="I9" s="66"/>
      <c r="J9" s="66"/>
      <c r="K9" s="66"/>
      <c r="L9" s="66"/>
      <c r="M9" s="66"/>
      <c r="N9" s="66"/>
    </row>
    <row r="10" spans="1:14" s="46" customFormat="1" ht="65.099999999999994" customHeight="1" x14ac:dyDescent="0.35">
      <c r="A10" s="60" t="str">
        <f t="shared" ref="A10:G10" si="1">值班人员</f>
        <v>李哥</v>
      </c>
      <c r="B10" s="61" t="str">
        <f t="shared" si="1"/>
        <v>　张  华</v>
      </c>
      <c r="C10" s="61" t="str">
        <f t="shared" si="1"/>
        <v>易小龙</v>
      </c>
      <c r="D10" s="61" t="str">
        <f t="shared" si="1"/>
        <v xml:space="preserve">
杨云
</v>
      </c>
      <c r="E10" s="61" t="str">
        <f t="shared" si="1"/>
        <v xml:space="preserve">
刘群
</v>
      </c>
      <c r="F10" s="61" t="str">
        <f t="shared" si="1"/>
        <v xml:space="preserve">
陈涵
</v>
      </c>
      <c r="G10" s="61" t="str">
        <f t="shared" si="1"/>
        <v>张三</v>
      </c>
      <c r="H10" s="62"/>
      <c r="I10" s="66"/>
      <c r="J10" s="66"/>
      <c r="K10" s="66"/>
      <c r="L10" s="66"/>
      <c r="M10" s="66"/>
      <c r="N10" s="66"/>
    </row>
    <row r="11" spans="1:14" s="46" customFormat="1" ht="24.95" customHeight="1" x14ac:dyDescent="0.35">
      <c r="A11" s="57">
        <f t="shared" ref="A11:A15" si="2">G9+1</f>
        <v>43072</v>
      </c>
      <c r="B11" s="58">
        <f t="shared" ref="B11:G11" si="3">A11+1</f>
        <v>43073</v>
      </c>
      <c r="C11" s="58">
        <f t="shared" si="3"/>
        <v>43074</v>
      </c>
      <c r="D11" s="58">
        <f t="shared" si="3"/>
        <v>43075</v>
      </c>
      <c r="E11" s="58">
        <f t="shared" si="3"/>
        <v>43076</v>
      </c>
      <c r="F11" s="58">
        <f t="shared" si="3"/>
        <v>43077</v>
      </c>
      <c r="G11" s="57">
        <f t="shared" si="3"/>
        <v>43078</v>
      </c>
      <c r="H11" s="59"/>
      <c r="I11" s="66"/>
      <c r="J11" s="66"/>
      <c r="K11" s="66"/>
      <c r="L11" s="66"/>
      <c r="M11" s="66"/>
      <c r="N11" s="66"/>
    </row>
    <row r="12" spans="1:14" s="46" customFormat="1" ht="65.099999999999994" customHeight="1" x14ac:dyDescent="0.35">
      <c r="A12" s="60" t="str">
        <f t="shared" ref="A12:G12" si="4">值班人员</f>
        <v>李四</v>
      </c>
      <c r="B12" s="61" t="str">
        <f t="shared" si="4"/>
        <v>王五</v>
      </c>
      <c r="C12" s="61" t="str">
        <f t="shared" si="4"/>
        <v>陈六</v>
      </c>
      <c r="D12" s="61" t="str">
        <f t="shared" si="4"/>
        <v>李哥</v>
      </c>
      <c r="E12" s="61" t="str">
        <f t="shared" si="4"/>
        <v>　张  华</v>
      </c>
      <c r="F12" s="61" t="str">
        <f t="shared" si="4"/>
        <v>易小龙</v>
      </c>
      <c r="G12" s="61" t="str">
        <f t="shared" si="4"/>
        <v xml:space="preserve">
杨云
</v>
      </c>
      <c r="H12" s="62"/>
      <c r="I12" s="66"/>
      <c r="J12" s="66"/>
      <c r="K12" s="66"/>
      <c r="L12" s="66"/>
      <c r="M12" s="66"/>
      <c r="N12" s="66"/>
    </row>
    <row r="13" spans="1:14" s="46" customFormat="1" ht="24.95" customHeight="1" x14ac:dyDescent="0.35">
      <c r="A13" s="57">
        <f t="shared" si="2"/>
        <v>43079</v>
      </c>
      <c r="B13" s="58">
        <f t="shared" ref="B13:G13" si="5">A13+1</f>
        <v>43080</v>
      </c>
      <c r="C13" s="58">
        <f t="shared" si="5"/>
        <v>43081</v>
      </c>
      <c r="D13" s="58">
        <f t="shared" si="5"/>
        <v>43082</v>
      </c>
      <c r="E13" s="58">
        <f t="shared" si="5"/>
        <v>43083</v>
      </c>
      <c r="F13" s="58">
        <f t="shared" si="5"/>
        <v>43084</v>
      </c>
      <c r="G13" s="57">
        <f t="shared" si="5"/>
        <v>43085</v>
      </c>
      <c r="H13" s="59"/>
      <c r="I13" s="66"/>
      <c r="J13" s="66"/>
      <c r="K13" s="66"/>
      <c r="L13" s="66"/>
      <c r="M13" s="66"/>
      <c r="N13" s="66"/>
    </row>
    <row r="14" spans="1:14" s="46" customFormat="1" ht="65.099999999999994" customHeight="1" x14ac:dyDescent="0.35">
      <c r="A14" s="60" t="str">
        <f t="shared" ref="A14:G14" si="6">值班人员</f>
        <v xml:space="preserve">
刘群
</v>
      </c>
      <c r="B14" s="61" t="str">
        <f t="shared" si="6"/>
        <v xml:space="preserve">
陈涵
</v>
      </c>
      <c r="C14" s="61" t="str">
        <f t="shared" si="6"/>
        <v>张三</v>
      </c>
      <c r="D14" s="61" t="str">
        <f t="shared" si="6"/>
        <v>李四</v>
      </c>
      <c r="E14" s="61" t="str">
        <f t="shared" si="6"/>
        <v>王五</v>
      </c>
      <c r="F14" s="61" t="str">
        <f t="shared" si="6"/>
        <v>陈六</v>
      </c>
      <c r="G14" s="61" t="str">
        <f t="shared" si="6"/>
        <v>李哥</v>
      </c>
      <c r="H14" s="62"/>
      <c r="I14" s="66"/>
      <c r="J14" s="66"/>
      <c r="K14" s="66"/>
      <c r="L14" s="66"/>
      <c r="M14" s="66"/>
      <c r="N14" s="66"/>
    </row>
    <row r="15" spans="1:14" s="46" customFormat="1" ht="24.95" customHeight="1" x14ac:dyDescent="0.35">
      <c r="A15" s="57">
        <f t="shared" si="2"/>
        <v>43086</v>
      </c>
      <c r="B15" s="58">
        <f t="shared" ref="B15:G15" si="7">A15+1</f>
        <v>43087</v>
      </c>
      <c r="C15" s="58">
        <f t="shared" si="7"/>
        <v>43088</v>
      </c>
      <c r="D15" s="58">
        <f t="shared" si="7"/>
        <v>43089</v>
      </c>
      <c r="E15" s="58">
        <f t="shared" si="7"/>
        <v>43090</v>
      </c>
      <c r="F15" s="58">
        <f t="shared" si="7"/>
        <v>43091</v>
      </c>
      <c r="G15" s="57">
        <f t="shared" si="7"/>
        <v>43092</v>
      </c>
      <c r="H15" s="59"/>
      <c r="I15" s="66"/>
      <c r="J15" s="66"/>
      <c r="K15" s="66"/>
      <c r="L15" s="66"/>
      <c r="M15" s="66"/>
      <c r="N15" s="66"/>
    </row>
    <row r="16" spans="1:14" s="46" customFormat="1" ht="65.099999999999994" customHeight="1" x14ac:dyDescent="0.35">
      <c r="A16" s="60" t="str">
        <f t="shared" ref="A16:G16" si="8">值班人员</f>
        <v>　张  华</v>
      </c>
      <c r="B16" s="61" t="str">
        <f t="shared" si="8"/>
        <v>易小龙</v>
      </c>
      <c r="C16" s="61" t="str">
        <f t="shared" si="8"/>
        <v xml:space="preserve">
杨云
</v>
      </c>
      <c r="D16" s="61" t="str">
        <f t="shared" si="8"/>
        <v xml:space="preserve">
刘群
</v>
      </c>
      <c r="E16" s="61" t="str">
        <f t="shared" si="8"/>
        <v xml:space="preserve">
陈涵
</v>
      </c>
      <c r="F16" s="61" t="str">
        <f t="shared" si="8"/>
        <v>张三</v>
      </c>
      <c r="G16" s="61" t="str">
        <f t="shared" si="8"/>
        <v>李四</v>
      </c>
      <c r="H16" s="62"/>
      <c r="I16" s="66"/>
      <c r="J16" s="66"/>
      <c r="K16" s="66"/>
      <c r="L16" s="66"/>
      <c r="M16" s="66"/>
      <c r="N16" s="66"/>
    </row>
    <row r="17" spans="1:14" s="46" customFormat="1" ht="24.95" customHeight="1" x14ac:dyDescent="0.35">
      <c r="A17" s="57">
        <f>G15+1</f>
        <v>43093</v>
      </c>
      <c r="B17" s="58">
        <f t="shared" ref="B17:G17" si="9">A17+1</f>
        <v>43094</v>
      </c>
      <c r="C17" s="58">
        <f t="shared" si="9"/>
        <v>43095</v>
      </c>
      <c r="D17" s="58">
        <f t="shared" si="9"/>
        <v>43096</v>
      </c>
      <c r="E17" s="58">
        <f t="shared" si="9"/>
        <v>43097</v>
      </c>
      <c r="F17" s="58">
        <f t="shared" si="9"/>
        <v>43098</v>
      </c>
      <c r="G17" s="57">
        <f t="shared" si="9"/>
        <v>43099</v>
      </c>
      <c r="H17" s="59"/>
      <c r="I17" s="66"/>
      <c r="J17" s="66"/>
      <c r="K17" s="66"/>
      <c r="L17" s="66"/>
      <c r="M17" s="66"/>
      <c r="N17" s="66"/>
    </row>
    <row r="18" spans="1:14" s="46" customFormat="1" ht="65.099999999999994" customHeight="1" x14ac:dyDescent="0.35">
      <c r="A18" s="60" t="str">
        <f t="shared" ref="A18:G18" si="10">值班人员</f>
        <v>王五</v>
      </c>
      <c r="B18" s="61" t="str">
        <f t="shared" si="10"/>
        <v>陈六</v>
      </c>
      <c r="C18" s="61" t="str">
        <f t="shared" si="10"/>
        <v>李哥</v>
      </c>
      <c r="D18" s="61" t="str">
        <f t="shared" si="10"/>
        <v>　张  华</v>
      </c>
      <c r="E18" s="61" t="str">
        <f t="shared" si="10"/>
        <v>易小龙</v>
      </c>
      <c r="F18" s="61" t="str">
        <f t="shared" si="10"/>
        <v xml:space="preserve">
杨云
</v>
      </c>
      <c r="G18" s="61" t="str">
        <f t="shared" si="10"/>
        <v xml:space="preserve">
刘群
</v>
      </c>
      <c r="H18" s="62"/>
      <c r="I18" s="66"/>
      <c r="J18" s="66"/>
      <c r="K18" s="66"/>
      <c r="L18" s="66"/>
      <c r="M18" s="66"/>
      <c r="N18" s="66"/>
    </row>
    <row r="19" spans="1:14" s="46" customFormat="1" ht="24.95" customHeight="1" x14ac:dyDescent="0.35">
      <c r="A19" s="57">
        <f>G17+1</f>
        <v>43100</v>
      </c>
      <c r="B19" s="58">
        <f t="shared" ref="B19:G19" si="11">A19+1</f>
        <v>43101</v>
      </c>
      <c r="C19" s="58">
        <f t="shared" si="11"/>
        <v>43102</v>
      </c>
      <c r="D19" s="58">
        <f t="shared" si="11"/>
        <v>43103</v>
      </c>
      <c r="E19" s="58">
        <f t="shared" si="11"/>
        <v>43104</v>
      </c>
      <c r="F19" s="58">
        <f t="shared" si="11"/>
        <v>43105</v>
      </c>
      <c r="G19" s="57">
        <f t="shared" si="11"/>
        <v>43106</v>
      </c>
      <c r="H19" s="59"/>
      <c r="I19" s="66"/>
      <c r="J19" s="66"/>
      <c r="K19" s="66"/>
      <c r="L19" s="66"/>
      <c r="M19" s="66"/>
      <c r="N19" s="66"/>
    </row>
    <row r="20" spans="1:14" s="46" customFormat="1" ht="65.099999999999994" customHeight="1" x14ac:dyDescent="0.35">
      <c r="A20" s="60" t="str">
        <f t="shared" ref="A20:G20" si="12">值班人员</f>
        <v xml:space="preserve">
陈涵
</v>
      </c>
      <c r="B20" s="61" t="str">
        <f t="shared" si="12"/>
        <v>张三</v>
      </c>
      <c r="C20" s="61" t="str">
        <f t="shared" si="12"/>
        <v>李四</v>
      </c>
      <c r="D20" s="61" t="str">
        <f t="shared" si="12"/>
        <v>王五</v>
      </c>
      <c r="E20" s="61" t="str">
        <f t="shared" si="12"/>
        <v>陈六</v>
      </c>
      <c r="F20" s="61" t="str">
        <f t="shared" si="12"/>
        <v>李哥</v>
      </c>
      <c r="G20" s="61" t="str">
        <f t="shared" si="12"/>
        <v>　张  华</v>
      </c>
      <c r="H20" s="62"/>
      <c r="I20" s="66"/>
      <c r="J20" s="66"/>
      <c r="K20" s="66"/>
      <c r="L20" s="66"/>
      <c r="M20" s="66"/>
      <c r="N20" s="66"/>
    </row>
    <row r="21" spans="1:14" s="43" customFormat="1" ht="14.1" customHeight="1" x14ac:dyDescent="0.25"/>
    <row r="22" spans="1:14" s="43" customFormat="1" ht="14.1" customHeight="1" x14ac:dyDescent="0.25"/>
    <row r="23" spans="1:14" s="43" customFormat="1" ht="14.1" customHeight="1" x14ac:dyDescent="0.25"/>
    <row r="24" spans="1:14" s="43" customFormat="1" ht="14.1" customHeight="1" x14ac:dyDescent="0.25"/>
    <row r="25" spans="1:14" s="43" customFormat="1" ht="14.1" customHeight="1" x14ac:dyDescent="0.25"/>
    <row r="26" spans="1:14" s="43" customFormat="1" ht="14.1" customHeight="1" x14ac:dyDescent="0.25"/>
    <row r="27" spans="1:14" s="43" customFormat="1" ht="14.1" customHeight="1" x14ac:dyDescent="0.25"/>
    <row r="28" spans="1:14" s="43" customFormat="1" ht="14.1" customHeight="1" x14ac:dyDescent="0.25"/>
    <row r="29" spans="1:14" s="43" customFormat="1" ht="14.1" customHeight="1" x14ac:dyDescent="0.25"/>
    <row r="30" spans="1:14" s="43" customFormat="1" ht="14.1" customHeight="1" x14ac:dyDescent="0.25"/>
    <row r="31" spans="1:14" s="43" customFormat="1" ht="14.1" customHeight="1" x14ac:dyDescent="0.25">
      <c r="A31" s="63">
        <v>2010</v>
      </c>
    </row>
    <row r="32" spans="1:14" s="43" customFormat="1" ht="14.1" customHeight="1" x14ac:dyDescent="0.25">
      <c r="A32" s="63">
        <v>2011</v>
      </c>
    </row>
    <row r="33" spans="1:1" s="43" customFormat="1" ht="14.1" customHeight="1" x14ac:dyDescent="0.25">
      <c r="A33" s="63">
        <v>2012</v>
      </c>
    </row>
    <row r="34" spans="1:1" s="43" customFormat="1" ht="14.1" customHeight="1" x14ac:dyDescent="0.25">
      <c r="A34" s="63">
        <v>2013</v>
      </c>
    </row>
    <row r="35" spans="1:1" s="43" customFormat="1" ht="14.1" customHeight="1" x14ac:dyDescent="0.25">
      <c r="A35" s="63">
        <v>2014</v>
      </c>
    </row>
    <row r="36" spans="1:1" s="43" customFormat="1" ht="14.1" customHeight="1" x14ac:dyDescent="0.25">
      <c r="A36" s="63">
        <v>2015</v>
      </c>
    </row>
    <row r="37" spans="1:1" s="43" customFormat="1" ht="14.1" customHeight="1" x14ac:dyDescent="0.25">
      <c r="A37" s="63">
        <v>2016</v>
      </c>
    </row>
    <row r="38" spans="1:1" s="43" customFormat="1" ht="14.1" customHeight="1" x14ac:dyDescent="0.25">
      <c r="A38" s="63">
        <v>2017</v>
      </c>
    </row>
    <row r="39" spans="1:1" s="43" customFormat="1" ht="14.1" customHeight="1" x14ac:dyDescent="0.25">
      <c r="A39" s="63">
        <v>2018</v>
      </c>
    </row>
    <row r="40" spans="1:1" s="43" customFormat="1" ht="14.1" customHeight="1" x14ac:dyDescent="0.25">
      <c r="A40" s="63">
        <v>2019</v>
      </c>
    </row>
    <row r="41" spans="1:1" s="43" customFormat="1" ht="14.1" customHeight="1" x14ac:dyDescent="0.25">
      <c r="A41" s="63">
        <v>2020</v>
      </c>
    </row>
    <row r="42" spans="1:1" s="43" customFormat="1" ht="14.1" customHeight="1" x14ac:dyDescent="0.25">
      <c r="A42" s="63">
        <v>2021</v>
      </c>
    </row>
    <row r="43" spans="1:1" s="43" customFormat="1" ht="14.1" customHeight="1" x14ac:dyDescent="0.25">
      <c r="A43" s="63">
        <v>2022</v>
      </c>
    </row>
    <row r="44" spans="1:1" s="43" customFormat="1" ht="14.1" customHeight="1" x14ac:dyDescent="0.25">
      <c r="A44" s="63">
        <v>2023</v>
      </c>
    </row>
    <row r="45" spans="1:1" s="43" customFormat="1" ht="14.1" customHeight="1" x14ac:dyDescent="0.25">
      <c r="A45" s="63">
        <v>2024</v>
      </c>
    </row>
    <row r="46" spans="1:1" s="43" customFormat="1" ht="14.1" customHeight="1" x14ac:dyDescent="0.25">
      <c r="A46" s="63">
        <v>2025</v>
      </c>
    </row>
    <row r="47" spans="1:1" ht="14.1" customHeight="1" x14ac:dyDescent="0.25">
      <c r="A47" s="64">
        <v>2026</v>
      </c>
    </row>
    <row r="48" spans="1:1" ht="14.1" customHeight="1" x14ac:dyDescent="0.25">
      <c r="A48" s="64">
        <v>2027</v>
      </c>
    </row>
    <row r="49" spans="1:1" ht="14.1" customHeight="1" x14ac:dyDescent="0.25">
      <c r="A49" s="64">
        <v>2028</v>
      </c>
    </row>
    <row r="50" spans="1:1" ht="14.1" customHeight="1" x14ac:dyDescent="0.25">
      <c r="A50" s="64">
        <v>2029</v>
      </c>
    </row>
    <row r="51" spans="1:1" ht="14.1" customHeight="1" x14ac:dyDescent="0.25">
      <c r="A51" s="64">
        <v>2030</v>
      </c>
    </row>
    <row r="52" spans="1:1" ht="14.1" customHeight="1" x14ac:dyDescent="0.25">
      <c r="A52" s="64">
        <v>2031</v>
      </c>
    </row>
    <row r="53" spans="1:1" ht="14.1" customHeight="1" x14ac:dyDescent="0.25">
      <c r="A53" s="64">
        <v>2032</v>
      </c>
    </row>
    <row r="54" spans="1:1" ht="14.1" customHeight="1" x14ac:dyDescent="0.25">
      <c r="A54" s="64">
        <v>2033</v>
      </c>
    </row>
    <row r="55" spans="1:1" ht="14.1" customHeight="1" x14ac:dyDescent="0.25">
      <c r="A55" s="64">
        <v>2034</v>
      </c>
    </row>
    <row r="56" spans="1:1" ht="14.1" customHeight="1" x14ac:dyDescent="0.25">
      <c r="A56" s="64">
        <v>2035</v>
      </c>
    </row>
    <row r="57" spans="1:1" ht="14.1" customHeight="1" x14ac:dyDescent="0.25">
      <c r="A57" s="64">
        <v>2036</v>
      </c>
    </row>
    <row r="58" spans="1:1" ht="14.1" customHeight="1" x14ac:dyDescent="0.25">
      <c r="A58" s="64">
        <v>2037</v>
      </c>
    </row>
    <row r="59" spans="1:1" ht="14.1" customHeight="1" x14ac:dyDescent="0.25">
      <c r="A59" s="64">
        <v>2038</v>
      </c>
    </row>
    <row r="60" spans="1:1" ht="14.1" customHeight="1" x14ac:dyDescent="0.25">
      <c r="A60" s="64">
        <v>2039</v>
      </c>
    </row>
    <row r="61" spans="1:1" ht="14.1" customHeight="1" x14ac:dyDescent="0.25">
      <c r="A61" s="64">
        <v>2040</v>
      </c>
    </row>
    <row r="62" spans="1:1" ht="14.1" customHeight="1" x14ac:dyDescent="0.25">
      <c r="A62" s="64">
        <v>2041</v>
      </c>
    </row>
    <row r="63" spans="1:1" ht="14.1" customHeight="1" x14ac:dyDescent="0.25">
      <c r="A63" s="64">
        <v>2042</v>
      </c>
    </row>
    <row r="64" spans="1:1" ht="14.1" customHeight="1" x14ac:dyDescent="0.25">
      <c r="A64" s="64">
        <v>2043</v>
      </c>
    </row>
    <row r="65" spans="1:1" ht="14.1" customHeight="1" x14ac:dyDescent="0.25">
      <c r="A65" s="64">
        <v>2044</v>
      </c>
    </row>
    <row r="66" spans="1:1" ht="14.1" customHeight="1" x14ac:dyDescent="0.25">
      <c r="A66" s="64">
        <v>2045</v>
      </c>
    </row>
    <row r="67" spans="1:1" ht="14.1" customHeight="1" x14ac:dyDescent="0.25">
      <c r="A67" s="64">
        <v>2046</v>
      </c>
    </row>
    <row r="68" spans="1:1" ht="14.1" customHeight="1" x14ac:dyDescent="0.25">
      <c r="A68" s="64">
        <v>2047</v>
      </c>
    </row>
    <row r="69" spans="1:1" ht="14.1" customHeight="1" x14ac:dyDescent="0.25">
      <c r="A69" s="64">
        <v>2048</v>
      </c>
    </row>
    <row r="70" spans="1:1" ht="14.1" customHeight="1" x14ac:dyDescent="0.25">
      <c r="A70" s="64">
        <v>2049</v>
      </c>
    </row>
    <row r="71" spans="1:1" ht="14.1" customHeight="1" x14ac:dyDescent="0.25">
      <c r="A71" s="64">
        <v>2050</v>
      </c>
    </row>
    <row r="72" spans="1:1" ht="14.1" customHeight="1" x14ac:dyDescent="0.25">
      <c r="A72" s="67"/>
    </row>
  </sheetData>
  <mergeCells count="1">
    <mergeCell ref="A7:G7"/>
  </mergeCells>
  <phoneticPr fontId="29" type="noConversion"/>
  <conditionalFormatting sqref="A9:G9 A19:G19 A17:G17 A11:G11 A13:G13 A15:G15">
    <cfRule type="expression" dxfId="3" priority="1" stopIfTrue="1">
      <formula>月份核对</formula>
    </cfRule>
    <cfRule type="expression" dxfId="2" priority="2" stopIfTrue="1">
      <formula>NOT(ISERROR(MATCH(A9,假日,0)))</formula>
    </cfRule>
  </conditionalFormatting>
  <conditionalFormatting sqref="A18:G18 A10:G10 A14:G14 A16:G16 A12:G12 A20:G20">
    <cfRule type="expression" dxfId="1" priority="3" stopIfTrue="1">
      <formula>月份核对人员</formula>
    </cfRule>
    <cfRule type="expression" dxfId="0" priority="4" stopIfTrue="1">
      <formula>NOT(ISERROR(MATCH(A10,假日,0)))</formula>
    </cfRule>
  </conditionalFormatting>
  <printOptions horizontalCentered="1" verticalCentered="1"/>
  <pageMargins left="0.2" right="0.2" top="0.31" bottom="0.2" header="0.51" footer="0.51"/>
  <pageSetup paperSize="9" scale="68" orientation="landscape" useFirstPageNumber="1" errors="NA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9"/>
  </sheetPr>
  <dimension ref="A1:M200"/>
  <sheetViews>
    <sheetView workbookViewId="0">
      <selection activeCell="F8" sqref="F8"/>
    </sheetView>
  </sheetViews>
  <sheetFormatPr defaultRowHeight="12.75" x14ac:dyDescent="0.2"/>
  <cols>
    <col min="1" max="1" width="5.42578125" style="18" customWidth="1"/>
    <col min="2" max="2" width="19.5703125" style="18" customWidth="1"/>
    <col min="3" max="3" width="16.85546875" style="8" customWidth="1"/>
    <col min="4" max="4" width="14.85546875" style="8" customWidth="1"/>
    <col min="5" max="5" width="20.28515625" style="8" customWidth="1"/>
    <col min="6" max="6" width="51.42578125" style="19" customWidth="1"/>
    <col min="7" max="16384" width="9.140625" style="18"/>
  </cols>
  <sheetData>
    <row r="1" spans="1:13" s="17" customFormat="1" ht="20.100000000000001" customHeight="1" x14ac:dyDescent="0.2">
      <c r="A1" s="20" t="s">
        <v>8</v>
      </c>
      <c r="B1" s="20" t="s">
        <v>9</v>
      </c>
      <c r="C1" s="21"/>
      <c r="D1" s="22"/>
      <c r="E1" s="22"/>
      <c r="F1" s="23"/>
    </row>
    <row r="2" spans="1:13" s="17" customFormat="1" ht="20.100000000000001" customHeight="1" x14ac:dyDescent="0.2">
      <c r="A2" s="24">
        <v>1</v>
      </c>
      <c r="B2" s="25" t="s">
        <v>10</v>
      </c>
      <c r="C2" s="21"/>
      <c r="D2" s="21"/>
      <c r="E2" s="21"/>
      <c r="F2" s="23" t="str">
        <f>SUBSTITUTE(B2,CHAR(10),"、")</f>
        <v>　张  华</v>
      </c>
      <c r="G2" s="26"/>
    </row>
    <row r="3" spans="1:13" s="17" customFormat="1" ht="20.100000000000001" customHeight="1" x14ac:dyDescent="0.2">
      <c r="A3" s="24">
        <v>2</v>
      </c>
      <c r="B3" s="25" t="s">
        <v>11</v>
      </c>
      <c r="C3" s="21"/>
      <c r="D3" s="21"/>
      <c r="E3" s="21"/>
      <c r="F3" s="23" t="str">
        <f t="shared" ref="F3:F66" si="0">SUBSTITUTE(B3,CHAR(10),"、")</f>
        <v>易小龙</v>
      </c>
      <c r="G3" s="26"/>
    </row>
    <row r="4" spans="1:13" s="17" customFormat="1" ht="20.100000000000001" customHeight="1" x14ac:dyDescent="0.2">
      <c r="A4" s="24">
        <v>3</v>
      </c>
      <c r="B4" s="27" t="s">
        <v>12</v>
      </c>
      <c r="C4" s="21"/>
      <c r="D4" s="21"/>
      <c r="E4" s="21"/>
      <c r="F4" s="23" t="str">
        <f t="shared" si="0"/>
        <v>、杨云、</v>
      </c>
      <c r="G4" s="28"/>
    </row>
    <row r="5" spans="1:13" s="17" customFormat="1" ht="20.100000000000001" customHeight="1" x14ac:dyDescent="0.2">
      <c r="A5" s="24">
        <v>4</v>
      </c>
      <c r="B5" s="25" t="s">
        <v>13</v>
      </c>
      <c r="C5" s="21"/>
      <c r="D5" s="21"/>
      <c r="E5" s="21"/>
      <c r="F5" s="23" t="str">
        <f t="shared" si="0"/>
        <v>、刘群、</v>
      </c>
      <c r="G5" s="26"/>
    </row>
    <row r="6" spans="1:13" s="17" customFormat="1" ht="20.100000000000001" customHeight="1" x14ac:dyDescent="0.2">
      <c r="A6" s="24">
        <v>5</v>
      </c>
      <c r="B6" s="25" t="s">
        <v>14</v>
      </c>
      <c r="C6" s="21"/>
      <c r="D6" s="21"/>
      <c r="E6" s="21"/>
      <c r="F6" s="23" t="str">
        <f t="shared" si="0"/>
        <v>、陈涵、</v>
      </c>
      <c r="G6" s="26"/>
    </row>
    <row r="7" spans="1:13" s="17" customFormat="1" ht="20.100000000000001" customHeight="1" x14ac:dyDescent="0.2">
      <c r="A7" s="29">
        <v>6</v>
      </c>
      <c r="B7" s="25" t="s">
        <v>15</v>
      </c>
      <c r="C7" s="21"/>
      <c r="D7" s="21"/>
      <c r="E7" s="21"/>
      <c r="F7" s="23" t="str">
        <f t="shared" si="0"/>
        <v>张三</v>
      </c>
      <c r="H7" s="30"/>
    </row>
    <row r="8" spans="1:13" s="17" customFormat="1" ht="20.100000000000001" customHeight="1" x14ac:dyDescent="0.2">
      <c r="A8" s="29">
        <v>7</v>
      </c>
      <c r="B8" s="25" t="s">
        <v>16</v>
      </c>
      <c r="C8" s="21"/>
      <c r="D8" s="21"/>
      <c r="E8" s="31"/>
      <c r="F8" s="23" t="str">
        <f t="shared" si="0"/>
        <v>李四</v>
      </c>
    </row>
    <row r="9" spans="1:13" s="17" customFormat="1" ht="20.100000000000001" customHeight="1" x14ac:dyDescent="0.2">
      <c r="A9" s="29">
        <v>8</v>
      </c>
      <c r="B9" s="25" t="s">
        <v>17</v>
      </c>
      <c r="C9" s="22"/>
      <c r="D9" s="21"/>
      <c r="E9" s="31"/>
      <c r="F9" s="23" t="str">
        <f t="shared" si="0"/>
        <v>王五</v>
      </c>
    </row>
    <row r="10" spans="1:13" s="17" customFormat="1" ht="20.100000000000001" customHeight="1" x14ac:dyDescent="0.2">
      <c r="A10" s="29">
        <v>9</v>
      </c>
      <c r="B10" s="25" t="s">
        <v>18</v>
      </c>
      <c r="C10" s="32"/>
      <c r="D10" s="32"/>
      <c r="E10" s="32"/>
      <c r="F10" s="33" t="str">
        <f t="shared" si="0"/>
        <v>陈六</v>
      </c>
      <c r="G10" s="34"/>
      <c r="H10" s="34"/>
    </row>
    <row r="11" spans="1:13" s="17" customFormat="1" ht="20.100000000000001" customHeight="1" x14ac:dyDescent="0.2">
      <c r="A11" s="29">
        <v>10</v>
      </c>
      <c r="B11" s="25" t="s">
        <v>19</v>
      </c>
      <c r="C11" s="21"/>
      <c r="D11" s="21"/>
      <c r="E11" s="21"/>
      <c r="F11" s="23" t="str">
        <f t="shared" si="0"/>
        <v>李哥</v>
      </c>
    </row>
    <row r="12" spans="1:13" ht="18.75" x14ac:dyDescent="0.25">
      <c r="B12" s="35"/>
      <c r="C12" s="12"/>
      <c r="D12" s="12"/>
      <c r="E12" s="12"/>
      <c r="F12" s="36" t="str">
        <f t="shared" si="0"/>
        <v/>
      </c>
      <c r="G12" s="37"/>
      <c r="H12" s="37"/>
    </row>
    <row r="13" spans="1:13" ht="37.5" customHeight="1" x14ac:dyDescent="0.2">
      <c r="B13" s="38"/>
      <c r="F13" s="19" t="str">
        <f t="shared" si="0"/>
        <v/>
      </c>
    </row>
    <row r="14" spans="1:13" ht="18" x14ac:dyDescent="0.25">
      <c r="B14" s="37"/>
      <c r="C14" s="12"/>
      <c r="D14" s="39"/>
      <c r="E14" s="12"/>
      <c r="F14" s="36" t="str">
        <f t="shared" si="0"/>
        <v/>
      </c>
      <c r="G14" s="37"/>
      <c r="H14" s="37"/>
    </row>
    <row r="15" spans="1:13" x14ac:dyDescent="0.2">
      <c r="F15" s="19" t="str">
        <f t="shared" si="0"/>
        <v/>
      </c>
    </row>
    <row r="16" spans="1:13" ht="31.5" x14ac:dyDescent="0.4">
      <c r="B16" s="37"/>
      <c r="C16" s="12"/>
      <c r="D16" s="12"/>
      <c r="E16" s="12"/>
      <c r="F16" s="36" t="str">
        <f t="shared" si="0"/>
        <v/>
      </c>
      <c r="G16" s="37"/>
      <c r="H16" s="37"/>
      <c r="J16" s="41"/>
      <c r="K16" s="41"/>
      <c r="L16" s="41"/>
      <c r="M16" s="41"/>
    </row>
    <row r="17" spans="2:13" ht="31.5" x14ac:dyDescent="0.4">
      <c r="E17" s="40"/>
      <c r="F17" s="19" t="str">
        <f t="shared" si="0"/>
        <v/>
      </c>
      <c r="J17" s="41"/>
      <c r="K17" s="41"/>
      <c r="L17" s="41"/>
      <c r="M17" s="41"/>
    </row>
    <row r="18" spans="2:13" ht="31.5" x14ac:dyDescent="0.4">
      <c r="B18" s="37"/>
      <c r="C18" s="12"/>
      <c r="D18" s="12"/>
      <c r="E18" s="12"/>
      <c r="F18" s="36" t="str">
        <f t="shared" si="0"/>
        <v/>
      </c>
      <c r="G18" s="37"/>
      <c r="H18" s="37"/>
      <c r="J18" s="41"/>
      <c r="K18" s="41"/>
      <c r="L18" s="41"/>
      <c r="M18" s="41"/>
    </row>
    <row r="19" spans="2:13" ht="31.5" x14ac:dyDescent="0.4">
      <c r="F19" s="19" t="str">
        <f t="shared" si="0"/>
        <v/>
      </c>
      <c r="J19" s="41"/>
      <c r="K19" s="41"/>
      <c r="L19" s="41"/>
      <c r="M19" s="41"/>
    </row>
    <row r="20" spans="2:13" ht="31.5" x14ac:dyDescent="0.4">
      <c r="B20" s="37"/>
      <c r="C20" s="12"/>
      <c r="D20" s="12"/>
      <c r="E20" s="12"/>
      <c r="F20" s="36" t="str">
        <f t="shared" si="0"/>
        <v/>
      </c>
      <c r="G20" s="37"/>
      <c r="H20" s="37"/>
      <c r="J20" s="41"/>
      <c r="K20" s="41"/>
      <c r="L20" s="41"/>
      <c r="M20" s="41"/>
    </row>
    <row r="21" spans="2:13" ht="31.5" x14ac:dyDescent="0.4">
      <c r="F21" s="19" t="str">
        <f t="shared" si="0"/>
        <v/>
      </c>
      <c r="J21" s="41"/>
      <c r="K21" s="41"/>
      <c r="L21" s="41"/>
      <c r="M21" s="41"/>
    </row>
    <row r="22" spans="2:13" x14ac:dyDescent="0.2">
      <c r="F22" s="19" t="str">
        <f t="shared" si="0"/>
        <v/>
      </c>
    </row>
    <row r="23" spans="2:13" x14ac:dyDescent="0.2">
      <c r="F23" s="19" t="str">
        <f t="shared" si="0"/>
        <v/>
      </c>
    </row>
    <row r="24" spans="2:13" x14ac:dyDescent="0.2">
      <c r="F24" s="19" t="str">
        <f t="shared" si="0"/>
        <v/>
      </c>
    </row>
    <row r="25" spans="2:13" x14ac:dyDescent="0.2">
      <c r="F25" s="19" t="str">
        <f t="shared" si="0"/>
        <v/>
      </c>
    </row>
    <row r="26" spans="2:13" x14ac:dyDescent="0.2">
      <c r="F26" s="19" t="str">
        <f t="shared" si="0"/>
        <v/>
      </c>
    </row>
    <row r="27" spans="2:13" x14ac:dyDescent="0.2">
      <c r="F27" s="19" t="str">
        <f t="shared" si="0"/>
        <v/>
      </c>
    </row>
    <row r="28" spans="2:13" x14ac:dyDescent="0.2">
      <c r="F28" s="19" t="str">
        <f t="shared" si="0"/>
        <v/>
      </c>
    </row>
    <row r="29" spans="2:13" x14ac:dyDescent="0.2">
      <c r="F29" s="19" t="str">
        <f t="shared" si="0"/>
        <v/>
      </c>
    </row>
    <row r="30" spans="2:13" x14ac:dyDescent="0.2">
      <c r="F30" s="19" t="str">
        <f t="shared" si="0"/>
        <v/>
      </c>
    </row>
    <row r="31" spans="2:13" x14ac:dyDescent="0.2">
      <c r="F31" s="19" t="str">
        <f t="shared" si="0"/>
        <v/>
      </c>
    </row>
    <row r="32" spans="2:13" x14ac:dyDescent="0.2">
      <c r="F32" s="19" t="str">
        <f t="shared" si="0"/>
        <v/>
      </c>
    </row>
    <row r="33" spans="6:6" x14ac:dyDescent="0.2">
      <c r="F33" s="19" t="str">
        <f t="shared" si="0"/>
        <v/>
      </c>
    </row>
    <row r="34" spans="6:6" x14ac:dyDescent="0.2">
      <c r="F34" s="19" t="str">
        <f t="shared" si="0"/>
        <v/>
      </c>
    </row>
    <row r="35" spans="6:6" x14ac:dyDescent="0.2">
      <c r="F35" s="19" t="str">
        <f t="shared" si="0"/>
        <v/>
      </c>
    </row>
    <row r="36" spans="6:6" x14ac:dyDescent="0.2">
      <c r="F36" s="19" t="str">
        <f t="shared" si="0"/>
        <v/>
      </c>
    </row>
    <row r="37" spans="6:6" x14ac:dyDescent="0.2">
      <c r="F37" s="19" t="str">
        <f t="shared" si="0"/>
        <v/>
      </c>
    </row>
    <row r="38" spans="6:6" x14ac:dyDescent="0.2">
      <c r="F38" s="19" t="str">
        <f t="shared" si="0"/>
        <v/>
      </c>
    </row>
    <row r="39" spans="6:6" x14ac:dyDescent="0.2">
      <c r="F39" s="19" t="str">
        <f t="shared" si="0"/>
        <v/>
      </c>
    </row>
    <row r="40" spans="6:6" x14ac:dyDescent="0.2">
      <c r="F40" s="19" t="str">
        <f t="shared" si="0"/>
        <v/>
      </c>
    </row>
    <row r="41" spans="6:6" x14ac:dyDescent="0.2">
      <c r="F41" s="19" t="str">
        <f t="shared" si="0"/>
        <v/>
      </c>
    </row>
    <row r="42" spans="6:6" x14ac:dyDescent="0.2">
      <c r="F42" s="19" t="str">
        <f t="shared" si="0"/>
        <v/>
      </c>
    </row>
    <row r="43" spans="6:6" x14ac:dyDescent="0.2">
      <c r="F43" s="19" t="str">
        <f t="shared" si="0"/>
        <v/>
      </c>
    </row>
    <row r="44" spans="6:6" x14ac:dyDescent="0.2">
      <c r="F44" s="19" t="str">
        <f t="shared" si="0"/>
        <v/>
      </c>
    </row>
    <row r="45" spans="6:6" x14ac:dyDescent="0.2">
      <c r="F45" s="19" t="str">
        <f t="shared" si="0"/>
        <v/>
      </c>
    </row>
    <row r="46" spans="6:6" x14ac:dyDescent="0.2">
      <c r="F46" s="19" t="str">
        <f t="shared" si="0"/>
        <v/>
      </c>
    </row>
    <row r="47" spans="6:6" x14ac:dyDescent="0.2">
      <c r="F47" s="19" t="str">
        <f t="shared" si="0"/>
        <v/>
      </c>
    </row>
    <row r="48" spans="6:6" x14ac:dyDescent="0.2">
      <c r="F48" s="19" t="str">
        <f t="shared" si="0"/>
        <v/>
      </c>
    </row>
    <row r="49" spans="6:6" x14ac:dyDescent="0.2">
      <c r="F49" s="19" t="str">
        <f t="shared" si="0"/>
        <v/>
      </c>
    </row>
    <row r="50" spans="6:6" x14ac:dyDescent="0.2">
      <c r="F50" s="19" t="str">
        <f t="shared" si="0"/>
        <v/>
      </c>
    </row>
    <row r="51" spans="6:6" x14ac:dyDescent="0.2">
      <c r="F51" s="19" t="str">
        <f t="shared" si="0"/>
        <v/>
      </c>
    </row>
    <row r="52" spans="6:6" x14ac:dyDescent="0.2">
      <c r="F52" s="19" t="str">
        <f t="shared" si="0"/>
        <v/>
      </c>
    </row>
    <row r="53" spans="6:6" x14ac:dyDescent="0.2">
      <c r="F53" s="19" t="str">
        <f t="shared" si="0"/>
        <v/>
      </c>
    </row>
    <row r="54" spans="6:6" x14ac:dyDescent="0.2">
      <c r="F54" s="19" t="str">
        <f t="shared" si="0"/>
        <v/>
      </c>
    </row>
    <row r="55" spans="6:6" x14ac:dyDescent="0.2">
      <c r="F55" s="19" t="str">
        <f t="shared" si="0"/>
        <v/>
      </c>
    </row>
    <row r="56" spans="6:6" x14ac:dyDescent="0.2">
      <c r="F56" s="19" t="str">
        <f t="shared" si="0"/>
        <v/>
      </c>
    </row>
    <row r="57" spans="6:6" x14ac:dyDescent="0.2">
      <c r="F57" s="19" t="str">
        <f t="shared" si="0"/>
        <v/>
      </c>
    </row>
    <row r="58" spans="6:6" x14ac:dyDescent="0.2">
      <c r="F58" s="19" t="str">
        <f t="shared" si="0"/>
        <v/>
      </c>
    </row>
    <row r="59" spans="6:6" x14ac:dyDescent="0.2">
      <c r="F59" s="19" t="str">
        <f t="shared" si="0"/>
        <v/>
      </c>
    </row>
    <row r="60" spans="6:6" x14ac:dyDescent="0.2">
      <c r="F60" s="19" t="str">
        <f t="shared" si="0"/>
        <v/>
      </c>
    </row>
    <row r="61" spans="6:6" x14ac:dyDescent="0.2">
      <c r="F61" s="19" t="str">
        <f t="shared" si="0"/>
        <v/>
      </c>
    </row>
    <row r="62" spans="6:6" x14ac:dyDescent="0.2">
      <c r="F62" s="19" t="str">
        <f t="shared" si="0"/>
        <v/>
      </c>
    </row>
    <row r="63" spans="6:6" x14ac:dyDescent="0.2">
      <c r="F63" s="19" t="str">
        <f t="shared" si="0"/>
        <v/>
      </c>
    </row>
    <row r="64" spans="6:6" x14ac:dyDescent="0.2">
      <c r="F64" s="19" t="str">
        <f t="shared" si="0"/>
        <v/>
      </c>
    </row>
    <row r="65" spans="6:6" x14ac:dyDescent="0.2">
      <c r="F65" s="19" t="str">
        <f t="shared" si="0"/>
        <v/>
      </c>
    </row>
    <row r="66" spans="6:6" x14ac:dyDescent="0.2">
      <c r="F66" s="19" t="str">
        <f t="shared" si="0"/>
        <v/>
      </c>
    </row>
    <row r="67" spans="6:6" x14ac:dyDescent="0.2">
      <c r="F67" s="19" t="str">
        <f t="shared" ref="F67:F130" si="1">SUBSTITUTE(B67,CHAR(10),"、")</f>
        <v/>
      </c>
    </row>
    <row r="68" spans="6:6" x14ac:dyDescent="0.2">
      <c r="F68" s="19" t="str">
        <f t="shared" si="1"/>
        <v/>
      </c>
    </row>
    <row r="69" spans="6:6" x14ac:dyDescent="0.2">
      <c r="F69" s="19" t="str">
        <f t="shared" si="1"/>
        <v/>
      </c>
    </row>
    <row r="70" spans="6:6" x14ac:dyDescent="0.2">
      <c r="F70" s="19" t="str">
        <f t="shared" si="1"/>
        <v/>
      </c>
    </row>
    <row r="71" spans="6:6" x14ac:dyDescent="0.2">
      <c r="F71" s="19" t="str">
        <f t="shared" si="1"/>
        <v/>
      </c>
    </row>
    <row r="72" spans="6:6" x14ac:dyDescent="0.2">
      <c r="F72" s="19" t="str">
        <f t="shared" si="1"/>
        <v/>
      </c>
    </row>
    <row r="73" spans="6:6" x14ac:dyDescent="0.2">
      <c r="F73" s="19" t="str">
        <f t="shared" si="1"/>
        <v/>
      </c>
    </row>
    <row r="74" spans="6:6" x14ac:dyDescent="0.2">
      <c r="F74" s="19" t="str">
        <f t="shared" si="1"/>
        <v/>
      </c>
    </row>
    <row r="75" spans="6:6" x14ac:dyDescent="0.2">
      <c r="F75" s="19" t="str">
        <f t="shared" si="1"/>
        <v/>
      </c>
    </row>
    <row r="76" spans="6:6" x14ac:dyDescent="0.2">
      <c r="F76" s="19" t="str">
        <f t="shared" si="1"/>
        <v/>
      </c>
    </row>
    <row r="77" spans="6:6" x14ac:dyDescent="0.2">
      <c r="F77" s="19" t="str">
        <f t="shared" si="1"/>
        <v/>
      </c>
    </row>
    <row r="78" spans="6:6" x14ac:dyDescent="0.2">
      <c r="F78" s="19" t="str">
        <f t="shared" si="1"/>
        <v/>
      </c>
    </row>
    <row r="79" spans="6:6" x14ac:dyDescent="0.2">
      <c r="F79" s="19" t="str">
        <f t="shared" si="1"/>
        <v/>
      </c>
    </row>
    <row r="80" spans="6:6" x14ac:dyDescent="0.2">
      <c r="F80" s="19" t="str">
        <f t="shared" si="1"/>
        <v/>
      </c>
    </row>
    <row r="81" spans="6:6" x14ac:dyDescent="0.2">
      <c r="F81" s="19" t="str">
        <f t="shared" si="1"/>
        <v/>
      </c>
    </row>
    <row r="82" spans="6:6" x14ac:dyDescent="0.2">
      <c r="F82" s="19" t="str">
        <f t="shared" si="1"/>
        <v/>
      </c>
    </row>
    <row r="83" spans="6:6" x14ac:dyDescent="0.2">
      <c r="F83" s="19" t="str">
        <f t="shared" si="1"/>
        <v/>
      </c>
    </row>
    <row r="84" spans="6:6" x14ac:dyDescent="0.2">
      <c r="F84" s="19" t="str">
        <f t="shared" si="1"/>
        <v/>
      </c>
    </row>
    <row r="85" spans="6:6" x14ac:dyDescent="0.2">
      <c r="F85" s="19" t="str">
        <f t="shared" si="1"/>
        <v/>
      </c>
    </row>
    <row r="86" spans="6:6" x14ac:dyDescent="0.2">
      <c r="F86" s="19" t="str">
        <f t="shared" si="1"/>
        <v/>
      </c>
    </row>
    <row r="87" spans="6:6" x14ac:dyDescent="0.2">
      <c r="F87" s="19" t="str">
        <f t="shared" si="1"/>
        <v/>
      </c>
    </row>
    <row r="88" spans="6:6" x14ac:dyDescent="0.2">
      <c r="F88" s="19" t="str">
        <f t="shared" si="1"/>
        <v/>
      </c>
    </row>
    <row r="89" spans="6:6" x14ac:dyDescent="0.2">
      <c r="F89" s="19" t="str">
        <f t="shared" si="1"/>
        <v/>
      </c>
    </row>
    <row r="90" spans="6:6" x14ac:dyDescent="0.2">
      <c r="F90" s="19" t="str">
        <f t="shared" si="1"/>
        <v/>
      </c>
    </row>
    <row r="91" spans="6:6" x14ac:dyDescent="0.2">
      <c r="F91" s="19" t="str">
        <f t="shared" si="1"/>
        <v/>
      </c>
    </row>
    <row r="92" spans="6:6" x14ac:dyDescent="0.2">
      <c r="F92" s="19" t="str">
        <f t="shared" si="1"/>
        <v/>
      </c>
    </row>
    <row r="93" spans="6:6" x14ac:dyDescent="0.2">
      <c r="F93" s="19" t="str">
        <f t="shared" si="1"/>
        <v/>
      </c>
    </row>
    <row r="94" spans="6:6" x14ac:dyDescent="0.2">
      <c r="F94" s="19" t="str">
        <f t="shared" si="1"/>
        <v/>
      </c>
    </row>
    <row r="95" spans="6:6" x14ac:dyDescent="0.2">
      <c r="F95" s="19" t="str">
        <f t="shared" si="1"/>
        <v/>
      </c>
    </row>
    <row r="96" spans="6:6" x14ac:dyDescent="0.2">
      <c r="F96" s="19" t="str">
        <f t="shared" si="1"/>
        <v/>
      </c>
    </row>
    <row r="97" spans="1:6" x14ac:dyDescent="0.2">
      <c r="F97" s="19" t="str">
        <f t="shared" si="1"/>
        <v/>
      </c>
    </row>
    <row r="98" spans="1:6" x14ac:dyDescent="0.2">
      <c r="F98" s="19" t="str">
        <f t="shared" si="1"/>
        <v/>
      </c>
    </row>
    <row r="99" spans="1:6" x14ac:dyDescent="0.2">
      <c r="F99" s="19" t="str">
        <f t="shared" si="1"/>
        <v/>
      </c>
    </row>
    <row r="100" spans="1:6" x14ac:dyDescent="0.2">
      <c r="F100" s="19" t="str">
        <f t="shared" si="1"/>
        <v/>
      </c>
    </row>
    <row r="101" spans="1:6" x14ac:dyDescent="0.2">
      <c r="A101" s="42"/>
      <c r="F101" s="19" t="str">
        <f t="shared" si="1"/>
        <v/>
      </c>
    </row>
    <row r="102" spans="1:6" x14ac:dyDescent="0.2">
      <c r="F102" s="19" t="str">
        <f t="shared" si="1"/>
        <v/>
      </c>
    </row>
    <row r="103" spans="1:6" x14ac:dyDescent="0.2">
      <c r="F103" s="19" t="str">
        <f t="shared" si="1"/>
        <v/>
      </c>
    </row>
    <row r="104" spans="1:6" x14ac:dyDescent="0.2">
      <c r="F104" s="19" t="str">
        <f t="shared" si="1"/>
        <v/>
      </c>
    </row>
    <row r="105" spans="1:6" x14ac:dyDescent="0.2">
      <c r="F105" s="19" t="str">
        <f t="shared" si="1"/>
        <v/>
      </c>
    </row>
    <row r="106" spans="1:6" x14ac:dyDescent="0.2">
      <c r="F106" s="19" t="str">
        <f t="shared" si="1"/>
        <v/>
      </c>
    </row>
    <row r="107" spans="1:6" x14ac:dyDescent="0.2">
      <c r="F107" s="19" t="str">
        <f t="shared" si="1"/>
        <v/>
      </c>
    </row>
    <row r="108" spans="1:6" x14ac:dyDescent="0.2">
      <c r="F108" s="19" t="str">
        <f t="shared" si="1"/>
        <v/>
      </c>
    </row>
    <row r="109" spans="1:6" x14ac:dyDescent="0.2">
      <c r="F109" s="19" t="str">
        <f t="shared" si="1"/>
        <v/>
      </c>
    </row>
    <row r="110" spans="1:6" x14ac:dyDescent="0.2">
      <c r="F110" s="19" t="str">
        <f t="shared" si="1"/>
        <v/>
      </c>
    </row>
    <row r="111" spans="1:6" x14ac:dyDescent="0.2">
      <c r="F111" s="19" t="str">
        <f t="shared" si="1"/>
        <v/>
      </c>
    </row>
    <row r="112" spans="1:6" x14ac:dyDescent="0.2">
      <c r="F112" s="19" t="str">
        <f t="shared" si="1"/>
        <v/>
      </c>
    </row>
    <row r="113" spans="6:6" x14ac:dyDescent="0.2">
      <c r="F113" s="19" t="str">
        <f t="shared" si="1"/>
        <v/>
      </c>
    </row>
    <row r="114" spans="6:6" x14ac:dyDescent="0.2">
      <c r="F114" s="19" t="str">
        <f t="shared" si="1"/>
        <v/>
      </c>
    </row>
    <row r="115" spans="6:6" x14ac:dyDescent="0.2">
      <c r="F115" s="19" t="str">
        <f t="shared" si="1"/>
        <v/>
      </c>
    </row>
    <row r="116" spans="6:6" x14ac:dyDescent="0.2">
      <c r="F116" s="19" t="str">
        <f t="shared" si="1"/>
        <v/>
      </c>
    </row>
    <row r="117" spans="6:6" x14ac:dyDescent="0.2">
      <c r="F117" s="19" t="str">
        <f t="shared" si="1"/>
        <v/>
      </c>
    </row>
    <row r="118" spans="6:6" x14ac:dyDescent="0.2">
      <c r="F118" s="19" t="str">
        <f t="shared" si="1"/>
        <v/>
      </c>
    </row>
    <row r="119" spans="6:6" x14ac:dyDescent="0.2">
      <c r="F119" s="19" t="str">
        <f t="shared" si="1"/>
        <v/>
      </c>
    </row>
    <row r="120" spans="6:6" x14ac:dyDescent="0.2">
      <c r="F120" s="19" t="str">
        <f t="shared" si="1"/>
        <v/>
      </c>
    </row>
    <row r="121" spans="6:6" x14ac:dyDescent="0.2">
      <c r="F121" s="19" t="str">
        <f t="shared" si="1"/>
        <v/>
      </c>
    </row>
    <row r="122" spans="6:6" x14ac:dyDescent="0.2">
      <c r="F122" s="19" t="str">
        <f t="shared" si="1"/>
        <v/>
      </c>
    </row>
    <row r="123" spans="6:6" x14ac:dyDescent="0.2">
      <c r="F123" s="19" t="str">
        <f t="shared" si="1"/>
        <v/>
      </c>
    </row>
    <row r="124" spans="6:6" x14ac:dyDescent="0.2">
      <c r="F124" s="19" t="str">
        <f t="shared" si="1"/>
        <v/>
      </c>
    </row>
    <row r="125" spans="6:6" x14ac:dyDescent="0.2">
      <c r="F125" s="19" t="str">
        <f t="shared" si="1"/>
        <v/>
      </c>
    </row>
    <row r="126" spans="6:6" x14ac:dyDescent="0.2">
      <c r="F126" s="19" t="str">
        <f t="shared" si="1"/>
        <v/>
      </c>
    </row>
    <row r="127" spans="6:6" x14ac:dyDescent="0.2">
      <c r="F127" s="19" t="str">
        <f t="shared" si="1"/>
        <v/>
      </c>
    </row>
    <row r="128" spans="6:6" x14ac:dyDescent="0.2">
      <c r="F128" s="19" t="str">
        <f t="shared" si="1"/>
        <v/>
      </c>
    </row>
    <row r="129" spans="6:6" x14ac:dyDescent="0.2">
      <c r="F129" s="19" t="str">
        <f t="shared" si="1"/>
        <v/>
      </c>
    </row>
    <row r="130" spans="6:6" x14ac:dyDescent="0.2">
      <c r="F130" s="19" t="str">
        <f t="shared" si="1"/>
        <v/>
      </c>
    </row>
    <row r="131" spans="6:6" x14ac:dyDescent="0.2">
      <c r="F131" s="19" t="str">
        <f t="shared" ref="F131:F194" si="2">SUBSTITUTE(B131,CHAR(10),"、")</f>
        <v/>
      </c>
    </row>
    <row r="132" spans="6:6" x14ac:dyDescent="0.2">
      <c r="F132" s="19" t="str">
        <f t="shared" si="2"/>
        <v/>
      </c>
    </row>
    <row r="133" spans="6:6" x14ac:dyDescent="0.2">
      <c r="F133" s="19" t="str">
        <f t="shared" si="2"/>
        <v/>
      </c>
    </row>
    <row r="134" spans="6:6" x14ac:dyDescent="0.2">
      <c r="F134" s="19" t="str">
        <f t="shared" si="2"/>
        <v/>
      </c>
    </row>
    <row r="135" spans="6:6" x14ac:dyDescent="0.2">
      <c r="F135" s="19" t="str">
        <f t="shared" si="2"/>
        <v/>
      </c>
    </row>
    <row r="136" spans="6:6" x14ac:dyDescent="0.2">
      <c r="F136" s="19" t="str">
        <f t="shared" si="2"/>
        <v/>
      </c>
    </row>
    <row r="137" spans="6:6" x14ac:dyDescent="0.2">
      <c r="F137" s="19" t="str">
        <f t="shared" si="2"/>
        <v/>
      </c>
    </row>
    <row r="138" spans="6:6" x14ac:dyDescent="0.2">
      <c r="F138" s="19" t="str">
        <f t="shared" si="2"/>
        <v/>
      </c>
    </row>
    <row r="139" spans="6:6" x14ac:dyDescent="0.2">
      <c r="F139" s="19" t="str">
        <f t="shared" si="2"/>
        <v/>
      </c>
    </row>
    <row r="140" spans="6:6" x14ac:dyDescent="0.2">
      <c r="F140" s="19" t="str">
        <f t="shared" si="2"/>
        <v/>
      </c>
    </row>
    <row r="141" spans="6:6" x14ac:dyDescent="0.2">
      <c r="F141" s="19" t="str">
        <f t="shared" si="2"/>
        <v/>
      </c>
    </row>
    <row r="142" spans="6:6" x14ac:dyDescent="0.2">
      <c r="F142" s="19" t="str">
        <f t="shared" si="2"/>
        <v/>
      </c>
    </row>
    <row r="143" spans="6:6" x14ac:dyDescent="0.2">
      <c r="F143" s="19" t="str">
        <f t="shared" si="2"/>
        <v/>
      </c>
    </row>
    <row r="144" spans="6:6" x14ac:dyDescent="0.2">
      <c r="F144" s="19" t="str">
        <f t="shared" si="2"/>
        <v/>
      </c>
    </row>
    <row r="145" spans="6:6" x14ac:dyDescent="0.2">
      <c r="F145" s="19" t="str">
        <f t="shared" si="2"/>
        <v/>
      </c>
    </row>
    <row r="146" spans="6:6" x14ac:dyDescent="0.2">
      <c r="F146" s="19" t="str">
        <f t="shared" si="2"/>
        <v/>
      </c>
    </row>
    <row r="147" spans="6:6" x14ac:dyDescent="0.2">
      <c r="F147" s="19" t="str">
        <f t="shared" si="2"/>
        <v/>
      </c>
    </row>
    <row r="148" spans="6:6" x14ac:dyDescent="0.2">
      <c r="F148" s="19" t="str">
        <f t="shared" si="2"/>
        <v/>
      </c>
    </row>
    <row r="149" spans="6:6" x14ac:dyDescent="0.2">
      <c r="F149" s="19" t="str">
        <f t="shared" si="2"/>
        <v/>
      </c>
    </row>
    <row r="150" spans="6:6" x14ac:dyDescent="0.2">
      <c r="F150" s="19" t="str">
        <f t="shared" si="2"/>
        <v/>
      </c>
    </row>
    <row r="151" spans="6:6" x14ac:dyDescent="0.2">
      <c r="F151" s="19" t="str">
        <f t="shared" si="2"/>
        <v/>
      </c>
    </row>
    <row r="152" spans="6:6" x14ac:dyDescent="0.2">
      <c r="F152" s="19" t="str">
        <f t="shared" si="2"/>
        <v/>
      </c>
    </row>
    <row r="153" spans="6:6" x14ac:dyDescent="0.2">
      <c r="F153" s="19" t="str">
        <f t="shared" si="2"/>
        <v/>
      </c>
    </row>
    <row r="154" spans="6:6" x14ac:dyDescent="0.2">
      <c r="F154" s="19" t="str">
        <f t="shared" si="2"/>
        <v/>
      </c>
    </row>
    <row r="155" spans="6:6" x14ac:dyDescent="0.2">
      <c r="F155" s="19" t="str">
        <f t="shared" si="2"/>
        <v/>
      </c>
    </row>
    <row r="156" spans="6:6" x14ac:dyDescent="0.2">
      <c r="F156" s="19" t="str">
        <f t="shared" si="2"/>
        <v/>
      </c>
    </row>
    <row r="157" spans="6:6" x14ac:dyDescent="0.2">
      <c r="F157" s="19" t="str">
        <f t="shared" si="2"/>
        <v/>
      </c>
    </row>
    <row r="158" spans="6:6" x14ac:dyDescent="0.2">
      <c r="F158" s="19" t="str">
        <f t="shared" si="2"/>
        <v/>
      </c>
    </row>
    <row r="159" spans="6:6" x14ac:dyDescent="0.2">
      <c r="F159" s="19" t="str">
        <f t="shared" si="2"/>
        <v/>
      </c>
    </row>
    <row r="160" spans="6:6" x14ac:dyDescent="0.2">
      <c r="F160" s="19" t="str">
        <f t="shared" si="2"/>
        <v/>
      </c>
    </row>
    <row r="161" spans="6:6" x14ac:dyDescent="0.2">
      <c r="F161" s="19" t="str">
        <f t="shared" si="2"/>
        <v/>
      </c>
    </row>
    <row r="162" spans="6:6" x14ac:dyDescent="0.2">
      <c r="F162" s="19" t="str">
        <f t="shared" si="2"/>
        <v/>
      </c>
    </row>
    <row r="163" spans="6:6" x14ac:dyDescent="0.2">
      <c r="F163" s="19" t="str">
        <f t="shared" si="2"/>
        <v/>
      </c>
    </row>
    <row r="164" spans="6:6" x14ac:dyDescent="0.2">
      <c r="F164" s="19" t="str">
        <f t="shared" si="2"/>
        <v/>
      </c>
    </row>
    <row r="165" spans="6:6" x14ac:dyDescent="0.2">
      <c r="F165" s="19" t="str">
        <f t="shared" si="2"/>
        <v/>
      </c>
    </row>
    <row r="166" spans="6:6" x14ac:dyDescent="0.2">
      <c r="F166" s="19" t="str">
        <f t="shared" si="2"/>
        <v/>
      </c>
    </row>
    <row r="167" spans="6:6" x14ac:dyDescent="0.2">
      <c r="F167" s="19" t="str">
        <f t="shared" si="2"/>
        <v/>
      </c>
    </row>
    <row r="168" spans="6:6" x14ac:dyDescent="0.2">
      <c r="F168" s="19" t="str">
        <f t="shared" si="2"/>
        <v/>
      </c>
    </row>
    <row r="169" spans="6:6" x14ac:dyDescent="0.2">
      <c r="F169" s="19" t="str">
        <f t="shared" si="2"/>
        <v/>
      </c>
    </row>
    <row r="170" spans="6:6" x14ac:dyDescent="0.2">
      <c r="F170" s="19" t="str">
        <f t="shared" si="2"/>
        <v/>
      </c>
    </row>
    <row r="171" spans="6:6" x14ac:dyDescent="0.2">
      <c r="F171" s="19" t="str">
        <f t="shared" si="2"/>
        <v/>
      </c>
    </row>
    <row r="172" spans="6:6" x14ac:dyDescent="0.2">
      <c r="F172" s="19" t="str">
        <f t="shared" si="2"/>
        <v/>
      </c>
    </row>
    <row r="173" spans="6:6" x14ac:dyDescent="0.2">
      <c r="F173" s="19" t="str">
        <f t="shared" si="2"/>
        <v/>
      </c>
    </row>
    <row r="174" spans="6:6" x14ac:dyDescent="0.2">
      <c r="F174" s="19" t="str">
        <f t="shared" si="2"/>
        <v/>
      </c>
    </row>
    <row r="175" spans="6:6" x14ac:dyDescent="0.2">
      <c r="F175" s="19" t="str">
        <f t="shared" si="2"/>
        <v/>
      </c>
    </row>
    <row r="176" spans="6:6" x14ac:dyDescent="0.2">
      <c r="F176" s="19" t="str">
        <f t="shared" si="2"/>
        <v/>
      </c>
    </row>
    <row r="177" spans="6:6" x14ac:dyDescent="0.2">
      <c r="F177" s="19" t="str">
        <f t="shared" si="2"/>
        <v/>
      </c>
    </row>
    <row r="178" spans="6:6" x14ac:dyDescent="0.2">
      <c r="F178" s="19" t="str">
        <f t="shared" si="2"/>
        <v/>
      </c>
    </row>
    <row r="179" spans="6:6" x14ac:dyDescent="0.2">
      <c r="F179" s="19" t="str">
        <f t="shared" si="2"/>
        <v/>
      </c>
    </row>
    <row r="180" spans="6:6" x14ac:dyDescent="0.2">
      <c r="F180" s="19" t="str">
        <f t="shared" si="2"/>
        <v/>
      </c>
    </row>
    <row r="181" spans="6:6" x14ac:dyDescent="0.2">
      <c r="F181" s="19" t="str">
        <f t="shared" si="2"/>
        <v/>
      </c>
    </row>
    <row r="182" spans="6:6" x14ac:dyDescent="0.2">
      <c r="F182" s="19" t="str">
        <f t="shared" si="2"/>
        <v/>
      </c>
    </row>
    <row r="183" spans="6:6" x14ac:dyDescent="0.2">
      <c r="F183" s="19" t="str">
        <f t="shared" si="2"/>
        <v/>
      </c>
    </row>
    <row r="184" spans="6:6" x14ac:dyDescent="0.2">
      <c r="F184" s="19" t="str">
        <f t="shared" si="2"/>
        <v/>
      </c>
    </row>
    <row r="185" spans="6:6" x14ac:dyDescent="0.2">
      <c r="F185" s="19" t="str">
        <f t="shared" si="2"/>
        <v/>
      </c>
    </row>
    <row r="186" spans="6:6" x14ac:dyDescent="0.2">
      <c r="F186" s="19" t="str">
        <f t="shared" si="2"/>
        <v/>
      </c>
    </row>
    <row r="187" spans="6:6" x14ac:dyDescent="0.2">
      <c r="F187" s="19" t="str">
        <f t="shared" si="2"/>
        <v/>
      </c>
    </row>
    <row r="188" spans="6:6" x14ac:dyDescent="0.2">
      <c r="F188" s="19" t="str">
        <f t="shared" si="2"/>
        <v/>
      </c>
    </row>
    <row r="189" spans="6:6" x14ac:dyDescent="0.2">
      <c r="F189" s="19" t="str">
        <f t="shared" si="2"/>
        <v/>
      </c>
    </row>
    <row r="190" spans="6:6" x14ac:dyDescent="0.2">
      <c r="F190" s="19" t="str">
        <f t="shared" si="2"/>
        <v/>
      </c>
    </row>
    <row r="191" spans="6:6" x14ac:dyDescent="0.2">
      <c r="F191" s="19" t="str">
        <f t="shared" si="2"/>
        <v/>
      </c>
    </row>
    <row r="192" spans="6:6" x14ac:dyDescent="0.2">
      <c r="F192" s="19" t="str">
        <f t="shared" si="2"/>
        <v/>
      </c>
    </row>
    <row r="193" spans="6:6" x14ac:dyDescent="0.2">
      <c r="F193" s="19" t="str">
        <f t="shared" si="2"/>
        <v/>
      </c>
    </row>
    <row r="194" spans="6:6" x14ac:dyDescent="0.2">
      <c r="F194" s="19" t="str">
        <f t="shared" si="2"/>
        <v/>
      </c>
    </row>
    <row r="195" spans="6:6" x14ac:dyDescent="0.2">
      <c r="F195" s="19" t="str">
        <f t="shared" ref="F195:F200" si="3">SUBSTITUTE(B195,CHAR(10),"、")</f>
        <v/>
      </c>
    </row>
    <row r="196" spans="6:6" x14ac:dyDescent="0.2">
      <c r="F196" s="19" t="str">
        <f t="shared" si="3"/>
        <v/>
      </c>
    </row>
    <row r="197" spans="6:6" x14ac:dyDescent="0.2">
      <c r="F197" s="19" t="str">
        <f t="shared" si="3"/>
        <v/>
      </c>
    </row>
    <row r="198" spans="6:6" x14ac:dyDescent="0.2">
      <c r="F198" s="19" t="str">
        <f t="shared" si="3"/>
        <v/>
      </c>
    </row>
    <row r="199" spans="6:6" x14ac:dyDescent="0.2">
      <c r="F199" s="19" t="str">
        <f t="shared" si="3"/>
        <v/>
      </c>
    </row>
    <row r="200" spans="6:6" x14ac:dyDescent="0.2">
      <c r="F200" s="19" t="str">
        <f t="shared" si="3"/>
        <v/>
      </c>
    </row>
  </sheetData>
  <sheetProtection formatCells="0" formatColumns="0" formatRows="0"/>
  <protectedRanges>
    <protectedRange sqref="A1:B65536" name="人员"/>
  </protectedRanges>
  <phoneticPr fontId="29" type="noConversion"/>
  <pageMargins left="0.75" right="0.75" top="1" bottom="1" header="0.5" footer="0.5"/>
  <pageSetup paperSize="9" orientation="portrait" horizontalDpi="360" verticalDpi="36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5"/>
  </sheetPr>
  <dimension ref="A1:H32"/>
  <sheetViews>
    <sheetView workbookViewId="0">
      <selection activeCell="F2" sqref="F2"/>
    </sheetView>
  </sheetViews>
  <sheetFormatPr defaultColWidth="8.42578125" defaultRowHeight="12.75" x14ac:dyDescent="0.2"/>
  <cols>
    <col min="1" max="1" width="11.7109375" customWidth="1"/>
    <col min="2" max="3" width="4.85546875" customWidth="1"/>
    <col min="4" max="4" width="15.7109375" customWidth="1"/>
  </cols>
  <sheetData>
    <row r="1" spans="1:8" ht="20.100000000000001" customHeight="1" x14ac:dyDescent="0.2">
      <c r="A1" s="7" t="s">
        <v>20</v>
      </c>
      <c r="B1" s="7" t="s">
        <v>21</v>
      </c>
      <c r="C1" s="7" t="s">
        <v>22</v>
      </c>
      <c r="D1" s="7" t="s">
        <v>23</v>
      </c>
      <c r="E1" s="8"/>
      <c r="F1" s="8"/>
      <c r="G1" s="8"/>
      <c r="H1" s="8"/>
    </row>
    <row r="2" spans="1:8" ht="20.100000000000001" customHeight="1" x14ac:dyDescent="0.2">
      <c r="A2" s="9">
        <f>DATE(一月!$C$2,B2,C2)</f>
        <v>42736</v>
      </c>
      <c r="B2" s="10">
        <v>1</v>
      </c>
      <c r="C2" s="10">
        <v>1</v>
      </c>
      <c r="D2" s="10" t="s">
        <v>24</v>
      </c>
      <c r="E2" s="8"/>
      <c r="F2" s="8"/>
      <c r="G2" s="8"/>
      <c r="H2" s="8"/>
    </row>
    <row r="3" spans="1:8" ht="20.100000000000001" customHeight="1" x14ac:dyDescent="0.2">
      <c r="A3" s="9">
        <f>DATE(一月!$C$2,B3,C3)</f>
        <v>42780</v>
      </c>
      <c r="B3" s="10">
        <v>2</v>
      </c>
      <c r="C3" s="10">
        <v>14</v>
      </c>
      <c r="D3" s="10" t="s">
        <v>25</v>
      </c>
      <c r="E3" s="8"/>
      <c r="F3" s="8"/>
      <c r="G3" s="8"/>
      <c r="H3" s="8"/>
    </row>
    <row r="4" spans="1:8" ht="20.100000000000001" customHeight="1" x14ac:dyDescent="0.2">
      <c r="A4" s="9">
        <f>DATE(一月!$C$2,B4,C4)</f>
        <v>42802</v>
      </c>
      <c r="B4" s="10">
        <v>3</v>
      </c>
      <c r="C4" s="10">
        <v>8</v>
      </c>
      <c r="D4" s="10" t="s">
        <v>26</v>
      </c>
      <c r="E4" s="8"/>
      <c r="F4" s="8"/>
      <c r="G4" s="8"/>
      <c r="H4" s="8"/>
    </row>
    <row r="5" spans="1:8" ht="20.100000000000001" customHeight="1" x14ac:dyDescent="0.2">
      <c r="A5" s="9">
        <f>DATE(一月!$C$2,B5,C5)</f>
        <v>42806</v>
      </c>
      <c r="B5" s="10">
        <v>3</v>
      </c>
      <c r="C5" s="10">
        <v>12</v>
      </c>
      <c r="D5" s="10" t="s">
        <v>27</v>
      </c>
      <c r="E5" s="8"/>
      <c r="F5" s="8"/>
      <c r="G5" s="8"/>
      <c r="H5" s="8"/>
    </row>
    <row r="6" spans="1:8" ht="20.100000000000001" customHeight="1" x14ac:dyDescent="0.2">
      <c r="A6" s="9">
        <f>DATE(一月!$C$2,B6,C6)</f>
        <v>42830</v>
      </c>
      <c r="B6" s="10">
        <v>4</v>
      </c>
      <c r="C6" s="10">
        <v>5</v>
      </c>
      <c r="D6" s="10" t="s">
        <v>28</v>
      </c>
      <c r="E6" s="8"/>
      <c r="F6" s="8"/>
      <c r="G6" s="8"/>
      <c r="H6" s="8"/>
    </row>
    <row r="7" spans="1:8" ht="20.100000000000001" customHeight="1" x14ac:dyDescent="0.2">
      <c r="A7" s="9">
        <f>DATE(一月!$C$2,B7,C7)</f>
        <v>42856</v>
      </c>
      <c r="B7" s="10">
        <v>5</v>
      </c>
      <c r="C7" s="10">
        <v>1</v>
      </c>
      <c r="D7" s="10" t="s">
        <v>29</v>
      </c>
      <c r="E7" s="8"/>
      <c r="F7" s="8"/>
      <c r="G7" s="8"/>
      <c r="H7" s="8"/>
    </row>
    <row r="8" spans="1:8" ht="20.100000000000001" customHeight="1" x14ac:dyDescent="0.2">
      <c r="A8" s="9">
        <f>DATE(一月!$C$2,B8,C8)</f>
        <v>42859</v>
      </c>
      <c r="B8" s="10">
        <v>5</v>
      </c>
      <c r="C8" s="10">
        <v>4</v>
      </c>
      <c r="D8" s="10" t="s">
        <v>30</v>
      </c>
      <c r="E8" s="8"/>
      <c r="F8" s="8"/>
      <c r="G8" s="8"/>
      <c r="H8" s="8"/>
    </row>
    <row r="9" spans="1:8" ht="20.100000000000001" customHeight="1" x14ac:dyDescent="0.2">
      <c r="A9" s="9">
        <f>DATE(一月!$C$2,B9,C9)</f>
        <v>42887</v>
      </c>
      <c r="B9" s="10">
        <v>6</v>
      </c>
      <c r="C9" s="10">
        <v>1</v>
      </c>
      <c r="D9" s="10" t="s">
        <v>31</v>
      </c>
      <c r="E9" s="8"/>
      <c r="F9" s="8"/>
      <c r="G9" s="8"/>
      <c r="H9" s="8"/>
    </row>
    <row r="10" spans="1:8" ht="20.100000000000001" customHeight="1" x14ac:dyDescent="0.25">
      <c r="A10" s="9">
        <f>DATE(一月!$C$2,B10,C10)</f>
        <v>42917</v>
      </c>
      <c r="B10" s="10">
        <v>7</v>
      </c>
      <c r="C10" s="10">
        <v>1</v>
      </c>
      <c r="D10" s="11" t="s">
        <v>32</v>
      </c>
      <c r="E10" s="12"/>
      <c r="F10" s="12"/>
      <c r="G10" s="12"/>
      <c r="H10" s="12"/>
    </row>
    <row r="11" spans="1:8" ht="20.100000000000001" customHeight="1" x14ac:dyDescent="0.2">
      <c r="A11" s="9">
        <f>DATE(一月!$C$2,B11,C11)</f>
        <v>42948</v>
      </c>
      <c r="B11" s="10">
        <v>8</v>
      </c>
      <c r="C11" s="10">
        <v>1</v>
      </c>
      <c r="D11" s="10" t="s">
        <v>33</v>
      </c>
      <c r="E11" s="8"/>
      <c r="F11" s="8"/>
      <c r="G11" s="8"/>
      <c r="H11" s="8"/>
    </row>
    <row r="12" spans="1:8" ht="20.100000000000001" customHeight="1" x14ac:dyDescent="0.25">
      <c r="A12" s="9">
        <f>DATE(一月!$C$2,B12,C12)</f>
        <v>42988</v>
      </c>
      <c r="B12" s="10">
        <v>9</v>
      </c>
      <c r="C12" s="10">
        <v>10</v>
      </c>
      <c r="D12" s="11" t="s">
        <v>34</v>
      </c>
      <c r="E12" s="12"/>
      <c r="F12" s="12"/>
      <c r="G12" s="12"/>
      <c r="H12" s="12"/>
    </row>
    <row r="13" spans="1:8" ht="20.100000000000001" customHeight="1" x14ac:dyDescent="0.2">
      <c r="A13" s="9">
        <f>DATE(一月!$C$2,B13,C13)</f>
        <v>43009</v>
      </c>
      <c r="B13" s="10">
        <v>10</v>
      </c>
      <c r="C13" s="10">
        <v>1</v>
      </c>
      <c r="D13" s="10" t="s">
        <v>35</v>
      </c>
      <c r="E13" s="8"/>
      <c r="F13" s="8"/>
      <c r="G13" s="8"/>
      <c r="H13" s="8"/>
    </row>
    <row r="14" spans="1:8" ht="20.100000000000001" customHeight="1" x14ac:dyDescent="0.25">
      <c r="A14" s="9">
        <f>DATE(一月!$C$2,B14,C14)</f>
        <v>43093</v>
      </c>
      <c r="B14" s="10">
        <v>12</v>
      </c>
      <c r="C14" s="10">
        <v>24</v>
      </c>
      <c r="D14" s="11" t="s">
        <v>36</v>
      </c>
      <c r="E14" s="12"/>
      <c r="F14" s="12"/>
      <c r="G14" s="12"/>
      <c r="H14" s="12"/>
    </row>
    <row r="15" spans="1:8" ht="20.100000000000001" customHeight="1" x14ac:dyDescent="0.2">
      <c r="A15" s="9">
        <f>DATE(一月!$C$2,B15,C15)</f>
        <v>43094</v>
      </c>
      <c r="B15" s="10">
        <v>12</v>
      </c>
      <c r="C15" s="10">
        <v>25</v>
      </c>
      <c r="D15" s="10" t="s">
        <v>37</v>
      </c>
      <c r="E15" s="8"/>
      <c r="F15" s="8"/>
      <c r="G15" s="8"/>
      <c r="H15" s="8"/>
    </row>
    <row r="16" spans="1:8" ht="18" x14ac:dyDescent="0.25">
      <c r="A16" s="13"/>
      <c r="B16" s="12"/>
      <c r="C16" s="12"/>
      <c r="D16" s="12"/>
      <c r="E16" s="12"/>
      <c r="F16" s="12"/>
      <c r="G16" s="12"/>
      <c r="H16" s="12"/>
    </row>
    <row r="17" spans="1:8" x14ac:dyDescent="0.2">
      <c r="A17" s="13"/>
      <c r="B17" s="8"/>
      <c r="C17" s="8"/>
      <c r="D17" s="8"/>
      <c r="E17" s="8"/>
      <c r="F17" s="8"/>
      <c r="G17" s="8"/>
      <c r="H17" s="8"/>
    </row>
    <row r="18" spans="1:8" ht="18" x14ac:dyDescent="0.25">
      <c r="A18" s="13"/>
      <c r="B18" s="12"/>
      <c r="C18" s="12"/>
      <c r="D18" s="12"/>
      <c r="E18" s="12"/>
      <c r="F18" s="12"/>
      <c r="G18" s="12"/>
      <c r="H18" s="12"/>
    </row>
    <row r="19" spans="1:8" x14ac:dyDescent="0.2">
      <c r="A19" s="13"/>
      <c r="B19" s="8"/>
      <c r="C19" s="8"/>
      <c r="D19" s="8"/>
      <c r="E19" s="8"/>
      <c r="F19" s="8"/>
      <c r="G19" s="8"/>
      <c r="H19" s="8"/>
    </row>
    <row r="20" spans="1:8" ht="18" x14ac:dyDescent="0.25">
      <c r="A20" s="14"/>
      <c r="B20" s="15"/>
      <c r="C20" s="15"/>
      <c r="D20" s="15"/>
      <c r="E20" s="15"/>
      <c r="F20" s="15"/>
      <c r="G20" s="15"/>
      <c r="H20" s="15"/>
    </row>
    <row r="21" spans="1:8" x14ac:dyDescent="0.2">
      <c r="A21" s="14"/>
    </row>
    <row r="22" spans="1:8" x14ac:dyDescent="0.2">
      <c r="A22" s="14"/>
    </row>
    <row r="23" spans="1:8" x14ac:dyDescent="0.2">
      <c r="A23" s="14"/>
    </row>
    <row r="24" spans="1:8" x14ac:dyDescent="0.2">
      <c r="A24" s="14"/>
    </row>
    <row r="25" spans="1:8" x14ac:dyDescent="0.2">
      <c r="A25" s="14"/>
    </row>
    <row r="26" spans="1:8" x14ac:dyDescent="0.2">
      <c r="A26" s="14"/>
    </row>
    <row r="27" spans="1:8" x14ac:dyDescent="0.2">
      <c r="A27" s="14"/>
    </row>
    <row r="28" spans="1:8" x14ac:dyDescent="0.2">
      <c r="A28" s="14"/>
    </row>
    <row r="32" spans="1:8" x14ac:dyDescent="0.2">
      <c r="D32" s="16">
        <v>11</v>
      </c>
    </row>
  </sheetData>
  <phoneticPr fontId="29" type="noConversion"/>
  <pageMargins left="0.75" right="0.75" top="1" bottom="1" header="0.5" footer="0.5"/>
  <pageSetup paperSize="9" orientation="portrait" useFirstPageNumber="1" errors="NA" verticalDpi="36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B17"/>
  <sheetViews>
    <sheetView workbookViewId="0">
      <selection activeCell="D2" sqref="D2"/>
    </sheetView>
  </sheetViews>
  <sheetFormatPr defaultColWidth="9.140625" defaultRowHeight="12.75" x14ac:dyDescent="0.2"/>
  <sheetData>
    <row r="1" spans="1:2" x14ac:dyDescent="0.2">
      <c r="A1" s="4" t="s">
        <v>8</v>
      </c>
      <c r="B1" s="4" t="s">
        <v>38</v>
      </c>
    </row>
    <row r="2" spans="1:2" x14ac:dyDescent="0.2">
      <c r="A2" s="5" t="s">
        <v>39</v>
      </c>
      <c r="B2" s="6">
        <v>7</v>
      </c>
    </row>
    <row r="3" spans="1:2" x14ac:dyDescent="0.2">
      <c r="A3" s="5" t="s">
        <v>40</v>
      </c>
      <c r="B3" s="6">
        <v>7</v>
      </c>
    </row>
    <row r="4" spans="1:2" x14ac:dyDescent="0.2">
      <c r="A4" s="5" t="s">
        <v>41</v>
      </c>
      <c r="B4" s="6">
        <v>10</v>
      </c>
    </row>
    <row r="5" spans="1:2" x14ac:dyDescent="0.2">
      <c r="A5" s="6"/>
      <c r="B5" s="6"/>
    </row>
    <row r="6" spans="1:2" x14ac:dyDescent="0.2">
      <c r="A6" s="6"/>
      <c r="B6" s="6"/>
    </row>
    <row r="7" spans="1:2" x14ac:dyDescent="0.2">
      <c r="A7" s="6"/>
      <c r="B7" s="6"/>
    </row>
    <row r="8" spans="1:2" x14ac:dyDescent="0.2">
      <c r="A8" s="6"/>
      <c r="B8" s="6"/>
    </row>
    <row r="9" spans="1:2" x14ac:dyDescent="0.2">
      <c r="A9" s="6"/>
      <c r="B9" s="6"/>
    </row>
    <row r="10" spans="1:2" x14ac:dyDescent="0.2">
      <c r="A10" s="6"/>
      <c r="B10" s="6"/>
    </row>
    <row r="11" spans="1:2" x14ac:dyDescent="0.2">
      <c r="A11" s="6"/>
      <c r="B11" s="6"/>
    </row>
    <row r="12" spans="1:2" x14ac:dyDescent="0.2">
      <c r="A12" s="6"/>
      <c r="B12" s="6"/>
    </row>
    <row r="13" spans="1:2" x14ac:dyDescent="0.2">
      <c r="A13" s="6"/>
      <c r="B13" s="6"/>
    </row>
    <row r="14" spans="1:2" x14ac:dyDescent="0.2">
      <c r="A14" s="6"/>
      <c r="B14" s="6"/>
    </row>
    <row r="15" spans="1:2" x14ac:dyDescent="0.2">
      <c r="A15" s="6"/>
      <c r="B15" s="6"/>
    </row>
    <row r="16" spans="1:2" x14ac:dyDescent="0.2">
      <c r="A16" s="6"/>
      <c r="B16" s="6"/>
    </row>
    <row r="17" spans="1:2" x14ac:dyDescent="0.2">
      <c r="A17" s="6"/>
      <c r="B17" s="6"/>
    </row>
  </sheetData>
  <phoneticPr fontId="29" type="noConversion"/>
  <pageMargins left="0.75" right="0.75" top="1" bottom="1" header="0.5" footer="0.5"/>
  <pageSetup paperSize="9" orientation="portrait" verticalDpi="0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A2:N23"/>
  <sheetViews>
    <sheetView zoomScale="94" workbookViewId="0">
      <selection activeCell="A5" sqref="A5:N5"/>
    </sheetView>
  </sheetViews>
  <sheetFormatPr defaultRowHeight="12.75" x14ac:dyDescent="0.2"/>
  <cols>
    <col min="1" max="16384" width="9.140625" style="1"/>
  </cols>
  <sheetData>
    <row r="2" spans="1:14" ht="46.5" x14ac:dyDescent="0.55000000000000004">
      <c r="A2" s="2"/>
      <c r="B2" s="2"/>
      <c r="C2" s="2"/>
      <c r="D2" s="3" t="s">
        <v>42</v>
      </c>
      <c r="E2" s="2"/>
      <c r="F2" s="2"/>
      <c r="G2" s="2"/>
      <c r="H2" s="2"/>
    </row>
    <row r="3" spans="1:14" ht="20.25" x14ac:dyDescent="0.25">
      <c r="A3" s="2"/>
      <c r="B3" s="2"/>
      <c r="C3" s="2"/>
      <c r="D3" s="2"/>
      <c r="E3" s="2"/>
      <c r="F3" s="2"/>
      <c r="G3" s="2"/>
      <c r="H3" s="2"/>
    </row>
    <row r="4" spans="1:14" ht="20.25" x14ac:dyDescent="0.25">
      <c r="A4" s="2" t="s">
        <v>43</v>
      </c>
      <c r="B4" s="2"/>
      <c r="C4" s="2"/>
      <c r="D4" s="2"/>
      <c r="E4" s="2"/>
      <c r="F4" s="2"/>
      <c r="G4" s="2"/>
      <c r="H4" s="2"/>
    </row>
    <row r="5" spans="1:14" ht="80.25" customHeight="1" x14ac:dyDescent="0.25">
      <c r="A5" s="88" t="s">
        <v>44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ht="27.75" customHeight="1" x14ac:dyDescent="0.25">
      <c r="A6" s="90" t="s">
        <v>45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4" ht="27.75" customHeight="1" x14ac:dyDescent="0.25">
      <c r="A7" s="90" t="s">
        <v>46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</row>
    <row r="8" spans="1:14" ht="45.75" customHeight="1" x14ac:dyDescent="0.25">
      <c r="A8" s="90" t="s">
        <v>47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</row>
    <row r="9" spans="1:14" ht="145.5" customHeight="1" x14ac:dyDescent="0.25">
      <c r="A9" s="90" t="s">
        <v>48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</row>
    <row r="10" spans="1:14" ht="64.5" customHeight="1" x14ac:dyDescent="0.25">
      <c r="A10" s="92" t="s">
        <v>49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</row>
    <row r="11" spans="1:14" ht="20.25" x14ac:dyDescent="0.25">
      <c r="A11" s="90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</row>
    <row r="12" spans="1:14" ht="20.25" x14ac:dyDescent="0.25">
      <c r="A12" s="90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</row>
    <row r="13" spans="1:14" ht="20.25" x14ac:dyDescent="0.25">
      <c r="A13" s="2"/>
      <c r="B13" s="2"/>
      <c r="C13" s="2"/>
      <c r="D13" s="2"/>
      <c r="E13" s="2"/>
      <c r="F13" s="2"/>
      <c r="G13" s="2"/>
      <c r="H13" s="2"/>
    </row>
    <row r="14" spans="1:14" ht="20.25" x14ac:dyDescent="0.25">
      <c r="A14" s="2"/>
      <c r="B14" s="2"/>
      <c r="C14" s="2"/>
      <c r="D14" s="2"/>
      <c r="E14" s="2"/>
      <c r="F14" s="2"/>
      <c r="G14" s="2"/>
      <c r="H14" s="2"/>
    </row>
    <row r="15" spans="1:14" ht="20.25" x14ac:dyDescent="0.25">
      <c r="A15" s="2"/>
      <c r="B15" s="2"/>
      <c r="C15" s="2"/>
      <c r="D15" s="2"/>
      <c r="E15" s="2"/>
      <c r="F15" s="2"/>
      <c r="G15" s="2"/>
      <c r="H15" s="2"/>
    </row>
    <row r="16" spans="1:14" ht="20.25" x14ac:dyDescent="0.25">
      <c r="A16" s="2"/>
      <c r="B16" s="2"/>
      <c r="C16" s="2"/>
      <c r="D16" s="2"/>
      <c r="E16" s="2"/>
      <c r="F16" s="2"/>
      <c r="G16" s="2"/>
      <c r="H16" s="2"/>
    </row>
    <row r="17" spans="1:8" ht="20.25" x14ac:dyDescent="0.25">
      <c r="A17" s="2"/>
      <c r="B17" s="2"/>
      <c r="C17" s="2"/>
      <c r="D17" s="2"/>
      <c r="E17" s="2"/>
      <c r="F17" s="2"/>
      <c r="G17" s="2"/>
      <c r="H17" s="2"/>
    </row>
    <row r="18" spans="1:8" ht="20.25" x14ac:dyDescent="0.25">
      <c r="A18" s="2"/>
      <c r="B18" s="2"/>
      <c r="C18" s="2"/>
      <c r="D18" s="2"/>
      <c r="E18" s="2"/>
      <c r="F18" s="2"/>
      <c r="G18" s="2"/>
      <c r="H18" s="2"/>
    </row>
    <row r="19" spans="1:8" ht="20.25" x14ac:dyDescent="0.25">
      <c r="A19" s="2"/>
      <c r="B19" s="2"/>
      <c r="C19" s="2"/>
      <c r="D19" s="2"/>
      <c r="E19" s="2"/>
      <c r="F19" s="2"/>
      <c r="G19" s="2"/>
      <c r="H19" s="2"/>
    </row>
    <row r="20" spans="1:8" ht="20.25" x14ac:dyDescent="0.25">
      <c r="A20" s="2"/>
      <c r="B20" s="2"/>
      <c r="C20" s="2"/>
      <c r="D20" s="2"/>
      <c r="E20" s="2"/>
      <c r="F20" s="2"/>
      <c r="G20" s="2"/>
      <c r="H20" s="2"/>
    </row>
    <row r="21" spans="1:8" ht="20.25" x14ac:dyDescent="0.25">
      <c r="A21" s="2"/>
      <c r="B21" s="2"/>
      <c r="C21" s="2"/>
      <c r="D21" s="2"/>
      <c r="E21" s="2"/>
      <c r="F21" s="2"/>
      <c r="G21" s="2"/>
      <c r="H21" s="2"/>
    </row>
    <row r="22" spans="1:8" ht="20.25" x14ac:dyDescent="0.25">
      <c r="A22" s="2"/>
      <c r="B22" s="2"/>
      <c r="C22" s="2"/>
      <c r="D22" s="2"/>
      <c r="E22" s="2"/>
      <c r="F22" s="2"/>
      <c r="G22" s="2"/>
      <c r="H22" s="2"/>
    </row>
    <row r="23" spans="1:8" ht="20.25" x14ac:dyDescent="0.25">
      <c r="A23" s="2"/>
      <c r="B23" s="2"/>
      <c r="C23" s="2"/>
      <c r="D23" s="2"/>
      <c r="E23" s="2"/>
      <c r="F23" s="2"/>
      <c r="G23" s="2"/>
      <c r="H23" s="2"/>
    </row>
  </sheetData>
  <mergeCells count="8">
    <mergeCell ref="A11:N11"/>
    <mergeCell ref="A12:N12"/>
    <mergeCell ref="A5:N5"/>
    <mergeCell ref="A6:N6"/>
    <mergeCell ref="A7:N7"/>
    <mergeCell ref="A8:N8"/>
    <mergeCell ref="A9:N9"/>
    <mergeCell ref="A10:N10"/>
  </mergeCells>
  <phoneticPr fontId="29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410028300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17</vt:i4>
      </vt:variant>
      <vt:variant>
        <vt:lpstr>命名范围</vt:lpstr>
      </vt:variant>
      <vt:variant>
        <vt:i4>13</vt:i4>
      </vt:variant>
    </vt:vector>
  </HeadingPairs>
  <TitlesOfParts>
    <vt:vector size="30" baseType="lpstr">
      <vt:lpstr>主页</vt:lpstr>
      <vt:lpstr>一月</vt:lpstr>
      <vt:lpstr>二月</vt:lpstr>
      <vt:lpstr>三月</vt:lpstr>
      <vt:lpstr>四月</vt:lpstr>
      <vt:lpstr>五月</vt:lpstr>
      <vt:lpstr>六月</vt:lpstr>
      <vt:lpstr>七月</vt:lpstr>
      <vt:lpstr>八月</vt:lpstr>
      <vt:lpstr>十月</vt:lpstr>
      <vt:lpstr>九月</vt:lpstr>
      <vt:lpstr>十一月</vt:lpstr>
      <vt:lpstr>十二月</vt:lpstr>
      <vt:lpstr>人员</vt:lpstr>
      <vt:lpstr>假日</vt:lpstr>
      <vt:lpstr>工时</vt:lpstr>
      <vt:lpstr>说明</vt:lpstr>
      <vt:lpstr>八月!Print_Area</vt:lpstr>
      <vt:lpstr>二月!Print_Area</vt:lpstr>
      <vt:lpstr>九月!Print_Area</vt:lpstr>
      <vt:lpstr>六月!Print_Area</vt:lpstr>
      <vt:lpstr>七月!Print_Area</vt:lpstr>
      <vt:lpstr>三月!Print_Area</vt:lpstr>
      <vt:lpstr>十二月!Print_Area</vt:lpstr>
      <vt:lpstr>十一月!Print_Area</vt:lpstr>
      <vt:lpstr>十月!Print_Area</vt:lpstr>
      <vt:lpstr>四月!Print_Area</vt:lpstr>
      <vt:lpstr>五月!Print_Area</vt:lpstr>
      <vt:lpstr>一月!Print_Area</vt:lpstr>
      <vt:lpstr>假日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China</cp:lastModifiedBy>
  <cp:revision>1</cp:revision>
  <cp:lastPrinted>2016-08-23T08:24:11Z</cp:lastPrinted>
  <dcterms:created xsi:type="dcterms:W3CDTF">2380-08-06T21:00:00Z</dcterms:created>
  <dcterms:modified xsi:type="dcterms:W3CDTF">2018-03-14T02:00:52Z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