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695" windowHeight="13065" firstSheet="1" activeTab="1"/>
  </bookViews>
  <sheets>
    <sheet name="数据引用区域" sheetId="1" state="hidden" r:id="rId1"/>
    <sheet name="Sheet1" sheetId="2" r:id="rId2"/>
  </sheets>
  <definedNames>
    <definedName name="A">数据引用区域!$C$11:$C$20</definedName>
    <definedName name="_xlnm.Print_Area" localSheetId="1">Sheet1!$A$2:$AP$18</definedName>
  </definedNames>
  <calcPr calcId="152511"/>
</workbook>
</file>

<file path=xl/calcChain.xml><?xml version="1.0" encoding="utf-8"?>
<calcChain xmlns="http://schemas.openxmlformats.org/spreadsheetml/2006/main">
  <c r="AP17" i="2" l="1"/>
  <c r="AO17" i="2"/>
  <c r="AM17" i="2"/>
  <c r="AL17" i="2"/>
  <c r="AK17" i="2"/>
  <c r="AJ17" i="2"/>
  <c r="AI17" i="2"/>
  <c r="AH17" i="2"/>
  <c r="AN17" i="2" s="1"/>
  <c r="AP16" i="2"/>
  <c r="AO16" i="2"/>
  <c r="AM16" i="2"/>
  <c r="AL16" i="2"/>
  <c r="AK16" i="2"/>
  <c r="AJ16" i="2"/>
  <c r="AI16" i="2"/>
  <c r="AH16" i="2"/>
  <c r="AN16" i="2" s="1"/>
  <c r="AP15" i="2"/>
  <c r="AO15" i="2"/>
  <c r="AM15" i="2"/>
  <c r="AL15" i="2"/>
  <c r="AK15" i="2"/>
  <c r="AJ15" i="2"/>
  <c r="AI15" i="2"/>
  <c r="AH15" i="2"/>
  <c r="AN15" i="2" s="1"/>
  <c r="AP14" i="2"/>
  <c r="AO14" i="2"/>
  <c r="AM14" i="2"/>
  <c r="AL14" i="2"/>
  <c r="AK14" i="2"/>
  <c r="AJ14" i="2"/>
  <c r="AI14" i="2"/>
  <c r="AH14" i="2"/>
  <c r="AN14" i="2" s="1"/>
  <c r="AP13" i="2"/>
  <c r="AO13" i="2"/>
  <c r="AM13" i="2"/>
  <c r="AL13" i="2"/>
  <c r="AK13" i="2"/>
  <c r="AJ13" i="2"/>
  <c r="AI13" i="2"/>
  <c r="AH13" i="2"/>
  <c r="AN13" i="2" s="1"/>
  <c r="AP12" i="2"/>
  <c r="AO12" i="2"/>
  <c r="AM12" i="2"/>
  <c r="AL12" i="2"/>
  <c r="AK12" i="2"/>
  <c r="AJ12" i="2"/>
  <c r="AI12" i="2"/>
  <c r="AH12" i="2"/>
  <c r="AN12" i="2" s="1"/>
  <c r="AP11" i="2"/>
  <c r="AO11" i="2"/>
  <c r="AM11" i="2"/>
  <c r="AL11" i="2"/>
  <c r="AK11" i="2"/>
  <c r="AJ11" i="2"/>
  <c r="AI11" i="2"/>
  <c r="AH11" i="2"/>
  <c r="AN11" i="2" s="1"/>
  <c r="AP10" i="2"/>
  <c r="AO10" i="2"/>
  <c r="AM10" i="2"/>
  <c r="AL10" i="2"/>
  <c r="AK10" i="2"/>
  <c r="AJ10" i="2"/>
  <c r="AI10" i="2"/>
  <c r="AH10" i="2"/>
  <c r="AN10" i="2" s="1"/>
  <c r="AP9" i="2"/>
  <c r="AO9" i="2"/>
  <c r="AM9" i="2"/>
  <c r="AL9" i="2"/>
  <c r="AK9" i="2"/>
  <c r="AJ9" i="2"/>
  <c r="AI9" i="2"/>
  <c r="AH9" i="2"/>
  <c r="AN9" i="2" s="1"/>
  <c r="AP8" i="2"/>
  <c r="AO8" i="2"/>
  <c r="AM8" i="2"/>
  <c r="AL8" i="2"/>
  <c r="AK8" i="2"/>
  <c r="AJ8" i="2"/>
  <c r="AI8" i="2"/>
  <c r="AH8" i="2"/>
  <c r="AN8" i="2" s="1"/>
  <c r="AP7" i="2"/>
  <c r="AO7" i="2"/>
  <c r="AM7" i="2"/>
  <c r="AL7" i="2"/>
  <c r="AK7" i="2"/>
  <c r="AJ7" i="2"/>
  <c r="AI7" i="2"/>
  <c r="AH7" i="2"/>
  <c r="AN7" i="2" s="1"/>
  <c r="AP6" i="2"/>
  <c r="AO6" i="2"/>
  <c r="AM6" i="2"/>
  <c r="AL6" i="2"/>
  <c r="AK6" i="2"/>
  <c r="AJ6" i="2"/>
  <c r="AI6" i="2"/>
  <c r="AH6" i="2"/>
  <c r="AN6" i="2" s="1"/>
  <c r="AG5" i="2"/>
  <c r="AF5" i="2"/>
  <c r="AE5" i="2"/>
  <c r="AD5" i="2"/>
  <c r="AC5" i="2"/>
  <c r="AB5" i="2"/>
  <c r="AA5" i="2"/>
  <c r="Z5" i="2"/>
  <c r="Y5" i="2"/>
  <c r="X5" i="2"/>
  <c r="W5" i="2"/>
  <c r="V5" i="2"/>
  <c r="U5" i="2"/>
  <c r="T5" i="2"/>
  <c r="S5" i="2"/>
  <c r="R5" i="2"/>
  <c r="Q5" i="2"/>
  <c r="P5" i="2"/>
  <c r="O5" i="2"/>
  <c r="N5" i="2"/>
  <c r="M5" i="2"/>
  <c r="L5" i="2"/>
  <c r="K5" i="2"/>
  <c r="J5" i="2"/>
  <c r="I5" i="2"/>
  <c r="H5" i="2"/>
  <c r="G5" i="2"/>
  <c r="F5" i="2"/>
  <c r="E5" i="2"/>
  <c r="D5" i="2"/>
  <c r="C5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A2" i="2"/>
</calcChain>
</file>

<file path=xl/sharedStrings.xml><?xml version="1.0" encoding="utf-8"?>
<sst xmlns="http://schemas.openxmlformats.org/spreadsheetml/2006/main" count="298" uniqueCount="61">
  <si>
    <t>List.1</t>
  </si>
  <si>
    <t>√</t>
  </si>
  <si>
    <t>出勤</t>
  </si>
  <si>
    <t>●</t>
  </si>
  <si>
    <t>休假</t>
  </si>
  <si>
    <t>○</t>
  </si>
  <si>
    <t>事假</t>
  </si>
  <si>
    <t>☆</t>
  </si>
  <si>
    <t>病假</t>
  </si>
  <si>
    <t>△</t>
  </si>
  <si>
    <t>外地出差</t>
  </si>
  <si>
    <t>▲</t>
  </si>
  <si>
    <t>市内出差</t>
  </si>
  <si>
    <t>×</t>
  </si>
  <si>
    <t>旷工</t>
  </si>
  <si>
    <t>※</t>
  </si>
  <si>
    <t>迟到</t>
  </si>
  <si>
    <t>◇</t>
  </si>
  <si>
    <t>早退</t>
  </si>
  <si>
    <t>◆</t>
  </si>
  <si>
    <r>
      <rPr>
        <sz val="10"/>
        <color indexed="0"/>
        <rFont val="宋体"/>
        <charset val="134"/>
      </rPr>
      <t xml:space="preserve"> </t>
    </r>
    <r>
      <rPr>
        <sz val="10"/>
        <color indexed="0"/>
        <rFont val="宋体"/>
        <charset val="134"/>
      </rPr>
      <t>中途脱岗</t>
    </r>
  </si>
  <si>
    <t>总裁办公室</t>
  </si>
  <si>
    <t>房产总公司</t>
  </si>
  <si>
    <t>建设总公司</t>
  </si>
  <si>
    <t>物资公司</t>
  </si>
  <si>
    <t>物业公司</t>
  </si>
  <si>
    <t>综合管理部</t>
  </si>
  <si>
    <t>人力资源部</t>
  </si>
  <si>
    <t>法律事务部</t>
  </si>
  <si>
    <t>审计监察部</t>
  </si>
  <si>
    <t>计划财务部</t>
  </si>
  <si>
    <t>宁波房产分公司</t>
  </si>
  <si>
    <t>宁波建设分公司</t>
  </si>
  <si>
    <t>南京建设分公司</t>
  </si>
  <si>
    <t>赵</t>
  </si>
  <si>
    <t>孙</t>
  </si>
  <si>
    <t>王</t>
  </si>
  <si>
    <t>　</t>
  </si>
  <si>
    <t>钱</t>
  </si>
  <si>
    <t>李</t>
  </si>
  <si>
    <t>田</t>
  </si>
  <si>
    <t>一</t>
  </si>
  <si>
    <t>二</t>
  </si>
  <si>
    <t>三</t>
  </si>
  <si>
    <t>四</t>
  </si>
  <si>
    <t>五</t>
  </si>
  <si>
    <t>六</t>
  </si>
  <si>
    <t>日</t>
  </si>
  <si>
    <t>请选择日期</t>
  </si>
  <si>
    <t>年</t>
  </si>
  <si>
    <t>月</t>
  </si>
  <si>
    <t>出差</t>
  </si>
  <si>
    <t>制表：</t>
  </si>
  <si>
    <t>姓 名</t>
  </si>
  <si>
    <t>星期</t>
  </si>
  <si>
    <t>正常出勤</t>
  </si>
  <si>
    <t>月总</t>
  </si>
  <si>
    <t>备注</t>
  </si>
  <si>
    <t>个人签字</t>
  </si>
  <si>
    <t>天数</t>
  </si>
  <si>
    <t>次数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</si>
</sst>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d"/>
    <numFmt numFmtId="177" formatCode="yyyy&quot;年&quot;m&quot;月&quot;&quot;份考勤登记表&quot;"/>
  </numFmts>
  <fonts count="25" x14ac:knownFonts="1">
    <font>
      <sz val="12"/>
      <name val="宋体"/>
      <charset val="134"/>
    </font>
    <font>
      <sz val="12"/>
      <color theme="1" tint="0.249977111117893"/>
      <name val="微软雅黑"/>
      <charset val="134"/>
    </font>
    <font>
      <sz val="11"/>
      <color theme="1" tint="0.249977111117893"/>
      <name val="微软雅黑"/>
      <charset val="134"/>
    </font>
    <font>
      <sz val="10"/>
      <name val="微软雅黑"/>
      <charset val="134"/>
    </font>
    <font>
      <sz val="12"/>
      <name val="微软雅黑"/>
      <charset val="134"/>
    </font>
    <font>
      <b/>
      <sz val="12"/>
      <color theme="1" tint="0.249977111117893"/>
      <name val="微软雅黑"/>
      <charset val="134"/>
    </font>
    <font>
      <b/>
      <sz val="24"/>
      <color theme="1" tint="0.249977111117893"/>
      <name val="微软雅黑"/>
      <charset val="134"/>
    </font>
    <font>
      <sz val="14"/>
      <color theme="0"/>
      <name val="微软雅黑"/>
      <charset val="134"/>
    </font>
    <font>
      <sz val="10"/>
      <color theme="0"/>
      <name val="微软雅黑"/>
      <charset val="134"/>
    </font>
    <font>
      <sz val="10"/>
      <color theme="0"/>
      <name val="微软雅黑"/>
      <family val="2"/>
      <charset val="134"/>
    </font>
    <font>
      <sz val="12"/>
      <color indexed="0"/>
      <name val="微软雅黑"/>
      <charset val="134"/>
    </font>
    <font>
      <sz val="10"/>
      <color theme="1" tint="0.249977111117893"/>
      <name val="微软雅黑"/>
      <charset val="134"/>
    </font>
    <font>
      <sz val="11"/>
      <color theme="1" tint="0.249977111117893"/>
      <name val="微软雅黑"/>
      <family val="2"/>
      <charset val="134"/>
    </font>
    <font>
      <sz val="24"/>
      <color theme="1" tint="0.249977111117893"/>
      <name val="微软雅黑"/>
      <charset val="134"/>
    </font>
    <font>
      <b/>
      <sz val="12"/>
      <color indexed="0"/>
      <name val="微软雅黑"/>
      <charset val="134"/>
    </font>
    <font>
      <sz val="12"/>
      <color indexed="0"/>
      <name val="宋体"/>
      <charset val="134"/>
    </font>
    <font>
      <sz val="10"/>
      <color indexed="0"/>
      <name val="宋体"/>
      <charset val="134"/>
    </font>
    <font>
      <sz val="8"/>
      <color indexed="0"/>
      <name val="宋体"/>
      <charset val="134"/>
    </font>
    <font>
      <b/>
      <sz val="10"/>
      <color indexed="0"/>
      <name val="Tahoma"/>
      <family val="2"/>
    </font>
    <font>
      <sz val="10"/>
      <color indexed="0"/>
      <name val="Times New Roman"/>
    </font>
    <font>
      <sz val="12"/>
      <color indexed="0"/>
      <name val="Times New Roman"/>
    </font>
    <font>
      <b/>
      <sz val="10"/>
      <color indexed="0"/>
      <name val="宋体"/>
      <charset val="134"/>
    </font>
    <font>
      <sz val="9"/>
      <color indexed="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1" tint="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4"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2" applyNumberFormat="1" applyFont="1" applyFill="1" applyBorder="1" applyAlignment="1" applyProtection="1">
      <alignment horizontal="center" vertical="center" shrinkToFit="1"/>
    </xf>
    <xf numFmtId="0" fontId="2" fillId="2" borderId="0" xfId="1" applyNumberFormat="1" applyFont="1" applyFill="1" applyAlignment="1" applyProtection="1">
      <alignment horizontal="center" vertical="center" shrinkToFit="1"/>
    </xf>
    <xf numFmtId="0" fontId="2" fillId="2" borderId="0" xfId="1" applyNumberFormat="1" applyFont="1" applyFill="1" applyAlignment="1" applyProtection="1">
      <alignment horizontal="left" vertical="center" indent="2" shrinkToFit="1"/>
    </xf>
    <xf numFmtId="0" fontId="2" fillId="2" borderId="0" xfId="1" applyNumberFormat="1" applyFont="1" applyFill="1" applyAlignment="1" applyProtection="1">
      <alignment horizontal="right" vertical="center" shrinkToFit="1"/>
    </xf>
    <xf numFmtId="0" fontId="8" fillId="3" borderId="2" xfId="1" applyNumberFormat="1" applyFont="1" applyFill="1" applyBorder="1" applyAlignment="1" applyProtection="1">
      <alignment horizontal="center" vertical="center"/>
    </xf>
    <xf numFmtId="0" fontId="8" fillId="3" borderId="2" xfId="1" applyNumberFormat="1" applyFont="1" applyFill="1" applyBorder="1" applyAlignment="1" applyProtection="1">
      <alignment horizontal="center" vertical="center" shrinkToFit="1"/>
    </xf>
    <xf numFmtId="176" fontId="9" fillId="3" borderId="2" xfId="1" applyNumberFormat="1" applyFont="1" applyFill="1" applyBorder="1" applyAlignment="1" applyProtection="1">
      <alignment horizontal="center" vertical="center" shrinkToFit="1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10" fillId="2" borderId="2" xfId="1" applyNumberFormat="1" applyFont="1" applyFill="1" applyBorder="1" applyAlignment="1" applyProtection="1">
      <alignment horizontal="center" vertical="center"/>
    </xf>
    <xf numFmtId="0" fontId="10" fillId="2" borderId="2" xfId="1" applyNumberFormat="1" applyFont="1" applyFill="1" applyBorder="1" applyAlignment="1" applyProtection="1">
      <alignment horizontal="center" vertical="center" shrinkToFit="1"/>
    </xf>
    <xf numFmtId="0" fontId="4" fillId="4" borderId="2" xfId="1" applyNumberFormat="1" applyFont="1" applyFill="1" applyBorder="1" applyAlignment="1" applyProtection="1">
      <alignment horizontal="center" vertical="center"/>
    </xf>
    <xf numFmtId="0" fontId="10" fillId="4" borderId="2" xfId="1" applyNumberFormat="1" applyFont="1" applyFill="1" applyBorder="1" applyAlignment="1" applyProtection="1">
      <alignment horizontal="center" vertical="center"/>
    </xf>
    <xf numFmtId="0" fontId="10" fillId="4" borderId="2" xfId="1" applyNumberFormat="1" applyFont="1" applyFill="1" applyBorder="1" applyAlignment="1" applyProtection="1">
      <alignment horizontal="center" vertical="center" shrinkToFit="1"/>
    </xf>
    <xf numFmtId="0" fontId="11" fillId="0" borderId="0" xfId="2" applyNumberFormat="1" applyFont="1" applyFill="1" applyBorder="1" applyAlignment="1" applyProtection="1">
      <alignment horizontal="center" shrinkToFit="1"/>
    </xf>
    <xf numFmtId="0" fontId="12" fillId="2" borderId="0" xfId="1" applyNumberFormat="1" applyFont="1" applyFill="1" applyAlignment="1" applyProtection="1">
      <alignment horizontal="right" vertical="center" shrinkToFit="1"/>
    </xf>
    <xf numFmtId="0" fontId="12" fillId="2" borderId="0" xfId="1" applyNumberFormat="1" applyFont="1" applyFill="1" applyAlignment="1" applyProtection="1">
      <alignment horizontal="center" vertical="center" shrinkToFit="1"/>
    </xf>
    <xf numFmtId="0" fontId="2" fillId="2" borderId="0" xfId="1" applyNumberFormat="1" applyFont="1" applyFill="1" applyAlignment="1" applyProtection="1">
      <alignment vertical="center" shrinkToFit="1"/>
    </xf>
    <xf numFmtId="0" fontId="8" fillId="3" borderId="2" xfId="1" applyNumberFormat="1" applyFont="1" applyFill="1" applyBorder="1" applyAlignment="1" applyProtection="1">
      <alignment vertical="center" wrapText="1" shrinkToFit="1"/>
    </xf>
    <xf numFmtId="0" fontId="8" fillId="3" borderId="2" xfId="1" applyNumberFormat="1" applyFont="1" applyFill="1" applyBorder="1" applyAlignment="1" applyProtection="1">
      <alignment vertical="center" shrinkToFit="1"/>
    </xf>
    <xf numFmtId="0" fontId="11" fillId="0" borderId="0" xfId="1" applyNumberFormat="1" applyFont="1" applyFill="1" applyAlignment="1" applyProtection="1"/>
    <xf numFmtId="0" fontId="2" fillId="0" borderId="0" xfId="1" applyNumberFormat="1" applyFont="1" applyAlignment="1" applyProtection="1">
      <alignment vertical="center"/>
    </xf>
    <xf numFmtId="0" fontId="14" fillId="2" borderId="2" xfId="1" applyNumberFormat="1" applyFont="1" applyFill="1" applyBorder="1" applyAlignment="1" applyProtection="1">
      <alignment horizontal="center" vertical="center" shrinkToFit="1"/>
    </xf>
    <xf numFmtId="0" fontId="14" fillId="4" borderId="2" xfId="1" applyNumberFormat="1" applyFont="1" applyFill="1" applyBorder="1" applyAlignment="1" applyProtection="1">
      <alignment horizontal="center" vertical="center" shrinkToFit="1"/>
    </xf>
    <xf numFmtId="0" fontId="15" fillId="0" borderId="0" xfId="3" applyNumberFormat="1" applyFont="1" applyAlignment="1" applyProtection="1">
      <alignment horizontal="center"/>
    </xf>
    <xf numFmtId="0" fontId="15" fillId="0" borderId="0" xfId="3" applyNumberFormat="1" applyFont="1" applyAlignment="1" applyProtection="1"/>
    <xf numFmtId="0" fontId="16" fillId="0" borderId="0" xfId="3" applyNumberFormat="1" applyFont="1" applyAlignment="1" applyProtection="1">
      <alignment horizontal="center" vertical="center"/>
    </xf>
    <xf numFmtId="0" fontId="17" fillId="0" borderId="0" xfId="3" applyNumberFormat="1" applyFont="1" applyAlignment="1" applyProtection="1"/>
    <xf numFmtId="0" fontId="17" fillId="0" borderId="0" xfId="3" applyNumberFormat="1" applyFont="1" applyAlignment="1" applyProtection="1">
      <alignment horizontal="left"/>
    </xf>
    <xf numFmtId="0" fontId="18" fillId="0" borderId="0" xfId="3" applyNumberFormat="1" applyFont="1" applyAlignment="1" applyProtection="1">
      <alignment horizontal="center"/>
    </xf>
    <xf numFmtId="0" fontId="15" fillId="0" borderId="0" xfId="3" applyNumberFormat="1" applyFont="1" applyAlignment="1" applyProtection="1">
      <alignment horizontal="center" vertical="center"/>
    </xf>
    <xf numFmtId="0" fontId="16" fillId="5" borderId="0" xfId="3" applyNumberFormat="1" applyFont="1" applyFill="1" applyAlignment="1" applyProtection="1">
      <alignment horizontal="center"/>
    </xf>
    <xf numFmtId="0" fontId="16" fillId="6" borderId="0" xfId="3" applyNumberFormat="1" applyFont="1" applyFill="1" applyAlignment="1" applyProtection="1">
      <alignment horizontal="center"/>
    </xf>
    <xf numFmtId="0" fontId="19" fillId="0" borderId="0" xfId="3" applyNumberFormat="1" applyFont="1" applyAlignment="1" applyProtection="1">
      <alignment horizontal="center" vertical="center"/>
    </xf>
    <xf numFmtId="0" fontId="20" fillId="0" borderId="0" xfId="3" applyNumberFormat="1" applyFont="1" applyAlignment="1" applyProtection="1">
      <alignment horizontal="center" vertical="center"/>
    </xf>
    <xf numFmtId="0" fontId="21" fillId="5" borderId="0" xfId="3" applyNumberFormat="1" applyFont="1" applyFill="1" applyAlignment="1" applyProtection="1"/>
    <xf numFmtId="0" fontId="21" fillId="5" borderId="0" xfId="3" applyNumberFormat="1" applyFont="1" applyFill="1" applyAlignment="1" applyProtection="1">
      <alignment horizontal="center"/>
    </xf>
    <xf numFmtId="0" fontId="16" fillId="6" borderId="0" xfId="3" applyNumberFormat="1" applyFont="1" applyFill="1" applyAlignment="1" applyProtection="1"/>
    <xf numFmtId="0" fontId="16" fillId="0" borderId="0" xfId="3" applyNumberFormat="1" applyFont="1" applyAlignment="1" applyProtection="1"/>
    <xf numFmtId="0" fontId="16" fillId="0" borderId="0" xfId="3" applyNumberFormat="1" applyFont="1" applyAlignment="1" applyProtection="1">
      <alignment horizontal="center"/>
    </xf>
    <xf numFmtId="0" fontId="22" fillId="0" borderId="0" xfId="3" applyNumberFormat="1" applyFont="1" applyAlignment="1" applyProtection="1">
      <alignment horizontal="center" vertical="center"/>
    </xf>
    <xf numFmtId="0" fontId="17" fillId="0" borderId="0" xfId="3" applyNumberFormat="1" applyFont="1" applyAlignment="1" applyProtection="1">
      <alignment horizontal="center"/>
    </xf>
    <xf numFmtId="0" fontId="17" fillId="0" borderId="0" xfId="3" applyNumberFormat="1" applyFont="1" applyAlignment="1" applyProtection="1"/>
    <xf numFmtId="0" fontId="17" fillId="0" borderId="0" xfId="0" applyNumberFormat="1" applyFont="1" applyAlignment="1" applyProtection="1"/>
    <xf numFmtId="0" fontId="2" fillId="2" borderId="0" xfId="1" applyNumberFormat="1" applyFont="1" applyFill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7" fillId="3" borderId="2" xfId="0" applyNumberFormat="1" applyFont="1" applyFill="1" applyBorder="1" applyAlignment="1" applyProtection="1">
      <alignment horizontal="center" vertical="center"/>
    </xf>
    <xf numFmtId="0" fontId="8" fillId="3" borderId="2" xfId="1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2" fillId="2" borderId="0" xfId="1" applyNumberFormat="1" applyFont="1" applyFill="1" applyAlignment="1" applyProtection="1">
      <alignment horizontal="left" vertical="center" shrinkToFit="1"/>
    </xf>
    <xf numFmtId="0" fontId="2" fillId="2" borderId="0" xfId="0" applyNumberFormat="1" applyFont="1" applyFill="1" applyAlignment="1" applyProtection="1">
      <alignment horizontal="left" vertical="center" shrinkToFit="1"/>
    </xf>
    <xf numFmtId="0" fontId="2" fillId="2" borderId="0" xfId="1" applyNumberFormat="1" applyFont="1" applyFill="1" applyAlignment="1" applyProtection="1">
      <alignment vertical="center" shrinkToFit="1"/>
    </xf>
    <xf numFmtId="0" fontId="2" fillId="2" borderId="0" xfId="0" applyNumberFormat="1" applyFont="1" applyFill="1" applyAlignment="1" applyProtection="1">
      <alignment vertical="center" shrinkToFit="1"/>
    </xf>
    <xf numFmtId="0" fontId="1" fillId="0" borderId="0" xfId="2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5" fillId="0" borderId="1" xfId="2" applyNumberFormat="1" applyFont="1" applyFill="1" applyBorder="1" applyAlignment="1" applyProtection="1">
      <alignment horizontal="center" vertical="center" shrinkToFit="1"/>
    </xf>
    <xf numFmtId="0" fontId="5" fillId="0" borderId="1" xfId="0" applyNumberFormat="1" applyFont="1" applyFill="1" applyBorder="1" applyAlignment="1" applyProtection="1">
      <alignment horizontal="center" vertical="center" shrinkToFit="1"/>
    </xf>
    <xf numFmtId="0" fontId="11" fillId="0" borderId="0" xfId="2" applyNumberFormat="1" applyFont="1" applyFill="1" applyBorder="1" applyAlignment="1" applyProtection="1">
      <alignment horizontal="center" shrinkToFit="1"/>
    </xf>
    <xf numFmtId="177" fontId="6" fillId="0" borderId="0" xfId="1" applyNumberFormat="1" applyFont="1" applyFill="1" applyAlignment="1" applyProtection="1">
      <alignment horizontal="center" vertical="center"/>
    </xf>
    <xf numFmtId="177" fontId="13" fillId="0" borderId="0" xfId="1" applyNumberFormat="1" applyFont="1" applyFill="1" applyAlignment="1" applyProtection="1">
      <alignment horizontal="center" vertical="center"/>
    </xf>
  </cellXfs>
  <cellStyles count="4">
    <cellStyle name="常规" xfId="0" builtinId="0"/>
    <cellStyle name="常规_考勤表" xfId="1"/>
    <cellStyle name="常规_考勤表_1" xfId="2"/>
    <cellStyle name="常规_数据引用区域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E9EDF4"/>
      <rgbColor rgb="004F81B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EF2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1</xdr:row>
      <xdr:rowOff>34925</xdr:rowOff>
    </xdr:from>
    <xdr:to>
      <xdr:col>1</xdr:col>
      <xdr:colOff>190500</xdr:colOff>
      <xdr:row>2</xdr:row>
      <xdr:rowOff>57150</xdr:rowOff>
    </xdr:to>
    <xdr:sp macro="" textlink="">
      <xdr:nvSpPr>
        <xdr:cNvPr id="4" name="KSO_Shape"/>
        <xdr:cNvSpPr/>
      </xdr:nvSpPr>
      <xdr:spPr>
        <a:xfrm>
          <a:off x="428625" y="288925"/>
          <a:ext cx="476250" cy="517525"/>
        </a:xfrm>
        <a:custGeom>
          <a:avLst/>
          <a:gdLst>
            <a:gd name="T0" fmla="*/ 0 w 3951"/>
            <a:gd name="T1" fmla="*/ 1583116 h 3950"/>
            <a:gd name="T2" fmla="*/ 108452 w 3951"/>
            <a:gd name="T3" fmla="*/ 1477575 h 3950"/>
            <a:gd name="T4" fmla="*/ 1692401 w 3951"/>
            <a:gd name="T5" fmla="*/ 1477575 h 3950"/>
            <a:gd name="T6" fmla="*/ 1800397 w 3951"/>
            <a:gd name="T7" fmla="*/ 1583116 h 3950"/>
            <a:gd name="T8" fmla="*/ 756431 w 3951"/>
            <a:gd name="T9" fmla="*/ 771741 h 3950"/>
            <a:gd name="T10" fmla="*/ 1044422 w 3951"/>
            <a:gd name="T11" fmla="*/ 771741 h 3950"/>
            <a:gd name="T12" fmla="*/ 1512406 w 3951"/>
            <a:gd name="T13" fmla="*/ 771741 h 3950"/>
            <a:gd name="T14" fmla="*/ 1512406 w 3951"/>
            <a:gd name="T15" fmla="*/ 1547936 h 3950"/>
            <a:gd name="T16" fmla="*/ 1044422 w 3951"/>
            <a:gd name="T17" fmla="*/ 1547936 h 3950"/>
            <a:gd name="T18" fmla="*/ 756431 w 3951"/>
            <a:gd name="T19" fmla="*/ 1547936 h 3950"/>
            <a:gd name="T20" fmla="*/ 288446 w 3951"/>
            <a:gd name="T21" fmla="*/ 1547936 h 3950"/>
            <a:gd name="T22" fmla="*/ 288446 w 3951"/>
            <a:gd name="T23" fmla="*/ 771741 h 3950"/>
            <a:gd name="T24" fmla="*/ 1296413 w 3951"/>
            <a:gd name="T25" fmla="*/ 1512755 h 3950"/>
            <a:gd name="T26" fmla="*/ 1296413 w 3951"/>
            <a:gd name="T27" fmla="*/ 1301673 h 3950"/>
            <a:gd name="T28" fmla="*/ 1512406 w 3951"/>
            <a:gd name="T29" fmla="*/ 1266493 h 3950"/>
            <a:gd name="T30" fmla="*/ 1296413 w 3951"/>
            <a:gd name="T31" fmla="*/ 1266493 h 3950"/>
            <a:gd name="T32" fmla="*/ 1512406 w 3951"/>
            <a:gd name="T33" fmla="*/ 806922 h 3950"/>
            <a:gd name="T34" fmla="*/ 1044422 w 3951"/>
            <a:gd name="T35" fmla="*/ 1512755 h 3950"/>
            <a:gd name="T36" fmla="*/ 1044422 w 3951"/>
            <a:gd name="T37" fmla="*/ 1301673 h 3950"/>
            <a:gd name="T38" fmla="*/ 1260415 w 3951"/>
            <a:gd name="T39" fmla="*/ 1266493 h 3950"/>
            <a:gd name="T40" fmla="*/ 1044422 w 3951"/>
            <a:gd name="T41" fmla="*/ 1266493 h 3950"/>
            <a:gd name="T42" fmla="*/ 1260415 w 3951"/>
            <a:gd name="T43" fmla="*/ 806922 h 3950"/>
            <a:gd name="T44" fmla="*/ 792430 w 3951"/>
            <a:gd name="T45" fmla="*/ 1512755 h 3950"/>
            <a:gd name="T46" fmla="*/ 792430 w 3951"/>
            <a:gd name="T47" fmla="*/ 1301673 h 3950"/>
            <a:gd name="T48" fmla="*/ 1008423 w 3951"/>
            <a:gd name="T49" fmla="*/ 1266493 h 3950"/>
            <a:gd name="T50" fmla="*/ 792430 w 3951"/>
            <a:gd name="T51" fmla="*/ 1266493 h 3950"/>
            <a:gd name="T52" fmla="*/ 1008423 w 3951"/>
            <a:gd name="T53" fmla="*/ 806922 h 3950"/>
            <a:gd name="T54" fmla="*/ 540438 w 3951"/>
            <a:gd name="T55" fmla="*/ 1512755 h 3950"/>
            <a:gd name="T56" fmla="*/ 540438 w 3951"/>
            <a:gd name="T57" fmla="*/ 1301673 h 3950"/>
            <a:gd name="T58" fmla="*/ 756431 w 3951"/>
            <a:gd name="T59" fmla="*/ 1266493 h 3950"/>
            <a:gd name="T60" fmla="*/ 540438 w 3951"/>
            <a:gd name="T61" fmla="*/ 1266493 h 3950"/>
            <a:gd name="T62" fmla="*/ 756431 w 3951"/>
            <a:gd name="T63" fmla="*/ 806922 h 3950"/>
            <a:gd name="T64" fmla="*/ 288446 w 3951"/>
            <a:gd name="T65" fmla="*/ 1512755 h 3950"/>
            <a:gd name="T66" fmla="*/ 288446 w 3951"/>
            <a:gd name="T67" fmla="*/ 1301673 h 3950"/>
            <a:gd name="T68" fmla="*/ 504439 w 3951"/>
            <a:gd name="T69" fmla="*/ 1266493 h 3950"/>
            <a:gd name="T70" fmla="*/ 288446 w 3951"/>
            <a:gd name="T71" fmla="*/ 1266493 h 3950"/>
            <a:gd name="T72" fmla="*/ 504439 w 3951"/>
            <a:gd name="T73" fmla="*/ 806922 h 3950"/>
            <a:gd name="T74" fmla="*/ 0 w 3951"/>
            <a:gd name="T75" fmla="*/ 316623 h 3950"/>
            <a:gd name="T76" fmla="*/ 252447 w 3951"/>
            <a:gd name="T77" fmla="*/ 492525 h 3950"/>
            <a:gd name="T78" fmla="*/ 1260415 w 3951"/>
            <a:gd name="T79" fmla="*/ 140721 h 3950"/>
            <a:gd name="T80" fmla="*/ 1548405 w 3951"/>
            <a:gd name="T81" fmla="*/ 140721 h 3950"/>
            <a:gd name="T82" fmla="*/ 1800397 w 3951"/>
            <a:gd name="T83" fmla="*/ 703607 h 3950"/>
            <a:gd name="T84" fmla="*/ 1296413 w 3951"/>
            <a:gd name="T85" fmla="*/ 105541 h 3950"/>
            <a:gd name="T86" fmla="*/ 1512406 w 3951"/>
            <a:gd name="T87" fmla="*/ 457345 h 3950"/>
            <a:gd name="T88" fmla="*/ 288446 w 3951"/>
            <a:gd name="T89" fmla="*/ 105541 h 3950"/>
            <a:gd name="T90" fmla="*/ 504439 w 3951"/>
            <a:gd name="T91" fmla="*/ 457345 h 3950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</a:gdLst>
          <a:ahLst/>
          <a:cxnLst>
            <a:cxn ang="T92">
              <a:pos x="T0" y="T1"/>
            </a:cxn>
            <a:cxn ang="T93">
              <a:pos x="T2" y="T3"/>
            </a:cxn>
            <a:cxn ang="T94">
              <a:pos x="T4" y="T5"/>
            </a:cxn>
            <a:cxn ang="T95">
              <a:pos x="T6" y="T7"/>
            </a:cxn>
            <a:cxn ang="T96">
              <a:pos x="T8" y="T9"/>
            </a:cxn>
            <a:cxn ang="T97">
              <a:pos x="T10" y="T11"/>
            </a:cxn>
            <a:cxn ang="T98">
              <a:pos x="T12" y="T13"/>
            </a:cxn>
            <a:cxn ang="T99">
              <a:pos x="T14" y="T15"/>
            </a:cxn>
            <a:cxn ang="T100">
              <a:pos x="T16" y="T17"/>
            </a:cxn>
            <a:cxn ang="T101">
              <a:pos x="T18" y="T19"/>
            </a:cxn>
            <a:cxn ang="T102">
              <a:pos x="T20" y="T21"/>
            </a:cxn>
            <a:cxn ang="T103">
              <a:pos x="T22" y="T23"/>
            </a:cxn>
            <a:cxn ang="T104">
              <a:pos x="T24" y="T25"/>
            </a:cxn>
            <a:cxn ang="T105">
              <a:pos x="T26" y="T27"/>
            </a:cxn>
            <a:cxn ang="T106">
              <a:pos x="T28" y="T29"/>
            </a:cxn>
            <a:cxn ang="T107">
              <a:pos x="T30" y="T31"/>
            </a:cxn>
            <a:cxn ang="T108">
              <a:pos x="T32" y="T33"/>
            </a:cxn>
            <a:cxn ang="T109">
              <a:pos x="T34" y="T35"/>
            </a:cxn>
            <a:cxn ang="T110">
              <a:pos x="T36" y="T37"/>
            </a:cxn>
            <a:cxn ang="T111">
              <a:pos x="T38" y="T39"/>
            </a:cxn>
            <a:cxn ang="T112">
              <a:pos x="T40" y="T41"/>
            </a:cxn>
            <a:cxn ang="T113">
              <a:pos x="T42" y="T43"/>
            </a:cxn>
            <a:cxn ang="T114">
              <a:pos x="T44" y="T45"/>
            </a:cxn>
            <a:cxn ang="T115">
              <a:pos x="T46" y="T47"/>
            </a:cxn>
            <a:cxn ang="T116">
              <a:pos x="T48" y="T49"/>
            </a:cxn>
            <a:cxn ang="T117">
              <a:pos x="T50" y="T51"/>
            </a:cxn>
            <a:cxn ang="T118">
              <a:pos x="T52" y="T53"/>
            </a:cxn>
            <a:cxn ang="T119">
              <a:pos x="T54" y="T55"/>
            </a:cxn>
            <a:cxn ang="T120">
              <a:pos x="T56" y="T57"/>
            </a:cxn>
            <a:cxn ang="T121">
              <a:pos x="T58" y="T59"/>
            </a:cxn>
            <a:cxn ang="T122">
              <a:pos x="T60" y="T61"/>
            </a:cxn>
            <a:cxn ang="T123">
              <a:pos x="T62" y="T63"/>
            </a:cxn>
            <a:cxn ang="T124">
              <a:pos x="T64" y="T65"/>
            </a:cxn>
            <a:cxn ang="T125">
              <a:pos x="T66" y="T67"/>
            </a:cxn>
            <a:cxn ang="T126">
              <a:pos x="T68" y="T69"/>
            </a:cxn>
            <a:cxn ang="T127">
              <a:pos x="T70" y="T71"/>
            </a:cxn>
            <a:cxn ang="T128">
              <a:pos x="T72" y="T73"/>
            </a:cxn>
            <a:cxn ang="T129">
              <a:pos x="T74" y="T75"/>
            </a:cxn>
            <a:cxn ang="T130">
              <a:pos x="T76" y="T77"/>
            </a:cxn>
            <a:cxn ang="T131">
              <a:pos x="T78" y="T79"/>
            </a:cxn>
            <a:cxn ang="T132">
              <a:pos x="T80" y="T81"/>
            </a:cxn>
            <a:cxn ang="T133">
              <a:pos x="T82" y="T83"/>
            </a:cxn>
            <a:cxn ang="T134">
              <a:pos x="T84" y="T85"/>
            </a:cxn>
            <a:cxn ang="T135">
              <a:pos x="T86" y="T87"/>
            </a:cxn>
            <a:cxn ang="T136">
              <a:pos x="T88" y="T89"/>
            </a:cxn>
            <a:cxn ang="T137">
              <a:pos x="T90" y="T91"/>
            </a:cxn>
          </a:cxnLst>
          <a:rect l="0" t="0" r="r" b="b"/>
          <a:pathLst>
            <a:path w="3951" h="3950">
              <a:moveTo>
                <a:pt x="3556" y="3950"/>
              </a:moveTo>
              <a:cubicBezTo>
                <a:pt x="396" y="3950"/>
                <a:pt x="396" y="3950"/>
                <a:pt x="396" y="3950"/>
              </a:cubicBezTo>
              <a:cubicBezTo>
                <a:pt x="177" y="3950"/>
                <a:pt x="0" y="3773"/>
                <a:pt x="0" y="3555"/>
              </a:cubicBezTo>
              <a:cubicBezTo>
                <a:pt x="0" y="1738"/>
                <a:pt x="0" y="1738"/>
                <a:pt x="0" y="1738"/>
              </a:cubicBezTo>
              <a:cubicBezTo>
                <a:pt x="244" y="1738"/>
                <a:pt x="244" y="1738"/>
                <a:pt x="244" y="1738"/>
              </a:cubicBezTo>
              <a:cubicBezTo>
                <a:pt x="243" y="2424"/>
                <a:pt x="238" y="3318"/>
                <a:pt x="238" y="3318"/>
              </a:cubicBezTo>
              <a:cubicBezTo>
                <a:pt x="238" y="3536"/>
                <a:pt x="494" y="3713"/>
                <a:pt x="712" y="3713"/>
              </a:cubicBezTo>
              <a:cubicBezTo>
                <a:pt x="3240" y="3713"/>
                <a:pt x="3240" y="3713"/>
                <a:pt x="3240" y="3713"/>
              </a:cubicBezTo>
              <a:cubicBezTo>
                <a:pt x="3458" y="3713"/>
                <a:pt x="3714" y="3536"/>
                <a:pt x="3714" y="3318"/>
              </a:cubicBezTo>
              <a:cubicBezTo>
                <a:pt x="3714" y="3318"/>
                <a:pt x="3709" y="2404"/>
                <a:pt x="3707" y="1738"/>
              </a:cubicBezTo>
              <a:cubicBezTo>
                <a:pt x="3951" y="1738"/>
                <a:pt x="3951" y="1738"/>
                <a:pt x="3951" y="1738"/>
              </a:cubicBezTo>
              <a:cubicBezTo>
                <a:pt x="3951" y="3555"/>
                <a:pt x="3951" y="3555"/>
                <a:pt x="3951" y="3555"/>
              </a:cubicBezTo>
              <a:cubicBezTo>
                <a:pt x="3951" y="3773"/>
                <a:pt x="3774" y="3950"/>
                <a:pt x="3556" y="3950"/>
              </a:cubicBezTo>
              <a:close/>
              <a:moveTo>
                <a:pt x="1186" y="1733"/>
              </a:moveTo>
              <a:cubicBezTo>
                <a:pt x="1660" y="1733"/>
                <a:pt x="1660" y="1733"/>
                <a:pt x="1660" y="1733"/>
              </a:cubicBezTo>
              <a:cubicBezTo>
                <a:pt x="1739" y="1733"/>
                <a:pt x="1739" y="1733"/>
                <a:pt x="1739" y="1733"/>
              </a:cubicBezTo>
              <a:cubicBezTo>
                <a:pt x="2213" y="1733"/>
                <a:pt x="2213" y="1733"/>
                <a:pt x="2213" y="1733"/>
              </a:cubicBezTo>
              <a:cubicBezTo>
                <a:pt x="2292" y="1733"/>
                <a:pt x="2292" y="1733"/>
                <a:pt x="2292" y="1733"/>
              </a:cubicBezTo>
              <a:cubicBezTo>
                <a:pt x="2766" y="1733"/>
                <a:pt x="2766" y="1733"/>
                <a:pt x="2766" y="1733"/>
              </a:cubicBezTo>
              <a:cubicBezTo>
                <a:pt x="2845" y="1733"/>
                <a:pt x="2845" y="1733"/>
                <a:pt x="2845" y="1733"/>
              </a:cubicBezTo>
              <a:cubicBezTo>
                <a:pt x="3319" y="1733"/>
                <a:pt x="3319" y="1733"/>
                <a:pt x="3319" y="1733"/>
              </a:cubicBezTo>
              <a:cubicBezTo>
                <a:pt x="3398" y="1733"/>
                <a:pt x="3398" y="1733"/>
                <a:pt x="3398" y="1733"/>
              </a:cubicBezTo>
              <a:cubicBezTo>
                <a:pt x="3398" y="3476"/>
                <a:pt x="3398" y="3476"/>
                <a:pt x="3398" y="3476"/>
              </a:cubicBezTo>
              <a:cubicBezTo>
                <a:pt x="3319" y="3476"/>
                <a:pt x="3319" y="3476"/>
                <a:pt x="3319" y="3476"/>
              </a:cubicBezTo>
              <a:cubicBezTo>
                <a:pt x="2845" y="3476"/>
                <a:pt x="2845" y="3476"/>
                <a:pt x="2845" y="3476"/>
              </a:cubicBezTo>
              <a:cubicBezTo>
                <a:pt x="2766" y="3476"/>
                <a:pt x="2766" y="3476"/>
                <a:pt x="2766" y="3476"/>
              </a:cubicBezTo>
              <a:cubicBezTo>
                <a:pt x="2292" y="3476"/>
                <a:pt x="2292" y="3476"/>
                <a:pt x="2292" y="3476"/>
              </a:cubicBezTo>
              <a:cubicBezTo>
                <a:pt x="2213" y="3476"/>
                <a:pt x="2213" y="3476"/>
                <a:pt x="2213" y="3476"/>
              </a:cubicBezTo>
              <a:cubicBezTo>
                <a:pt x="1739" y="3476"/>
                <a:pt x="1739" y="3476"/>
                <a:pt x="1739" y="3476"/>
              </a:cubicBezTo>
              <a:cubicBezTo>
                <a:pt x="1660" y="3476"/>
                <a:pt x="1660" y="3476"/>
                <a:pt x="1660" y="3476"/>
              </a:cubicBezTo>
              <a:cubicBezTo>
                <a:pt x="1186" y="3476"/>
                <a:pt x="1186" y="3476"/>
                <a:pt x="1186" y="3476"/>
              </a:cubicBezTo>
              <a:cubicBezTo>
                <a:pt x="1107" y="3476"/>
                <a:pt x="1107" y="3476"/>
                <a:pt x="1107" y="3476"/>
              </a:cubicBezTo>
              <a:cubicBezTo>
                <a:pt x="633" y="3476"/>
                <a:pt x="633" y="3476"/>
                <a:pt x="633" y="3476"/>
              </a:cubicBezTo>
              <a:cubicBezTo>
                <a:pt x="554" y="3476"/>
                <a:pt x="554" y="3476"/>
                <a:pt x="554" y="3476"/>
              </a:cubicBezTo>
              <a:cubicBezTo>
                <a:pt x="554" y="1733"/>
                <a:pt x="554" y="1733"/>
                <a:pt x="554" y="1733"/>
              </a:cubicBezTo>
              <a:cubicBezTo>
                <a:pt x="633" y="1733"/>
                <a:pt x="633" y="1733"/>
                <a:pt x="633" y="1733"/>
              </a:cubicBezTo>
              <a:cubicBezTo>
                <a:pt x="1107" y="1733"/>
                <a:pt x="1107" y="1733"/>
                <a:pt x="1107" y="1733"/>
              </a:cubicBezTo>
              <a:lnTo>
                <a:pt x="1186" y="1733"/>
              </a:lnTo>
              <a:close/>
              <a:moveTo>
                <a:pt x="2845" y="3397"/>
              </a:moveTo>
              <a:cubicBezTo>
                <a:pt x="3319" y="3397"/>
                <a:pt x="3319" y="3397"/>
                <a:pt x="3319" y="3397"/>
              </a:cubicBezTo>
              <a:cubicBezTo>
                <a:pt x="3319" y="2923"/>
                <a:pt x="3319" y="2923"/>
                <a:pt x="3319" y="2923"/>
              </a:cubicBezTo>
              <a:cubicBezTo>
                <a:pt x="2845" y="2923"/>
                <a:pt x="2845" y="2923"/>
                <a:pt x="2845" y="2923"/>
              </a:cubicBezTo>
              <a:lnTo>
                <a:pt x="2845" y="3397"/>
              </a:lnTo>
              <a:close/>
              <a:moveTo>
                <a:pt x="2845" y="2844"/>
              </a:moveTo>
              <a:cubicBezTo>
                <a:pt x="3319" y="2844"/>
                <a:pt x="3319" y="2844"/>
                <a:pt x="3319" y="2844"/>
              </a:cubicBezTo>
              <a:cubicBezTo>
                <a:pt x="3319" y="2370"/>
                <a:pt x="3319" y="2370"/>
                <a:pt x="3319" y="2370"/>
              </a:cubicBezTo>
              <a:cubicBezTo>
                <a:pt x="2845" y="2370"/>
                <a:pt x="2845" y="2370"/>
                <a:pt x="2845" y="2370"/>
              </a:cubicBezTo>
              <a:lnTo>
                <a:pt x="2845" y="2844"/>
              </a:lnTo>
              <a:close/>
              <a:moveTo>
                <a:pt x="2845" y="2291"/>
              </a:moveTo>
              <a:cubicBezTo>
                <a:pt x="3319" y="2291"/>
                <a:pt x="3319" y="2291"/>
                <a:pt x="3319" y="2291"/>
              </a:cubicBezTo>
              <a:cubicBezTo>
                <a:pt x="3319" y="1812"/>
                <a:pt x="3319" y="1812"/>
                <a:pt x="3319" y="1812"/>
              </a:cubicBezTo>
              <a:cubicBezTo>
                <a:pt x="2845" y="1812"/>
                <a:pt x="2845" y="1812"/>
                <a:pt x="2845" y="1812"/>
              </a:cubicBezTo>
              <a:lnTo>
                <a:pt x="2845" y="2291"/>
              </a:lnTo>
              <a:close/>
              <a:moveTo>
                <a:pt x="2292" y="3397"/>
              </a:moveTo>
              <a:cubicBezTo>
                <a:pt x="2766" y="3397"/>
                <a:pt x="2766" y="3397"/>
                <a:pt x="2766" y="3397"/>
              </a:cubicBezTo>
              <a:cubicBezTo>
                <a:pt x="2766" y="2923"/>
                <a:pt x="2766" y="2923"/>
                <a:pt x="2766" y="2923"/>
              </a:cubicBezTo>
              <a:cubicBezTo>
                <a:pt x="2292" y="2923"/>
                <a:pt x="2292" y="2923"/>
                <a:pt x="2292" y="2923"/>
              </a:cubicBezTo>
              <a:lnTo>
                <a:pt x="2292" y="3397"/>
              </a:lnTo>
              <a:close/>
              <a:moveTo>
                <a:pt x="2292" y="2844"/>
              </a:moveTo>
              <a:cubicBezTo>
                <a:pt x="2766" y="2844"/>
                <a:pt x="2766" y="2844"/>
                <a:pt x="2766" y="2844"/>
              </a:cubicBezTo>
              <a:cubicBezTo>
                <a:pt x="2766" y="2370"/>
                <a:pt x="2766" y="2370"/>
                <a:pt x="2766" y="2370"/>
              </a:cubicBezTo>
              <a:cubicBezTo>
                <a:pt x="2292" y="2370"/>
                <a:pt x="2292" y="2370"/>
                <a:pt x="2292" y="2370"/>
              </a:cubicBezTo>
              <a:lnTo>
                <a:pt x="2292" y="2844"/>
              </a:lnTo>
              <a:close/>
              <a:moveTo>
                <a:pt x="2292" y="2291"/>
              </a:moveTo>
              <a:cubicBezTo>
                <a:pt x="2766" y="2291"/>
                <a:pt x="2766" y="2291"/>
                <a:pt x="2766" y="2291"/>
              </a:cubicBezTo>
              <a:cubicBezTo>
                <a:pt x="2766" y="1812"/>
                <a:pt x="2766" y="1812"/>
                <a:pt x="2766" y="1812"/>
              </a:cubicBezTo>
              <a:cubicBezTo>
                <a:pt x="2292" y="1812"/>
                <a:pt x="2292" y="1812"/>
                <a:pt x="2292" y="1812"/>
              </a:cubicBezTo>
              <a:lnTo>
                <a:pt x="2292" y="2291"/>
              </a:lnTo>
              <a:close/>
              <a:moveTo>
                <a:pt x="1739" y="3397"/>
              </a:moveTo>
              <a:cubicBezTo>
                <a:pt x="2213" y="3397"/>
                <a:pt x="2213" y="3397"/>
                <a:pt x="2213" y="3397"/>
              </a:cubicBezTo>
              <a:cubicBezTo>
                <a:pt x="2213" y="2923"/>
                <a:pt x="2213" y="2923"/>
                <a:pt x="2213" y="2923"/>
              </a:cubicBezTo>
              <a:cubicBezTo>
                <a:pt x="1739" y="2923"/>
                <a:pt x="1739" y="2923"/>
                <a:pt x="1739" y="2923"/>
              </a:cubicBezTo>
              <a:lnTo>
                <a:pt x="1739" y="3397"/>
              </a:lnTo>
              <a:close/>
              <a:moveTo>
                <a:pt x="1739" y="2844"/>
              </a:moveTo>
              <a:cubicBezTo>
                <a:pt x="2213" y="2844"/>
                <a:pt x="2213" y="2844"/>
                <a:pt x="2213" y="2844"/>
              </a:cubicBezTo>
              <a:cubicBezTo>
                <a:pt x="2213" y="2370"/>
                <a:pt x="2213" y="2370"/>
                <a:pt x="2213" y="2370"/>
              </a:cubicBezTo>
              <a:cubicBezTo>
                <a:pt x="1739" y="2370"/>
                <a:pt x="1739" y="2370"/>
                <a:pt x="1739" y="2370"/>
              </a:cubicBezTo>
              <a:lnTo>
                <a:pt x="1739" y="2844"/>
              </a:lnTo>
              <a:close/>
              <a:moveTo>
                <a:pt x="1739" y="2291"/>
              </a:moveTo>
              <a:cubicBezTo>
                <a:pt x="2213" y="2291"/>
                <a:pt x="2213" y="2291"/>
                <a:pt x="2213" y="2291"/>
              </a:cubicBezTo>
              <a:cubicBezTo>
                <a:pt x="2213" y="1812"/>
                <a:pt x="2213" y="1812"/>
                <a:pt x="2213" y="1812"/>
              </a:cubicBezTo>
              <a:cubicBezTo>
                <a:pt x="1739" y="1812"/>
                <a:pt x="1739" y="1812"/>
                <a:pt x="1739" y="1812"/>
              </a:cubicBezTo>
              <a:lnTo>
                <a:pt x="1739" y="2291"/>
              </a:lnTo>
              <a:close/>
              <a:moveTo>
                <a:pt x="1186" y="3397"/>
              </a:moveTo>
              <a:cubicBezTo>
                <a:pt x="1660" y="3397"/>
                <a:pt x="1660" y="3397"/>
                <a:pt x="1660" y="3397"/>
              </a:cubicBezTo>
              <a:cubicBezTo>
                <a:pt x="1660" y="2923"/>
                <a:pt x="1660" y="2923"/>
                <a:pt x="1660" y="2923"/>
              </a:cubicBezTo>
              <a:cubicBezTo>
                <a:pt x="1186" y="2923"/>
                <a:pt x="1186" y="2923"/>
                <a:pt x="1186" y="2923"/>
              </a:cubicBezTo>
              <a:lnTo>
                <a:pt x="1186" y="3397"/>
              </a:lnTo>
              <a:close/>
              <a:moveTo>
                <a:pt x="1186" y="2844"/>
              </a:moveTo>
              <a:cubicBezTo>
                <a:pt x="1660" y="2844"/>
                <a:pt x="1660" y="2844"/>
                <a:pt x="1660" y="2844"/>
              </a:cubicBezTo>
              <a:cubicBezTo>
                <a:pt x="1660" y="2370"/>
                <a:pt x="1660" y="2370"/>
                <a:pt x="1660" y="2370"/>
              </a:cubicBezTo>
              <a:cubicBezTo>
                <a:pt x="1186" y="2370"/>
                <a:pt x="1186" y="2370"/>
                <a:pt x="1186" y="2370"/>
              </a:cubicBezTo>
              <a:lnTo>
                <a:pt x="1186" y="2844"/>
              </a:lnTo>
              <a:close/>
              <a:moveTo>
                <a:pt x="1186" y="2291"/>
              </a:moveTo>
              <a:cubicBezTo>
                <a:pt x="1660" y="2291"/>
                <a:pt x="1660" y="2291"/>
                <a:pt x="1660" y="2291"/>
              </a:cubicBezTo>
              <a:cubicBezTo>
                <a:pt x="1660" y="1812"/>
                <a:pt x="1660" y="1812"/>
                <a:pt x="1660" y="1812"/>
              </a:cubicBezTo>
              <a:cubicBezTo>
                <a:pt x="1186" y="1812"/>
                <a:pt x="1186" y="1812"/>
                <a:pt x="1186" y="1812"/>
              </a:cubicBezTo>
              <a:lnTo>
                <a:pt x="1186" y="2291"/>
              </a:lnTo>
              <a:close/>
              <a:moveTo>
                <a:pt x="633" y="3397"/>
              </a:moveTo>
              <a:cubicBezTo>
                <a:pt x="1107" y="3397"/>
                <a:pt x="1107" y="3397"/>
                <a:pt x="1107" y="3397"/>
              </a:cubicBezTo>
              <a:cubicBezTo>
                <a:pt x="1107" y="2923"/>
                <a:pt x="1107" y="2923"/>
                <a:pt x="1107" y="2923"/>
              </a:cubicBezTo>
              <a:cubicBezTo>
                <a:pt x="633" y="2923"/>
                <a:pt x="633" y="2923"/>
                <a:pt x="633" y="2923"/>
              </a:cubicBezTo>
              <a:lnTo>
                <a:pt x="633" y="3397"/>
              </a:lnTo>
              <a:close/>
              <a:moveTo>
                <a:pt x="633" y="2844"/>
              </a:moveTo>
              <a:cubicBezTo>
                <a:pt x="1107" y="2844"/>
                <a:pt x="1107" y="2844"/>
                <a:pt x="1107" y="2844"/>
              </a:cubicBezTo>
              <a:cubicBezTo>
                <a:pt x="1107" y="2370"/>
                <a:pt x="1107" y="2370"/>
                <a:pt x="1107" y="2370"/>
              </a:cubicBezTo>
              <a:cubicBezTo>
                <a:pt x="633" y="2370"/>
                <a:pt x="633" y="2370"/>
                <a:pt x="633" y="2370"/>
              </a:cubicBezTo>
              <a:lnTo>
                <a:pt x="633" y="2844"/>
              </a:lnTo>
              <a:close/>
              <a:moveTo>
                <a:pt x="633" y="2291"/>
              </a:moveTo>
              <a:cubicBezTo>
                <a:pt x="1107" y="2291"/>
                <a:pt x="1107" y="2291"/>
                <a:pt x="1107" y="2291"/>
              </a:cubicBezTo>
              <a:cubicBezTo>
                <a:pt x="1107" y="1812"/>
                <a:pt x="1107" y="1812"/>
                <a:pt x="1107" y="1812"/>
              </a:cubicBezTo>
              <a:cubicBezTo>
                <a:pt x="633" y="1812"/>
                <a:pt x="633" y="1812"/>
                <a:pt x="633" y="1812"/>
              </a:cubicBezTo>
              <a:lnTo>
                <a:pt x="633" y="2291"/>
              </a:lnTo>
              <a:close/>
              <a:moveTo>
                <a:pt x="0" y="711"/>
              </a:moveTo>
              <a:cubicBezTo>
                <a:pt x="0" y="493"/>
                <a:pt x="177" y="316"/>
                <a:pt x="396" y="316"/>
              </a:cubicBezTo>
              <a:cubicBezTo>
                <a:pt x="554" y="316"/>
                <a:pt x="554" y="316"/>
                <a:pt x="554" y="316"/>
              </a:cubicBezTo>
              <a:cubicBezTo>
                <a:pt x="554" y="1106"/>
                <a:pt x="554" y="1106"/>
                <a:pt x="554" y="1106"/>
              </a:cubicBezTo>
              <a:cubicBezTo>
                <a:pt x="870" y="1106"/>
                <a:pt x="858" y="1106"/>
                <a:pt x="1186" y="1106"/>
              </a:cubicBezTo>
              <a:cubicBezTo>
                <a:pt x="1186" y="316"/>
                <a:pt x="1186" y="316"/>
                <a:pt x="1186" y="316"/>
              </a:cubicBezTo>
              <a:cubicBezTo>
                <a:pt x="2766" y="316"/>
                <a:pt x="2766" y="316"/>
                <a:pt x="2766" y="316"/>
              </a:cubicBezTo>
              <a:cubicBezTo>
                <a:pt x="2766" y="1106"/>
                <a:pt x="2766" y="1106"/>
                <a:pt x="2766" y="1106"/>
              </a:cubicBezTo>
              <a:cubicBezTo>
                <a:pt x="3070" y="1106"/>
                <a:pt x="3070" y="1106"/>
                <a:pt x="3398" y="1106"/>
              </a:cubicBezTo>
              <a:cubicBezTo>
                <a:pt x="3398" y="316"/>
                <a:pt x="3398" y="316"/>
                <a:pt x="3398" y="316"/>
              </a:cubicBezTo>
              <a:cubicBezTo>
                <a:pt x="3556" y="316"/>
                <a:pt x="3556" y="316"/>
                <a:pt x="3556" y="316"/>
              </a:cubicBezTo>
              <a:cubicBezTo>
                <a:pt x="3774" y="316"/>
                <a:pt x="3951" y="493"/>
                <a:pt x="3951" y="711"/>
              </a:cubicBezTo>
              <a:cubicBezTo>
                <a:pt x="3951" y="1580"/>
                <a:pt x="3951" y="1580"/>
                <a:pt x="3951" y="1580"/>
              </a:cubicBezTo>
              <a:cubicBezTo>
                <a:pt x="2260" y="1580"/>
                <a:pt x="1897" y="1580"/>
                <a:pt x="0" y="1580"/>
              </a:cubicBezTo>
              <a:lnTo>
                <a:pt x="0" y="711"/>
              </a:lnTo>
              <a:close/>
              <a:moveTo>
                <a:pt x="2845" y="237"/>
              </a:moveTo>
              <a:cubicBezTo>
                <a:pt x="2845" y="106"/>
                <a:pt x="2951" y="0"/>
                <a:pt x="3082" y="0"/>
              </a:cubicBezTo>
              <a:cubicBezTo>
                <a:pt x="3213" y="0"/>
                <a:pt x="3319" y="106"/>
                <a:pt x="3319" y="237"/>
              </a:cubicBezTo>
              <a:cubicBezTo>
                <a:pt x="3319" y="1027"/>
                <a:pt x="3319" y="1027"/>
                <a:pt x="3319" y="1027"/>
              </a:cubicBezTo>
              <a:cubicBezTo>
                <a:pt x="3319" y="1027"/>
                <a:pt x="3138" y="1027"/>
                <a:pt x="2845" y="1027"/>
              </a:cubicBezTo>
              <a:cubicBezTo>
                <a:pt x="2845" y="891"/>
                <a:pt x="2845" y="237"/>
                <a:pt x="2845" y="237"/>
              </a:cubicBezTo>
              <a:close/>
              <a:moveTo>
                <a:pt x="633" y="237"/>
              </a:moveTo>
              <a:cubicBezTo>
                <a:pt x="633" y="106"/>
                <a:pt x="739" y="0"/>
                <a:pt x="870" y="0"/>
              </a:cubicBezTo>
              <a:cubicBezTo>
                <a:pt x="1001" y="0"/>
                <a:pt x="1107" y="106"/>
                <a:pt x="1107" y="237"/>
              </a:cubicBezTo>
              <a:cubicBezTo>
                <a:pt x="1107" y="1027"/>
                <a:pt x="1107" y="1027"/>
                <a:pt x="1107" y="1027"/>
              </a:cubicBezTo>
              <a:cubicBezTo>
                <a:pt x="1107" y="1027"/>
                <a:pt x="847" y="1027"/>
                <a:pt x="633" y="1027"/>
              </a:cubicBezTo>
              <a:cubicBezTo>
                <a:pt x="633" y="1072"/>
                <a:pt x="633" y="237"/>
                <a:pt x="633" y="237"/>
              </a:cubicBezTo>
              <a:close/>
            </a:path>
          </a:pathLst>
        </a:custGeom>
        <a:solidFill>
          <a:schemeClr val="tx1">
            <a:lumMod val="75000"/>
            <a:lumOff val="25000"/>
          </a:scheme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  <xdr:txBody>
        <a:bodyPr anchor="ctr" anchorCtr="1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eaLnBrk="0" fontAlgn="base" hangingPunct="0">
            <a:spcBef>
              <a:spcPct val="0"/>
            </a:spcBef>
            <a:spcAft>
              <a:spcPct val="0"/>
            </a:spcAft>
          </a:pPr>
          <a:endParaRPr lang="zh-CN" altLang="en-US">
            <a:latin typeface="Calibri" pitchFamily="34" charset="0"/>
            <a:ea typeface="宋体" pitchFamily="2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56"/>
  <sheetViews>
    <sheetView workbookViewId="0">
      <selection activeCell="K12" sqref="K12"/>
    </sheetView>
  </sheetViews>
  <sheetFormatPr defaultColWidth="9" defaultRowHeight="14.25" x14ac:dyDescent="0.15"/>
  <sheetData>
    <row r="1" spans="1:15" x14ac:dyDescent="0.15">
      <c r="A1" s="28"/>
      <c r="B1" s="29"/>
      <c r="C1" s="28"/>
      <c r="D1" s="30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x14ac:dyDescent="0.15">
      <c r="A2" s="28"/>
      <c r="B2" s="29"/>
      <c r="C2" s="28"/>
      <c r="D2" s="30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x14ac:dyDescent="0.15">
      <c r="A3" s="28"/>
      <c r="B3" s="29"/>
      <c r="C3" s="28"/>
      <c r="D3" s="30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 x14ac:dyDescent="0.15">
      <c r="A4" s="28"/>
      <c r="B4" s="29"/>
      <c r="C4" s="28"/>
      <c r="D4" s="30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5" x14ac:dyDescent="0.15">
      <c r="A5" s="28"/>
      <c r="B5" s="29"/>
      <c r="C5" s="28"/>
      <c r="D5" s="30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1:15" x14ac:dyDescent="0.15">
      <c r="A6" s="28"/>
      <c r="B6" s="29"/>
      <c r="C6" s="28"/>
      <c r="D6" s="30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1:15" x14ac:dyDescent="0.15">
      <c r="A7" s="28"/>
      <c r="B7" s="29"/>
      <c r="C7" s="28"/>
      <c r="D7" s="30"/>
      <c r="E7" s="29"/>
      <c r="F7" s="31"/>
      <c r="G7" s="32"/>
      <c r="H7" s="32"/>
      <c r="I7" s="45"/>
      <c r="J7" s="32"/>
      <c r="K7" s="32"/>
      <c r="L7" s="31"/>
      <c r="M7" s="46"/>
      <c r="N7" s="47"/>
      <c r="O7" s="47"/>
    </row>
    <row r="8" spans="1:15" x14ac:dyDescent="0.15">
      <c r="A8" s="28"/>
      <c r="B8" s="29"/>
      <c r="C8" s="28"/>
      <c r="D8" s="30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</row>
    <row r="9" spans="1:15" x14ac:dyDescent="0.15">
      <c r="A9" s="28"/>
      <c r="B9" s="29"/>
      <c r="C9" s="28"/>
      <c r="D9" s="30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</row>
    <row r="10" spans="1:15" ht="15" x14ac:dyDescent="0.2">
      <c r="A10" s="28"/>
      <c r="B10" s="29"/>
      <c r="C10" s="33" t="s">
        <v>0</v>
      </c>
      <c r="D10" s="30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1" spans="1:15" x14ac:dyDescent="0.15">
      <c r="A11" s="34"/>
      <c r="B11" s="34"/>
      <c r="C11" s="35" t="s">
        <v>1</v>
      </c>
      <c r="D11" s="36" t="s">
        <v>2</v>
      </c>
      <c r="E11" s="30"/>
      <c r="F11" s="34"/>
      <c r="G11" s="34"/>
      <c r="H11" s="34"/>
      <c r="I11" s="34"/>
      <c r="J11" s="34"/>
      <c r="K11" s="34"/>
      <c r="L11" s="34"/>
      <c r="M11" s="34"/>
      <c r="N11" s="34"/>
      <c r="O11" s="34"/>
    </row>
    <row r="12" spans="1:15" x14ac:dyDescent="0.15">
      <c r="A12" s="34"/>
      <c r="B12" s="34"/>
      <c r="C12" s="35" t="s">
        <v>3</v>
      </c>
      <c r="D12" s="36" t="s">
        <v>4</v>
      </c>
      <c r="E12" s="30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 spans="1:15" x14ac:dyDescent="0.15">
      <c r="A13" s="34"/>
      <c r="B13" s="34"/>
      <c r="C13" s="35" t="s">
        <v>5</v>
      </c>
      <c r="D13" s="36" t="s">
        <v>6</v>
      </c>
      <c r="E13" s="30"/>
      <c r="F13" s="34"/>
      <c r="G13" s="34"/>
      <c r="H13" s="34"/>
      <c r="I13" s="34"/>
      <c r="J13" s="34"/>
      <c r="K13" s="34"/>
      <c r="L13" s="34"/>
      <c r="M13" s="34"/>
      <c r="N13" s="34"/>
      <c r="O13" s="34"/>
    </row>
    <row r="14" spans="1:15" x14ac:dyDescent="0.15">
      <c r="A14" s="34"/>
      <c r="B14" s="34"/>
      <c r="C14" s="35" t="s">
        <v>7</v>
      </c>
      <c r="D14" s="36" t="s">
        <v>8</v>
      </c>
      <c r="E14" s="30"/>
      <c r="F14" s="34"/>
      <c r="G14" s="34"/>
      <c r="H14" s="34"/>
      <c r="I14" s="34"/>
      <c r="J14" s="34"/>
      <c r="K14" s="34"/>
      <c r="L14" s="34"/>
      <c r="M14" s="34"/>
      <c r="N14" s="34"/>
      <c r="O14" s="34"/>
    </row>
    <row r="15" spans="1:15" x14ac:dyDescent="0.15">
      <c r="A15" s="34"/>
      <c r="B15" s="34"/>
      <c r="C15" s="35" t="s">
        <v>9</v>
      </c>
      <c r="D15" s="36" t="s">
        <v>10</v>
      </c>
      <c r="E15" s="30"/>
      <c r="F15" s="34"/>
      <c r="G15" s="34"/>
      <c r="H15" s="34"/>
      <c r="I15" s="34"/>
      <c r="J15" s="34"/>
      <c r="K15" s="34"/>
      <c r="L15" s="34"/>
      <c r="M15" s="34"/>
      <c r="N15" s="34"/>
      <c r="O15" s="34"/>
    </row>
    <row r="16" spans="1:15" x14ac:dyDescent="0.15">
      <c r="A16" s="34"/>
      <c r="B16" s="34"/>
      <c r="C16" s="35" t="s">
        <v>11</v>
      </c>
      <c r="D16" s="36" t="s">
        <v>12</v>
      </c>
      <c r="E16" s="30"/>
      <c r="F16" s="34"/>
      <c r="G16" s="34"/>
      <c r="H16" s="34"/>
      <c r="I16" s="34"/>
      <c r="J16" s="34"/>
      <c r="K16" s="34"/>
      <c r="L16" s="34"/>
      <c r="M16" s="34"/>
      <c r="N16" s="34"/>
      <c r="O16" s="34"/>
    </row>
    <row r="17" spans="1:15" ht="15.75" x14ac:dyDescent="0.15">
      <c r="A17" s="34"/>
      <c r="B17" s="34"/>
      <c r="C17" s="35" t="s">
        <v>13</v>
      </c>
      <c r="D17" s="36" t="s">
        <v>14</v>
      </c>
      <c r="E17" s="37"/>
      <c r="F17" s="38"/>
      <c r="G17" s="34"/>
      <c r="H17" s="34"/>
      <c r="I17" s="34"/>
      <c r="J17" s="34"/>
      <c r="K17" s="34"/>
      <c r="L17" s="34"/>
      <c r="M17" s="34"/>
      <c r="N17" s="34"/>
      <c r="O17" s="34"/>
    </row>
    <row r="18" spans="1:15" x14ac:dyDescent="0.15">
      <c r="A18" s="34"/>
      <c r="B18" s="34"/>
      <c r="C18" s="35" t="s">
        <v>15</v>
      </c>
      <c r="D18" s="36" t="s">
        <v>16</v>
      </c>
      <c r="E18" s="30"/>
      <c r="F18" s="34"/>
      <c r="G18" s="34"/>
      <c r="H18" s="34"/>
      <c r="I18" s="34"/>
      <c r="J18" s="34"/>
      <c r="K18" s="34"/>
      <c r="L18" s="34"/>
      <c r="M18" s="34"/>
      <c r="N18" s="34"/>
      <c r="O18" s="34"/>
    </row>
    <row r="19" spans="1:15" x14ac:dyDescent="0.15">
      <c r="A19" s="34"/>
      <c r="B19" s="34"/>
      <c r="C19" s="35" t="s">
        <v>17</v>
      </c>
      <c r="D19" s="36" t="s">
        <v>18</v>
      </c>
      <c r="E19" s="30"/>
      <c r="F19" s="34"/>
      <c r="G19" s="34"/>
      <c r="H19" s="34"/>
      <c r="I19" s="34"/>
      <c r="J19" s="34"/>
      <c r="K19" s="34"/>
      <c r="L19" s="34"/>
      <c r="M19" s="34"/>
      <c r="N19" s="34"/>
      <c r="O19" s="34"/>
    </row>
    <row r="20" spans="1:15" x14ac:dyDescent="0.15">
      <c r="A20" s="34"/>
      <c r="B20" s="34"/>
      <c r="C20" s="35" t="s">
        <v>19</v>
      </c>
      <c r="D20" s="36" t="s">
        <v>20</v>
      </c>
      <c r="E20" s="30"/>
      <c r="F20" s="34"/>
      <c r="G20" s="34"/>
      <c r="H20" s="34"/>
      <c r="I20" s="34"/>
      <c r="J20" s="34"/>
      <c r="K20" s="34"/>
      <c r="L20" s="34"/>
      <c r="M20" s="34"/>
      <c r="N20" s="34"/>
      <c r="O20" s="34"/>
    </row>
    <row r="21" spans="1:15" x14ac:dyDescent="0.15">
      <c r="A21" s="34"/>
      <c r="B21" s="34"/>
      <c r="C21" s="30"/>
      <c r="D21" s="37"/>
      <c r="E21" s="30"/>
      <c r="F21" s="34"/>
      <c r="G21" s="34"/>
      <c r="H21" s="34"/>
      <c r="I21" s="34"/>
      <c r="J21" s="34"/>
      <c r="K21" s="34"/>
      <c r="L21" s="34"/>
      <c r="M21" s="34"/>
      <c r="N21" s="34"/>
      <c r="O21" s="34"/>
    </row>
    <row r="22" spans="1:15" x14ac:dyDescent="0.15">
      <c r="A22" s="34"/>
      <c r="B22" s="34"/>
      <c r="C22" s="30"/>
      <c r="D22" s="37"/>
      <c r="E22" s="30"/>
      <c r="F22" s="34"/>
      <c r="G22" s="34"/>
      <c r="H22" s="34"/>
      <c r="I22" s="34"/>
      <c r="J22" s="34"/>
      <c r="K22" s="34"/>
      <c r="L22" s="34"/>
      <c r="M22" s="34"/>
      <c r="N22" s="34"/>
      <c r="O22" s="34"/>
    </row>
    <row r="23" spans="1:15" x14ac:dyDescent="0.15">
      <c r="A23" s="34"/>
      <c r="B23" s="34"/>
      <c r="C23" s="34"/>
      <c r="D23" s="30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</row>
    <row r="24" spans="1:15" x14ac:dyDescent="0.15">
      <c r="A24" s="34"/>
      <c r="B24" s="39" t="s">
        <v>21</v>
      </c>
      <c r="C24" s="40" t="s">
        <v>22</v>
      </c>
      <c r="D24" s="39" t="s">
        <v>23</v>
      </c>
      <c r="E24" s="39" t="s">
        <v>24</v>
      </c>
      <c r="F24" s="39" t="s">
        <v>25</v>
      </c>
      <c r="G24" s="39" t="s">
        <v>26</v>
      </c>
      <c r="H24" s="39" t="s">
        <v>27</v>
      </c>
      <c r="I24" s="39" t="s">
        <v>28</v>
      </c>
      <c r="J24" s="39" t="s">
        <v>29</v>
      </c>
      <c r="K24" s="39" t="s">
        <v>30</v>
      </c>
      <c r="L24" s="39" t="s">
        <v>31</v>
      </c>
      <c r="M24" s="39" t="s">
        <v>32</v>
      </c>
      <c r="N24" s="39" t="s">
        <v>33</v>
      </c>
      <c r="O24" s="34"/>
    </row>
    <row r="25" spans="1:15" x14ac:dyDescent="0.15">
      <c r="A25" s="34"/>
      <c r="B25" s="41" t="s">
        <v>34</v>
      </c>
      <c r="C25" s="36" t="s">
        <v>35</v>
      </c>
      <c r="D25" s="36" t="s">
        <v>36</v>
      </c>
      <c r="E25" s="41" t="s">
        <v>37</v>
      </c>
      <c r="F25" s="41" t="s">
        <v>37</v>
      </c>
      <c r="G25" s="41" t="s">
        <v>37</v>
      </c>
      <c r="H25" s="41" t="s">
        <v>37</v>
      </c>
      <c r="I25" s="41" t="s">
        <v>37</v>
      </c>
      <c r="J25" s="41" t="s">
        <v>37</v>
      </c>
      <c r="K25" s="41" t="s">
        <v>37</v>
      </c>
      <c r="L25" s="41" t="s">
        <v>37</v>
      </c>
      <c r="M25" s="41" t="s">
        <v>37</v>
      </c>
      <c r="N25" s="41" t="s">
        <v>37</v>
      </c>
      <c r="O25" s="34"/>
    </row>
    <row r="26" spans="1:15" x14ac:dyDescent="0.15">
      <c r="A26" s="34"/>
      <c r="B26" s="41" t="s">
        <v>38</v>
      </c>
      <c r="C26" s="36" t="s">
        <v>39</v>
      </c>
      <c r="D26" s="36" t="s">
        <v>40</v>
      </c>
      <c r="E26" s="41" t="s">
        <v>37</v>
      </c>
      <c r="F26" s="41" t="s">
        <v>37</v>
      </c>
      <c r="G26" s="41" t="s">
        <v>37</v>
      </c>
      <c r="H26" s="41" t="s">
        <v>37</v>
      </c>
      <c r="I26" s="42"/>
      <c r="J26" s="41" t="s">
        <v>37</v>
      </c>
      <c r="K26" s="41" t="s">
        <v>37</v>
      </c>
      <c r="L26" s="41" t="s">
        <v>37</v>
      </c>
      <c r="M26" s="41" t="s">
        <v>37</v>
      </c>
      <c r="N26" s="41" t="s">
        <v>37</v>
      </c>
      <c r="O26" s="34"/>
    </row>
    <row r="27" spans="1:15" x14ac:dyDescent="0.15">
      <c r="A27" s="34"/>
      <c r="B27" s="41" t="s">
        <v>37</v>
      </c>
      <c r="C27" s="36" t="s">
        <v>37</v>
      </c>
      <c r="D27" s="41" t="s">
        <v>37</v>
      </c>
      <c r="E27" s="41" t="s">
        <v>37</v>
      </c>
      <c r="F27" s="41" t="s">
        <v>37</v>
      </c>
      <c r="G27" s="41" t="s">
        <v>37</v>
      </c>
      <c r="H27" s="41" t="s">
        <v>37</v>
      </c>
      <c r="I27" s="42"/>
      <c r="J27" s="41" t="s">
        <v>37</v>
      </c>
      <c r="K27" s="41" t="s">
        <v>37</v>
      </c>
      <c r="L27" s="41" t="s">
        <v>37</v>
      </c>
      <c r="M27" s="41" t="s">
        <v>37</v>
      </c>
      <c r="N27" s="41" t="s">
        <v>37</v>
      </c>
      <c r="O27" s="34"/>
    </row>
    <row r="28" spans="1:15" x14ac:dyDescent="0.15">
      <c r="A28" s="34"/>
      <c r="B28" s="41" t="s">
        <v>37</v>
      </c>
      <c r="C28" s="36" t="s">
        <v>37</v>
      </c>
      <c r="D28" s="41" t="s">
        <v>37</v>
      </c>
      <c r="E28" s="41" t="s">
        <v>37</v>
      </c>
      <c r="F28" s="41" t="s">
        <v>37</v>
      </c>
      <c r="G28" s="41" t="s">
        <v>37</v>
      </c>
      <c r="H28" s="42"/>
      <c r="I28" s="42"/>
      <c r="J28" s="41" t="s">
        <v>37</v>
      </c>
      <c r="K28" s="41" t="s">
        <v>37</v>
      </c>
      <c r="L28" s="41" t="s">
        <v>37</v>
      </c>
      <c r="M28" s="41" t="s">
        <v>37</v>
      </c>
      <c r="N28" s="41" t="s">
        <v>37</v>
      </c>
      <c r="O28" s="34"/>
    </row>
    <row r="29" spans="1:15" x14ac:dyDescent="0.15">
      <c r="A29" s="34"/>
      <c r="B29" s="41" t="s">
        <v>37</v>
      </c>
      <c r="C29" s="36" t="s">
        <v>37</v>
      </c>
      <c r="D29" s="41" t="s">
        <v>37</v>
      </c>
      <c r="E29" s="42"/>
      <c r="F29" s="42"/>
      <c r="G29" s="41" t="s">
        <v>37</v>
      </c>
      <c r="H29" s="42"/>
      <c r="I29" s="42"/>
      <c r="J29" s="29"/>
      <c r="K29" s="41" t="s">
        <v>37</v>
      </c>
      <c r="L29" s="41" t="s">
        <v>37</v>
      </c>
      <c r="M29" s="41" t="s">
        <v>37</v>
      </c>
      <c r="N29" s="41" t="s">
        <v>37</v>
      </c>
      <c r="O29" s="34"/>
    </row>
    <row r="30" spans="1:15" x14ac:dyDescent="0.15">
      <c r="A30" s="34"/>
      <c r="B30" s="41" t="s">
        <v>37</v>
      </c>
      <c r="C30" s="36" t="s">
        <v>37</v>
      </c>
      <c r="D30" s="41" t="s">
        <v>37</v>
      </c>
      <c r="E30" s="42"/>
      <c r="F30" s="42"/>
      <c r="G30" s="41" t="s">
        <v>37</v>
      </c>
      <c r="H30" s="42"/>
      <c r="I30" s="42"/>
      <c r="J30" s="29"/>
      <c r="K30" s="41" t="s">
        <v>37</v>
      </c>
      <c r="L30" s="41" t="s">
        <v>37</v>
      </c>
      <c r="M30" s="41" t="s">
        <v>37</v>
      </c>
      <c r="N30" s="41" t="s">
        <v>37</v>
      </c>
      <c r="O30" s="34"/>
    </row>
    <row r="31" spans="1:15" x14ac:dyDescent="0.15">
      <c r="A31" s="34"/>
      <c r="B31" s="41" t="s">
        <v>37</v>
      </c>
      <c r="C31" s="36" t="s">
        <v>37</v>
      </c>
      <c r="D31" s="41" t="s">
        <v>37</v>
      </c>
      <c r="E31" s="42"/>
      <c r="F31" s="42"/>
      <c r="G31" s="41" t="s">
        <v>37</v>
      </c>
      <c r="H31" s="42"/>
      <c r="I31" s="42"/>
      <c r="J31" s="29"/>
      <c r="K31" s="42"/>
      <c r="L31" s="41" t="s">
        <v>37</v>
      </c>
      <c r="M31" s="42"/>
      <c r="N31" s="41" t="s">
        <v>37</v>
      </c>
      <c r="O31" s="34"/>
    </row>
    <row r="32" spans="1:15" x14ac:dyDescent="0.15">
      <c r="A32" s="28"/>
      <c r="B32" s="41" t="s">
        <v>37</v>
      </c>
      <c r="C32" s="36" t="s">
        <v>37</v>
      </c>
      <c r="D32" s="41" t="s">
        <v>37</v>
      </c>
      <c r="E32" s="42"/>
      <c r="F32" s="42"/>
      <c r="G32" s="41" t="s">
        <v>37</v>
      </c>
      <c r="H32" s="42"/>
      <c r="I32" s="42"/>
      <c r="J32" s="29"/>
      <c r="K32" s="42"/>
      <c r="L32" s="41" t="s">
        <v>37</v>
      </c>
      <c r="M32" s="42"/>
      <c r="N32" s="41" t="s">
        <v>37</v>
      </c>
      <c r="O32" s="29"/>
    </row>
    <row r="33" spans="1:15" x14ac:dyDescent="0.15">
      <c r="A33" s="28"/>
      <c r="B33" s="41" t="s">
        <v>37</v>
      </c>
      <c r="C33" s="36" t="s">
        <v>37</v>
      </c>
      <c r="D33" s="41" t="s">
        <v>37</v>
      </c>
      <c r="E33" s="42"/>
      <c r="F33" s="42"/>
      <c r="G33" s="41" t="s">
        <v>37</v>
      </c>
      <c r="H33" s="42"/>
      <c r="I33" s="42"/>
      <c r="J33" s="29"/>
      <c r="K33" s="42"/>
      <c r="L33" s="41" t="s">
        <v>37</v>
      </c>
      <c r="M33" s="42"/>
      <c r="N33" s="42"/>
      <c r="O33" s="29"/>
    </row>
    <row r="34" spans="1:15" x14ac:dyDescent="0.15">
      <c r="A34" s="28"/>
      <c r="B34" s="42"/>
      <c r="C34" s="36" t="s">
        <v>37</v>
      </c>
      <c r="D34" s="41" t="s">
        <v>37</v>
      </c>
      <c r="E34" s="42"/>
      <c r="F34" s="42"/>
      <c r="G34" s="41" t="s">
        <v>37</v>
      </c>
      <c r="H34" s="42"/>
      <c r="I34" s="42"/>
      <c r="J34" s="29"/>
      <c r="K34" s="42"/>
      <c r="L34" s="42"/>
      <c r="M34" s="42"/>
      <c r="N34" s="42"/>
      <c r="O34" s="29"/>
    </row>
    <row r="35" spans="1:15" x14ac:dyDescent="0.15">
      <c r="A35" s="28"/>
      <c r="B35" s="42"/>
      <c r="C35" s="36" t="s">
        <v>37</v>
      </c>
      <c r="D35" s="41" t="s">
        <v>37</v>
      </c>
      <c r="E35" s="42"/>
      <c r="F35" s="42"/>
      <c r="G35" s="41" t="s">
        <v>37</v>
      </c>
      <c r="H35" s="42"/>
      <c r="I35" s="42"/>
      <c r="J35" s="29"/>
      <c r="K35" s="42"/>
      <c r="L35" s="42"/>
      <c r="M35" s="42"/>
      <c r="N35" s="42"/>
      <c r="O35" s="29"/>
    </row>
    <row r="36" spans="1:15" x14ac:dyDescent="0.15">
      <c r="A36" s="28"/>
      <c r="B36" s="42"/>
      <c r="C36" s="36" t="s">
        <v>37</v>
      </c>
      <c r="D36" s="41" t="s">
        <v>37</v>
      </c>
      <c r="E36" s="42"/>
      <c r="F36" s="42"/>
      <c r="G36" s="41" t="s">
        <v>37</v>
      </c>
      <c r="H36" s="42"/>
      <c r="I36" s="42"/>
      <c r="J36" s="29"/>
      <c r="K36" s="42"/>
      <c r="L36" s="42"/>
      <c r="M36" s="42"/>
      <c r="N36" s="42"/>
      <c r="O36" s="29"/>
    </row>
    <row r="37" spans="1:15" x14ac:dyDescent="0.15">
      <c r="A37" s="28"/>
      <c r="B37" s="42"/>
      <c r="C37" s="36" t="s">
        <v>37</v>
      </c>
      <c r="D37" s="41" t="s">
        <v>37</v>
      </c>
      <c r="E37" s="42"/>
      <c r="F37" s="42"/>
      <c r="G37" s="41" t="s">
        <v>37</v>
      </c>
      <c r="H37" s="42"/>
      <c r="I37" s="42"/>
      <c r="J37" s="29"/>
      <c r="K37" s="42"/>
      <c r="L37" s="42"/>
      <c r="M37" s="42"/>
      <c r="N37" s="42"/>
      <c r="O37" s="29"/>
    </row>
    <row r="38" spans="1:15" x14ac:dyDescent="0.15">
      <c r="A38" s="28"/>
      <c r="B38" s="42"/>
      <c r="C38" s="36" t="s">
        <v>37</v>
      </c>
      <c r="D38" s="41" t="s">
        <v>37</v>
      </c>
      <c r="E38" s="42"/>
      <c r="F38" s="42"/>
      <c r="G38" s="42"/>
      <c r="H38" s="42"/>
      <c r="I38" s="42"/>
      <c r="J38" s="29"/>
      <c r="K38" s="42"/>
      <c r="L38" s="42"/>
      <c r="M38" s="42"/>
      <c r="N38" s="42"/>
      <c r="O38" s="29"/>
    </row>
    <row r="39" spans="1:15" x14ac:dyDescent="0.15">
      <c r="A39" s="28"/>
      <c r="B39" s="42"/>
      <c r="C39" s="36" t="s">
        <v>37</v>
      </c>
      <c r="D39" s="41" t="s">
        <v>37</v>
      </c>
      <c r="E39" s="42"/>
      <c r="F39" s="42"/>
      <c r="G39" s="42"/>
      <c r="H39" s="42"/>
      <c r="I39" s="42"/>
      <c r="J39" s="29"/>
      <c r="K39" s="42"/>
      <c r="L39" s="42"/>
      <c r="M39" s="42"/>
      <c r="N39" s="42"/>
      <c r="O39" s="29"/>
    </row>
    <row r="40" spans="1:15" x14ac:dyDescent="0.15">
      <c r="A40" s="28"/>
      <c r="B40" s="42"/>
      <c r="C40" s="36" t="s">
        <v>37</v>
      </c>
      <c r="D40" s="42"/>
      <c r="E40" s="42"/>
      <c r="F40" s="42"/>
      <c r="G40" s="42"/>
      <c r="H40" s="42"/>
      <c r="I40" s="42"/>
      <c r="J40" s="29"/>
      <c r="K40" s="42"/>
      <c r="L40" s="42"/>
      <c r="M40" s="42"/>
      <c r="N40" s="42"/>
      <c r="O40" s="29"/>
    </row>
    <row r="41" spans="1:15" x14ac:dyDescent="0.15">
      <c r="A41" s="28"/>
      <c r="B41" s="42"/>
      <c r="C41" s="36" t="s">
        <v>37</v>
      </c>
      <c r="D41" s="42"/>
      <c r="E41" s="42"/>
      <c r="F41" s="42"/>
      <c r="G41" s="42"/>
      <c r="H41" s="42"/>
      <c r="I41" s="42"/>
      <c r="J41" s="29"/>
      <c r="K41" s="42"/>
      <c r="L41" s="42"/>
      <c r="M41" s="42"/>
      <c r="N41" s="42"/>
      <c r="O41" s="29"/>
    </row>
    <row r="42" spans="1:15" x14ac:dyDescent="0.15">
      <c r="A42" s="28"/>
      <c r="B42" s="42"/>
      <c r="C42" s="36" t="s">
        <v>37</v>
      </c>
      <c r="D42" s="42"/>
      <c r="E42" s="42"/>
      <c r="F42" s="42"/>
      <c r="G42" s="42"/>
      <c r="H42" s="42"/>
      <c r="I42" s="42"/>
      <c r="J42" s="29"/>
      <c r="K42" s="42"/>
      <c r="L42" s="42"/>
      <c r="M42" s="42"/>
      <c r="N42" s="42"/>
      <c r="O42" s="29"/>
    </row>
    <row r="43" spans="1:15" x14ac:dyDescent="0.15">
      <c r="A43" s="28"/>
      <c r="B43" s="42"/>
      <c r="C43" s="36" t="s">
        <v>37</v>
      </c>
      <c r="D43" s="42"/>
      <c r="E43" s="42"/>
      <c r="F43" s="42"/>
      <c r="G43" s="42"/>
      <c r="H43" s="42"/>
      <c r="I43" s="42"/>
      <c r="J43" s="29"/>
      <c r="K43" s="42"/>
      <c r="L43" s="42"/>
      <c r="M43" s="42"/>
      <c r="N43" s="42"/>
      <c r="O43" s="29"/>
    </row>
    <row r="44" spans="1:15" x14ac:dyDescent="0.15">
      <c r="A44" s="28"/>
      <c r="B44" s="42"/>
      <c r="C44" s="36" t="s">
        <v>37</v>
      </c>
      <c r="D44" s="42"/>
      <c r="E44" s="42"/>
      <c r="F44" s="42"/>
      <c r="G44" s="42"/>
      <c r="H44" s="42"/>
      <c r="I44" s="42"/>
      <c r="J44" s="29"/>
      <c r="K44" s="42"/>
      <c r="L44" s="42"/>
      <c r="M44" s="42"/>
      <c r="N44" s="42"/>
      <c r="O44" s="29"/>
    </row>
    <row r="45" spans="1:15" x14ac:dyDescent="0.15">
      <c r="A45" s="28"/>
      <c r="B45" s="42"/>
      <c r="C45" s="36" t="s">
        <v>37</v>
      </c>
      <c r="D45" s="42"/>
      <c r="E45" s="42"/>
      <c r="F45" s="42"/>
      <c r="G45" s="42"/>
      <c r="H45" s="42"/>
      <c r="I45" s="42"/>
      <c r="J45" s="29"/>
      <c r="K45" s="42"/>
      <c r="L45" s="42"/>
      <c r="M45" s="42"/>
      <c r="N45" s="42"/>
      <c r="O45" s="29"/>
    </row>
    <row r="46" spans="1:15" x14ac:dyDescent="0.15">
      <c r="A46" s="28"/>
      <c r="B46" s="42"/>
      <c r="C46" s="36" t="s">
        <v>37</v>
      </c>
      <c r="D46" s="42"/>
      <c r="E46" s="42"/>
      <c r="F46" s="42"/>
      <c r="G46" s="42"/>
      <c r="H46" s="42"/>
      <c r="I46" s="42"/>
      <c r="J46" s="29"/>
      <c r="K46" s="42"/>
      <c r="L46" s="42"/>
      <c r="M46" s="42"/>
      <c r="N46" s="42"/>
      <c r="O46" s="29"/>
    </row>
    <row r="47" spans="1:15" x14ac:dyDescent="0.15">
      <c r="A47" s="28"/>
      <c r="B47" s="42"/>
      <c r="C47" s="36" t="s">
        <v>37</v>
      </c>
      <c r="D47" s="42"/>
      <c r="E47" s="42"/>
      <c r="F47" s="42"/>
      <c r="G47" s="42"/>
      <c r="H47" s="42"/>
      <c r="I47" s="42"/>
      <c r="J47" s="29"/>
      <c r="K47" s="42"/>
      <c r="L47" s="42"/>
      <c r="M47" s="42"/>
      <c r="N47" s="42"/>
      <c r="O47" s="29"/>
    </row>
    <row r="48" spans="1:15" x14ac:dyDescent="0.15">
      <c r="A48" s="28"/>
      <c r="B48" s="42"/>
      <c r="C48" s="43"/>
      <c r="D48" s="42"/>
      <c r="E48" s="42"/>
      <c r="F48" s="42"/>
      <c r="G48" s="42"/>
      <c r="H48" s="42"/>
      <c r="I48" s="29"/>
      <c r="J48" s="29"/>
      <c r="K48" s="42"/>
      <c r="L48" s="42"/>
      <c r="M48" s="42"/>
      <c r="N48" s="42"/>
      <c r="O48" s="29"/>
    </row>
    <row r="49" spans="1:15" x14ac:dyDescent="0.15">
      <c r="A49" s="28"/>
      <c r="B49" s="29"/>
      <c r="C49" s="28"/>
      <c r="D49" s="30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</row>
    <row r="50" spans="1:15" x14ac:dyDescent="0.15">
      <c r="A50" s="28"/>
      <c r="B50" s="44" t="s">
        <v>41</v>
      </c>
      <c r="C50" s="44" t="s">
        <v>42</v>
      </c>
      <c r="D50" s="44" t="s">
        <v>43</v>
      </c>
      <c r="E50" s="44" t="s">
        <v>44</v>
      </c>
      <c r="F50" s="44" t="s">
        <v>45</v>
      </c>
      <c r="G50" s="44" t="s">
        <v>46</v>
      </c>
      <c r="H50" s="44" t="s">
        <v>47</v>
      </c>
      <c r="I50" s="29"/>
      <c r="J50" s="29"/>
      <c r="K50" s="29"/>
      <c r="L50" s="29"/>
      <c r="M50" s="29"/>
      <c r="N50" s="29"/>
      <c r="O50" s="29"/>
    </row>
    <row r="51" spans="1:15" x14ac:dyDescent="0.15">
      <c r="A51" s="28"/>
      <c r="B51" s="44" t="s">
        <v>42</v>
      </c>
      <c r="C51" s="44" t="s">
        <v>43</v>
      </c>
      <c r="D51" s="44" t="s">
        <v>44</v>
      </c>
      <c r="E51" s="44" t="s">
        <v>45</v>
      </c>
      <c r="F51" s="44" t="s">
        <v>46</v>
      </c>
      <c r="G51" s="44" t="s">
        <v>47</v>
      </c>
      <c r="H51" s="44" t="s">
        <v>41</v>
      </c>
      <c r="I51" s="29"/>
      <c r="J51" s="29"/>
      <c r="K51" s="29"/>
      <c r="L51" s="29"/>
      <c r="M51" s="29"/>
      <c r="N51" s="29"/>
      <c r="O51" s="29"/>
    </row>
    <row r="52" spans="1:15" x14ac:dyDescent="0.15">
      <c r="A52" s="28"/>
      <c r="B52" s="44" t="s">
        <v>43</v>
      </c>
      <c r="C52" s="44" t="s">
        <v>44</v>
      </c>
      <c r="D52" s="44" t="s">
        <v>45</v>
      </c>
      <c r="E52" s="44" t="s">
        <v>46</v>
      </c>
      <c r="F52" s="44" t="s">
        <v>47</v>
      </c>
      <c r="G52" s="44" t="s">
        <v>41</v>
      </c>
      <c r="H52" s="44" t="s">
        <v>42</v>
      </c>
      <c r="I52" s="29"/>
      <c r="J52" s="29"/>
      <c r="K52" s="29"/>
      <c r="L52" s="29"/>
      <c r="M52" s="29"/>
      <c r="N52" s="29"/>
      <c r="O52" s="29"/>
    </row>
    <row r="53" spans="1:15" x14ac:dyDescent="0.15">
      <c r="A53" s="28"/>
      <c r="B53" s="44" t="s">
        <v>44</v>
      </c>
      <c r="C53" s="44" t="s">
        <v>45</v>
      </c>
      <c r="D53" s="44" t="s">
        <v>46</v>
      </c>
      <c r="E53" s="44" t="s">
        <v>47</v>
      </c>
      <c r="F53" s="44" t="s">
        <v>41</v>
      </c>
      <c r="G53" s="30" t="s">
        <v>42</v>
      </c>
      <c r="H53" s="44" t="s">
        <v>43</v>
      </c>
      <c r="I53" s="29"/>
      <c r="J53" s="29"/>
      <c r="K53" s="29"/>
      <c r="L53" s="29"/>
      <c r="M53" s="29"/>
      <c r="N53" s="29"/>
      <c r="O53" s="29"/>
    </row>
    <row r="54" spans="1:15" x14ac:dyDescent="0.15">
      <c r="A54" s="28"/>
      <c r="B54" s="44" t="s">
        <v>45</v>
      </c>
      <c r="C54" s="44" t="s">
        <v>46</v>
      </c>
      <c r="D54" s="44" t="s">
        <v>47</v>
      </c>
      <c r="E54" s="44" t="s">
        <v>41</v>
      </c>
      <c r="F54" s="30" t="s">
        <v>42</v>
      </c>
      <c r="G54" s="44" t="s">
        <v>43</v>
      </c>
      <c r="H54" s="44" t="s">
        <v>44</v>
      </c>
      <c r="I54" s="29"/>
      <c r="J54" s="29"/>
      <c r="K54" s="29"/>
      <c r="L54" s="29"/>
      <c r="M54" s="29"/>
      <c r="N54" s="29"/>
      <c r="O54" s="29"/>
    </row>
    <row r="55" spans="1:15" x14ac:dyDescent="0.15">
      <c r="A55" s="28"/>
      <c r="B55" s="44" t="s">
        <v>46</v>
      </c>
      <c r="C55" s="44" t="s">
        <v>47</v>
      </c>
      <c r="D55" s="44" t="s">
        <v>41</v>
      </c>
      <c r="E55" s="30" t="s">
        <v>42</v>
      </c>
      <c r="F55" s="44" t="s">
        <v>43</v>
      </c>
      <c r="G55" s="44" t="s">
        <v>44</v>
      </c>
      <c r="H55" s="44" t="s">
        <v>45</v>
      </c>
      <c r="I55" s="29"/>
      <c r="J55" s="29"/>
      <c r="K55" s="29"/>
      <c r="L55" s="29"/>
      <c r="M55" s="29"/>
      <c r="N55" s="29"/>
      <c r="O55" s="29"/>
    </row>
    <row r="56" spans="1:15" x14ac:dyDescent="0.15">
      <c r="A56" s="28"/>
      <c r="B56" s="44" t="s">
        <v>47</v>
      </c>
      <c r="C56" s="44" t="s">
        <v>41</v>
      </c>
      <c r="D56" s="30" t="s">
        <v>42</v>
      </c>
      <c r="E56" s="44" t="s">
        <v>43</v>
      </c>
      <c r="F56" s="44" t="s">
        <v>44</v>
      </c>
      <c r="G56" s="44" t="s">
        <v>45</v>
      </c>
      <c r="H56" s="44" t="s">
        <v>46</v>
      </c>
      <c r="I56" s="29"/>
      <c r="J56" s="29"/>
      <c r="K56" s="29"/>
      <c r="L56" s="29"/>
      <c r="M56" s="29"/>
      <c r="N56" s="29"/>
      <c r="O56" s="29"/>
    </row>
    <row r="57" spans="1:15" x14ac:dyDescent="0.15">
      <c r="A57" s="28"/>
      <c r="B57" s="29"/>
      <c r="C57" s="28"/>
      <c r="D57" s="30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</row>
    <row r="58" spans="1:15" x14ac:dyDescent="0.15">
      <c r="A58" s="28"/>
      <c r="B58" s="29"/>
      <c r="C58" s="28"/>
      <c r="D58" s="30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</row>
    <row r="59" spans="1:15" x14ac:dyDescent="0.15">
      <c r="A59" s="28"/>
      <c r="B59" s="29"/>
      <c r="C59" s="28"/>
      <c r="D59" s="30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</row>
    <row r="60" spans="1:15" x14ac:dyDescent="0.15">
      <c r="A60" s="28"/>
      <c r="B60" s="29"/>
      <c r="C60" s="28"/>
      <c r="D60" s="30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</row>
    <row r="61" spans="1:15" x14ac:dyDescent="0.15">
      <c r="A61" s="28"/>
      <c r="B61" s="29"/>
      <c r="C61" s="28"/>
      <c r="D61" s="30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</row>
    <row r="62" spans="1:15" x14ac:dyDescent="0.15">
      <c r="A62" s="28"/>
      <c r="B62" s="29"/>
      <c r="C62" s="28"/>
      <c r="D62" s="30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</row>
    <row r="63" spans="1:15" x14ac:dyDescent="0.15">
      <c r="A63" s="28"/>
      <c r="B63" s="29"/>
      <c r="C63" s="28"/>
      <c r="D63" s="30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</row>
    <row r="64" spans="1:15" x14ac:dyDescent="0.15">
      <c r="A64" s="28"/>
      <c r="B64" s="29"/>
      <c r="C64" s="28"/>
      <c r="D64" s="30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</row>
    <row r="65" spans="1:15" x14ac:dyDescent="0.15">
      <c r="A65" s="28"/>
      <c r="B65" s="29"/>
      <c r="C65" s="28"/>
      <c r="D65" s="30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</row>
    <row r="66" spans="1:15" x14ac:dyDescent="0.15">
      <c r="A66" s="28"/>
      <c r="B66" s="29"/>
      <c r="C66" s="28"/>
      <c r="D66" s="30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</row>
    <row r="67" spans="1:15" x14ac:dyDescent="0.15">
      <c r="A67" s="28"/>
      <c r="B67" s="29"/>
      <c r="C67" s="28"/>
      <c r="D67" s="30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x14ac:dyDescent="0.15">
      <c r="A68" s="28"/>
      <c r="B68" s="29"/>
      <c r="C68" s="28"/>
      <c r="D68" s="30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x14ac:dyDescent="0.15">
      <c r="A69" s="28"/>
      <c r="B69" s="29"/>
      <c r="C69" s="28"/>
      <c r="D69" s="30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</row>
    <row r="70" spans="1:15" x14ac:dyDescent="0.15">
      <c r="A70" s="28"/>
      <c r="B70" s="29"/>
      <c r="C70" s="28"/>
      <c r="D70" s="30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</row>
    <row r="71" spans="1:15" x14ac:dyDescent="0.15">
      <c r="A71" s="28"/>
      <c r="B71" s="29"/>
      <c r="C71" s="28"/>
      <c r="D71" s="30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</row>
    <row r="72" spans="1:15" x14ac:dyDescent="0.15">
      <c r="A72" s="28"/>
      <c r="B72" s="29"/>
      <c r="C72" s="28"/>
      <c r="D72" s="30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</row>
    <row r="73" spans="1:15" x14ac:dyDescent="0.15">
      <c r="A73" s="28"/>
      <c r="B73" s="29"/>
      <c r="C73" s="28"/>
      <c r="D73" s="30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</row>
    <row r="74" spans="1:15" x14ac:dyDescent="0.15">
      <c r="A74" s="28"/>
      <c r="B74" s="29"/>
      <c r="C74" s="28"/>
      <c r="D74" s="30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</row>
    <row r="75" spans="1:15" x14ac:dyDescent="0.15">
      <c r="A75" s="28"/>
      <c r="B75" s="29"/>
      <c r="C75" s="28"/>
      <c r="D75" s="30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</row>
    <row r="76" spans="1:15" x14ac:dyDescent="0.15">
      <c r="A76" s="28"/>
      <c r="B76" s="29"/>
      <c r="C76" s="28"/>
      <c r="D76" s="30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</row>
    <row r="77" spans="1:15" x14ac:dyDescent="0.15">
      <c r="A77" s="28"/>
      <c r="B77" s="29"/>
      <c r="C77" s="28"/>
      <c r="D77" s="30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</row>
    <row r="78" spans="1:15" x14ac:dyDescent="0.15">
      <c r="A78" s="28"/>
      <c r="B78" s="29"/>
      <c r="C78" s="28"/>
      <c r="D78" s="30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</row>
    <row r="79" spans="1:15" x14ac:dyDescent="0.15">
      <c r="A79" s="28"/>
      <c r="B79" s="29"/>
      <c r="C79" s="28"/>
      <c r="D79" s="30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</row>
    <row r="80" spans="1:15" x14ac:dyDescent="0.15">
      <c r="A80" s="28"/>
      <c r="B80" s="29"/>
      <c r="C80" s="28"/>
      <c r="D80" s="30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</row>
    <row r="81" spans="1:15" x14ac:dyDescent="0.15">
      <c r="A81" s="28"/>
      <c r="B81" s="29"/>
      <c r="C81" s="28"/>
      <c r="D81" s="30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</row>
    <row r="82" spans="1:15" x14ac:dyDescent="0.15">
      <c r="A82" s="28"/>
      <c r="B82" s="29"/>
      <c r="C82" s="28"/>
      <c r="D82" s="30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</row>
    <row r="83" spans="1:15" x14ac:dyDescent="0.15">
      <c r="A83" s="28"/>
      <c r="B83" s="29"/>
      <c r="C83" s="28"/>
      <c r="D83" s="30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</row>
    <row r="84" spans="1:15" x14ac:dyDescent="0.15">
      <c r="A84" s="28"/>
      <c r="B84" s="29"/>
      <c r="C84" s="28"/>
      <c r="D84" s="30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</row>
    <row r="85" spans="1:15" x14ac:dyDescent="0.15">
      <c r="A85" s="28"/>
      <c r="B85" s="29"/>
      <c r="C85" s="28"/>
      <c r="D85" s="30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</row>
    <row r="86" spans="1:15" x14ac:dyDescent="0.15">
      <c r="A86" s="28"/>
      <c r="B86" s="29"/>
      <c r="C86" s="28"/>
      <c r="D86" s="30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</row>
    <row r="87" spans="1:15" x14ac:dyDescent="0.15">
      <c r="A87" s="28"/>
      <c r="B87" s="29"/>
      <c r="C87" s="28"/>
      <c r="D87" s="30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</row>
    <row r="88" spans="1:15" x14ac:dyDescent="0.15">
      <c r="A88" s="28"/>
      <c r="B88" s="29"/>
      <c r="C88" s="28"/>
      <c r="D88" s="30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</row>
    <row r="89" spans="1:15" x14ac:dyDescent="0.15">
      <c r="A89" s="28"/>
      <c r="B89" s="29"/>
      <c r="C89" s="28"/>
      <c r="D89" s="30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</row>
    <row r="90" spans="1:15" x14ac:dyDescent="0.15">
      <c r="A90" s="28"/>
      <c r="B90" s="29"/>
      <c r="C90" s="28"/>
      <c r="D90" s="30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</row>
    <row r="91" spans="1:15" x14ac:dyDescent="0.15">
      <c r="A91" s="28"/>
      <c r="B91" s="29"/>
      <c r="C91" s="28"/>
      <c r="D91" s="30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</row>
    <row r="92" spans="1:15" x14ac:dyDescent="0.15">
      <c r="A92" s="28"/>
      <c r="B92" s="29"/>
      <c r="C92" s="28"/>
      <c r="D92" s="30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</row>
    <row r="93" spans="1:15" x14ac:dyDescent="0.15">
      <c r="A93" s="28"/>
      <c r="B93" s="29"/>
      <c r="C93" s="28"/>
      <c r="D93" s="30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</row>
    <row r="94" spans="1:15" x14ac:dyDescent="0.15">
      <c r="A94" s="28"/>
      <c r="B94" s="29"/>
      <c r="C94" s="28"/>
      <c r="D94" s="30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</row>
    <row r="95" spans="1:15" x14ac:dyDescent="0.15">
      <c r="A95" s="28"/>
      <c r="B95" s="29"/>
      <c r="C95" s="28"/>
      <c r="D95" s="30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</row>
    <row r="96" spans="1:15" x14ac:dyDescent="0.15">
      <c r="A96" s="28"/>
      <c r="B96" s="29"/>
      <c r="C96" s="28"/>
      <c r="D96" s="30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</row>
    <row r="97" spans="1:15" x14ac:dyDescent="0.15">
      <c r="A97" s="28"/>
      <c r="B97" s="29"/>
      <c r="C97" s="28"/>
      <c r="D97" s="30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</row>
    <row r="98" spans="1:15" x14ac:dyDescent="0.15">
      <c r="A98" s="28"/>
      <c r="B98" s="29"/>
      <c r="C98" s="28"/>
      <c r="D98" s="30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</row>
    <row r="99" spans="1:15" x14ac:dyDescent="0.15">
      <c r="A99" s="28"/>
      <c r="B99" s="29"/>
      <c r="C99" s="28"/>
      <c r="D99" s="30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</row>
    <row r="100" spans="1:15" x14ac:dyDescent="0.15">
      <c r="A100" s="28"/>
      <c r="B100" s="29"/>
      <c r="C100" s="28"/>
      <c r="D100" s="30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</row>
    <row r="101" spans="1:15" x14ac:dyDescent="0.15">
      <c r="A101" s="28"/>
      <c r="B101" s="29"/>
      <c r="C101" s="28"/>
      <c r="D101" s="30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</row>
    <row r="102" spans="1:15" x14ac:dyDescent="0.15">
      <c r="A102" s="28"/>
      <c r="B102" s="29"/>
      <c r="C102" s="28"/>
      <c r="D102" s="30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</row>
    <row r="103" spans="1:15" x14ac:dyDescent="0.15">
      <c r="A103" s="28"/>
      <c r="B103" s="29"/>
      <c r="C103" s="28"/>
      <c r="D103" s="30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</row>
    <row r="104" spans="1:15" x14ac:dyDescent="0.15">
      <c r="A104" s="28"/>
      <c r="B104" s="29"/>
      <c r="C104" s="28"/>
      <c r="D104" s="30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</row>
    <row r="105" spans="1:15" x14ac:dyDescent="0.15">
      <c r="A105" s="28"/>
      <c r="B105" s="29"/>
      <c r="C105" s="28"/>
      <c r="D105" s="30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</row>
    <row r="106" spans="1:15" x14ac:dyDescent="0.15">
      <c r="A106" s="28"/>
      <c r="B106" s="29"/>
      <c r="C106" s="28"/>
      <c r="D106" s="30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</row>
    <row r="107" spans="1:15" x14ac:dyDescent="0.15">
      <c r="A107" s="28"/>
      <c r="B107" s="29"/>
      <c r="C107" s="28"/>
      <c r="D107" s="30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</row>
    <row r="108" spans="1:15" x14ac:dyDescent="0.15">
      <c r="A108" s="28"/>
      <c r="B108" s="29"/>
      <c r="C108" s="28"/>
      <c r="D108" s="30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</row>
    <row r="109" spans="1:15" x14ac:dyDescent="0.15">
      <c r="A109" s="28"/>
      <c r="B109" s="29"/>
      <c r="C109" s="28"/>
      <c r="D109" s="30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</row>
    <row r="110" spans="1:15" x14ac:dyDescent="0.15">
      <c r="A110" s="28"/>
      <c r="B110" s="29"/>
      <c r="C110" s="28"/>
      <c r="D110" s="30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</row>
    <row r="111" spans="1:15" x14ac:dyDescent="0.15">
      <c r="A111" s="28"/>
      <c r="B111" s="29"/>
      <c r="C111" s="28"/>
      <c r="D111" s="30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</row>
    <row r="112" spans="1:15" x14ac:dyDescent="0.15">
      <c r="A112" s="28"/>
      <c r="B112" s="29"/>
      <c r="C112" s="28"/>
      <c r="D112" s="30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</row>
    <row r="113" spans="1:15" x14ac:dyDescent="0.15">
      <c r="A113" s="28"/>
      <c r="B113" s="29"/>
      <c r="C113" s="28"/>
      <c r="D113" s="30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</row>
    <row r="114" spans="1:15" x14ac:dyDescent="0.15">
      <c r="A114" s="28"/>
      <c r="B114" s="29"/>
      <c r="C114" s="28"/>
      <c r="D114" s="30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</row>
    <row r="115" spans="1:15" x14ac:dyDescent="0.15">
      <c r="A115" s="28"/>
      <c r="B115" s="29"/>
      <c r="C115" s="28"/>
      <c r="D115" s="30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</row>
    <row r="116" spans="1:15" x14ac:dyDescent="0.15">
      <c r="A116" s="28"/>
      <c r="B116" s="29"/>
      <c r="C116" s="28"/>
      <c r="D116" s="30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</row>
    <row r="117" spans="1:15" x14ac:dyDescent="0.15">
      <c r="A117" s="28"/>
      <c r="B117" s="29"/>
      <c r="C117" s="28"/>
      <c r="D117" s="30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</row>
    <row r="118" spans="1:15" x14ac:dyDescent="0.15">
      <c r="A118" s="28"/>
      <c r="B118" s="29"/>
      <c r="C118" s="28"/>
      <c r="D118" s="30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</row>
    <row r="119" spans="1:15" x14ac:dyDescent="0.15">
      <c r="A119" s="28"/>
      <c r="B119" s="29"/>
      <c r="C119" s="28"/>
      <c r="D119" s="30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</row>
    <row r="120" spans="1:15" x14ac:dyDescent="0.15">
      <c r="A120" s="28"/>
      <c r="B120" s="29"/>
      <c r="C120" s="28"/>
      <c r="D120" s="30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</row>
    <row r="121" spans="1:15" x14ac:dyDescent="0.15">
      <c r="A121" s="28"/>
      <c r="B121" s="29"/>
      <c r="C121" s="28"/>
      <c r="D121" s="30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</row>
    <row r="122" spans="1:15" x14ac:dyDescent="0.15">
      <c r="A122" s="28"/>
      <c r="B122" s="29"/>
      <c r="C122" s="28"/>
      <c r="D122" s="30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</row>
    <row r="123" spans="1:15" x14ac:dyDescent="0.15">
      <c r="A123" s="28"/>
      <c r="B123" s="29"/>
      <c r="C123" s="28"/>
      <c r="D123" s="30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</row>
    <row r="124" spans="1:15" x14ac:dyDescent="0.15">
      <c r="A124" s="28"/>
      <c r="B124" s="29"/>
      <c r="C124" s="28"/>
      <c r="D124" s="30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</row>
    <row r="125" spans="1:15" x14ac:dyDescent="0.15">
      <c r="A125" s="28"/>
      <c r="B125" s="29"/>
      <c r="C125" s="28"/>
      <c r="D125" s="30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</row>
    <row r="126" spans="1:15" x14ac:dyDescent="0.15">
      <c r="A126" s="28"/>
      <c r="B126" s="29"/>
      <c r="C126" s="28"/>
      <c r="D126" s="30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</row>
    <row r="127" spans="1:15" x14ac:dyDescent="0.15">
      <c r="A127" s="28"/>
      <c r="B127" s="29"/>
      <c r="C127" s="28"/>
      <c r="D127" s="30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</row>
    <row r="128" spans="1:15" x14ac:dyDescent="0.15">
      <c r="A128" s="28"/>
      <c r="B128" s="29"/>
      <c r="C128" s="28"/>
      <c r="D128" s="30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</row>
    <row r="129" spans="1:15" x14ac:dyDescent="0.15">
      <c r="A129" s="28"/>
      <c r="B129" s="29"/>
      <c r="C129" s="28"/>
      <c r="D129" s="30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</row>
    <row r="130" spans="1:15" x14ac:dyDescent="0.15">
      <c r="A130" s="28"/>
      <c r="B130" s="29"/>
      <c r="C130" s="28"/>
      <c r="D130" s="30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</row>
    <row r="131" spans="1:15" x14ac:dyDescent="0.15">
      <c r="A131" s="28"/>
      <c r="B131" s="29"/>
      <c r="C131" s="28"/>
      <c r="D131" s="30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</row>
    <row r="132" spans="1:15" x14ac:dyDescent="0.15">
      <c r="A132" s="28"/>
      <c r="B132" s="29"/>
      <c r="C132" s="28"/>
      <c r="D132" s="30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</row>
    <row r="133" spans="1:15" x14ac:dyDescent="0.15">
      <c r="A133" s="28"/>
      <c r="B133" s="29"/>
      <c r="C133" s="28"/>
      <c r="D133" s="30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</row>
    <row r="134" spans="1:15" x14ac:dyDescent="0.15">
      <c r="A134" s="28"/>
      <c r="B134" s="29"/>
      <c r="C134" s="28"/>
      <c r="D134" s="30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</row>
    <row r="135" spans="1:15" x14ac:dyDescent="0.15">
      <c r="A135" s="28"/>
      <c r="B135" s="29"/>
      <c r="C135" s="28"/>
      <c r="D135" s="30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</row>
    <row r="136" spans="1:15" x14ac:dyDescent="0.15">
      <c r="A136" s="28"/>
      <c r="B136" s="29"/>
      <c r="C136" s="28"/>
      <c r="D136" s="30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</row>
    <row r="137" spans="1:15" x14ac:dyDescent="0.15">
      <c r="A137" s="28"/>
      <c r="B137" s="29"/>
      <c r="C137" s="28"/>
      <c r="D137" s="30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</row>
    <row r="138" spans="1:15" x14ac:dyDescent="0.15">
      <c r="A138" s="28"/>
      <c r="B138" s="29"/>
      <c r="C138" s="28"/>
      <c r="D138" s="30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</row>
    <row r="139" spans="1:15" x14ac:dyDescent="0.15">
      <c r="A139" s="28"/>
      <c r="B139" s="29"/>
      <c r="C139" s="28"/>
      <c r="D139" s="30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</row>
    <row r="140" spans="1:15" x14ac:dyDescent="0.15">
      <c r="A140" s="28"/>
      <c r="B140" s="29"/>
      <c r="C140" s="28"/>
      <c r="D140" s="30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</row>
    <row r="141" spans="1:15" x14ac:dyDescent="0.15">
      <c r="A141" s="28"/>
      <c r="B141" s="29"/>
      <c r="C141" s="28"/>
      <c r="D141" s="30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</row>
    <row r="142" spans="1:15" x14ac:dyDescent="0.15">
      <c r="A142" s="28"/>
      <c r="B142" s="29"/>
      <c r="C142" s="28"/>
      <c r="D142" s="30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</row>
    <row r="143" spans="1:15" x14ac:dyDescent="0.15">
      <c r="A143" s="28"/>
      <c r="B143" s="29"/>
      <c r="C143" s="28"/>
      <c r="D143" s="30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</row>
    <row r="144" spans="1:15" x14ac:dyDescent="0.15">
      <c r="A144" s="28"/>
      <c r="B144" s="29"/>
      <c r="C144" s="28"/>
      <c r="D144" s="30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</row>
    <row r="145" spans="1:15" x14ac:dyDescent="0.15">
      <c r="A145" s="28"/>
      <c r="B145" s="29"/>
      <c r="C145" s="28"/>
      <c r="D145" s="30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</row>
    <row r="146" spans="1:15" x14ac:dyDescent="0.15">
      <c r="A146" s="28"/>
      <c r="B146" s="29"/>
      <c r="C146" s="28"/>
      <c r="D146" s="30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</row>
    <row r="147" spans="1:15" x14ac:dyDescent="0.15">
      <c r="A147" s="28"/>
      <c r="B147" s="29"/>
      <c r="C147" s="28"/>
      <c r="D147" s="30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</row>
    <row r="148" spans="1:15" x14ac:dyDescent="0.15">
      <c r="A148" s="28"/>
      <c r="B148" s="29"/>
      <c r="C148" s="28"/>
      <c r="D148" s="30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</row>
    <row r="149" spans="1:15" x14ac:dyDescent="0.15">
      <c r="A149" s="28"/>
      <c r="B149" s="29"/>
      <c r="C149" s="28"/>
      <c r="D149" s="30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</row>
    <row r="150" spans="1:15" x14ac:dyDescent="0.15">
      <c r="A150" s="28"/>
      <c r="B150" s="29"/>
      <c r="C150" s="28"/>
      <c r="D150" s="30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</row>
    <row r="151" spans="1:15" x14ac:dyDescent="0.15">
      <c r="A151" s="28"/>
      <c r="B151" s="29"/>
      <c r="C151" s="28"/>
      <c r="D151" s="30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</row>
    <row r="152" spans="1:15" x14ac:dyDescent="0.15">
      <c r="A152" s="28"/>
      <c r="B152" s="29"/>
      <c r="C152" s="28"/>
      <c r="D152" s="30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</row>
    <row r="153" spans="1:15" x14ac:dyDescent="0.15">
      <c r="A153" s="28"/>
      <c r="B153" s="29"/>
      <c r="C153" s="28"/>
      <c r="D153" s="30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</row>
    <row r="154" spans="1:15" x14ac:dyDescent="0.15">
      <c r="A154" s="28"/>
      <c r="B154" s="29"/>
      <c r="C154" s="28"/>
      <c r="D154" s="30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</row>
    <row r="155" spans="1:15" x14ac:dyDescent="0.15">
      <c r="A155" s="28"/>
      <c r="B155" s="29"/>
      <c r="C155" s="28"/>
      <c r="D155" s="30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</row>
    <row r="156" spans="1:15" x14ac:dyDescent="0.15">
      <c r="A156" s="28"/>
      <c r="B156" s="29"/>
      <c r="C156" s="28"/>
      <c r="D156" s="30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</row>
    <row r="157" spans="1:15" x14ac:dyDescent="0.15">
      <c r="A157" s="28"/>
      <c r="B157" s="29"/>
      <c r="C157" s="28"/>
      <c r="D157" s="30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</row>
    <row r="158" spans="1:15" x14ac:dyDescent="0.15">
      <c r="A158" s="28"/>
      <c r="B158" s="29"/>
      <c r="C158" s="28"/>
      <c r="D158" s="30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</row>
    <row r="159" spans="1:15" x14ac:dyDescent="0.15">
      <c r="A159" s="28"/>
      <c r="B159" s="29"/>
      <c r="C159" s="28"/>
      <c r="D159" s="30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</row>
    <row r="160" spans="1:15" x14ac:dyDescent="0.15">
      <c r="A160" s="28"/>
      <c r="B160" s="29"/>
      <c r="C160" s="28"/>
      <c r="D160" s="30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</row>
    <row r="161" spans="1:15" x14ac:dyDescent="0.15">
      <c r="A161" s="28"/>
      <c r="B161" s="29"/>
      <c r="C161" s="28"/>
      <c r="D161" s="30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</row>
    <row r="162" spans="1:15" x14ac:dyDescent="0.15">
      <c r="A162" s="28"/>
      <c r="B162" s="29"/>
      <c r="C162" s="28"/>
      <c r="D162" s="30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</row>
    <row r="163" spans="1:15" x14ac:dyDescent="0.15">
      <c r="A163" s="28"/>
      <c r="B163" s="29"/>
      <c r="C163" s="28"/>
      <c r="D163" s="30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</row>
    <row r="164" spans="1:15" x14ac:dyDescent="0.15">
      <c r="A164" s="28"/>
      <c r="B164" s="29"/>
      <c r="C164" s="28"/>
      <c r="D164" s="30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</row>
    <row r="165" spans="1:15" x14ac:dyDescent="0.15">
      <c r="A165" s="28"/>
      <c r="B165" s="29"/>
      <c r="C165" s="28"/>
      <c r="D165" s="30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</row>
    <row r="166" spans="1:15" x14ac:dyDescent="0.15">
      <c r="A166" s="28"/>
      <c r="B166" s="29"/>
      <c r="C166" s="28"/>
      <c r="D166" s="30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</row>
    <row r="167" spans="1:15" x14ac:dyDescent="0.15">
      <c r="A167" s="28"/>
      <c r="B167" s="29"/>
      <c r="C167" s="28"/>
      <c r="D167" s="30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</row>
    <row r="168" spans="1:15" x14ac:dyDescent="0.15">
      <c r="A168" s="28"/>
      <c r="B168" s="29"/>
      <c r="C168" s="28"/>
      <c r="D168" s="30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</row>
    <row r="169" spans="1:15" x14ac:dyDescent="0.15">
      <c r="A169" s="28"/>
      <c r="B169" s="29"/>
      <c r="C169" s="28"/>
      <c r="D169" s="30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</row>
    <row r="170" spans="1:15" x14ac:dyDescent="0.15">
      <c r="A170" s="28"/>
      <c r="B170" s="29"/>
      <c r="C170" s="28"/>
      <c r="D170" s="30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</row>
    <row r="171" spans="1:15" x14ac:dyDescent="0.15">
      <c r="A171" s="28"/>
      <c r="B171" s="29"/>
      <c r="C171" s="28"/>
      <c r="D171" s="30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</row>
    <row r="172" spans="1:15" x14ac:dyDescent="0.15">
      <c r="A172" s="28"/>
      <c r="B172" s="29"/>
      <c r="C172" s="28"/>
      <c r="D172" s="30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</row>
    <row r="173" spans="1:15" x14ac:dyDescent="0.15">
      <c r="A173" s="28"/>
      <c r="B173" s="29"/>
      <c r="C173" s="28"/>
      <c r="D173" s="30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</row>
    <row r="174" spans="1:15" x14ac:dyDescent="0.15">
      <c r="A174" s="28"/>
      <c r="B174" s="29"/>
      <c r="C174" s="28"/>
      <c r="D174" s="30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</row>
    <row r="175" spans="1:15" x14ac:dyDescent="0.15">
      <c r="A175" s="28"/>
      <c r="B175" s="29"/>
      <c r="C175" s="28"/>
      <c r="D175" s="30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</row>
    <row r="176" spans="1:15" x14ac:dyDescent="0.15">
      <c r="A176" s="28"/>
      <c r="B176" s="29"/>
      <c r="C176" s="28"/>
      <c r="D176" s="30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</row>
    <row r="177" spans="1:15" x14ac:dyDescent="0.15">
      <c r="A177" s="28"/>
      <c r="B177" s="29"/>
      <c r="C177" s="28"/>
      <c r="D177" s="30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</row>
    <row r="178" spans="1:15" x14ac:dyDescent="0.15">
      <c r="A178" s="28"/>
      <c r="B178" s="29"/>
      <c r="C178" s="28"/>
      <c r="D178" s="30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</row>
    <row r="179" spans="1:15" x14ac:dyDescent="0.15">
      <c r="A179" s="28"/>
      <c r="B179" s="29"/>
      <c r="C179" s="28"/>
      <c r="D179" s="30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</row>
    <row r="180" spans="1:15" x14ac:dyDescent="0.15">
      <c r="A180" s="28"/>
      <c r="B180" s="29"/>
      <c r="C180" s="28"/>
      <c r="D180" s="30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</row>
    <row r="181" spans="1:15" x14ac:dyDescent="0.15">
      <c r="A181" s="28"/>
      <c r="B181" s="29"/>
      <c r="C181" s="28"/>
      <c r="D181" s="30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</row>
    <row r="182" spans="1:15" x14ac:dyDescent="0.15">
      <c r="A182" s="28"/>
      <c r="B182" s="29"/>
      <c r="C182" s="28"/>
      <c r="D182" s="30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</row>
    <row r="183" spans="1:15" x14ac:dyDescent="0.15">
      <c r="A183" s="28"/>
      <c r="B183" s="29"/>
      <c r="C183" s="28"/>
      <c r="D183" s="30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</row>
    <row r="184" spans="1:15" x14ac:dyDescent="0.15">
      <c r="A184" s="28"/>
      <c r="B184" s="29"/>
      <c r="C184" s="28"/>
      <c r="D184" s="30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</row>
    <row r="185" spans="1:15" x14ac:dyDescent="0.15">
      <c r="A185" s="28"/>
      <c r="B185" s="29"/>
      <c r="C185" s="28"/>
      <c r="D185" s="30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</row>
    <row r="186" spans="1:15" x14ac:dyDescent="0.15">
      <c r="A186" s="28"/>
      <c r="B186" s="29"/>
      <c r="C186" s="28"/>
      <c r="D186" s="30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</row>
    <row r="187" spans="1:15" x14ac:dyDescent="0.15">
      <c r="A187" s="28"/>
      <c r="B187" s="29"/>
      <c r="C187" s="28"/>
      <c r="D187" s="30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</row>
    <row r="188" spans="1:15" x14ac:dyDescent="0.15">
      <c r="A188" s="28"/>
      <c r="B188" s="29"/>
      <c r="C188" s="28"/>
      <c r="D188" s="30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</row>
    <row r="189" spans="1:15" x14ac:dyDescent="0.15">
      <c r="A189" s="28"/>
      <c r="B189" s="29"/>
      <c r="C189" s="28"/>
      <c r="D189" s="30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</row>
    <row r="190" spans="1:15" x14ac:dyDescent="0.15">
      <c r="A190" s="28"/>
      <c r="B190" s="29"/>
      <c r="C190" s="28"/>
      <c r="D190" s="30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</row>
    <row r="191" spans="1:15" x14ac:dyDescent="0.15">
      <c r="A191" s="28"/>
      <c r="B191" s="29"/>
      <c r="C191" s="28"/>
      <c r="D191" s="30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</row>
    <row r="192" spans="1:15" x14ac:dyDescent="0.15">
      <c r="A192" s="28"/>
      <c r="B192" s="29"/>
      <c r="C192" s="28"/>
      <c r="D192" s="30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</row>
    <row r="193" spans="1:15" x14ac:dyDescent="0.15">
      <c r="A193" s="28"/>
      <c r="B193" s="29"/>
      <c r="C193" s="28"/>
      <c r="D193" s="30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</row>
    <row r="194" spans="1:15" x14ac:dyDescent="0.15">
      <c r="A194" s="28"/>
      <c r="B194" s="29"/>
      <c r="C194" s="28"/>
      <c r="D194" s="30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</row>
    <row r="195" spans="1:15" x14ac:dyDescent="0.15">
      <c r="A195" s="28"/>
      <c r="B195" s="29"/>
      <c r="C195" s="28"/>
      <c r="D195" s="30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</row>
    <row r="196" spans="1:15" x14ac:dyDescent="0.15">
      <c r="A196" s="28"/>
      <c r="B196" s="29"/>
      <c r="C196" s="28"/>
      <c r="D196" s="30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</row>
    <row r="197" spans="1:15" x14ac:dyDescent="0.15">
      <c r="A197" s="28"/>
      <c r="B197" s="29"/>
      <c r="C197" s="28"/>
      <c r="D197" s="30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</row>
    <row r="198" spans="1:15" x14ac:dyDescent="0.15">
      <c r="A198" s="28"/>
      <c r="B198" s="29"/>
      <c r="C198" s="28"/>
      <c r="D198" s="30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</row>
    <row r="199" spans="1:15" x14ac:dyDescent="0.15">
      <c r="A199" s="28"/>
      <c r="B199" s="29"/>
      <c r="C199" s="28"/>
      <c r="D199" s="30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</row>
    <row r="200" spans="1:15" x14ac:dyDescent="0.15">
      <c r="A200" s="28"/>
      <c r="B200" s="29"/>
      <c r="C200" s="28"/>
      <c r="D200" s="30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</row>
    <row r="201" spans="1:15" x14ac:dyDescent="0.15">
      <c r="A201" s="28"/>
      <c r="B201" s="29"/>
      <c r="C201" s="28"/>
      <c r="D201" s="30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</row>
    <row r="202" spans="1:15" x14ac:dyDescent="0.15">
      <c r="A202" s="28"/>
      <c r="B202" s="29"/>
      <c r="C202" s="28"/>
      <c r="D202" s="30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</row>
    <row r="203" spans="1:15" x14ac:dyDescent="0.15">
      <c r="A203" s="28"/>
      <c r="B203" s="29"/>
      <c r="C203" s="28"/>
      <c r="D203" s="30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</row>
    <row r="204" spans="1:15" x14ac:dyDescent="0.15">
      <c r="A204" s="28"/>
      <c r="B204" s="29"/>
      <c r="C204" s="28"/>
      <c r="D204" s="30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</row>
    <row r="205" spans="1:15" x14ac:dyDescent="0.15">
      <c r="A205" s="28"/>
      <c r="B205" s="29"/>
      <c r="C205" s="28"/>
      <c r="D205" s="30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</row>
    <row r="206" spans="1:15" x14ac:dyDescent="0.15">
      <c r="A206" s="28"/>
      <c r="B206" s="29"/>
      <c r="C206" s="28"/>
      <c r="D206" s="30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</row>
    <row r="207" spans="1:15" x14ac:dyDescent="0.15">
      <c r="A207" s="28"/>
      <c r="B207" s="29"/>
      <c r="C207" s="28"/>
      <c r="D207" s="30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</row>
    <row r="208" spans="1:15" x14ac:dyDescent="0.15">
      <c r="A208" s="28"/>
      <c r="B208" s="29"/>
      <c r="C208" s="28"/>
      <c r="D208" s="30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</row>
    <row r="209" spans="1:15" x14ac:dyDescent="0.15">
      <c r="A209" s="28"/>
      <c r="B209" s="29"/>
      <c r="C209" s="28"/>
      <c r="D209" s="30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</row>
    <row r="210" spans="1:15" x14ac:dyDescent="0.15">
      <c r="A210" s="28"/>
      <c r="B210" s="29"/>
      <c r="C210" s="28"/>
      <c r="D210" s="30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</row>
    <row r="211" spans="1:15" x14ac:dyDescent="0.15">
      <c r="A211" s="28"/>
      <c r="B211" s="29"/>
      <c r="C211" s="28"/>
      <c r="D211" s="30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</row>
    <row r="212" spans="1:15" x14ac:dyDescent="0.15">
      <c r="A212" s="28"/>
      <c r="B212" s="29"/>
      <c r="C212" s="28"/>
      <c r="D212" s="30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</row>
    <row r="213" spans="1:15" x14ac:dyDescent="0.15">
      <c r="A213" s="28"/>
      <c r="B213" s="29"/>
      <c r="C213" s="28"/>
      <c r="D213" s="30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</row>
    <row r="214" spans="1:15" x14ac:dyDescent="0.15">
      <c r="A214" s="28"/>
      <c r="B214" s="29"/>
      <c r="C214" s="28"/>
      <c r="D214" s="30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</row>
    <row r="215" spans="1:15" x14ac:dyDescent="0.15">
      <c r="A215" s="28"/>
      <c r="B215" s="29"/>
      <c r="C215" s="28"/>
      <c r="D215" s="30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</row>
    <row r="216" spans="1:15" x14ac:dyDescent="0.15">
      <c r="A216" s="28"/>
      <c r="B216" s="29"/>
      <c r="C216" s="28"/>
      <c r="D216" s="30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</row>
    <row r="217" spans="1:15" x14ac:dyDescent="0.15">
      <c r="A217" s="28"/>
      <c r="B217" s="29"/>
      <c r="C217" s="28"/>
      <c r="D217" s="30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</row>
    <row r="218" spans="1:15" x14ac:dyDescent="0.15">
      <c r="A218" s="28"/>
      <c r="B218" s="29"/>
      <c r="C218" s="28"/>
      <c r="D218" s="30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</row>
    <row r="219" spans="1:15" x14ac:dyDescent="0.15">
      <c r="A219" s="28"/>
      <c r="B219" s="29"/>
      <c r="C219" s="28"/>
      <c r="D219" s="30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</row>
    <row r="220" spans="1:15" x14ac:dyDescent="0.15">
      <c r="A220" s="28"/>
      <c r="B220" s="29"/>
      <c r="C220" s="28"/>
      <c r="D220" s="30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</row>
    <row r="221" spans="1:15" x14ac:dyDescent="0.15">
      <c r="A221" s="28"/>
      <c r="B221" s="29"/>
      <c r="C221" s="28"/>
      <c r="D221" s="30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</row>
    <row r="222" spans="1:15" x14ac:dyDescent="0.15">
      <c r="A222" s="28"/>
      <c r="B222" s="29"/>
      <c r="C222" s="28"/>
      <c r="D222" s="30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</row>
    <row r="223" spans="1:15" x14ac:dyDescent="0.15">
      <c r="A223" s="28"/>
      <c r="B223" s="29"/>
      <c r="C223" s="28"/>
      <c r="D223" s="30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</row>
    <row r="224" spans="1:15" x14ac:dyDescent="0.15">
      <c r="A224" s="28"/>
      <c r="B224" s="29"/>
      <c r="C224" s="28"/>
      <c r="D224" s="30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</row>
    <row r="225" spans="1:15" x14ac:dyDescent="0.15">
      <c r="A225" s="28"/>
      <c r="B225" s="29"/>
      <c r="C225" s="28"/>
      <c r="D225" s="30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</row>
    <row r="226" spans="1:15" x14ac:dyDescent="0.15">
      <c r="A226" s="28"/>
      <c r="B226" s="29"/>
      <c r="C226" s="28"/>
      <c r="D226" s="30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</row>
    <row r="227" spans="1:15" x14ac:dyDescent="0.15">
      <c r="A227" s="28"/>
      <c r="B227" s="29"/>
      <c r="C227" s="28"/>
      <c r="D227" s="30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</row>
    <row r="228" spans="1:15" x14ac:dyDescent="0.15">
      <c r="A228" s="28"/>
      <c r="B228" s="29"/>
      <c r="C228" s="28"/>
      <c r="D228" s="30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</row>
    <row r="229" spans="1:15" x14ac:dyDescent="0.15">
      <c r="A229" s="28"/>
      <c r="B229" s="29"/>
      <c r="C229" s="28"/>
      <c r="D229" s="30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</row>
    <row r="230" spans="1:15" x14ac:dyDescent="0.15">
      <c r="A230" s="28"/>
      <c r="B230" s="29"/>
      <c r="C230" s="28"/>
      <c r="D230" s="30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</row>
    <row r="231" spans="1:15" x14ac:dyDescent="0.15">
      <c r="A231" s="28"/>
      <c r="B231" s="29"/>
      <c r="C231" s="28"/>
      <c r="D231" s="30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</row>
    <row r="232" spans="1:15" x14ac:dyDescent="0.15">
      <c r="A232" s="28"/>
      <c r="B232" s="29"/>
      <c r="C232" s="28"/>
      <c r="D232" s="30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</row>
    <row r="233" spans="1:15" x14ac:dyDescent="0.15">
      <c r="A233" s="28"/>
      <c r="B233" s="29"/>
      <c r="C233" s="28"/>
      <c r="D233" s="30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</row>
    <row r="234" spans="1:15" x14ac:dyDescent="0.15">
      <c r="A234" s="28"/>
      <c r="B234" s="29"/>
      <c r="C234" s="28"/>
      <c r="D234" s="30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</row>
    <row r="235" spans="1:15" x14ac:dyDescent="0.15">
      <c r="A235" s="28"/>
      <c r="B235" s="29"/>
      <c r="C235" s="28"/>
      <c r="D235" s="30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</row>
    <row r="236" spans="1:15" x14ac:dyDescent="0.15">
      <c r="A236" s="28"/>
      <c r="B236" s="29"/>
      <c r="C236" s="28"/>
      <c r="D236" s="30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</row>
    <row r="237" spans="1:15" x14ac:dyDescent="0.15">
      <c r="A237" s="28"/>
      <c r="B237" s="29"/>
      <c r="C237" s="28"/>
      <c r="D237" s="30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</row>
    <row r="238" spans="1:15" x14ac:dyDescent="0.15">
      <c r="A238" s="28"/>
      <c r="B238" s="29"/>
      <c r="C238" s="28"/>
      <c r="D238" s="30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</row>
    <row r="239" spans="1:15" x14ac:dyDescent="0.15">
      <c r="A239" s="28"/>
      <c r="B239" s="29"/>
      <c r="C239" s="28"/>
      <c r="D239" s="30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</row>
    <row r="240" spans="1:15" x14ac:dyDescent="0.15">
      <c r="A240" s="28"/>
      <c r="B240" s="29"/>
      <c r="C240" s="28"/>
      <c r="D240" s="30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</row>
    <row r="241" spans="1:15" x14ac:dyDescent="0.15">
      <c r="A241" s="28"/>
      <c r="B241" s="29"/>
      <c r="C241" s="28"/>
      <c r="D241" s="30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</row>
    <row r="242" spans="1:15" x14ac:dyDescent="0.15">
      <c r="A242" s="28"/>
      <c r="B242" s="29"/>
      <c r="C242" s="28"/>
      <c r="D242" s="30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</row>
    <row r="243" spans="1:15" x14ac:dyDescent="0.15">
      <c r="A243" s="28"/>
      <c r="B243" s="29"/>
      <c r="C243" s="28"/>
      <c r="D243" s="30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</row>
    <row r="244" spans="1:15" x14ac:dyDescent="0.15">
      <c r="A244" s="28"/>
      <c r="B244" s="29"/>
      <c r="C244" s="28"/>
      <c r="D244" s="30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</row>
    <row r="245" spans="1:15" x14ac:dyDescent="0.15">
      <c r="A245" s="28"/>
      <c r="B245" s="29"/>
      <c r="C245" s="28"/>
      <c r="D245" s="30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</row>
    <row r="246" spans="1:15" x14ac:dyDescent="0.15">
      <c r="A246" s="28"/>
      <c r="B246" s="29"/>
      <c r="C246" s="28"/>
      <c r="D246" s="30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</row>
    <row r="247" spans="1:15" x14ac:dyDescent="0.15">
      <c r="A247" s="28"/>
      <c r="B247" s="29"/>
      <c r="C247" s="28"/>
      <c r="D247" s="30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</row>
    <row r="248" spans="1:15" x14ac:dyDescent="0.15">
      <c r="A248" s="28"/>
      <c r="B248" s="29"/>
      <c r="C248" s="28"/>
      <c r="D248" s="30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</row>
    <row r="249" spans="1:15" x14ac:dyDescent="0.15">
      <c r="A249" s="28"/>
      <c r="B249" s="29"/>
      <c r="C249" s="28"/>
      <c r="D249" s="30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</row>
    <row r="250" spans="1:15" x14ac:dyDescent="0.15">
      <c r="A250" s="28"/>
      <c r="B250" s="29"/>
      <c r="C250" s="28"/>
      <c r="D250" s="30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</row>
    <row r="251" spans="1:15" x14ac:dyDescent="0.15">
      <c r="A251" s="28"/>
      <c r="B251" s="29"/>
      <c r="C251" s="28"/>
      <c r="D251" s="30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</row>
    <row r="252" spans="1:15" x14ac:dyDescent="0.15">
      <c r="A252" s="28"/>
      <c r="B252" s="29"/>
      <c r="C252" s="28"/>
      <c r="D252" s="30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</row>
    <row r="253" spans="1:15" x14ac:dyDescent="0.15">
      <c r="A253" s="28"/>
      <c r="B253" s="29"/>
      <c r="C253" s="28"/>
      <c r="D253" s="30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</row>
    <row r="254" spans="1:15" x14ac:dyDescent="0.15">
      <c r="A254" s="28"/>
      <c r="B254" s="29"/>
      <c r="C254" s="28"/>
      <c r="D254" s="30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</row>
    <row r="255" spans="1:15" x14ac:dyDescent="0.15">
      <c r="A255" s="28"/>
      <c r="B255" s="29"/>
      <c r="C255" s="28"/>
      <c r="D255" s="30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</row>
    <row r="256" spans="1:15" x14ac:dyDescent="0.15">
      <c r="A256" s="28"/>
      <c r="B256" s="29"/>
      <c r="C256" s="28"/>
      <c r="D256" s="30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</row>
    <row r="257" spans="1:15" x14ac:dyDescent="0.15">
      <c r="A257" s="28"/>
      <c r="B257" s="29"/>
      <c r="C257" s="28"/>
      <c r="D257" s="30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</row>
    <row r="258" spans="1:15" x14ac:dyDescent="0.15">
      <c r="A258" s="28"/>
      <c r="B258" s="29"/>
      <c r="C258" s="28"/>
      <c r="D258" s="30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</row>
    <row r="259" spans="1:15" x14ac:dyDescent="0.15">
      <c r="A259" s="28"/>
      <c r="B259" s="29"/>
      <c r="C259" s="28"/>
      <c r="D259" s="30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</row>
    <row r="260" spans="1:15" x14ac:dyDescent="0.15">
      <c r="A260" s="28"/>
      <c r="B260" s="29"/>
      <c r="C260" s="28"/>
      <c r="D260" s="30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</row>
    <row r="261" spans="1:15" x14ac:dyDescent="0.15">
      <c r="A261" s="28"/>
      <c r="B261" s="29"/>
      <c r="C261" s="28"/>
      <c r="D261" s="30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</row>
    <row r="262" spans="1:15" x14ac:dyDescent="0.15">
      <c r="A262" s="28"/>
      <c r="B262" s="29"/>
      <c r="C262" s="28"/>
      <c r="D262" s="30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</row>
    <row r="263" spans="1:15" x14ac:dyDescent="0.15">
      <c r="A263" s="28"/>
      <c r="B263" s="29"/>
      <c r="C263" s="28"/>
      <c r="D263" s="30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</row>
    <row r="264" spans="1:15" x14ac:dyDescent="0.15">
      <c r="A264" s="28"/>
      <c r="B264" s="29"/>
      <c r="C264" s="28"/>
      <c r="D264" s="30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</row>
    <row r="265" spans="1:15" x14ac:dyDescent="0.15">
      <c r="A265" s="28"/>
      <c r="B265" s="29"/>
      <c r="C265" s="28"/>
      <c r="D265" s="30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</row>
    <row r="266" spans="1:15" x14ac:dyDescent="0.15">
      <c r="A266" s="28"/>
      <c r="B266" s="29"/>
      <c r="C266" s="28"/>
      <c r="D266" s="30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</row>
    <row r="267" spans="1:15" x14ac:dyDescent="0.15">
      <c r="A267" s="28"/>
      <c r="B267" s="29"/>
      <c r="C267" s="28"/>
      <c r="D267" s="30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</row>
    <row r="268" spans="1:15" x14ac:dyDescent="0.15">
      <c r="A268" s="28"/>
      <c r="B268" s="29"/>
      <c r="C268" s="28"/>
      <c r="D268" s="30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</row>
    <row r="269" spans="1:15" x14ac:dyDescent="0.15">
      <c r="A269" s="28"/>
      <c r="B269" s="29"/>
      <c r="C269" s="28"/>
      <c r="D269" s="30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</row>
    <row r="270" spans="1:15" x14ac:dyDescent="0.15">
      <c r="A270" s="28"/>
      <c r="B270" s="29"/>
      <c r="C270" s="28"/>
      <c r="D270" s="30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</row>
    <row r="271" spans="1:15" x14ac:dyDescent="0.15">
      <c r="A271" s="28"/>
      <c r="B271" s="29"/>
      <c r="C271" s="28"/>
      <c r="D271" s="30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</row>
    <row r="272" spans="1:15" x14ac:dyDescent="0.15">
      <c r="A272" s="28"/>
      <c r="B272" s="29"/>
      <c r="C272" s="28"/>
      <c r="D272" s="30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</row>
    <row r="273" spans="1:15" x14ac:dyDescent="0.15">
      <c r="A273" s="28"/>
      <c r="B273" s="29"/>
      <c r="C273" s="28"/>
      <c r="D273" s="30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</row>
    <row r="274" spans="1:15" x14ac:dyDescent="0.15">
      <c r="A274" s="28"/>
      <c r="B274" s="29"/>
      <c r="C274" s="28"/>
      <c r="D274" s="30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</row>
    <row r="275" spans="1:15" x14ac:dyDescent="0.15">
      <c r="A275" s="28"/>
      <c r="B275" s="29"/>
      <c r="C275" s="28"/>
      <c r="D275" s="30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</row>
    <row r="276" spans="1:15" x14ac:dyDescent="0.15">
      <c r="A276" s="28"/>
      <c r="B276" s="29"/>
      <c r="C276" s="28"/>
      <c r="D276" s="30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</row>
    <row r="277" spans="1:15" x14ac:dyDescent="0.15">
      <c r="A277" s="28"/>
      <c r="B277" s="29"/>
      <c r="C277" s="28"/>
      <c r="D277" s="30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</row>
    <row r="278" spans="1:15" x14ac:dyDescent="0.15">
      <c r="A278" s="28"/>
      <c r="B278" s="29"/>
      <c r="C278" s="28"/>
      <c r="D278" s="30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</row>
    <row r="279" spans="1:15" x14ac:dyDescent="0.15">
      <c r="A279" s="28"/>
      <c r="B279" s="29"/>
      <c r="C279" s="28"/>
      <c r="D279" s="30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</row>
    <row r="280" spans="1:15" x14ac:dyDescent="0.15">
      <c r="A280" s="28"/>
      <c r="B280" s="29"/>
      <c r="C280" s="28"/>
      <c r="D280" s="30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</row>
    <row r="281" spans="1:15" x14ac:dyDescent="0.15">
      <c r="A281" s="28"/>
      <c r="B281" s="29"/>
      <c r="C281" s="28"/>
      <c r="D281" s="30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</row>
    <row r="282" spans="1:15" x14ac:dyDescent="0.15">
      <c r="A282" s="28"/>
      <c r="B282" s="29"/>
      <c r="C282" s="28"/>
      <c r="D282" s="30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</row>
    <row r="283" spans="1:15" x14ac:dyDescent="0.15">
      <c r="A283" s="28"/>
      <c r="B283" s="29"/>
      <c r="C283" s="28"/>
      <c r="D283" s="30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</row>
    <row r="284" spans="1:15" x14ac:dyDescent="0.15">
      <c r="A284" s="28"/>
      <c r="B284" s="29"/>
      <c r="C284" s="28"/>
      <c r="D284" s="30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</row>
    <row r="285" spans="1:15" x14ac:dyDescent="0.15">
      <c r="A285" s="28"/>
      <c r="B285" s="29"/>
      <c r="C285" s="28"/>
      <c r="D285" s="30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</row>
    <row r="286" spans="1:15" x14ac:dyDescent="0.15">
      <c r="A286" s="28"/>
      <c r="B286" s="29"/>
      <c r="C286" s="28"/>
      <c r="D286" s="30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</row>
    <row r="287" spans="1:15" x14ac:dyDescent="0.15">
      <c r="A287" s="28"/>
      <c r="B287" s="29"/>
      <c r="C287" s="28"/>
      <c r="D287" s="30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</row>
    <row r="288" spans="1:15" x14ac:dyDescent="0.15">
      <c r="A288" s="28"/>
      <c r="B288" s="29"/>
      <c r="C288" s="28"/>
      <c r="D288" s="30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</row>
    <row r="289" spans="1:15" x14ac:dyDescent="0.15">
      <c r="A289" s="28"/>
      <c r="B289" s="29"/>
      <c r="C289" s="28"/>
      <c r="D289" s="30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</row>
    <row r="290" spans="1:15" x14ac:dyDescent="0.15">
      <c r="A290" s="28"/>
      <c r="B290" s="29"/>
      <c r="C290" s="28"/>
      <c r="D290" s="30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</row>
    <row r="291" spans="1:15" x14ac:dyDescent="0.15">
      <c r="A291" s="28"/>
      <c r="B291" s="29"/>
      <c r="C291" s="28"/>
      <c r="D291" s="30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</row>
    <row r="292" spans="1:15" x14ac:dyDescent="0.15">
      <c r="A292" s="28"/>
      <c r="B292" s="29"/>
      <c r="C292" s="28"/>
      <c r="D292" s="30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</row>
    <row r="293" spans="1:15" x14ac:dyDescent="0.15">
      <c r="A293" s="28"/>
      <c r="B293" s="29"/>
      <c r="C293" s="28"/>
      <c r="D293" s="30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</row>
    <row r="294" spans="1:15" x14ac:dyDescent="0.15">
      <c r="A294" s="28"/>
      <c r="B294" s="29"/>
      <c r="C294" s="28"/>
      <c r="D294" s="30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</row>
    <row r="295" spans="1:15" x14ac:dyDescent="0.15">
      <c r="A295" s="28"/>
      <c r="B295" s="29"/>
      <c r="C295" s="28"/>
      <c r="D295" s="30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</row>
    <row r="296" spans="1:15" x14ac:dyDescent="0.15">
      <c r="A296" s="28"/>
      <c r="B296" s="29"/>
      <c r="C296" s="28"/>
      <c r="D296" s="30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</row>
    <row r="297" spans="1:15" x14ac:dyDescent="0.15">
      <c r="A297" s="28"/>
      <c r="B297" s="29"/>
      <c r="C297" s="28"/>
      <c r="D297" s="30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</row>
    <row r="298" spans="1:15" x14ac:dyDescent="0.15">
      <c r="A298" s="28"/>
      <c r="B298" s="29"/>
      <c r="C298" s="28"/>
      <c r="D298" s="30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</row>
    <row r="299" spans="1:15" x14ac:dyDescent="0.15">
      <c r="A299" s="28"/>
      <c r="B299" s="29"/>
      <c r="C299" s="28"/>
      <c r="D299" s="30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</row>
    <row r="300" spans="1:15" x14ac:dyDescent="0.15">
      <c r="A300" s="28"/>
      <c r="B300" s="29"/>
      <c r="C300" s="28"/>
      <c r="D300" s="30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</row>
    <row r="301" spans="1:15" x14ac:dyDescent="0.15">
      <c r="A301" s="28"/>
      <c r="B301" s="29"/>
      <c r="C301" s="28"/>
      <c r="D301" s="30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</row>
    <row r="302" spans="1:15" x14ac:dyDescent="0.15">
      <c r="A302" s="28"/>
      <c r="B302" s="29"/>
      <c r="C302" s="28"/>
      <c r="D302" s="30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</row>
    <row r="303" spans="1:15" x14ac:dyDescent="0.15">
      <c r="A303" s="28"/>
      <c r="B303" s="29"/>
      <c r="C303" s="28"/>
      <c r="D303" s="30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</row>
    <row r="304" spans="1:15" x14ac:dyDescent="0.15">
      <c r="A304" s="28"/>
      <c r="B304" s="29"/>
      <c r="C304" s="28"/>
      <c r="D304" s="30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</row>
    <row r="305" spans="1:15" x14ac:dyDescent="0.15">
      <c r="A305" s="28"/>
      <c r="B305" s="29"/>
      <c r="C305" s="28"/>
      <c r="D305" s="30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</row>
    <row r="306" spans="1:15" x14ac:dyDescent="0.15">
      <c r="A306" s="28"/>
      <c r="B306" s="29"/>
      <c r="C306" s="28"/>
      <c r="D306" s="30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</row>
    <row r="307" spans="1:15" x14ac:dyDescent="0.15">
      <c r="A307" s="28"/>
      <c r="B307" s="29"/>
      <c r="C307" s="28"/>
      <c r="D307" s="30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</row>
    <row r="308" spans="1:15" x14ac:dyDescent="0.15">
      <c r="A308" s="28"/>
      <c r="B308" s="29"/>
      <c r="C308" s="28"/>
      <c r="D308" s="30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</row>
    <row r="309" spans="1:15" x14ac:dyDescent="0.15">
      <c r="A309" s="28"/>
      <c r="B309" s="29"/>
      <c r="C309" s="28"/>
      <c r="D309" s="30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</row>
    <row r="310" spans="1:15" x14ac:dyDescent="0.15">
      <c r="A310" s="28"/>
      <c r="B310" s="29"/>
      <c r="C310" s="28"/>
      <c r="D310" s="30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</row>
    <row r="311" spans="1:15" x14ac:dyDescent="0.15">
      <c r="A311" s="28"/>
      <c r="B311" s="29"/>
      <c r="C311" s="28"/>
      <c r="D311" s="30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</row>
    <row r="312" spans="1:15" x14ac:dyDescent="0.15">
      <c r="A312" s="28"/>
      <c r="B312" s="29"/>
      <c r="C312" s="28"/>
      <c r="D312" s="30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</row>
    <row r="313" spans="1:15" x14ac:dyDescent="0.15">
      <c r="A313" s="28"/>
      <c r="B313" s="29"/>
      <c r="C313" s="28"/>
      <c r="D313" s="30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</row>
    <row r="314" spans="1:15" x14ac:dyDescent="0.15">
      <c r="A314" s="28"/>
      <c r="B314" s="29"/>
      <c r="C314" s="28"/>
      <c r="D314" s="30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</row>
    <row r="315" spans="1:15" x14ac:dyDescent="0.15">
      <c r="A315" s="28"/>
      <c r="B315" s="29"/>
      <c r="C315" s="28"/>
      <c r="D315" s="30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</row>
    <row r="316" spans="1:15" x14ac:dyDescent="0.15">
      <c r="A316" s="28"/>
      <c r="B316" s="29"/>
      <c r="C316" s="28"/>
      <c r="D316" s="30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</row>
    <row r="317" spans="1:15" x14ac:dyDescent="0.15">
      <c r="A317" s="28"/>
      <c r="B317" s="29"/>
      <c r="C317" s="28"/>
      <c r="D317" s="30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</row>
    <row r="318" spans="1:15" x14ac:dyDescent="0.15">
      <c r="A318" s="28"/>
      <c r="B318" s="29"/>
      <c r="C318" s="28"/>
      <c r="D318" s="30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</row>
    <row r="319" spans="1:15" x14ac:dyDescent="0.15">
      <c r="A319" s="28"/>
      <c r="B319" s="29"/>
      <c r="C319" s="28"/>
      <c r="D319" s="30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</row>
    <row r="320" spans="1:15" x14ac:dyDescent="0.15">
      <c r="A320" s="28"/>
      <c r="B320" s="29"/>
      <c r="C320" s="28"/>
      <c r="D320" s="30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</row>
    <row r="321" spans="1:15" x14ac:dyDescent="0.15">
      <c r="A321" s="28"/>
      <c r="B321" s="29"/>
      <c r="C321" s="28"/>
      <c r="D321" s="30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</row>
    <row r="322" spans="1:15" x14ac:dyDescent="0.15">
      <c r="A322" s="28"/>
      <c r="B322" s="29"/>
      <c r="C322" s="28"/>
      <c r="D322" s="30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</row>
    <row r="323" spans="1:15" x14ac:dyDescent="0.15">
      <c r="A323" s="28"/>
      <c r="B323" s="29"/>
      <c r="C323" s="28"/>
      <c r="D323" s="30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</row>
    <row r="324" spans="1:15" x14ac:dyDescent="0.15">
      <c r="A324" s="28"/>
      <c r="B324" s="29"/>
      <c r="C324" s="28"/>
      <c r="D324" s="30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</row>
    <row r="325" spans="1:15" x14ac:dyDescent="0.15">
      <c r="A325" s="28"/>
      <c r="B325" s="29"/>
      <c r="C325" s="28"/>
      <c r="D325" s="30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</row>
    <row r="326" spans="1:15" x14ac:dyDescent="0.15">
      <c r="A326" s="28"/>
      <c r="B326" s="29"/>
      <c r="C326" s="28"/>
      <c r="D326" s="30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</row>
    <row r="327" spans="1:15" x14ac:dyDescent="0.15">
      <c r="A327" s="28"/>
      <c r="B327" s="29"/>
      <c r="C327" s="28"/>
      <c r="D327" s="30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</row>
    <row r="328" spans="1:15" x14ac:dyDescent="0.15">
      <c r="A328" s="28"/>
      <c r="B328" s="29"/>
      <c r="C328" s="28"/>
      <c r="D328" s="30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</row>
    <row r="329" spans="1:15" x14ac:dyDescent="0.15">
      <c r="A329" s="28"/>
      <c r="B329" s="29"/>
      <c r="C329" s="28"/>
      <c r="D329" s="30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</row>
    <row r="330" spans="1:15" x14ac:dyDescent="0.15">
      <c r="A330" s="28"/>
      <c r="B330" s="29"/>
      <c r="C330" s="28"/>
      <c r="D330" s="30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</row>
    <row r="331" spans="1:15" x14ac:dyDescent="0.15">
      <c r="A331" s="28"/>
      <c r="B331" s="29"/>
      <c r="C331" s="28"/>
      <c r="D331" s="30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</row>
    <row r="332" spans="1:15" x14ac:dyDescent="0.15">
      <c r="A332" s="28"/>
      <c r="B332" s="29"/>
      <c r="C332" s="28"/>
      <c r="D332" s="30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</row>
    <row r="333" spans="1:15" x14ac:dyDescent="0.15">
      <c r="A333" s="28"/>
      <c r="B333" s="29"/>
      <c r="C333" s="28"/>
      <c r="D333" s="30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</row>
    <row r="334" spans="1:15" x14ac:dyDescent="0.15">
      <c r="A334" s="28"/>
      <c r="B334" s="29"/>
      <c r="C334" s="28"/>
      <c r="D334" s="30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</row>
    <row r="335" spans="1:15" x14ac:dyDescent="0.15">
      <c r="A335" s="28"/>
      <c r="B335" s="29"/>
      <c r="C335" s="28"/>
      <c r="D335" s="30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</row>
    <row r="336" spans="1:15" x14ac:dyDescent="0.15">
      <c r="A336" s="28"/>
      <c r="B336" s="29"/>
      <c r="C336" s="28"/>
      <c r="D336" s="30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</row>
    <row r="337" spans="1:15" x14ac:dyDescent="0.15">
      <c r="A337" s="28"/>
      <c r="B337" s="29"/>
      <c r="C337" s="28"/>
      <c r="D337" s="30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</row>
    <row r="338" spans="1:15" x14ac:dyDescent="0.15">
      <c r="A338" s="28"/>
      <c r="B338" s="29"/>
      <c r="C338" s="28"/>
      <c r="D338" s="30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</row>
    <row r="339" spans="1:15" x14ac:dyDescent="0.15">
      <c r="A339" s="28"/>
      <c r="B339" s="29"/>
      <c r="C339" s="28"/>
      <c r="D339" s="30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</row>
    <row r="340" spans="1:15" x14ac:dyDescent="0.15">
      <c r="A340" s="28"/>
      <c r="B340" s="29"/>
      <c r="C340" s="28"/>
      <c r="D340" s="30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</row>
    <row r="341" spans="1:15" x14ac:dyDescent="0.15">
      <c r="A341" s="28"/>
      <c r="B341" s="29"/>
      <c r="C341" s="28"/>
      <c r="D341" s="30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</row>
    <row r="342" spans="1:15" x14ac:dyDescent="0.15">
      <c r="A342" s="28"/>
      <c r="B342" s="29"/>
      <c r="C342" s="28"/>
      <c r="D342" s="30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</row>
    <row r="343" spans="1:15" x14ac:dyDescent="0.15">
      <c r="A343" s="28"/>
      <c r="B343" s="29"/>
      <c r="C343" s="28"/>
      <c r="D343" s="30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</row>
    <row r="344" spans="1:15" x14ac:dyDescent="0.15">
      <c r="A344" s="28"/>
      <c r="B344" s="29"/>
      <c r="C344" s="28"/>
      <c r="D344" s="30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</row>
    <row r="345" spans="1:15" x14ac:dyDescent="0.15">
      <c r="A345" s="28"/>
      <c r="B345" s="29"/>
      <c r="C345" s="28"/>
      <c r="D345" s="30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</row>
    <row r="346" spans="1:15" x14ac:dyDescent="0.15">
      <c r="A346" s="28"/>
      <c r="B346" s="29"/>
      <c r="C346" s="28"/>
      <c r="D346" s="30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</row>
    <row r="347" spans="1:15" x14ac:dyDescent="0.15">
      <c r="A347" s="28"/>
      <c r="B347" s="29"/>
      <c r="C347" s="28"/>
      <c r="D347" s="30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</row>
    <row r="348" spans="1:15" x14ac:dyDescent="0.15">
      <c r="A348" s="28"/>
      <c r="B348" s="29"/>
      <c r="C348" s="28"/>
      <c r="D348" s="30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</row>
    <row r="349" spans="1:15" x14ac:dyDescent="0.15">
      <c r="A349" s="28"/>
      <c r="B349" s="29"/>
      <c r="C349" s="28"/>
      <c r="D349" s="30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</row>
    <row r="350" spans="1:15" x14ac:dyDescent="0.15">
      <c r="A350" s="28"/>
      <c r="B350" s="29"/>
      <c r="C350" s="28"/>
      <c r="D350" s="30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</row>
    <row r="351" spans="1:15" x14ac:dyDescent="0.15">
      <c r="A351" s="28"/>
      <c r="B351" s="29"/>
      <c r="C351" s="28"/>
      <c r="D351" s="30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</row>
    <row r="352" spans="1:15" x14ac:dyDescent="0.15">
      <c r="A352" s="28"/>
      <c r="B352" s="29"/>
      <c r="C352" s="28"/>
      <c r="D352" s="30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</row>
    <row r="353" spans="1:15" x14ac:dyDescent="0.15">
      <c r="A353" s="28"/>
      <c r="B353" s="29"/>
      <c r="C353" s="28"/>
      <c r="D353" s="30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</row>
    <row r="354" spans="1:15" x14ac:dyDescent="0.15">
      <c r="A354" s="28"/>
      <c r="B354" s="29"/>
      <c r="C354" s="28"/>
      <c r="D354" s="30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</row>
    <row r="355" spans="1:15" x14ac:dyDescent="0.15">
      <c r="A355" s="28"/>
      <c r="B355" s="29"/>
      <c r="C355" s="28"/>
      <c r="D355" s="30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</row>
    <row r="356" spans="1:15" x14ac:dyDescent="0.15">
      <c r="A356" s="28"/>
      <c r="B356" s="29"/>
      <c r="C356" s="28"/>
      <c r="D356" s="30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</row>
    <row r="357" spans="1:15" x14ac:dyDescent="0.15">
      <c r="A357" s="28"/>
      <c r="B357" s="29"/>
      <c r="C357" s="28"/>
      <c r="D357" s="30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</row>
    <row r="358" spans="1:15" x14ac:dyDescent="0.15">
      <c r="A358" s="28"/>
      <c r="B358" s="29"/>
      <c r="C358" s="28"/>
      <c r="D358" s="30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</row>
    <row r="359" spans="1:15" x14ac:dyDescent="0.15">
      <c r="A359" s="28"/>
      <c r="B359" s="29"/>
      <c r="C359" s="28"/>
      <c r="D359" s="30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</row>
    <row r="360" spans="1:15" x14ac:dyDescent="0.15">
      <c r="A360" s="28"/>
      <c r="B360" s="29"/>
      <c r="C360" s="28"/>
      <c r="D360" s="30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</row>
    <row r="361" spans="1:15" x14ac:dyDescent="0.15">
      <c r="A361" s="28"/>
      <c r="B361" s="29"/>
      <c r="C361" s="28"/>
      <c r="D361" s="30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</row>
    <row r="362" spans="1:15" x14ac:dyDescent="0.15">
      <c r="A362" s="28"/>
      <c r="B362" s="29"/>
      <c r="C362" s="28"/>
      <c r="D362" s="30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</row>
    <row r="363" spans="1:15" x14ac:dyDescent="0.15">
      <c r="A363" s="28"/>
      <c r="B363" s="29"/>
      <c r="C363" s="28"/>
      <c r="D363" s="30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</row>
    <row r="364" spans="1:15" x14ac:dyDescent="0.15">
      <c r="A364" s="28"/>
      <c r="B364" s="29"/>
      <c r="C364" s="28"/>
      <c r="D364" s="30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</row>
    <row r="365" spans="1:15" x14ac:dyDescent="0.15">
      <c r="A365" s="28"/>
      <c r="B365" s="29"/>
      <c r="C365" s="28"/>
      <c r="D365" s="30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</row>
    <row r="366" spans="1:15" x14ac:dyDescent="0.15">
      <c r="A366" s="28"/>
      <c r="B366" s="29"/>
      <c r="C366" s="28"/>
      <c r="D366" s="30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</row>
    <row r="367" spans="1:15" x14ac:dyDescent="0.15">
      <c r="A367" s="28"/>
      <c r="B367" s="29"/>
      <c r="C367" s="28"/>
      <c r="D367" s="30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</row>
    <row r="368" spans="1:15" x14ac:dyDescent="0.15">
      <c r="A368" s="28"/>
      <c r="B368" s="29"/>
      <c r="C368" s="28"/>
      <c r="D368" s="30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</row>
    <row r="369" spans="1:15" x14ac:dyDescent="0.15">
      <c r="A369" s="28"/>
      <c r="B369" s="29"/>
      <c r="C369" s="28"/>
      <c r="D369" s="30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</row>
    <row r="370" spans="1:15" x14ac:dyDescent="0.15">
      <c r="A370" s="28"/>
      <c r="B370" s="29"/>
      <c r="C370" s="28"/>
      <c r="D370" s="30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</row>
    <row r="371" spans="1:15" x14ac:dyDescent="0.15">
      <c r="A371" s="28"/>
      <c r="B371" s="29"/>
      <c r="C371" s="28"/>
      <c r="D371" s="30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</row>
    <row r="372" spans="1:15" x14ac:dyDescent="0.15">
      <c r="A372" s="28"/>
      <c r="B372" s="29"/>
      <c r="C372" s="28"/>
      <c r="D372" s="30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</row>
    <row r="373" spans="1:15" x14ac:dyDescent="0.15">
      <c r="A373" s="28"/>
      <c r="B373" s="29"/>
      <c r="C373" s="28"/>
      <c r="D373" s="30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</row>
    <row r="374" spans="1:15" x14ac:dyDescent="0.15">
      <c r="A374" s="28"/>
      <c r="B374" s="29"/>
      <c r="C374" s="28"/>
      <c r="D374" s="30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</row>
    <row r="375" spans="1:15" x14ac:dyDescent="0.15">
      <c r="A375" s="28"/>
      <c r="B375" s="29"/>
      <c r="C375" s="28"/>
      <c r="D375" s="30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</row>
    <row r="376" spans="1:15" x14ac:dyDescent="0.15">
      <c r="A376" s="28"/>
      <c r="B376" s="29"/>
      <c r="C376" s="28"/>
      <c r="D376" s="30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</row>
    <row r="377" spans="1:15" x14ac:dyDescent="0.15">
      <c r="A377" s="28"/>
      <c r="B377" s="29"/>
      <c r="C377" s="28"/>
      <c r="D377" s="30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</row>
    <row r="378" spans="1:15" x14ac:dyDescent="0.15">
      <c r="A378" s="28"/>
      <c r="B378" s="29"/>
      <c r="C378" s="28"/>
      <c r="D378" s="30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</row>
    <row r="379" spans="1:15" x14ac:dyDescent="0.15">
      <c r="A379" s="28"/>
      <c r="B379" s="29"/>
      <c r="C379" s="28"/>
      <c r="D379" s="30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</row>
    <row r="380" spans="1:15" x14ac:dyDescent="0.15">
      <c r="A380" s="28"/>
      <c r="B380" s="29"/>
      <c r="C380" s="28"/>
      <c r="D380" s="30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</row>
    <row r="381" spans="1:15" x14ac:dyDescent="0.15">
      <c r="A381" s="28"/>
      <c r="B381" s="29"/>
      <c r="C381" s="28"/>
      <c r="D381" s="30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</row>
    <row r="382" spans="1:15" x14ac:dyDescent="0.15">
      <c r="A382" s="28"/>
      <c r="B382" s="29"/>
      <c r="C382" s="28"/>
      <c r="D382" s="30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</row>
    <row r="383" spans="1:15" x14ac:dyDescent="0.15">
      <c r="A383" s="28"/>
      <c r="B383" s="29"/>
      <c r="C383" s="28"/>
      <c r="D383" s="30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</row>
    <row r="384" spans="1:15" x14ac:dyDescent="0.15">
      <c r="A384" s="28"/>
      <c r="B384" s="29"/>
      <c r="C384" s="28"/>
      <c r="D384" s="30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</row>
    <row r="385" spans="1:15" x14ac:dyDescent="0.15">
      <c r="A385" s="28"/>
      <c r="B385" s="29"/>
      <c r="C385" s="28"/>
      <c r="D385" s="30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</row>
    <row r="386" spans="1:15" x14ac:dyDescent="0.15">
      <c r="A386" s="28"/>
      <c r="B386" s="29"/>
      <c r="C386" s="28"/>
      <c r="D386" s="30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</row>
    <row r="387" spans="1:15" x14ac:dyDescent="0.15">
      <c r="A387" s="28"/>
      <c r="B387" s="29"/>
      <c r="C387" s="28"/>
      <c r="D387" s="30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</row>
    <row r="388" spans="1:15" x14ac:dyDescent="0.15">
      <c r="A388" s="28"/>
      <c r="B388" s="29"/>
      <c r="C388" s="28"/>
      <c r="D388" s="30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</row>
    <row r="389" spans="1:15" x14ac:dyDescent="0.15">
      <c r="A389" s="28"/>
      <c r="B389" s="29"/>
      <c r="C389" s="28"/>
      <c r="D389" s="30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</row>
    <row r="390" spans="1:15" x14ac:dyDescent="0.15">
      <c r="A390" s="28"/>
      <c r="B390" s="29"/>
      <c r="C390" s="28"/>
      <c r="D390" s="30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</row>
    <row r="391" spans="1:15" x14ac:dyDescent="0.15">
      <c r="A391" s="28"/>
      <c r="B391" s="29"/>
      <c r="C391" s="28"/>
      <c r="D391" s="30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</row>
    <row r="392" spans="1:15" x14ac:dyDescent="0.15">
      <c r="A392" s="28"/>
      <c r="B392" s="29"/>
      <c r="C392" s="28"/>
      <c r="D392" s="30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</row>
    <row r="393" spans="1:15" x14ac:dyDescent="0.15">
      <c r="A393" s="28"/>
      <c r="B393" s="29"/>
      <c r="C393" s="28"/>
      <c r="D393" s="30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</row>
    <row r="394" spans="1:15" x14ac:dyDescent="0.15">
      <c r="A394" s="28"/>
      <c r="B394" s="29"/>
      <c r="C394" s="28"/>
      <c r="D394" s="30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</row>
    <row r="395" spans="1:15" x14ac:dyDescent="0.15">
      <c r="A395" s="28"/>
      <c r="B395" s="29"/>
      <c r="C395" s="28"/>
      <c r="D395" s="30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</row>
    <row r="396" spans="1:15" x14ac:dyDescent="0.15">
      <c r="A396" s="28"/>
      <c r="B396" s="29"/>
      <c r="C396" s="28"/>
      <c r="D396" s="30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</row>
    <row r="397" spans="1:15" x14ac:dyDescent="0.15">
      <c r="A397" s="28"/>
      <c r="B397" s="29"/>
      <c r="C397" s="28"/>
      <c r="D397" s="30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</row>
    <row r="398" spans="1:15" x14ac:dyDescent="0.15">
      <c r="A398" s="28"/>
      <c r="B398" s="29"/>
      <c r="C398" s="28"/>
      <c r="D398" s="30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</row>
    <row r="399" spans="1:15" x14ac:dyDescent="0.15">
      <c r="A399" s="28"/>
      <c r="B399" s="29"/>
      <c r="C399" s="28"/>
      <c r="D399" s="30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</row>
    <row r="400" spans="1:15" x14ac:dyDescent="0.15">
      <c r="A400" s="28"/>
      <c r="B400" s="29"/>
      <c r="C400" s="28"/>
      <c r="D400" s="30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</row>
    <row r="401" spans="1:15" x14ac:dyDescent="0.15">
      <c r="A401" s="28"/>
      <c r="B401" s="29"/>
      <c r="C401" s="28"/>
      <c r="D401" s="30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</row>
    <row r="402" spans="1:15" x14ac:dyDescent="0.15">
      <c r="A402" s="28"/>
      <c r="B402" s="29"/>
      <c r="C402" s="28"/>
      <c r="D402" s="30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</row>
    <row r="403" spans="1:15" x14ac:dyDescent="0.15">
      <c r="A403" s="28"/>
      <c r="B403" s="29"/>
      <c r="C403" s="28"/>
      <c r="D403" s="30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</row>
    <row r="404" spans="1:15" x14ac:dyDescent="0.15">
      <c r="A404" s="28"/>
      <c r="B404" s="29"/>
      <c r="C404" s="28"/>
      <c r="D404" s="30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</row>
    <row r="405" spans="1:15" x14ac:dyDescent="0.15">
      <c r="A405" s="28"/>
      <c r="B405" s="29"/>
      <c r="C405" s="28"/>
      <c r="D405" s="30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</row>
    <row r="406" spans="1:15" x14ac:dyDescent="0.15">
      <c r="A406" s="28"/>
      <c r="B406" s="29"/>
      <c r="C406" s="28"/>
      <c r="D406" s="30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</row>
    <row r="407" spans="1:15" x14ac:dyDescent="0.15">
      <c r="A407" s="28"/>
      <c r="B407" s="29"/>
      <c r="C407" s="28"/>
      <c r="D407" s="30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</row>
    <row r="408" spans="1:15" x14ac:dyDescent="0.15">
      <c r="A408" s="28"/>
      <c r="B408" s="29"/>
      <c r="C408" s="28"/>
      <c r="D408" s="30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</row>
    <row r="409" spans="1:15" x14ac:dyDescent="0.15">
      <c r="A409" s="28"/>
      <c r="B409" s="29"/>
      <c r="C409" s="28"/>
      <c r="D409" s="30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</row>
    <row r="410" spans="1:15" x14ac:dyDescent="0.15">
      <c r="A410" s="28"/>
      <c r="B410" s="29"/>
      <c r="C410" s="28"/>
      <c r="D410" s="30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</row>
    <row r="411" spans="1:15" x14ac:dyDescent="0.15">
      <c r="A411" s="28"/>
      <c r="B411" s="29"/>
      <c r="C411" s="28"/>
      <c r="D411" s="30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</row>
    <row r="412" spans="1:15" x14ac:dyDescent="0.15">
      <c r="A412" s="28"/>
      <c r="B412" s="29"/>
      <c r="C412" s="28"/>
      <c r="D412" s="30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</row>
    <row r="413" spans="1:15" x14ac:dyDescent="0.15">
      <c r="A413" s="28"/>
      <c r="B413" s="29"/>
      <c r="C413" s="28"/>
      <c r="D413" s="30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</row>
    <row r="414" spans="1:15" x14ac:dyDescent="0.15">
      <c r="A414" s="28"/>
      <c r="B414" s="29"/>
      <c r="C414" s="28"/>
      <c r="D414" s="30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</row>
    <row r="415" spans="1:15" x14ac:dyDescent="0.15">
      <c r="A415" s="28"/>
      <c r="B415" s="29"/>
      <c r="C415" s="28"/>
      <c r="D415" s="30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</row>
    <row r="416" spans="1:15" x14ac:dyDescent="0.15">
      <c r="A416" s="28"/>
      <c r="B416" s="29"/>
      <c r="C416" s="28"/>
      <c r="D416" s="30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</row>
    <row r="417" spans="1:15" x14ac:dyDescent="0.15">
      <c r="A417" s="28"/>
      <c r="B417" s="29"/>
      <c r="C417" s="28"/>
      <c r="D417" s="30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</row>
    <row r="418" spans="1:15" x14ac:dyDescent="0.15">
      <c r="A418" s="28"/>
      <c r="B418" s="29"/>
      <c r="C418" s="28"/>
      <c r="D418" s="30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</row>
    <row r="419" spans="1:15" x14ac:dyDescent="0.15">
      <c r="A419" s="28"/>
      <c r="B419" s="29"/>
      <c r="C419" s="28"/>
      <c r="D419" s="30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</row>
    <row r="420" spans="1:15" x14ac:dyDescent="0.15">
      <c r="A420" s="28"/>
      <c r="B420" s="29"/>
      <c r="C420" s="28"/>
      <c r="D420" s="30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</row>
    <row r="421" spans="1:15" x14ac:dyDescent="0.15">
      <c r="A421" s="28"/>
      <c r="B421" s="29"/>
      <c r="C421" s="28"/>
      <c r="D421" s="30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</row>
    <row r="422" spans="1:15" x14ac:dyDescent="0.15">
      <c r="A422" s="28"/>
      <c r="B422" s="29"/>
      <c r="C422" s="28"/>
      <c r="D422" s="30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</row>
    <row r="423" spans="1:15" x14ac:dyDescent="0.15">
      <c r="A423" s="28"/>
      <c r="B423" s="29"/>
      <c r="C423" s="28"/>
      <c r="D423" s="30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</row>
    <row r="424" spans="1:15" x14ac:dyDescent="0.15">
      <c r="A424" s="28"/>
      <c r="B424" s="29"/>
      <c r="C424" s="28"/>
      <c r="D424" s="30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</row>
    <row r="425" spans="1:15" x14ac:dyDescent="0.15">
      <c r="A425" s="28"/>
      <c r="B425" s="29"/>
      <c r="C425" s="28"/>
      <c r="D425" s="30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</row>
    <row r="426" spans="1:15" x14ac:dyDescent="0.15">
      <c r="A426" s="28"/>
      <c r="B426" s="29"/>
      <c r="C426" s="28"/>
      <c r="D426" s="30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</row>
    <row r="427" spans="1:15" x14ac:dyDescent="0.15">
      <c r="A427" s="28"/>
      <c r="B427" s="29"/>
      <c r="C427" s="28"/>
      <c r="D427" s="30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</row>
    <row r="428" spans="1:15" x14ac:dyDescent="0.15">
      <c r="A428" s="28"/>
      <c r="B428" s="29"/>
      <c r="C428" s="28"/>
      <c r="D428" s="30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</row>
    <row r="429" spans="1:15" x14ac:dyDescent="0.15">
      <c r="A429" s="28"/>
      <c r="B429" s="29"/>
      <c r="C429" s="28"/>
      <c r="D429" s="30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</row>
    <row r="430" spans="1:15" x14ac:dyDescent="0.15">
      <c r="A430" s="28"/>
      <c r="B430" s="29"/>
      <c r="C430" s="28"/>
      <c r="D430" s="30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</row>
    <row r="431" spans="1:15" x14ac:dyDescent="0.15">
      <c r="A431" s="28"/>
      <c r="B431" s="29"/>
      <c r="C431" s="28"/>
      <c r="D431" s="30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</row>
    <row r="432" spans="1:15" x14ac:dyDescent="0.15">
      <c r="A432" s="28"/>
      <c r="B432" s="29"/>
      <c r="C432" s="28"/>
      <c r="D432" s="30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</row>
    <row r="433" spans="1:15" x14ac:dyDescent="0.15">
      <c r="A433" s="28"/>
      <c r="B433" s="29"/>
      <c r="C433" s="28"/>
      <c r="D433" s="30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</row>
    <row r="434" spans="1:15" x14ac:dyDescent="0.15">
      <c r="A434" s="28"/>
      <c r="B434" s="29"/>
      <c r="C434" s="28"/>
      <c r="D434" s="30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</row>
    <row r="435" spans="1:15" x14ac:dyDescent="0.15">
      <c r="A435" s="28"/>
      <c r="B435" s="29"/>
      <c r="C435" s="28"/>
      <c r="D435" s="30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</row>
    <row r="436" spans="1:15" x14ac:dyDescent="0.15">
      <c r="A436" s="28"/>
      <c r="B436" s="29"/>
      <c r="C436" s="28"/>
      <c r="D436" s="30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</row>
    <row r="437" spans="1:15" x14ac:dyDescent="0.15">
      <c r="A437" s="28"/>
      <c r="B437" s="29"/>
      <c r="C437" s="28"/>
      <c r="D437" s="30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</row>
    <row r="438" spans="1:15" x14ac:dyDescent="0.15">
      <c r="A438" s="28"/>
      <c r="B438" s="29"/>
      <c r="C438" s="28"/>
      <c r="D438" s="30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</row>
    <row r="439" spans="1:15" x14ac:dyDescent="0.15">
      <c r="A439" s="28"/>
      <c r="B439" s="29"/>
      <c r="C439" s="28"/>
      <c r="D439" s="30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</row>
    <row r="440" spans="1:15" x14ac:dyDescent="0.15">
      <c r="A440" s="28"/>
      <c r="B440" s="29"/>
      <c r="C440" s="28"/>
      <c r="D440" s="30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</row>
    <row r="441" spans="1:15" x14ac:dyDescent="0.15">
      <c r="A441" s="28"/>
      <c r="B441" s="29"/>
      <c r="C441" s="28"/>
      <c r="D441" s="30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</row>
    <row r="442" spans="1:15" x14ac:dyDescent="0.15">
      <c r="A442" s="28"/>
      <c r="B442" s="29"/>
      <c r="C442" s="28"/>
      <c r="D442" s="30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</row>
    <row r="443" spans="1:15" x14ac:dyDescent="0.15">
      <c r="A443" s="28"/>
      <c r="B443" s="29"/>
      <c r="C443" s="28"/>
      <c r="D443" s="30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</row>
    <row r="444" spans="1:15" x14ac:dyDescent="0.15">
      <c r="A444" s="28"/>
      <c r="B444" s="29"/>
      <c r="C444" s="28"/>
      <c r="D444" s="30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</row>
    <row r="445" spans="1:15" x14ac:dyDescent="0.15">
      <c r="A445" s="28"/>
      <c r="B445" s="29"/>
      <c r="C445" s="28"/>
      <c r="D445" s="30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</row>
    <row r="446" spans="1:15" x14ac:dyDescent="0.15">
      <c r="A446" s="28"/>
      <c r="B446" s="29"/>
      <c r="C446" s="28"/>
      <c r="D446" s="30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</row>
    <row r="447" spans="1:15" x14ac:dyDescent="0.15">
      <c r="A447" s="28"/>
      <c r="B447" s="29"/>
      <c r="C447" s="28"/>
      <c r="D447" s="30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</row>
    <row r="448" spans="1:15" x14ac:dyDescent="0.15">
      <c r="A448" s="28"/>
      <c r="B448" s="29"/>
      <c r="C448" s="28"/>
      <c r="D448" s="30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</row>
    <row r="449" spans="1:15" x14ac:dyDescent="0.15">
      <c r="A449" s="28"/>
      <c r="B449" s="29"/>
      <c r="C449" s="28"/>
      <c r="D449" s="30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</row>
    <row r="450" spans="1:15" x14ac:dyDescent="0.15">
      <c r="A450" s="28"/>
      <c r="B450" s="29"/>
      <c r="C450" s="28"/>
      <c r="D450" s="30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</row>
    <row r="451" spans="1:15" x14ac:dyDescent="0.15">
      <c r="A451" s="28"/>
      <c r="B451" s="29"/>
      <c r="C451" s="28"/>
      <c r="D451" s="30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</row>
    <row r="452" spans="1:15" x14ac:dyDescent="0.15">
      <c r="A452" s="28"/>
      <c r="B452" s="29"/>
      <c r="C452" s="28"/>
      <c r="D452" s="30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</row>
    <row r="453" spans="1:15" x14ac:dyDescent="0.15">
      <c r="A453" s="28"/>
      <c r="B453" s="29"/>
      <c r="C453" s="28"/>
      <c r="D453" s="30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</row>
    <row r="454" spans="1:15" x14ac:dyDescent="0.15">
      <c r="A454" s="28"/>
      <c r="B454" s="29"/>
      <c r="C454" s="28"/>
      <c r="D454" s="30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</row>
    <row r="455" spans="1:15" x14ac:dyDescent="0.15">
      <c r="A455" s="28"/>
      <c r="B455" s="29"/>
      <c r="C455" s="28"/>
      <c r="D455" s="30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</row>
    <row r="456" spans="1:15" x14ac:dyDescent="0.15">
      <c r="A456" s="28"/>
      <c r="B456" s="29"/>
      <c r="C456" s="28"/>
      <c r="D456" s="30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</row>
    <row r="457" spans="1:15" x14ac:dyDescent="0.15">
      <c r="A457" s="28"/>
      <c r="B457" s="29"/>
      <c r="C457" s="28"/>
      <c r="D457" s="30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</row>
    <row r="458" spans="1:15" x14ac:dyDescent="0.15">
      <c r="A458" s="28"/>
      <c r="B458" s="29"/>
      <c r="C458" s="28"/>
      <c r="D458" s="30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</row>
    <row r="459" spans="1:15" x14ac:dyDescent="0.15">
      <c r="A459" s="28"/>
      <c r="B459" s="29"/>
      <c r="C459" s="28"/>
      <c r="D459" s="30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</row>
    <row r="460" spans="1:15" x14ac:dyDescent="0.15">
      <c r="A460" s="28"/>
      <c r="B460" s="29"/>
      <c r="C460" s="28"/>
      <c r="D460" s="30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</row>
    <row r="461" spans="1:15" x14ac:dyDescent="0.15">
      <c r="A461" s="28"/>
      <c r="B461" s="29"/>
      <c r="C461" s="28"/>
      <c r="D461" s="30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</row>
    <row r="462" spans="1:15" x14ac:dyDescent="0.15">
      <c r="A462" s="28"/>
      <c r="B462" s="29"/>
      <c r="C462" s="28"/>
      <c r="D462" s="30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</row>
    <row r="463" spans="1:15" x14ac:dyDescent="0.15">
      <c r="A463" s="28"/>
      <c r="B463" s="29"/>
      <c r="C463" s="28"/>
      <c r="D463" s="30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</row>
    <row r="464" spans="1:15" x14ac:dyDescent="0.15">
      <c r="A464" s="28"/>
      <c r="B464" s="29"/>
      <c r="C464" s="28"/>
      <c r="D464" s="30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</row>
    <row r="465" spans="1:15" x14ac:dyDescent="0.15">
      <c r="A465" s="28"/>
      <c r="B465" s="29"/>
      <c r="C465" s="28"/>
      <c r="D465" s="30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</row>
    <row r="466" spans="1:15" x14ac:dyDescent="0.15">
      <c r="A466" s="28"/>
      <c r="B466" s="29"/>
      <c r="C466" s="28"/>
      <c r="D466" s="30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</row>
    <row r="467" spans="1:15" x14ac:dyDescent="0.15">
      <c r="A467" s="28"/>
      <c r="B467" s="29"/>
      <c r="C467" s="28"/>
      <c r="D467" s="30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</row>
    <row r="468" spans="1:15" x14ac:dyDescent="0.15">
      <c r="A468" s="28"/>
      <c r="B468" s="29"/>
      <c r="C468" s="28"/>
      <c r="D468" s="30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</row>
    <row r="469" spans="1:15" x14ac:dyDescent="0.15">
      <c r="A469" s="28"/>
      <c r="B469" s="29"/>
      <c r="C469" s="28"/>
      <c r="D469" s="30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</row>
    <row r="470" spans="1:15" x14ac:dyDescent="0.15">
      <c r="A470" s="28"/>
      <c r="B470" s="29"/>
      <c r="C470" s="28"/>
      <c r="D470" s="30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</row>
    <row r="471" spans="1:15" x14ac:dyDescent="0.15">
      <c r="A471" s="28"/>
      <c r="B471" s="29"/>
      <c r="C471" s="28"/>
      <c r="D471" s="30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</row>
    <row r="472" spans="1:15" x14ac:dyDescent="0.15">
      <c r="A472" s="28"/>
      <c r="B472" s="29"/>
      <c r="C472" s="28"/>
      <c r="D472" s="30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</row>
    <row r="473" spans="1:15" x14ac:dyDescent="0.15">
      <c r="A473" s="28"/>
      <c r="B473" s="29"/>
      <c r="C473" s="28"/>
      <c r="D473" s="30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</row>
    <row r="474" spans="1:15" x14ac:dyDescent="0.15">
      <c r="A474" s="28"/>
      <c r="B474" s="29"/>
      <c r="C474" s="28"/>
      <c r="D474" s="30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</row>
    <row r="475" spans="1:15" x14ac:dyDescent="0.15">
      <c r="A475" s="28"/>
      <c r="B475" s="29"/>
      <c r="C475" s="28"/>
      <c r="D475" s="30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</row>
    <row r="476" spans="1:15" x14ac:dyDescent="0.15">
      <c r="A476" s="28"/>
      <c r="B476" s="29"/>
      <c r="C476" s="28"/>
      <c r="D476" s="30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</row>
    <row r="477" spans="1:15" x14ac:dyDescent="0.15">
      <c r="A477" s="28"/>
      <c r="B477" s="29"/>
      <c r="C477" s="28"/>
      <c r="D477" s="30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</row>
    <row r="478" spans="1:15" x14ac:dyDescent="0.15">
      <c r="A478" s="28"/>
      <c r="B478" s="29"/>
      <c r="C478" s="28"/>
      <c r="D478" s="30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</row>
    <row r="479" spans="1:15" x14ac:dyDescent="0.15">
      <c r="A479" s="28"/>
      <c r="B479" s="29"/>
      <c r="C479" s="28"/>
      <c r="D479" s="30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</row>
    <row r="480" spans="1:15" x14ac:dyDescent="0.15">
      <c r="A480" s="28"/>
      <c r="B480" s="29"/>
      <c r="C480" s="28"/>
      <c r="D480" s="30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</row>
    <row r="481" spans="1:15" x14ac:dyDescent="0.15">
      <c r="A481" s="28"/>
      <c r="B481" s="29"/>
      <c r="C481" s="28"/>
      <c r="D481" s="30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</row>
    <row r="482" spans="1:15" x14ac:dyDescent="0.15">
      <c r="A482" s="28"/>
      <c r="B482" s="29"/>
      <c r="C482" s="28"/>
      <c r="D482" s="30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</row>
    <row r="483" spans="1:15" x14ac:dyDescent="0.15">
      <c r="A483" s="28"/>
      <c r="B483" s="29"/>
      <c r="C483" s="28"/>
      <c r="D483" s="30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</row>
    <row r="484" spans="1:15" x14ac:dyDescent="0.15">
      <c r="A484" s="28"/>
      <c r="B484" s="29"/>
      <c r="C484" s="28"/>
      <c r="D484" s="30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</row>
    <row r="485" spans="1:15" x14ac:dyDescent="0.15">
      <c r="A485" s="28"/>
      <c r="B485" s="29"/>
      <c r="C485" s="28"/>
      <c r="D485" s="30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</row>
    <row r="486" spans="1:15" x14ac:dyDescent="0.15">
      <c r="A486" s="28"/>
      <c r="B486" s="29"/>
      <c r="C486" s="28"/>
      <c r="D486" s="30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</row>
    <row r="487" spans="1:15" x14ac:dyDescent="0.15">
      <c r="A487" s="28"/>
      <c r="B487" s="29"/>
      <c r="C487" s="28"/>
      <c r="D487" s="30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</row>
    <row r="488" spans="1:15" x14ac:dyDescent="0.15">
      <c r="A488" s="28"/>
      <c r="B488" s="29"/>
      <c r="C488" s="28"/>
      <c r="D488" s="30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</row>
    <row r="489" spans="1:15" x14ac:dyDescent="0.15">
      <c r="A489" s="28"/>
      <c r="B489" s="29"/>
      <c r="C489" s="28"/>
      <c r="D489" s="30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</row>
    <row r="490" spans="1:15" x14ac:dyDescent="0.15">
      <c r="A490" s="28"/>
      <c r="B490" s="29"/>
      <c r="C490" s="28"/>
      <c r="D490" s="30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</row>
    <row r="491" spans="1:15" x14ac:dyDescent="0.15">
      <c r="A491" s="28"/>
      <c r="B491" s="29"/>
      <c r="C491" s="28"/>
      <c r="D491" s="30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</row>
    <row r="492" spans="1:15" x14ac:dyDescent="0.15">
      <c r="A492" s="28"/>
      <c r="B492" s="29"/>
      <c r="C492" s="28"/>
      <c r="D492" s="30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</row>
    <row r="493" spans="1:15" x14ac:dyDescent="0.15">
      <c r="A493" s="28"/>
      <c r="B493" s="29"/>
      <c r="C493" s="28"/>
      <c r="D493" s="30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</row>
    <row r="494" spans="1:15" x14ac:dyDescent="0.15">
      <c r="A494" s="28"/>
      <c r="B494" s="29"/>
      <c r="C494" s="28"/>
      <c r="D494" s="30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</row>
    <row r="495" spans="1:15" x14ac:dyDescent="0.15">
      <c r="A495" s="28"/>
      <c r="B495" s="29"/>
      <c r="C495" s="28"/>
      <c r="D495" s="30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</row>
    <row r="496" spans="1:15" x14ac:dyDescent="0.15">
      <c r="A496" s="28"/>
      <c r="B496" s="29"/>
      <c r="C496" s="28"/>
      <c r="D496" s="30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</row>
    <row r="497" spans="1:15" x14ac:dyDescent="0.15">
      <c r="A497" s="28"/>
      <c r="B497" s="29"/>
      <c r="C497" s="28"/>
      <c r="D497" s="30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</row>
    <row r="498" spans="1:15" x14ac:dyDescent="0.15">
      <c r="A498" s="28"/>
      <c r="B498" s="29"/>
      <c r="C498" s="28"/>
      <c r="D498" s="30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</row>
    <row r="499" spans="1:15" x14ac:dyDescent="0.15">
      <c r="A499" s="28"/>
      <c r="B499" s="29"/>
      <c r="C499" s="28"/>
      <c r="D499" s="30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</row>
    <row r="500" spans="1:15" x14ac:dyDescent="0.15">
      <c r="A500" s="28"/>
      <c r="B500" s="29"/>
      <c r="C500" s="28"/>
      <c r="D500" s="30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</row>
    <row r="501" spans="1:15" x14ac:dyDescent="0.15">
      <c r="A501" s="28"/>
      <c r="B501" s="29"/>
      <c r="C501" s="28"/>
      <c r="D501" s="30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</row>
    <row r="502" spans="1:15" x14ac:dyDescent="0.15">
      <c r="A502" s="28"/>
      <c r="B502" s="29"/>
      <c r="C502" s="28"/>
      <c r="D502" s="30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</row>
    <row r="503" spans="1:15" x14ac:dyDescent="0.15">
      <c r="A503" s="28"/>
      <c r="B503" s="29"/>
      <c r="C503" s="28"/>
      <c r="D503" s="30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</row>
    <row r="504" spans="1:15" x14ac:dyDescent="0.15">
      <c r="A504" s="28"/>
      <c r="B504" s="29"/>
      <c r="C504" s="28"/>
      <c r="D504" s="30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</row>
    <row r="505" spans="1:15" x14ac:dyDescent="0.15">
      <c r="A505" s="28"/>
      <c r="B505" s="29"/>
      <c r="C505" s="28"/>
      <c r="D505" s="30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</row>
    <row r="506" spans="1:15" x14ac:dyDescent="0.15">
      <c r="A506" s="28"/>
      <c r="B506" s="29"/>
      <c r="C506" s="28"/>
      <c r="D506" s="30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</row>
    <row r="507" spans="1:15" x14ac:dyDescent="0.15">
      <c r="A507" s="28"/>
      <c r="B507" s="29"/>
      <c r="C507" s="28"/>
      <c r="D507" s="30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</row>
    <row r="508" spans="1:15" x14ac:dyDescent="0.15">
      <c r="A508" s="28"/>
      <c r="B508" s="29"/>
      <c r="C508" s="28"/>
      <c r="D508" s="30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</row>
    <row r="509" spans="1:15" x14ac:dyDescent="0.15">
      <c r="A509" s="28"/>
      <c r="B509" s="29"/>
      <c r="C509" s="28"/>
      <c r="D509" s="30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</row>
    <row r="510" spans="1:15" x14ac:dyDescent="0.15">
      <c r="A510" s="28"/>
      <c r="B510" s="29"/>
      <c r="C510" s="28"/>
      <c r="D510" s="30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</row>
    <row r="511" spans="1:15" x14ac:dyDescent="0.15">
      <c r="A511" s="28"/>
      <c r="B511" s="29"/>
      <c r="C511" s="28"/>
      <c r="D511" s="30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</row>
    <row r="512" spans="1:15" x14ac:dyDescent="0.15">
      <c r="A512" s="28"/>
      <c r="B512" s="29"/>
      <c r="C512" s="28"/>
      <c r="D512" s="30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</row>
    <row r="513" spans="1:15" x14ac:dyDescent="0.15">
      <c r="A513" s="28"/>
      <c r="B513" s="29"/>
      <c r="C513" s="28"/>
      <c r="D513" s="30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</row>
    <row r="514" spans="1:15" x14ac:dyDescent="0.15">
      <c r="A514" s="28"/>
      <c r="B514" s="29"/>
      <c r="C514" s="28"/>
      <c r="D514" s="30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</row>
    <row r="515" spans="1:15" x14ac:dyDescent="0.15">
      <c r="A515" s="28"/>
      <c r="B515" s="29"/>
      <c r="C515" s="28"/>
      <c r="D515" s="30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</row>
    <row r="516" spans="1:15" x14ac:dyDescent="0.15">
      <c r="A516" s="28"/>
      <c r="B516" s="29"/>
      <c r="C516" s="28"/>
      <c r="D516" s="30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</row>
    <row r="517" spans="1:15" x14ac:dyDescent="0.15">
      <c r="A517" s="28"/>
      <c r="B517" s="29"/>
      <c r="C517" s="28"/>
      <c r="D517" s="30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</row>
    <row r="518" spans="1:15" x14ac:dyDescent="0.15">
      <c r="A518" s="28"/>
      <c r="B518" s="29"/>
      <c r="C518" s="28"/>
      <c r="D518" s="30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</row>
    <row r="519" spans="1:15" x14ac:dyDescent="0.15">
      <c r="A519" s="28"/>
      <c r="B519" s="29"/>
      <c r="C519" s="28"/>
      <c r="D519" s="30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</row>
    <row r="520" spans="1:15" x14ac:dyDescent="0.15">
      <c r="A520" s="28"/>
      <c r="B520" s="29"/>
      <c r="C520" s="28"/>
      <c r="D520" s="30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</row>
    <row r="521" spans="1:15" x14ac:dyDescent="0.15">
      <c r="A521" s="28"/>
      <c r="B521" s="29"/>
      <c r="C521" s="28"/>
      <c r="D521" s="30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</row>
    <row r="522" spans="1:15" x14ac:dyDescent="0.15">
      <c r="A522" s="28"/>
      <c r="B522" s="29"/>
      <c r="C522" s="28"/>
      <c r="D522" s="30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</row>
    <row r="523" spans="1:15" x14ac:dyDescent="0.15">
      <c r="A523" s="28"/>
      <c r="B523" s="29"/>
      <c r="C523" s="28"/>
      <c r="D523" s="30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</row>
    <row r="524" spans="1:15" x14ac:dyDescent="0.15">
      <c r="A524" s="28"/>
      <c r="B524" s="29"/>
      <c r="C524" s="28"/>
      <c r="D524" s="30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</row>
    <row r="525" spans="1:15" x14ac:dyDescent="0.15">
      <c r="A525" s="28"/>
      <c r="B525" s="29"/>
      <c r="C525" s="28"/>
      <c r="D525" s="30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</row>
    <row r="526" spans="1:15" x14ac:dyDescent="0.15">
      <c r="A526" s="28"/>
      <c r="B526" s="29"/>
      <c r="C526" s="28"/>
      <c r="D526" s="30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</row>
    <row r="527" spans="1:15" x14ac:dyDescent="0.15">
      <c r="A527" s="28"/>
      <c r="B527" s="29"/>
      <c r="C527" s="28"/>
      <c r="D527" s="30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</row>
    <row r="528" spans="1:15" x14ac:dyDescent="0.15">
      <c r="A528" s="28"/>
      <c r="B528" s="29"/>
      <c r="C528" s="28"/>
      <c r="D528" s="30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</row>
    <row r="529" spans="1:15" x14ac:dyDescent="0.15">
      <c r="A529" s="28"/>
      <c r="B529" s="29"/>
      <c r="C529" s="28"/>
      <c r="D529" s="30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</row>
    <row r="530" spans="1:15" x14ac:dyDescent="0.15">
      <c r="A530" s="28"/>
      <c r="B530" s="29"/>
      <c r="C530" s="28"/>
      <c r="D530" s="30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</row>
    <row r="531" spans="1:15" x14ac:dyDescent="0.15">
      <c r="A531" s="28"/>
      <c r="B531" s="29"/>
      <c r="C531" s="28"/>
      <c r="D531" s="30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</row>
    <row r="532" spans="1:15" x14ac:dyDescent="0.15">
      <c r="A532" s="28"/>
      <c r="B532" s="29"/>
      <c r="C532" s="28"/>
      <c r="D532" s="30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</row>
    <row r="533" spans="1:15" x14ac:dyDescent="0.15">
      <c r="A533" s="28"/>
      <c r="B533" s="29"/>
      <c r="C533" s="28"/>
      <c r="D533" s="30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</row>
    <row r="534" spans="1:15" x14ac:dyDescent="0.15">
      <c r="A534" s="28"/>
      <c r="B534" s="29"/>
      <c r="C534" s="28"/>
      <c r="D534" s="30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</row>
    <row r="535" spans="1:15" x14ac:dyDescent="0.15">
      <c r="A535" s="28"/>
      <c r="B535" s="29"/>
      <c r="C535" s="28"/>
      <c r="D535" s="30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</row>
    <row r="536" spans="1:15" x14ac:dyDescent="0.15">
      <c r="A536" s="28"/>
      <c r="B536" s="29"/>
      <c r="C536" s="28"/>
      <c r="D536" s="30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</row>
    <row r="537" spans="1:15" x14ac:dyDescent="0.15">
      <c r="A537" s="28"/>
      <c r="B537" s="29"/>
      <c r="C537" s="28"/>
      <c r="D537" s="30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</row>
    <row r="538" spans="1:15" x14ac:dyDescent="0.15">
      <c r="A538" s="28"/>
      <c r="B538" s="29"/>
      <c r="C538" s="28"/>
      <c r="D538" s="30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</row>
    <row r="539" spans="1:15" x14ac:dyDescent="0.15">
      <c r="A539" s="28"/>
      <c r="B539" s="29"/>
      <c r="C539" s="28"/>
      <c r="D539" s="30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</row>
    <row r="540" spans="1:15" x14ac:dyDescent="0.15">
      <c r="A540" s="28"/>
      <c r="B540" s="29"/>
      <c r="C540" s="28"/>
      <c r="D540" s="30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</row>
    <row r="541" spans="1:15" x14ac:dyDescent="0.15">
      <c r="A541" s="28"/>
      <c r="B541" s="29"/>
      <c r="C541" s="28"/>
      <c r="D541" s="30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</row>
    <row r="542" spans="1:15" x14ac:dyDescent="0.15">
      <c r="A542" s="28"/>
      <c r="B542" s="29"/>
      <c r="C542" s="28"/>
      <c r="D542" s="30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</row>
    <row r="543" spans="1:15" x14ac:dyDescent="0.15">
      <c r="A543" s="28"/>
      <c r="B543" s="29"/>
      <c r="C543" s="28"/>
      <c r="D543" s="30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</row>
    <row r="544" spans="1:15" x14ac:dyDescent="0.15">
      <c r="A544" s="28"/>
      <c r="B544" s="29"/>
      <c r="C544" s="28"/>
      <c r="D544" s="30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</row>
    <row r="545" spans="1:15" x14ac:dyDescent="0.15">
      <c r="A545" s="28"/>
      <c r="B545" s="29"/>
      <c r="C545" s="28"/>
      <c r="D545" s="30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</row>
    <row r="546" spans="1:15" x14ac:dyDescent="0.15">
      <c r="A546" s="28"/>
      <c r="B546" s="29"/>
      <c r="C546" s="28"/>
      <c r="D546" s="30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</row>
    <row r="547" spans="1:15" x14ac:dyDescent="0.15">
      <c r="A547" s="28"/>
      <c r="B547" s="29"/>
      <c r="C547" s="28"/>
      <c r="D547" s="30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</row>
    <row r="548" spans="1:15" x14ac:dyDescent="0.15">
      <c r="A548" s="28"/>
      <c r="B548" s="29"/>
      <c r="C548" s="28"/>
      <c r="D548" s="30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</row>
    <row r="549" spans="1:15" x14ac:dyDescent="0.15">
      <c r="A549" s="28"/>
      <c r="B549" s="29"/>
      <c r="C549" s="28"/>
      <c r="D549" s="30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</row>
    <row r="550" spans="1:15" x14ac:dyDescent="0.15">
      <c r="A550" s="28"/>
      <c r="B550" s="29"/>
      <c r="C550" s="28"/>
      <c r="D550" s="30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</row>
    <row r="551" spans="1:15" x14ac:dyDescent="0.15">
      <c r="A551" s="28"/>
      <c r="B551" s="29"/>
      <c r="C551" s="28"/>
      <c r="D551" s="30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</row>
    <row r="552" spans="1:15" x14ac:dyDescent="0.15">
      <c r="A552" s="28"/>
      <c r="B552" s="29"/>
      <c r="C552" s="28"/>
      <c r="D552" s="30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</row>
    <row r="553" spans="1:15" x14ac:dyDescent="0.15">
      <c r="A553" s="28"/>
      <c r="B553" s="29"/>
      <c r="C553" s="28"/>
      <c r="D553" s="30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</row>
    <row r="554" spans="1:15" x14ac:dyDescent="0.15">
      <c r="A554" s="28"/>
      <c r="B554" s="29"/>
      <c r="C554" s="28"/>
      <c r="D554" s="30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</row>
    <row r="555" spans="1:15" x14ac:dyDescent="0.15">
      <c r="A555" s="28"/>
      <c r="B555" s="29"/>
      <c r="C555" s="28"/>
      <c r="D555" s="30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</row>
    <row r="556" spans="1:15" x14ac:dyDescent="0.15">
      <c r="A556" s="28"/>
      <c r="B556" s="29"/>
      <c r="C556" s="28"/>
      <c r="D556" s="30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</row>
    <row r="557" spans="1:15" x14ac:dyDescent="0.15">
      <c r="A557" s="28"/>
      <c r="B557" s="29"/>
      <c r="C557" s="28"/>
      <c r="D557" s="30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</row>
    <row r="558" spans="1:15" x14ac:dyDescent="0.15">
      <c r="A558" s="28"/>
      <c r="B558" s="29"/>
      <c r="C558" s="28"/>
      <c r="D558" s="30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</row>
    <row r="559" spans="1:15" x14ac:dyDescent="0.15">
      <c r="A559" s="28"/>
      <c r="B559" s="29"/>
      <c r="C559" s="28"/>
      <c r="D559" s="30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</row>
    <row r="560" spans="1:15" x14ac:dyDescent="0.15">
      <c r="A560" s="28"/>
      <c r="B560" s="29"/>
      <c r="C560" s="28"/>
      <c r="D560" s="30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</row>
    <row r="561" spans="1:15" x14ac:dyDescent="0.15">
      <c r="A561" s="28"/>
      <c r="B561" s="29"/>
      <c r="C561" s="28"/>
      <c r="D561" s="30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</row>
    <row r="562" spans="1:15" x14ac:dyDescent="0.15">
      <c r="A562" s="28"/>
      <c r="B562" s="29"/>
      <c r="C562" s="28"/>
      <c r="D562" s="30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</row>
    <row r="563" spans="1:15" x14ac:dyDescent="0.15">
      <c r="A563" s="28"/>
      <c r="B563" s="29"/>
      <c r="C563" s="28"/>
      <c r="D563" s="30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</row>
    <row r="564" spans="1:15" x14ac:dyDescent="0.15">
      <c r="A564" s="28"/>
      <c r="B564" s="29"/>
      <c r="C564" s="28"/>
      <c r="D564" s="30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</row>
    <row r="565" spans="1:15" x14ac:dyDescent="0.15">
      <c r="A565" s="28"/>
      <c r="B565" s="29"/>
      <c r="C565" s="28"/>
      <c r="D565" s="30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</row>
    <row r="566" spans="1:15" x14ac:dyDescent="0.15">
      <c r="A566" s="28"/>
      <c r="B566" s="29"/>
      <c r="C566" s="28"/>
      <c r="D566" s="30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</row>
    <row r="567" spans="1:15" x14ac:dyDescent="0.15">
      <c r="A567" s="28"/>
      <c r="B567" s="29"/>
      <c r="C567" s="28"/>
      <c r="D567" s="30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</row>
    <row r="568" spans="1:15" x14ac:dyDescent="0.15">
      <c r="A568" s="28"/>
      <c r="B568" s="29"/>
      <c r="C568" s="28"/>
      <c r="D568" s="30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</row>
    <row r="569" spans="1:15" x14ac:dyDescent="0.15">
      <c r="A569" s="28"/>
      <c r="B569" s="29"/>
      <c r="C569" s="28"/>
      <c r="D569" s="30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</row>
    <row r="570" spans="1:15" x14ac:dyDescent="0.15">
      <c r="A570" s="28"/>
      <c r="B570" s="29"/>
      <c r="C570" s="28"/>
      <c r="D570" s="30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</row>
    <row r="571" spans="1:15" x14ac:dyDescent="0.15">
      <c r="A571" s="28"/>
      <c r="B571" s="29"/>
      <c r="C571" s="28"/>
      <c r="D571" s="30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</row>
    <row r="572" spans="1:15" x14ac:dyDescent="0.15">
      <c r="A572" s="28"/>
      <c r="B572" s="29"/>
      <c r="C572" s="28"/>
      <c r="D572" s="30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</row>
    <row r="573" spans="1:15" x14ac:dyDescent="0.15">
      <c r="A573" s="28"/>
      <c r="B573" s="29"/>
      <c r="C573" s="28"/>
      <c r="D573" s="30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</row>
    <row r="574" spans="1:15" x14ac:dyDescent="0.15">
      <c r="A574" s="28"/>
      <c r="B574" s="29"/>
      <c r="C574" s="28"/>
      <c r="D574" s="30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</row>
    <row r="575" spans="1:15" x14ac:dyDescent="0.15">
      <c r="A575" s="28"/>
      <c r="B575" s="29"/>
      <c r="C575" s="28"/>
      <c r="D575" s="30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</row>
    <row r="576" spans="1:15" x14ac:dyDescent="0.15">
      <c r="A576" s="28"/>
      <c r="B576" s="29"/>
      <c r="C576" s="28"/>
      <c r="D576" s="30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</row>
    <row r="577" spans="1:15" x14ac:dyDescent="0.15">
      <c r="A577" s="28"/>
      <c r="B577" s="29"/>
      <c r="C577" s="28"/>
      <c r="D577" s="30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</row>
    <row r="578" spans="1:15" x14ac:dyDescent="0.15">
      <c r="A578" s="28"/>
      <c r="B578" s="29"/>
      <c r="C578" s="28"/>
      <c r="D578" s="30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</row>
    <row r="579" spans="1:15" x14ac:dyDescent="0.15">
      <c r="A579" s="28"/>
      <c r="B579" s="29"/>
      <c r="C579" s="28"/>
      <c r="D579" s="30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</row>
    <row r="580" spans="1:15" x14ac:dyDescent="0.15">
      <c r="A580" s="28"/>
      <c r="B580" s="29"/>
      <c r="C580" s="28"/>
      <c r="D580" s="30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</row>
    <row r="581" spans="1:15" x14ac:dyDescent="0.15">
      <c r="A581" s="28"/>
      <c r="B581" s="29"/>
      <c r="C581" s="28"/>
      <c r="D581" s="30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</row>
    <row r="582" spans="1:15" x14ac:dyDescent="0.15">
      <c r="A582" s="28"/>
      <c r="B582" s="29"/>
      <c r="C582" s="28"/>
      <c r="D582" s="30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</row>
    <row r="583" spans="1:15" x14ac:dyDescent="0.15">
      <c r="A583" s="28"/>
      <c r="B583" s="29"/>
      <c r="C583" s="28"/>
      <c r="D583" s="30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</row>
    <row r="584" spans="1:15" x14ac:dyDescent="0.15">
      <c r="A584" s="28"/>
      <c r="B584" s="29"/>
      <c r="C584" s="28"/>
      <c r="D584" s="30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</row>
    <row r="585" spans="1:15" x14ac:dyDescent="0.15">
      <c r="A585" s="28"/>
      <c r="B585" s="29"/>
      <c r="C585" s="28"/>
      <c r="D585" s="30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</row>
    <row r="586" spans="1:15" x14ac:dyDescent="0.15">
      <c r="A586" s="28"/>
      <c r="B586" s="29"/>
      <c r="C586" s="28"/>
      <c r="D586" s="30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</row>
    <row r="587" spans="1:15" x14ac:dyDescent="0.15">
      <c r="A587" s="28"/>
      <c r="B587" s="29"/>
      <c r="C587" s="28"/>
      <c r="D587" s="30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</row>
    <row r="588" spans="1:15" x14ac:dyDescent="0.15">
      <c r="A588" s="28"/>
      <c r="B588" s="29"/>
      <c r="C588" s="28"/>
      <c r="D588" s="30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</row>
    <row r="589" spans="1:15" x14ac:dyDescent="0.15">
      <c r="A589" s="28"/>
      <c r="B589" s="29"/>
      <c r="C589" s="28"/>
      <c r="D589" s="30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</row>
    <row r="590" spans="1:15" x14ac:dyDescent="0.15">
      <c r="A590" s="28"/>
      <c r="B590" s="29"/>
      <c r="C590" s="28"/>
      <c r="D590" s="30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</row>
    <row r="591" spans="1:15" x14ac:dyDescent="0.15">
      <c r="A591" s="28"/>
      <c r="B591" s="29"/>
      <c r="C591" s="28"/>
      <c r="D591" s="30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</row>
    <row r="592" spans="1:15" x14ac:dyDescent="0.15">
      <c r="A592" s="28"/>
      <c r="B592" s="29"/>
      <c r="C592" s="28"/>
      <c r="D592" s="30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</row>
    <row r="593" spans="1:15" x14ac:dyDescent="0.15">
      <c r="A593" s="28"/>
      <c r="B593" s="29"/>
      <c r="C593" s="28"/>
      <c r="D593" s="30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</row>
    <row r="594" spans="1:15" x14ac:dyDescent="0.15">
      <c r="A594" s="28"/>
      <c r="B594" s="29"/>
      <c r="C594" s="28"/>
      <c r="D594" s="30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</row>
    <row r="595" spans="1:15" x14ac:dyDescent="0.15">
      <c r="A595" s="28"/>
      <c r="B595" s="29"/>
      <c r="C595" s="28"/>
      <c r="D595" s="30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</row>
    <row r="596" spans="1:15" x14ac:dyDescent="0.15">
      <c r="A596" s="28"/>
      <c r="B596" s="29"/>
      <c r="C596" s="28"/>
      <c r="D596" s="30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</row>
    <row r="597" spans="1:15" x14ac:dyDescent="0.15">
      <c r="A597" s="28"/>
      <c r="B597" s="29"/>
      <c r="C597" s="28"/>
      <c r="D597" s="30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</row>
    <row r="598" spans="1:15" x14ac:dyDescent="0.15">
      <c r="A598" s="28"/>
      <c r="B598" s="29"/>
      <c r="C598" s="28"/>
      <c r="D598" s="30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</row>
    <row r="599" spans="1:15" x14ac:dyDescent="0.15">
      <c r="A599" s="28"/>
      <c r="B599" s="29"/>
      <c r="C599" s="28"/>
      <c r="D599" s="30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</row>
    <row r="600" spans="1:15" x14ac:dyDescent="0.15">
      <c r="A600" s="28"/>
      <c r="B600" s="29"/>
      <c r="C600" s="28"/>
      <c r="D600" s="30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</row>
    <row r="601" spans="1:15" x14ac:dyDescent="0.15">
      <c r="A601" s="28"/>
      <c r="B601" s="29"/>
      <c r="C601" s="28"/>
      <c r="D601" s="30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</row>
    <row r="602" spans="1:15" x14ac:dyDescent="0.15">
      <c r="A602" s="28"/>
      <c r="B602" s="29"/>
      <c r="C602" s="28"/>
      <c r="D602" s="30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</row>
    <row r="603" spans="1:15" x14ac:dyDescent="0.15">
      <c r="A603" s="28"/>
      <c r="B603" s="29"/>
      <c r="C603" s="28"/>
      <c r="D603" s="30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</row>
    <row r="604" spans="1:15" x14ac:dyDescent="0.15">
      <c r="A604" s="28"/>
      <c r="B604" s="29"/>
      <c r="C604" s="28"/>
      <c r="D604" s="30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</row>
    <row r="605" spans="1:15" x14ac:dyDescent="0.15">
      <c r="A605" s="28"/>
      <c r="B605" s="29"/>
      <c r="C605" s="28"/>
      <c r="D605" s="30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</row>
    <row r="606" spans="1:15" x14ac:dyDescent="0.15">
      <c r="A606" s="28"/>
      <c r="B606" s="29"/>
      <c r="C606" s="28"/>
      <c r="D606" s="30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</row>
    <row r="607" spans="1:15" x14ac:dyDescent="0.15">
      <c r="A607" s="28"/>
      <c r="B607" s="29"/>
      <c r="C607" s="28"/>
      <c r="D607" s="30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</row>
    <row r="608" spans="1:15" x14ac:dyDescent="0.15">
      <c r="A608" s="28"/>
      <c r="B608" s="29"/>
      <c r="C608" s="28"/>
      <c r="D608" s="30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</row>
    <row r="609" spans="1:15" x14ac:dyDescent="0.15">
      <c r="A609" s="28"/>
      <c r="B609" s="29"/>
      <c r="C609" s="28"/>
      <c r="D609" s="30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</row>
    <row r="610" spans="1:15" x14ac:dyDescent="0.15">
      <c r="A610" s="28"/>
      <c r="B610" s="29"/>
      <c r="C610" s="28"/>
      <c r="D610" s="30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</row>
    <row r="611" spans="1:15" x14ac:dyDescent="0.15">
      <c r="A611" s="28"/>
      <c r="B611" s="29"/>
      <c r="C611" s="28"/>
      <c r="D611" s="30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</row>
    <row r="612" spans="1:15" x14ac:dyDescent="0.15">
      <c r="A612" s="28"/>
      <c r="B612" s="29"/>
      <c r="C612" s="28"/>
      <c r="D612" s="30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</row>
    <row r="613" spans="1:15" x14ac:dyDescent="0.15">
      <c r="A613" s="28"/>
      <c r="B613" s="29"/>
      <c r="C613" s="28"/>
      <c r="D613" s="30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</row>
    <row r="614" spans="1:15" x14ac:dyDescent="0.15">
      <c r="A614" s="28"/>
      <c r="B614" s="29"/>
      <c r="C614" s="28"/>
      <c r="D614" s="30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</row>
    <row r="615" spans="1:15" x14ac:dyDescent="0.15">
      <c r="A615" s="28"/>
      <c r="B615" s="29"/>
      <c r="C615" s="28"/>
      <c r="D615" s="30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</row>
    <row r="616" spans="1:15" x14ac:dyDescent="0.15">
      <c r="A616" s="28"/>
      <c r="B616" s="29"/>
      <c r="C616" s="28"/>
      <c r="D616" s="30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</row>
    <row r="617" spans="1:15" x14ac:dyDescent="0.15">
      <c r="A617" s="28"/>
      <c r="B617" s="29"/>
      <c r="C617" s="28"/>
      <c r="D617" s="30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</row>
    <row r="618" spans="1:15" x14ac:dyDescent="0.15">
      <c r="A618" s="28"/>
      <c r="B618" s="29"/>
      <c r="C618" s="28"/>
      <c r="D618" s="30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</row>
    <row r="619" spans="1:15" x14ac:dyDescent="0.15">
      <c r="A619" s="28"/>
      <c r="B619" s="29"/>
      <c r="C619" s="28"/>
      <c r="D619" s="30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</row>
    <row r="620" spans="1:15" x14ac:dyDescent="0.15">
      <c r="A620" s="28"/>
      <c r="B620" s="29"/>
      <c r="C620" s="28"/>
      <c r="D620" s="30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</row>
    <row r="621" spans="1:15" x14ac:dyDescent="0.15">
      <c r="A621" s="28"/>
      <c r="B621" s="29"/>
      <c r="C621" s="28"/>
      <c r="D621" s="30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</row>
    <row r="622" spans="1:15" x14ac:dyDescent="0.15">
      <c r="A622" s="28"/>
      <c r="B622" s="29"/>
      <c r="C622" s="28"/>
      <c r="D622" s="30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</row>
    <row r="623" spans="1:15" x14ac:dyDescent="0.15">
      <c r="A623" s="28"/>
      <c r="B623" s="29"/>
      <c r="C623" s="28"/>
      <c r="D623" s="30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</row>
    <row r="624" spans="1:15" x14ac:dyDescent="0.15">
      <c r="A624" s="28"/>
      <c r="B624" s="29"/>
      <c r="C624" s="28"/>
      <c r="D624" s="30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</row>
    <row r="625" spans="1:15" x14ac:dyDescent="0.15">
      <c r="A625" s="28"/>
      <c r="B625" s="29"/>
      <c r="C625" s="28"/>
      <c r="D625" s="30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</row>
    <row r="626" spans="1:15" x14ac:dyDescent="0.15">
      <c r="A626" s="28"/>
      <c r="B626" s="29"/>
      <c r="C626" s="28"/>
      <c r="D626" s="30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</row>
    <row r="627" spans="1:15" x14ac:dyDescent="0.15">
      <c r="A627" s="28"/>
      <c r="B627" s="29"/>
      <c r="C627" s="28"/>
      <c r="D627" s="30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</row>
    <row r="628" spans="1:15" x14ac:dyDescent="0.15">
      <c r="A628" s="28"/>
      <c r="B628" s="29"/>
      <c r="C628" s="28"/>
      <c r="D628" s="30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</row>
    <row r="629" spans="1:15" x14ac:dyDescent="0.15">
      <c r="A629" s="28"/>
      <c r="B629" s="29"/>
      <c r="C629" s="28"/>
      <c r="D629" s="30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</row>
    <row r="630" spans="1:15" x14ac:dyDescent="0.15">
      <c r="A630" s="28"/>
      <c r="B630" s="29"/>
      <c r="C630" s="28"/>
      <c r="D630" s="30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</row>
    <row r="631" spans="1:15" x14ac:dyDescent="0.15">
      <c r="A631" s="28"/>
      <c r="B631" s="29"/>
      <c r="C631" s="28"/>
      <c r="D631" s="30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</row>
    <row r="632" spans="1:15" x14ac:dyDescent="0.15">
      <c r="A632" s="28"/>
      <c r="B632" s="29"/>
      <c r="C632" s="28"/>
      <c r="D632" s="30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</row>
    <row r="633" spans="1:15" x14ac:dyDescent="0.15">
      <c r="A633" s="28"/>
      <c r="B633" s="29"/>
      <c r="C633" s="28"/>
      <c r="D633" s="30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</row>
    <row r="634" spans="1:15" x14ac:dyDescent="0.15">
      <c r="A634" s="28"/>
      <c r="B634" s="29"/>
      <c r="C634" s="28"/>
      <c r="D634" s="30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</row>
    <row r="635" spans="1:15" x14ac:dyDescent="0.15">
      <c r="A635" s="28"/>
      <c r="B635" s="29"/>
      <c r="C635" s="28"/>
      <c r="D635" s="30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</row>
    <row r="636" spans="1:15" x14ac:dyDescent="0.15">
      <c r="A636" s="28"/>
      <c r="B636" s="29"/>
      <c r="C636" s="28"/>
      <c r="D636" s="30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</row>
    <row r="637" spans="1:15" x14ac:dyDescent="0.15">
      <c r="A637" s="28"/>
      <c r="B637" s="29"/>
      <c r="C637" s="28"/>
      <c r="D637" s="30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</row>
    <row r="638" spans="1:15" x14ac:dyDescent="0.15">
      <c r="A638" s="28"/>
      <c r="B638" s="29"/>
      <c r="C638" s="28"/>
      <c r="D638" s="30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</row>
    <row r="639" spans="1:15" x14ac:dyDescent="0.15">
      <c r="A639" s="28"/>
      <c r="B639" s="29"/>
      <c r="C639" s="28"/>
      <c r="D639" s="30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</row>
    <row r="640" spans="1:15" x14ac:dyDescent="0.15">
      <c r="A640" s="28"/>
      <c r="B640" s="29"/>
      <c r="C640" s="28"/>
      <c r="D640" s="30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</row>
    <row r="641" spans="1:15" x14ac:dyDescent="0.15">
      <c r="A641" s="28"/>
      <c r="B641" s="29"/>
      <c r="C641" s="28"/>
      <c r="D641" s="30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</row>
    <row r="642" spans="1:15" x14ac:dyDescent="0.15">
      <c r="A642" s="28"/>
      <c r="B642" s="29"/>
      <c r="C642" s="28"/>
      <c r="D642" s="30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</row>
    <row r="643" spans="1:15" x14ac:dyDescent="0.15">
      <c r="A643" s="28"/>
      <c r="B643" s="29"/>
      <c r="C643" s="28"/>
      <c r="D643" s="30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</row>
    <row r="644" spans="1:15" x14ac:dyDescent="0.15">
      <c r="A644" s="28"/>
      <c r="B644" s="29"/>
      <c r="C644" s="28"/>
      <c r="D644" s="30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</row>
    <row r="645" spans="1:15" x14ac:dyDescent="0.15">
      <c r="A645" s="28"/>
      <c r="B645" s="29"/>
      <c r="C645" s="28"/>
      <c r="D645" s="30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</row>
    <row r="646" spans="1:15" x14ac:dyDescent="0.15">
      <c r="A646" s="28"/>
      <c r="B646" s="29"/>
      <c r="C646" s="28"/>
      <c r="D646" s="30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</row>
    <row r="647" spans="1:15" x14ac:dyDescent="0.15">
      <c r="A647" s="28"/>
      <c r="B647" s="29"/>
      <c r="C647" s="28"/>
      <c r="D647" s="30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</row>
    <row r="648" spans="1:15" x14ac:dyDescent="0.15">
      <c r="A648" s="28"/>
      <c r="B648" s="29"/>
      <c r="C648" s="28"/>
      <c r="D648" s="30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</row>
    <row r="649" spans="1:15" x14ac:dyDescent="0.15">
      <c r="A649" s="28"/>
      <c r="B649" s="29"/>
      <c r="C649" s="28"/>
      <c r="D649" s="30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</row>
    <row r="650" spans="1:15" x14ac:dyDescent="0.15">
      <c r="A650" s="28"/>
      <c r="B650" s="29"/>
      <c r="C650" s="28"/>
      <c r="D650" s="30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</row>
    <row r="651" spans="1:15" x14ac:dyDescent="0.15">
      <c r="A651" s="28"/>
      <c r="B651" s="29"/>
      <c r="C651" s="28"/>
      <c r="D651" s="30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</row>
    <row r="652" spans="1:15" x14ac:dyDescent="0.15">
      <c r="A652" s="28"/>
      <c r="B652" s="29"/>
      <c r="C652" s="28"/>
      <c r="D652" s="30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</row>
    <row r="653" spans="1:15" x14ac:dyDescent="0.15">
      <c r="A653" s="28"/>
      <c r="B653" s="29"/>
      <c r="C653" s="28"/>
      <c r="D653" s="30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</row>
    <row r="654" spans="1:15" x14ac:dyDescent="0.15">
      <c r="A654" s="28"/>
      <c r="B654" s="29"/>
      <c r="C654" s="28"/>
      <c r="D654" s="30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</row>
    <row r="655" spans="1:15" x14ac:dyDescent="0.15">
      <c r="A655" s="28"/>
      <c r="B655" s="29"/>
      <c r="C655" s="28"/>
      <c r="D655" s="30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</row>
    <row r="656" spans="1:15" x14ac:dyDescent="0.15">
      <c r="A656" s="28"/>
      <c r="B656" s="29"/>
      <c r="C656" s="28"/>
      <c r="D656" s="30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</row>
    <row r="657" spans="1:15" x14ac:dyDescent="0.15">
      <c r="A657" s="28"/>
      <c r="B657" s="29"/>
      <c r="C657" s="28"/>
      <c r="D657" s="30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</row>
    <row r="658" spans="1:15" x14ac:dyDescent="0.15">
      <c r="A658" s="28"/>
      <c r="B658" s="29"/>
      <c r="C658" s="28"/>
      <c r="D658" s="30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</row>
    <row r="659" spans="1:15" x14ac:dyDescent="0.15">
      <c r="A659" s="28"/>
      <c r="B659" s="29"/>
      <c r="C659" s="28"/>
      <c r="D659" s="30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</row>
    <row r="660" spans="1:15" x14ac:dyDescent="0.15">
      <c r="A660" s="28"/>
      <c r="B660" s="29"/>
      <c r="C660" s="28"/>
      <c r="D660" s="30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</row>
    <row r="661" spans="1:15" x14ac:dyDescent="0.15">
      <c r="A661" s="28"/>
      <c r="B661" s="29"/>
      <c r="C661" s="28"/>
      <c r="D661" s="30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</row>
    <row r="662" spans="1:15" x14ac:dyDescent="0.15">
      <c r="A662" s="28"/>
      <c r="B662" s="29"/>
      <c r="C662" s="28"/>
      <c r="D662" s="30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</row>
    <row r="663" spans="1:15" x14ac:dyDescent="0.15">
      <c r="A663" s="28"/>
      <c r="B663" s="29"/>
      <c r="C663" s="28"/>
      <c r="D663" s="30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</row>
    <row r="664" spans="1:15" x14ac:dyDescent="0.15">
      <c r="A664" s="28"/>
      <c r="B664" s="29"/>
      <c r="C664" s="28"/>
      <c r="D664" s="30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</row>
    <row r="665" spans="1:15" x14ac:dyDescent="0.15">
      <c r="A665" s="28"/>
      <c r="B665" s="29"/>
      <c r="C665" s="28"/>
      <c r="D665" s="30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</row>
    <row r="666" spans="1:15" x14ac:dyDescent="0.15">
      <c r="A666" s="28"/>
      <c r="B666" s="29"/>
      <c r="C666" s="28"/>
      <c r="D666" s="30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</row>
    <row r="667" spans="1:15" x14ac:dyDescent="0.15">
      <c r="A667" s="28"/>
      <c r="B667" s="29"/>
      <c r="C667" s="28"/>
      <c r="D667" s="30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</row>
    <row r="668" spans="1:15" x14ac:dyDescent="0.15">
      <c r="A668" s="28"/>
      <c r="B668" s="29"/>
      <c r="C668" s="28"/>
      <c r="D668" s="30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</row>
    <row r="669" spans="1:15" x14ac:dyDescent="0.15">
      <c r="A669" s="28"/>
      <c r="B669" s="29"/>
      <c r="C669" s="28"/>
      <c r="D669" s="30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</row>
    <row r="670" spans="1:15" x14ac:dyDescent="0.15">
      <c r="A670" s="28"/>
      <c r="B670" s="29"/>
      <c r="C670" s="28"/>
      <c r="D670" s="30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</row>
    <row r="671" spans="1:15" x14ac:dyDescent="0.15">
      <c r="A671" s="28"/>
      <c r="B671" s="29"/>
      <c r="C671" s="28"/>
      <c r="D671" s="30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</row>
    <row r="672" spans="1:15" x14ac:dyDescent="0.15">
      <c r="A672" s="28"/>
      <c r="B672" s="29"/>
      <c r="C672" s="28"/>
      <c r="D672" s="30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</row>
    <row r="673" spans="1:15" x14ac:dyDescent="0.15">
      <c r="A673" s="28"/>
      <c r="B673" s="29"/>
      <c r="C673" s="28"/>
      <c r="D673" s="30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</row>
    <row r="674" spans="1:15" x14ac:dyDescent="0.15">
      <c r="A674" s="28"/>
      <c r="B674" s="29"/>
      <c r="C674" s="28"/>
      <c r="D674" s="30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</row>
    <row r="675" spans="1:15" x14ac:dyDescent="0.15">
      <c r="A675" s="28"/>
      <c r="B675" s="29"/>
      <c r="C675" s="28"/>
      <c r="D675" s="30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</row>
    <row r="676" spans="1:15" x14ac:dyDescent="0.15">
      <c r="A676" s="28"/>
      <c r="B676" s="29"/>
      <c r="C676" s="28"/>
      <c r="D676" s="30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</row>
    <row r="677" spans="1:15" x14ac:dyDescent="0.15">
      <c r="A677" s="28"/>
      <c r="B677" s="29"/>
      <c r="C677" s="28"/>
      <c r="D677" s="30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</row>
    <row r="678" spans="1:15" x14ac:dyDescent="0.15">
      <c r="A678" s="28"/>
      <c r="B678" s="29"/>
      <c r="C678" s="28"/>
      <c r="D678" s="30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</row>
    <row r="679" spans="1:15" x14ac:dyDescent="0.15">
      <c r="A679" s="28"/>
      <c r="B679" s="29"/>
      <c r="C679" s="28"/>
      <c r="D679" s="30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</row>
    <row r="680" spans="1:15" x14ac:dyDescent="0.15">
      <c r="A680" s="28"/>
      <c r="B680" s="29"/>
      <c r="C680" s="28"/>
      <c r="D680" s="30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</row>
    <row r="681" spans="1:15" x14ac:dyDescent="0.15">
      <c r="A681" s="28"/>
      <c r="B681" s="29"/>
      <c r="C681" s="28"/>
      <c r="D681" s="30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</row>
    <row r="682" spans="1:15" x14ac:dyDescent="0.15">
      <c r="A682" s="28"/>
      <c r="B682" s="29"/>
      <c r="C682" s="28"/>
      <c r="D682" s="30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</row>
    <row r="683" spans="1:15" x14ac:dyDescent="0.15">
      <c r="A683" s="28"/>
      <c r="B683" s="29"/>
      <c r="C683" s="28"/>
      <c r="D683" s="30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</row>
    <row r="684" spans="1:15" x14ac:dyDescent="0.15">
      <c r="A684" s="28"/>
      <c r="B684" s="29"/>
      <c r="C684" s="28"/>
      <c r="D684" s="30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</row>
    <row r="685" spans="1:15" x14ac:dyDescent="0.15">
      <c r="A685" s="28"/>
      <c r="B685" s="29"/>
      <c r="C685" s="28"/>
      <c r="D685" s="30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</row>
    <row r="686" spans="1:15" x14ac:dyDescent="0.15">
      <c r="A686" s="28"/>
      <c r="B686" s="29"/>
      <c r="C686" s="28"/>
      <c r="D686" s="30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</row>
    <row r="687" spans="1:15" x14ac:dyDescent="0.15">
      <c r="A687" s="28"/>
      <c r="B687" s="29"/>
      <c r="C687" s="28"/>
      <c r="D687" s="30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</row>
    <row r="688" spans="1:15" x14ac:dyDescent="0.15">
      <c r="A688" s="28"/>
      <c r="B688" s="29"/>
      <c r="C688" s="28"/>
      <c r="D688" s="30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</row>
    <row r="689" spans="1:15" x14ac:dyDescent="0.15">
      <c r="A689" s="28"/>
      <c r="B689" s="29"/>
      <c r="C689" s="28"/>
      <c r="D689" s="30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</row>
    <row r="690" spans="1:15" x14ac:dyDescent="0.15">
      <c r="A690" s="28"/>
      <c r="B690" s="29"/>
      <c r="C690" s="28"/>
      <c r="D690" s="30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</row>
    <row r="691" spans="1:15" x14ac:dyDescent="0.15">
      <c r="A691" s="28"/>
      <c r="B691" s="29"/>
      <c r="C691" s="28"/>
      <c r="D691" s="30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</row>
    <row r="692" spans="1:15" x14ac:dyDescent="0.15">
      <c r="A692" s="28"/>
      <c r="B692" s="29"/>
      <c r="C692" s="28"/>
      <c r="D692" s="30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</row>
    <row r="693" spans="1:15" x14ac:dyDescent="0.15">
      <c r="A693" s="28"/>
      <c r="B693" s="29"/>
      <c r="C693" s="28"/>
      <c r="D693" s="30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</row>
    <row r="694" spans="1:15" x14ac:dyDescent="0.15">
      <c r="A694" s="28"/>
      <c r="B694" s="29"/>
      <c r="C694" s="28"/>
      <c r="D694" s="30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</row>
    <row r="695" spans="1:15" x14ac:dyDescent="0.15">
      <c r="A695" s="28"/>
      <c r="B695" s="29"/>
      <c r="C695" s="28"/>
      <c r="D695" s="30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</row>
    <row r="696" spans="1:15" x14ac:dyDescent="0.15">
      <c r="A696" s="28"/>
      <c r="B696" s="29"/>
      <c r="C696" s="28"/>
      <c r="D696" s="30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</row>
    <row r="697" spans="1:15" x14ac:dyDescent="0.15">
      <c r="A697" s="28"/>
      <c r="B697" s="29"/>
      <c r="C697" s="28"/>
      <c r="D697" s="30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</row>
    <row r="698" spans="1:15" x14ac:dyDescent="0.15">
      <c r="A698" s="28"/>
      <c r="B698" s="29"/>
      <c r="C698" s="28"/>
      <c r="D698" s="30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</row>
    <row r="699" spans="1:15" x14ac:dyDescent="0.15">
      <c r="A699" s="28"/>
      <c r="B699" s="29"/>
      <c r="C699" s="28"/>
      <c r="D699" s="30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</row>
    <row r="700" spans="1:15" x14ac:dyDescent="0.15">
      <c r="A700" s="28"/>
      <c r="B700" s="29"/>
      <c r="C700" s="28"/>
      <c r="D700" s="30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</row>
    <row r="701" spans="1:15" x14ac:dyDescent="0.15">
      <c r="A701" s="28"/>
      <c r="B701" s="29"/>
      <c r="C701" s="28"/>
      <c r="D701" s="30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</row>
    <row r="702" spans="1:15" x14ac:dyDescent="0.15">
      <c r="A702" s="28"/>
      <c r="B702" s="29"/>
      <c r="C702" s="28"/>
      <c r="D702" s="30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</row>
    <row r="703" spans="1:15" x14ac:dyDescent="0.15">
      <c r="A703" s="28"/>
      <c r="B703" s="29"/>
      <c r="C703" s="28"/>
      <c r="D703" s="30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</row>
    <row r="704" spans="1:15" x14ac:dyDescent="0.15">
      <c r="A704" s="28"/>
      <c r="B704" s="29"/>
      <c r="C704" s="28"/>
      <c r="D704" s="30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</row>
    <row r="705" spans="1:15" x14ac:dyDescent="0.15">
      <c r="A705" s="28"/>
      <c r="B705" s="29"/>
      <c r="C705" s="28"/>
      <c r="D705" s="30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</row>
    <row r="706" spans="1:15" x14ac:dyDescent="0.15">
      <c r="A706" s="28"/>
      <c r="B706" s="29"/>
      <c r="C706" s="28"/>
      <c r="D706" s="30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</row>
    <row r="707" spans="1:15" x14ac:dyDescent="0.15">
      <c r="A707" s="28"/>
      <c r="B707" s="29"/>
      <c r="C707" s="28"/>
      <c r="D707" s="30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</row>
    <row r="708" spans="1:15" x14ac:dyDescent="0.15">
      <c r="A708" s="28"/>
      <c r="B708" s="29"/>
      <c r="C708" s="28"/>
      <c r="D708" s="30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</row>
    <row r="709" spans="1:15" x14ac:dyDescent="0.15">
      <c r="A709" s="28"/>
      <c r="B709" s="29"/>
      <c r="C709" s="28"/>
      <c r="D709" s="30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</row>
    <row r="710" spans="1:15" x14ac:dyDescent="0.15">
      <c r="A710" s="28"/>
      <c r="B710" s="29"/>
      <c r="C710" s="28"/>
      <c r="D710" s="30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</row>
    <row r="711" spans="1:15" x14ac:dyDescent="0.15">
      <c r="A711" s="28"/>
      <c r="B711" s="29"/>
      <c r="C711" s="28"/>
      <c r="D711" s="30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</row>
    <row r="712" spans="1:15" x14ac:dyDescent="0.15">
      <c r="A712" s="28"/>
      <c r="B712" s="29"/>
      <c r="C712" s="28"/>
      <c r="D712" s="30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</row>
    <row r="713" spans="1:15" x14ac:dyDescent="0.15">
      <c r="A713" s="28"/>
      <c r="B713" s="29"/>
      <c r="C713" s="28"/>
      <c r="D713" s="30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</row>
    <row r="714" spans="1:15" x14ac:dyDescent="0.15">
      <c r="A714" s="28"/>
      <c r="B714" s="29"/>
      <c r="C714" s="28"/>
      <c r="D714" s="30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</row>
    <row r="715" spans="1:15" x14ac:dyDescent="0.15">
      <c r="A715" s="28"/>
      <c r="B715" s="29"/>
      <c r="C715" s="28"/>
      <c r="D715" s="30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</row>
    <row r="716" spans="1:15" x14ac:dyDescent="0.15">
      <c r="A716" s="28"/>
      <c r="B716" s="29"/>
      <c r="C716" s="28"/>
      <c r="D716" s="30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</row>
    <row r="717" spans="1:15" x14ac:dyDescent="0.15">
      <c r="A717" s="28"/>
      <c r="B717" s="29"/>
      <c r="C717" s="28"/>
      <c r="D717" s="30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</row>
    <row r="718" spans="1:15" x14ac:dyDescent="0.15">
      <c r="A718" s="28"/>
      <c r="B718" s="29"/>
      <c r="C718" s="28"/>
      <c r="D718" s="30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</row>
    <row r="719" spans="1:15" x14ac:dyDescent="0.15">
      <c r="A719" s="28"/>
      <c r="B719" s="29"/>
      <c r="C719" s="28"/>
      <c r="D719" s="30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</row>
    <row r="720" spans="1:15" x14ac:dyDescent="0.15">
      <c r="A720" s="28"/>
      <c r="B720" s="29"/>
      <c r="C720" s="28"/>
      <c r="D720" s="30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</row>
    <row r="721" spans="1:15" x14ac:dyDescent="0.15">
      <c r="A721" s="28"/>
      <c r="B721" s="29"/>
      <c r="C721" s="28"/>
      <c r="D721" s="30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</row>
    <row r="722" spans="1:15" x14ac:dyDescent="0.15">
      <c r="A722" s="28"/>
      <c r="B722" s="29"/>
      <c r="C722" s="28"/>
      <c r="D722" s="30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</row>
    <row r="723" spans="1:15" x14ac:dyDescent="0.15">
      <c r="A723" s="28"/>
      <c r="B723" s="29"/>
      <c r="C723" s="28"/>
      <c r="D723" s="30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</row>
    <row r="724" spans="1:15" x14ac:dyDescent="0.15">
      <c r="A724" s="28"/>
      <c r="B724" s="29"/>
      <c r="C724" s="28"/>
      <c r="D724" s="30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</row>
    <row r="725" spans="1:15" x14ac:dyDescent="0.15">
      <c r="A725" s="28"/>
      <c r="B725" s="29"/>
      <c r="C725" s="28"/>
      <c r="D725" s="30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</row>
    <row r="726" spans="1:15" x14ac:dyDescent="0.15">
      <c r="A726" s="28"/>
      <c r="B726" s="29"/>
      <c r="C726" s="28"/>
      <c r="D726" s="30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</row>
    <row r="727" spans="1:15" x14ac:dyDescent="0.15">
      <c r="A727" s="28"/>
      <c r="B727" s="29"/>
      <c r="C727" s="28"/>
      <c r="D727" s="30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</row>
    <row r="728" spans="1:15" x14ac:dyDescent="0.15">
      <c r="A728" s="28"/>
      <c r="B728" s="29"/>
      <c r="C728" s="28"/>
      <c r="D728" s="30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</row>
    <row r="729" spans="1:15" x14ac:dyDescent="0.15">
      <c r="A729" s="28"/>
      <c r="B729" s="29"/>
      <c r="C729" s="28"/>
      <c r="D729" s="30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</row>
    <row r="730" spans="1:15" x14ac:dyDescent="0.15">
      <c r="A730" s="28"/>
      <c r="B730" s="29"/>
      <c r="C730" s="28"/>
      <c r="D730" s="30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</row>
    <row r="731" spans="1:15" x14ac:dyDescent="0.15">
      <c r="A731" s="28"/>
      <c r="B731" s="29"/>
      <c r="C731" s="28"/>
      <c r="D731" s="30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</row>
    <row r="732" spans="1:15" x14ac:dyDescent="0.15">
      <c r="A732" s="28"/>
      <c r="B732" s="29"/>
      <c r="C732" s="28"/>
      <c r="D732" s="30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</row>
    <row r="733" spans="1:15" x14ac:dyDescent="0.15">
      <c r="A733" s="28"/>
      <c r="B733" s="29"/>
      <c r="C733" s="28"/>
      <c r="D733" s="30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</row>
    <row r="734" spans="1:15" x14ac:dyDescent="0.15">
      <c r="A734" s="28"/>
      <c r="B734" s="29"/>
      <c r="C734" s="28"/>
      <c r="D734" s="30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</row>
    <row r="735" spans="1:15" x14ac:dyDescent="0.15">
      <c r="A735" s="28"/>
      <c r="B735" s="29"/>
      <c r="C735" s="28"/>
      <c r="D735" s="30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</row>
    <row r="736" spans="1:15" x14ac:dyDescent="0.15">
      <c r="A736" s="28"/>
      <c r="B736" s="29"/>
      <c r="C736" s="28"/>
      <c r="D736" s="30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</row>
    <row r="737" spans="1:15" x14ac:dyDescent="0.15">
      <c r="A737" s="28"/>
      <c r="B737" s="29"/>
      <c r="C737" s="28"/>
      <c r="D737" s="30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</row>
    <row r="738" spans="1:15" x14ac:dyDescent="0.15">
      <c r="A738" s="28"/>
      <c r="B738" s="29"/>
      <c r="C738" s="28"/>
      <c r="D738" s="30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</row>
    <row r="739" spans="1:15" x14ac:dyDescent="0.15">
      <c r="A739" s="28"/>
      <c r="B739" s="29"/>
      <c r="C739" s="28"/>
      <c r="D739" s="30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</row>
    <row r="740" spans="1:15" x14ac:dyDescent="0.15">
      <c r="A740" s="28"/>
      <c r="B740" s="29"/>
      <c r="C740" s="28"/>
      <c r="D740" s="30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</row>
    <row r="741" spans="1:15" x14ac:dyDescent="0.15">
      <c r="A741" s="28"/>
      <c r="B741" s="29"/>
      <c r="C741" s="28"/>
      <c r="D741" s="30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</row>
    <row r="742" spans="1:15" x14ac:dyDescent="0.15">
      <c r="A742" s="28"/>
      <c r="B742" s="29"/>
      <c r="C742" s="28"/>
      <c r="D742" s="30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</row>
    <row r="743" spans="1:15" x14ac:dyDescent="0.15">
      <c r="A743" s="28"/>
      <c r="B743" s="29"/>
      <c r="C743" s="28"/>
      <c r="D743" s="30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</row>
    <row r="744" spans="1:15" x14ac:dyDescent="0.15">
      <c r="A744" s="28"/>
      <c r="B744" s="29"/>
      <c r="C744" s="28"/>
      <c r="D744" s="30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</row>
    <row r="745" spans="1:15" x14ac:dyDescent="0.15">
      <c r="A745" s="28"/>
      <c r="B745" s="29"/>
      <c r="C745" s="28"/>
      <c r="D745" s="30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</row>
    <row r="746" spans="1:15" x14ac:dyDescent="0.15">
      <c r="A746" s="28"/>
      <c r="B746" s="29"/>
      <c r="C746" s="28"/>
      <c r="D746" s="30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</row>
    <row r="747" spans="1:15" x14ac:dyDescent="0.15">
      <c r="A747" s="28"/>
      <c r="B747" s="29"/>
      <c r="C747" s="28"/>
      <c r="D747" s="30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</row>
    <row r="748" spans="1:15" x14ac:dyDescent="0.15">
      <c r="A748" s="28"/>
      <c r="B748" s="29"/>
      <c r="C748" s="28"/>
      <c r="D748" s="30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</row>
    <row r="749" spans="1:15" x14ac:dyDescent="0.15">
      <c r="A749" s="28"/>
      <c r="B749" s="29"/>
      <c r="C749" s="28"/>
      <c r="D749" s="30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</row>
    <row r="750" spans="1:15" x14ac:dyDescent="0.15">
      <c r="A750" s="28"/>
      <c r="B750" s="29"/>
      <c r="C750" s="28"/>
      <c r="D750" s="30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</row>
    <row r="751" spans="1:15" x14ac:dyDescent="0.15">
      <c r="A751" s="28"/>
      <c r="B751" s="29"/>
      <c r="C751" s="28"/>
      <c r="D751" s="30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</row>
    <row r="752" spans="1:15" x14ac:dyDescent="0.15">
      <c r="A752" s="28"/>
      <c r="B752" s="29"/>
      <c r="C752" s="28"/>
      <c r="D752" s="30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</row>
    <row r="753" spans="1:15" x14ac:dyDescent="0.15">
      <c r="A753" s="28"/>
      <c r="B753" s="29"/>
      <c r="C753" s="28"/>
      <c r="D753" s="30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</row>
    <row r="754" spans="1:15" x14ac:dyDescent="0.15">
      <c r="A754" s="28"/>
      <c r="B754" s="29"/>
      <c r="C754" s="28"/>
      <c r="D754" s="30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</row>
    <row r="755" spans="1:15" x14ac:dyDescent="0.15">
      <c r="A755" s="28"/>
      <c r="B755" s="29"/>
      <c r="C755" s="28"/>
      <c r="D755" s="30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</row>
    <row r="756" spans="1:15" x14ac:dyDescent="0.15">
      <c r="A756" s="28"/>
      <c r="B756" s="29"/>
      <c r="C756" s="28"/>
      <c r="D756" s="30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</row>
    <row r="757" spans="1:15" x14ac:dyDescent="0.15">
      <c r="A757" s="28"/>
      <c r="B757" s="29"/>
      <c r="C757" s="28"/>
      <c r="D757" s="30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</row>
    <row r="758" spans="1:15" x14ac:dyDescent="0.15">
      <c r="A758" s="28"/>
      <c r="B758" s="29"/>
      <c r="C758" s="28"/>
      <c r="D758" s="30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</row>
    <row r="759" spans="1:15" x14ac:dyDescent="0.15">
      <c r="A759" s="28"/>
      <c r="B759" s="29"/>
      <c r="C759" s="28"/>
      <c r="D759" s="30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</row>
    <row r="760" spans="1:15" x14ac:dyDescent="0.15">
      <c r="A760" s="28"/>
      <c r="B760" s="29"/>
      <c r="C760" s="28"/>
      <c r="D760" s="30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</row>
    <row r="761" spans="1:15" x14ac:dyDescent="0.15">
      <c r="A761" s="28"/>
      <c r="B761" s="29"/>
      <c r="C761" s="28"/>
      <c r="D761" s="30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</row>
    <row r="762" spans="1:15" x14ac:dyDescent="0.15">
      <c r="A762" s="28"/>
      <c r="B762" s="29"/>
      <c r="C762" s="28"/>
      <c r="D762" s="30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</row>
    <row r="763" spans="1:15" x14ac:dyDescent="0.15">
      <c r="A763" s="28"/>
      <c r="B763" s="29"/>
      <c r="C763" s="28"/>
      <c r="D763" s="30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</row>
    <row r="764" spans="1:15" x14ac:dyDescent="0.15">
      <c r="A764" s="28"/>
      <c r="B764" s="29"/>
      <c r="C764" s="28"/>
      <c r="D764" s="30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</row>
    <row r="765" spans="1:15" x14ac:dyDescent="0.15">
      <c r="A765" s="28"/>
      <c r="B765" s="29"/>
      <c r="C765" s="28"/>
      <c r="D765" s="30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</row>
    <row r="766" spans="1:15" x14ac:dyDescent="0.15">
      <c r="A766" s="28"/>
      <c r="B766" s="29"/>
      <c r="C766" s="28"/>
      <c r="D766" s="30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</row>
    <row r="767" spans="1:15" x14ac:dyDescent="0.15">
      <c r="A767" s="28"/>
      <c r="B767" s="29"/>
      <c r="C767" s="28"/>
      <c r="D767" s="30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</row>
    <row r="768" spans="1:15" x14ac:dyDescent="0.15">
      <c r="A768" s="28"/>
      <c r="B768" s="29"/>
      <c r="C768" s="28"/>
      <c r="D768" s="30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</row>
    <row r="769" spans="1:15" x14ac:dyDescent="0.15">
      <c r="A769" s="28"/>
      <c r="B769" s="29"/>
      <c r="C769" s="28"/>
      <c r="D769" s="30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</row>
    <row r="770" spans="1:15" x14ac:dyDescent="0.15">
      <c r="A770" s="28"/>
      <c r="B770" s="29"/>
      <c r="C770" s="28"/>
      <c r="D770" s="30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</row>
    <row r="771" spans="1:15" x14ac:dyDescent="0.15">
      <c r="A771" s="28"/>
      <c r="B771" s="29"/>
      <c r="C771" s="28"/>
      <c r="D771" s="30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</row>
    <row r="772" spans="1:15" x14ac:dyDescent="0.15">
      <c r="A772" s="28"/>
      <c r="B772" s="29"/>
      <c r="C772" s="28"/>
      <c r="D772" s="30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</row>
    <row r="773" spans="1:15" x14ac:dyDescent="0.15">
      <c r="A773" s="28"/>
      <c r="B773" s="29"/>
      <c r="C773" s="28"/>
      <c r="D773" s="30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</row>
    <row r="774" spans="1:15" x14ac:dyDescent="0.15">
      <c r="A774" s="28"/>
      <c r="B774" s="29"/>
      <c r="C774" s="28"/>
      <c r="D774" s="30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</row>
    <row r="775" spans="1:15" x14ac:dyDescent="0.15">
      <c r="A775" s="28"/>
      <c r="B775" s="29"/>
      <c r="C775" s="28"/>
      <c r="D775" s="30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</row>
    <row r="776" spans="1:15" x14ac:dyDescent="0.15">
      <c r="A776" s="28"/>
      <c r="B776" s="29"/>
      <c r="C776" s="28"/>
      <c r="D776" s="30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</row>
    <row r="777" spans="1:15" x14ac:dyDescent="0.15">
      <c r="A777" s="28"/>
      <c r="B777" s="29"/>
      <c r="C777" s="28"/>
      <c r="D777" s="30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</row>
    <row r="778" spans="1:15" x14ac:dyDescent="0.15">
      <c r="A778" s="28"/>
      <c r="B778" s="29"/>
      <c r="C778" s="28"/>
      <c r="D778" s="30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</row>
    <row r="779" spans="1:15" x14ac:dyDescent="0.15">
      <c r="A779" s="28"/>
      <c r="B779" s="29"/>
      <c r="C779" s="28"/>
      <c r="D779" s="30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</row>
    <row r="780" spans="1:15" x14ac:dyDescent="0.15">
      <c r="A780" s="28"/>
      <c r="B780" s="29"/>
      <c r="C780" s="28"/>
      <c r="D780" s="30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</row>
    <row r="781" spans="1:15" x14ac:dyDescent="0.15">
      <c r="A781" s="28"/>
      <c r="B781" s="29"/>
      <c r="C781" s="28"/>
      <c r="D781" s="30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</row>
    <row r="782" spans="1:15" x14ac:dyDescent="0.15">
      <c r="A782" s="28"/>
      <c r="B782" s="29"/>
      <c r="C782" s="28"/>
      <c r="D782" s="30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</row>
    <row r="783" spans="1:15" x14ac:dyDescent="0.15">
      <c r="A783" s="28"/>
      <c r="B783" s="29"/>
      <c r="C783" s="28"/>
      <c r="D783" s="30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</row>
    <row r="784" spans="1:15" x14ac:dyDescent="0.15">
      <c r="A784" s="28"/>
      <c r="B784" s="29"/>
      <c r="C784" s="28"/>
      <c r="D784" s="30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</row>
    <row r="785" spans="1:15" x14ac:dyDescent="0.15">
      <c r="A785" s="28"/>
      <c r="B785" s="29"/>
      <c r="C785" s="28"/>
      <c r="D785" s="30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</row>
    <row r="786" spans="1:15" x14ac:dyDescent="0.15">
      <c r="A786" s="28"/>
      <c r="B786" s="29"/>
      <c r="C786" s="28"/>
      <c r="D786" s="30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</row>
    <row r="787" spans="1:15" x14ac:dyDescent="0.15">
      <c r="A787" s="28"/>
      <c r="B787" s="29"/>
      <c r="C787" s="28"/>
      <c r="D787" s="30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</row>
    <row r="788" spans="1:15" x14ac:dyDescent="0.15">
      <c r="A788" s="28"/>
      <c r="B788" s="29"/>
      <c r="C788" s="28"/>
      <c r="D788" s="30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</row>
    <row r="789" spans="1:15" x14ac:dyDescent="0.15">
      <c r="A789" s="28"/>
      <c r="B789" s="29"/>
      <c r="C789" s="28"/>
      <c r="D789" s="30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</row>
    <row r="790" spans="1:15" x14ac:dyDescent="0.15">
      <c r="A790" s="28"/>
      <c r="B790" s="29"/>
      <c r="C790" s="28"/>
      <c r="D790" s="30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</row>
    <row r="791" spans="1:15" x14ac:dyDescent="0.15">
      <c r="A791" s="28"/>
      <c r="B791" s="29"/>
      <c r="C791" s="28"/>
      <c r="D791" s="30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</row>
    <row r="792" spans="1:15" x14ac:dyDescent="0.15">
      <c r="A792" s="28"/>
      <c r="B792" s="29"/>
      <c r="C792" s="28"/>
      <c r="D792" s="30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</row>
    <row r="793" spans="1:15" x14ac:dyDescent="0.15">
      <c r="A793" s="28"/>
      <c r="B793" s="29"/>
      <c r="C793" s="28"/>
      <c r="D793" s="30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</row>
    <row r="794" spans="1:15" x14ac:dyDescent="0.15">
      <c r="A794" s="28"/>
      <c r="B794" s="29"/>
      <c r="C794" s="28"/>
      <c r="D794" s="30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</row>
    <row r="795" spans="1:15" x14ac:dyDescent="0.15">
      <c r="A795" s="28"/>
      <c r="B795" s="29"/>
      <c r="C795" s="28"/>
      <c r="D795" s="30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</row>
    <row r="796" spans="1:15" x14ac:dyDescent="0.15">
      <c r="A796" s="28"/>
      <c r="B796" s="29"/>
      <c r="C796" s="28"/>
      <c r="D796" s="30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</row>
    <row r="797" spans="1:15" x14ac:dyDescent="0.15">
      <c r="A797" s="28"/>
      <c r="B797" s="29"/>
      <c r="C797" s="28"/>
      <c r="D797" s="30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</row>
    <row r="798" spans="1:15" x14ac:dyDescent="0.15">
      <c r="A798" s="28"/>
      <c r="B798" s="29"/>
      <c r="C798" s="28"/>
      <c r="D798" s="30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</row>
    <row r="799" spans="1:15" x14ac:dyDescent="0.15">
      <c r="A799" s="28"/>
      <c r="B799" s="29"/>
      <c r="C799" s="28"/>
      <c r="D799" s="30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</row>
    <row r="800" spans="1:15" x14ac:dyDescent="0.15">
      <c r="A800" s="28"/>
      <c r="B800" s="29"/>
      <c r="C800" s="28"/>
      <c r="D800" s="30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</row>
    <row r="801" spans="1:15" x14ac:dyDescent="0.15">
      <c r="A801" s="28"/>
      <c r="B801" s="29"/>
      <c r="C801" s="28"/>
      <c r="D801" s="30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</row>
    <row r="802" spans="1:15" x14ac:dyDescent="0.15">
      <c r="A802" s="28"/>
      <c r="B802" s="29"/>
      <c r="C802" s="28"/>
      <c r="D802" s="30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</row>
    <row r="803" spans="1:15" x14ac:dyDescent="0.15">
      <c r="A803" s="28"/>
      <c r="B803" s="29"/>
      <c r="C803" s="28"/>
      <c r="D803" s="30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</row>
    <row r="804" spans="1:15" x14ac:dyDescent="0.15">
      <c r="A804" s="28"/>
      <c r="B804" s="29"/>
      <c r="C804" s="28"/>
      <c r="D804" s="30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</row>
    <row r="805" spans="1:15" x14ac:dyDescent="0.15">
      <c r="A805" s="28"/>
      <c r="B805" s="29"/>
      <c r="C805" s="28"/>
      <c r="D805" s="30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</row>
    <row r="806" spans="1:15" x14ac:dyDescent="0.15">
      <c r="A806" s="28"/>
      <c r="B806" s="29"/>
      <c r="C806" s="28"/>
      <c r="D806" s="30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</row>
    <row r="807" spans="1:15" x14ac:dyDescent="0.15">
      <c r="A807" s="28"/>
      <c r="B807" s="29"/>
      <c r="C807" s="28"/>
      <c r="D807" s="30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</row>
    <row r="808" spans="1:15" x14ac:dyDescent="0.15">
      <c r="A808" s="28"/>
      <c r="B808" s="29"/>
      <c r="C808" s="28"/>
      <c r="D808" s="30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</row>
    <row r="809" spans="1:15" x14ac:dyDescent="0.15">
      <c r="A809" s="28"/>
      <c r="B809" s="29"/>
      <c r="C809" s="28"/>
      <c r="D809" s="30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</row>
    <row r="810" spans="1:15" x14ac:dyDescent="0.15">
      <c r="A810" s="28"/>
      <c r="B810" s="29"/>
      <c r="C810" s="28"/>
      <c r="D810" s="30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</row>
    <row r="811" spans="1:15" x14ac:dyDescent="0.15">
      <c r="A811" s="28"/>
      <c r="B811" s="29"/>
      <c r="C811" s="28"/>
      <c r="D811" s="30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</row>
    <row r="812" spans="1:15" x14ac:dyDescent="0.15">
      <c r="A812" s="28"/>
      <c r="B812" s="29"/>
      <c r="C812" s="28"/>
      <c r="D812" s="30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</row>
    <row r="813" spans="1:15" x14ac:dyDescent="0.15">
      <c r="A813" s="28"/>
      <c r="B813" s="29"/>
      <c r="C813" s="28"/>
      <c r="D813" s="30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</row>
    <row r="814" spans="1:15" x14ac:dyDescent="0.15">
      <c r="A814" s="28"/>
      <c r="B814" s="29"/>
      <c r="C814" s="28"/>
      <c r="D814" s="30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</row>
    <row r="815" spans="1:15" x14ac:dyDescent="0.15">
      <c r="A815" s="28"/>
      <c r="B815" s="29"/>
      <c r="C815" s="28"/>
      <c r="D815" s="30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</row>
    <row r="816" spans="1:15" x14ac:dyDescent="0.15">
      <c r="A816" s="28"/>
      <c r="B816" s="29"/>
      <c r="C816" s="28"/>
      <c r="D816" s="30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</row>
    <row r="817" spans="1:15" x14ac:dyDescent="0.15">
      <c r="A817" s="28"/>
      <c r="B817" s="29"/>
      <c r="C817" s="28"/>
      <c r="D817" s="30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</row>
    <row r="818" spans="1:15" x14ac:dyDescent="0.15">
      <c r="A818" s="28"/>
      <c r="B818" s="29"/>
      <c r="C818" s="28"/>
      <c r="D818" s="30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</row>
    <row r="819" spans="1:15" x14ac:dyDescent="0.15">
      <c r="A819" s="28"/>
      <c r="B819" s="29"/>
      <c r="C819" s="28"/>
      <c r="D819" s="30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</row>
    <row r="820" spans="1:15" x14ac:dyDescent="0.15">
      <c r="A820" s="28"/>
      <c r="B820" s="29"/>
      <c r="C820" s="28"/>
      <c r="D820" s="30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</row>
    <row r="821" spans="1:15" x14ac:dyDescent="0.15">
      <c r="A821" s="28"/>
      <c r="B821" s="29"/>
      <c r="C821" s="28"/>
      <c r="D821" s="30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</row>
    <row r="822" spans="1:15" x14ac:dyDescent="0.15">
      <c r="A822" s="28"/>
      <c r="B822" s="29"/>
      <c r="C822" s="28"/>
      <c r="D822" s="30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</row>
    <row r="823" spans="1:15" x14ac:dyDescent="0.15">
      <c r="A823" s="28"/>
      <c r="B823" s="29"/>
      <c r="C823" s="28"/>
      <c r="D823" s="30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</row>
    <row r="824" spans="1:15" x14ac:dyDescent="0.15">
      <c r="A824" s="28"/>
      <c r="B824" s="29"/>
      <c r="C824" s="28"/>
      <c r="D824" s="30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</row>
    <row r="825" spans="1:15" x14ac:dyDescent="0.15">
      <c r="A825" s="28"/>
      <c r="B825" s="29"/>
      <c r="C825" s="28"/>
      <c r="D825" s="30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</row>
    <row r="826" spans="1:15" x14ac:dyDescent="0.15">
      <c r="A826" s="28"/>
      <c r="B826" s="29"/>
      <c r="C826" s="28"/>
      <c r="D826" s="30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</row>
    <row r="827" spans="1:15" x14ac:dyDescent="0.15">
      <c r="A827" s="28"/>
      <c r="B827" s="29"/>
      <c r="C827" s="28"/>
      <c r="D827" s="30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</row>
    <row r="828" spans="1:15" x14ac:dyDescent="0.15">
      <c r="A828" s="28"/>
      <c r="B828" s="29"/>
      <c r="C828" s="28"/>
      <c r="D828" s="30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</row>
    <row r="829" spans="1:15" x14ac:dyDescent="0.15">
      <c r="A829" s="28"/>
      <c r="B829" s="29"/>
      <c r="C829" s="28"/>
      <c r="D829" s="30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</row>
    <row r="830" spans="1:15" x14ac:dyDescent="0.15">
      <c r="A830" s="28"/>
      <c r="B830" s="29"/>
      <c r="C830" s="28"/>
      <c r="D830" s="30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</row>
    <row r="831" spans="1:15" x14ac:dyDescent="0.15">
      <c r="A831" s="28"/>
      <c r="B831" s="29"/>
      <c r="C831" s="28"/>
      <c r="D831" s="30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</row>
    <row r="832" spans="1:15" x14ac:dyDescent="0.15">
      <c r="A832" s="28"/>
      <c r="B832" s="29"/>
      <c r="C832" s="28"/>
      <c r="D832" s="30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</row>
    <row r="833" spans="1:15" x14ac:dyDescent="0.15">
      <c r="A833" s="28"/>
      <c r="B833" s="29"/>
      <c r="C833" s="28"/>
      <c r="D833" s="30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</row>
    <row r="834" spans="1:15" x14ac:dyDescent="0.15">
      <c r="A834" s="28"/>
      <c r="B834" s="29"/>
      <c r="C834" s="28"/>
      <c r="D834" s="30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</row>
    <row r="835" spans="1:15" x14ac:dyDescent="0.15">
      <c r="A835" s="28"/>
      <c r="B835" s="29"/>
      <c r="C835" s="28"/>
      <c r="D835" s="30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</row>
    <row r="836" spans="1:15" x14ac:dyDescent="0.15">
      <c r="A836" s="28"/>
      <c r="B836" s="29"/>
      <c r="C836" s="28"/>
      <c r="D836" s="30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</row>
    <row r="837" spans="1:15" x14ac:dyDescent="0.15">
      <c r="A837" s="28"/>
      <c r="B837" s="29"/>
      <c r="C837" s="28"/>
      <c r="D837" s="30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</row>
    <row r="838" spans="1:15" x14ac:dyDescent="0.15">
      <c r="A838" s="28"/>
      <c r="B838" s="29"/>
      <c r="C838" s="28"/>
      <c r="D838" s="30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</row>
    <row r="839" spans="1:15" x14ac:dyDescent="0.15">
      <c r="A839" s="28"/>
      <c r="B839" s="29"/>
      <c r="C839" s="28"/>
      <c r="D839" s="30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</row>
    <row r="840" spans="1:15" x14ac:dyDescent="0.15">
      <c r="A840" s="28"/>
      <c r="B840" s="29"/>
      <c r="C840" s="28"/>
      <c r="D840" s="30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</row>
    <row r="841" spans="1:15" x14ac:dyDescent="0.15">
      <c r="A841" s="28"/>
      <c r="B841" s="29"/>
      <c r="C841" s="28"/>
      <c r="D841" s="30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</row>
    <row r="842" spans="1:15" x14ac:dyDescent="0.15">
      <c r="A842" s="28"/>
      <c r="B842" s="29"/>
      <c r="C842" s="28"/>
      <c r="D842" s="30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</row>
    <row r="843" spans="1:15" x14ac:dyDescent="0.15">
      <c r="A843" s="28"/>
      <c r="B843" s="29"/>
      <c r="C843" s="28"/>
      <c r="D843" s="30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</row>
    <row r="844" spans="1:15" x14ac:dyDescent="0.15">
      <c r="A844" s="28"/>
      <c r="B844" s="29"/>
      <c r="C844" s="28"/>
      <c r="D844" s="30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</row>
    <row r="845" spans="1:15" x14ac:dyDescent="0.15">
      <c r="A845" s="28"/>
      <c r="B845" s="29"/>
      <c r="C845" s="28"/>
      <c r="D845" s="30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</row>
    <row r="846" spans="1:15" x14ac:dyDescent="0.15">
      <c r="A846" s="28"/>
      <c r="B846" s="29"/>
      <c r="C846" s="28"/>
      <c r="D846" s="30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</row>
    <row r="847" spans="1:15" x14ac:dyDescent="0.15">
      <c r="A847" s="28"/>
      <c r="B847" s="29"/>
      <c r="C847" s="28"/>
      <c r="D847" s="30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</row>
    <row r="848" spans="1:15" x14ac:dyDescent="0.15">
      <c r="A848" s="28"/>
      <c r="B848" s="29"/>
      <c r="C848" s="28"/>
      <c r="D848" s="30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</row>
    <row r="849" spans="1:15" x14ac:dyDescent="0.15">
      <c r="A849" s="28"/>
      <c r="B849" s="29"/>
      <c r="C849" s="28"/>
      <c r="D849" s="30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</row>
    <row r="850" spans="1:15" x14ac:dyDescent="0.15">
      <c r="A850" s="28"/>
      <c r="B850" s="29"/>
      <c r="C850" s="28"/>
      <c r="D850" s="30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</row>
    <row r="851" spans="1:15" x14ac:dyDescent="0.15">
      <c r="A851" s="28"/>
      <c r="B851" s="29"/>
      <c r="C851" s="28"/>
      <c r="D851" s="30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</row>
    <row r="852" spans="1:15" x14ac:dyDescent="0.15">
      <c r="A852" s="28"/>
      <c r="B852" s="29"/>
      <c r="C852" s="28"/>
      <c r="D852" s="30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</row>
    <row r="853" spans="1:15" x14ac:dyDescent="0.15">
      <c r="A853" s="28"/>
      <c r="B853" s="29"/>
      <c r="C853" s="28"/>
      <c r="D853" s="30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</row>
    <row r="854" spans="1:15" x14ac:dyDescent="0.15">
      <c r="A854" s="28"/>
      <c r="B854" s="29"/>
      <c r="C854" s="28"/>
      <c r="D854" s="30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</row>
    <row r="855" spans="1:15" x14ac:dyDescent="0.15">
      <c r="A855" s="28"/>
      <c r="B855" s="29"/>
      <c r="C855" s="28"/>
      <c r="D855" s="30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</row>
    <row r="856" spans="1:15" x14ac:dyDescent="0.15">
      <c r="A856" s="28"/>
      <c r="B856" s="29"/>
      <c r="C856" s="28"/>
      <c r="D856" s="30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</row>
    <row r="857" spans="1:15" x14ac:dyDescent="0.15">
      <c r="A857" s="28"/>
      <c r="B857" s="29"/>
      <c r="C857" s="28"/>
      <c r="D857" s="30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</row>
    <row r="858" spans="1:15" x14ac:dyDescent="0.15">
      <c r="A858" s="28"/>
      <c r="B858" s="29"/>
      <c r="C858" s="28"/>
      <c r="D858" s="30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</row>
    <row r="859" spans="1:15" x14ac:dyDescent="0.15">
      <c r="A859" s="28"/>
      <c r="B859" s="29"/>
      <c r="C859" s="28"/>
      <c r="D859" s="30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</row>
    <row r="860" spans="1:15" x14ac:dyDescent="0.15">
      <c r="A860" s="28"/>
      <c r="B860" s="29"/>
      <c r="C860" s="28"/>
      <c r="D860" s="30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</row>
    <row r="861" spans="1:15" x14ac:dyDescent="0.15">
      <c r="A861" s="28"/>
      <c r="B861" s="29"/>
      <c r="C861" s="28"/>
      <c r="D861" s="30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</row>
    <row r="862" spans="1:15" x14ac:dyDescent="0.15">
      <c r="A862" s="28"/>
      <c r="B862" s="29"/>
      <c r="C862" s="28"/>
      <c r="D862" s="30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</row>
    <row r="863" spans="1:15" x14ac:dyDescent="0.15">
      <c r="A863" s="28"/>
      <c r="B863" s="29"/>
      <c r="C863" s="28"/>
      <c r="D863" s="30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</row>
    <row r="864" spans="1:15" x14ac:dyDescent="0.15">
      <c r="A864" s="28"/>
      <c r="B864" s="29"/>
      <c r="C864" s="28"/>
      <c r="D864" s="30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</row>
    <row r="865" spans="1:15" x14ac:dyDescent="0.15">
      <c r="A865" s="28"/>
      <c r="B865" s="29"/>
      <c r="C865" s="28"/>
      <c r="D865" s="30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</row>
    <row r="866" spans="1:15" x14ac:dyDescent="0.15">
      <c r="A866" s="28"/>
      <c r="B866" s="29"/>
      <c r="C866" s="28"/>
      <c r="D866" s="30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</row>
    <row r="867" spans="1:15" x14ac:dyDescent="0.15">
      <c r="A867" s="28"/>
      <c r="B867" s="29"/>
      <c r="C867" s="28"/>
      <c r="D867" s="30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</row>
    <row r="868" spans="1:15" x14ac:dyDescent="0.15">
      <c r="A868" s="28"/>
      <c r="B868" s="29"/>
      <c r="C868" s="28"/>
      <c r="D868" s="30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</row>
    <row r="869" spans="1:15" x14ac:dyDescent="0.15">
      <c r="A869" s="28"/>
      <c r="B869" s="29"/>
      <c r="C869" s="28"/>
      <c r="D869" s="30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</row>
    <row r="870" spans="1:15" x14ac:dyDescent="0.15">
      <c r="A870" s="28"/>
      <c r="B870" s="29"/>
      <c r="C870" s="28"/>
      <c r="D870" s="30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</row>
    <row r="871" spans="1:15" x14ac:dyDescent="0.15">
      <c r="A871" s="28"/>
      <c r="B871" s="29"/>
      <c r="C871" s="28"/>
      <c r="D871" s="30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</row>
    <row r="872" spans="1:15" x14ac:dyDescent="0.15">
      <c r="A872" s="28"/>
      <c r="B872" s="29"/>
      <c r="C872" s="28"/>
      <c r="D872" s="30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</row>
    <row r="873" spans="1:15" x14ac:dyDescent="0.15">
      <c r="A873" s="28"/>
      <c r="B873" s="29"/>
      <c r="C873" s="28"/>
      <c r="D873" s="30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</row>
    <row r="874" spans="1:15" x14ac:dyDescent="0.15">
      <c r="A874" s="28"/>
      <c r="B874" s="29"/>
      <c r="C874" s="28"/>
      <c r="D874" s="30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</row>
    <row r="875" spans="1:15" x14ac:dyDescent="0.15">
      <c r="A875" s="28"/>
      <c r="B875" s="29"/>
      <c r="C875" s="28"/>
      <c r="D875" s="30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</row>
    <row r="876" spans="1:15" x14ac:dyDescent="0.15">
      <c r="A876" s="28"/>
      <c r="B876" s="29"/>
      <c r="C876" s="28"/>
      <c r="D876" s="30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</row>
    <row r="877" spans="1:15" x14ac:dyDescent="0.15">
      <c r="A877" s="28"/>
      <c r="B877" s="29"/>
      <c r="C877" s="28"/>
      <c r="D877" s="30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</row>
    <row r="878" spans="1:15" x14ac:dyDescent="0.15">
      <c r="A878" s="28"/>
      <c r="B878" s="29"/>
      <c r="C878" s="28"/>
      <c r="D878" s="30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</row>
    <row r="879" spans="1:15" x14ac:dyDescent="0.15">
      <c r="A879" s="28"/>
      <c r="B879" s="29"/>
      <c r="C879" s="28"/>
      <c r="D879" s="30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</row>
    <row r="880" spans="1:15" x14ac:dyDescent="0.15">
      <c r="A880" s="28"/>
      <c r="B880" s="29"/>
      <c r="C880" s="28"/>
      <c r="D880" s="30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</row>
    <row r="881" spans="1:15" x14ac:dyDescent="0.15">
      <c r="A881" s="28"/>
      <c r="B881" s="29"/>
      <c r="C881" s="28"/>
      <c r="D881" s="30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</row>
    <row r="882" spans="1:15" x14ac:dyDescent="0.15">
      <c r="A882" s="28"/>
      <c r="B882" s="29"/>
      <c r="C882" s="28"/>
      <c r="D882" s="30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</row>
    <row r="883" spans="1:15" x14ac:dyDescent="0.15">
      <c r="A883" s="28"/>
      <c r="B883" s="29"/>
      <c r="C883" s="28"/>
      <c r="D883" s="30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</row>
    <row r="884" spans="1:15" x14ac:dyDescent="0.15">
      <c r="A884" s="28"/>
      <c r="B884" s="29"/>
      <c r="C884" s="28"/>
      <c r="D884" s="30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</row>
    <row r="885" spans="1:15" x14ac:dyDescent="0.15">
      <c r="A885" s="28"/>
      <c r="B885" s="29"/>
      <c r="C885" s="28"/>
      <c r="D885" s="30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</row>
    <row r="886" spans="1:15" x14ac:dyDescent="0.15">
      <c r="A886" s="28"/>
      <c r="B886" s="29"/>
      <c r="C886" s="28"/>
      <c r="D886" s="30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</row>
    <row r="887" spans="1:15" x14ac:dyDescent="0.15">
      <c r="A887" s="28"/>
      <c r="B887" s="29"/>
      <c r="C887" s="28"/>
      <c r="D887" s="30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</row>
    <row r="888" spans="1:15" x14ac:dyDescent="0.15">
      <c r="A888" s="28"/>
      <c r="B888" s="29"/>
      <c r="C888" s="28"/>
      <c r="D888" s="30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</row>
    <row r="889" spans="1:15" x14ac:dyDescent="0.15">
      <c r="A889" s="28"/>
      <c r="B889" s="29"/>
      <c r="C889" s="28"/>
      <c r="D889" s="30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</row>
    <row r="890" spans="1:15" x14ac:dyDescent="0.15">
      <c r="A890" s="28"/>
      <c r="B890" s="29"/>
      <c r="C890" s="28"/>
      <c r="D890" s="30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</row>
    <row r="891" spans="1:15" x14ac:dyDescent="0.15">
      <c r="A891" s="28"/>
      <c r="B891" s="29"/>
      <c r="C891" s="28"/>
      <c r="D891" s="30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</row>
    <row r="892" spans="1:15" x14ac:dyDescent="0.15">
      <c r="A892" s="28"/>
      <c r="B892" s="29"/>
      <c r="C892" s="28"/>
      <c r="D892" s="30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</row>
    <row r="893" spans="1:15" x14ac:dyDescent="0.15">
      <c r="A893" s="28"/>
      <c r="B893" s="29"/>
      <c r="C893" s="28"/>
      <c r="D893" s="30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</row>
    <row r="894" spans="1:15" x14ac:dyDescent="0.15">
      <c r="A894" s="28"/>
      <c r="B894" s="29"/>
      <c r="C894" s="28"/>
      <c r="D894" s="30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</row>
    <row r="895" spans="1:15" x14ac:dyDescent="0.15">
      <c r="A895" s="28"/>
      <c r="B895" s="29"/>
      <c r="C895" s="28"/>
      <c r="D895" s="30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</row>
    <row r="896" spans="1:15" x14ac:dyDescent="0.15">
      <c r="A896" s="28"/>
      <c r="B896" s="29"/>
      <c r="C896" s="28"/>
      <c r="D896" s="30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</row>
    <row r="897" spans="1:15" x14ac:dyDescent="0.15">
      <c r="A897" s="28"/>
      <c r="B897" s="29"/>
      <c r="C897" s="28"/>
      <c r="D897" s="30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</row>
    <row r="898" spans="1:15" x14ac:dyDescent="0.15">
      <c r="A898" s="28"/>
      <c r="B898" s="29"/>
      <c r="C898" s="28"/>
      <c r="D898" s="30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</row>
    <row r="899" spans="1:15" x14ac:dyDescent="0.15">
      <c r="A899" s="28"/>
      <c r="B899" s="29"/>
      <c r="C899" s="28"/>
      <c r="D899" s="30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</row>
    <row r="900" spans="1:15" x14ac:dyDescent="0.15">
      <c r="A900" s="28"/>
      <c r="B900" s="29"/>
      <c r="C900" s="28"/>
      <c r="D900" s="30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</row>
    <row r="901" spans="1:15" x14ac:dyDescent="0.15">
      <c r="A901" s="28"/>
      <c r="B901" s="29"/>
      <c r="C901" s="28"/>
      <c r="D901" s="30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</row>
    <row r="902" spans="1:15" x14ac:dyDescent="0.15">
      <c r="A902" s="28"/>
      <c r="B902" s="29"/>
      <c r="C902" s="28"/>
      <c r="D902" s="30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</row>
    <row r="903" spans="1:15" x14ac:dyDescent="0.15">
      <c r="A903" s="28"/>
      <c r="B903" s="29"/>
      <c r="C903" s="28"/>
      <c r="D903" s="30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</row>
    <row r="904" spans="1:15" x14ac:dyDescent="0.15">
      <c r="A904" s="28"/>
      <c r="B904" s="29"/>
      <c r="C904" s="28"/>
      <c r="D904" s="30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</row>
    <row r="905" spans="1:15" x14ac:dyDescent="0.15">
      <c r="A905" s="28"/>
      <c r="B905" s="29"/>
      <c r="C905" s="28"/>
      <c r="D905" s="30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</row>
    <row r="906" spans="1:15" x14ac:dyDescent="0.15">
      <c r="A906" s="28"/>
      <c r="B906" s="29"/>
      <c r="C906" s="28"/>
      <c r="D906" s="30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</row>
    <row r="907" spans="1:15" x14ac:dyDescent="0.15">
      <c r="A907" s="28"/>
      <c r="B907" s="29"/>
      <c r="C907" s="28"/>
      <c r="D907" s="30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</row>
    <row r="908" spans="1:15" x14ac:dyDescent="0.15">
      <c r="A908" s="28"/>
      <c r="B908" s="29"/>
      <c r="C908" s="28"/>
      <c r="D908" s="30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</row>
    <row r="909" spans="1:15" x14ac:dyDescent="0.15">
      <c r="A909" s="28"/>
      <c r="B909" s="29"/>
      <c r="C909" s="28"/>
      <c r="D909" s="30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</row>
    <row r="910" spans="1:15" x14ac:dyDescent="0.15">
      <c r="A910" s="28"/>
      <c r="B910" s="29"/>
      <c r="C910" s="28"/>
      <c r="D910" s="30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</row>
    <row r="911" spans="1:15" x14ac:dyDescent="0.15">
      <c r="A911" s="28"/>
      <c r="B911" s="29"/>
      <c r="C911" s="28"/>
      <c r="D911" s="30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</row>
    <row r="912" spans="1:15" x14ac:dyDescent="0.15">
      <c r="A912" s="28"/>
      <c r="B912" s="29"/>
      <c r="C912" s="28"/>
      <c r="D912" s="30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</row>
    <row r="913" spans="1:15" x14ac:dyDescent="0.15">
      <c r="A913" s="28"/>
      <c r="B913" s="29"/>
      <c r="C913" s="28"/>
      <c r="D913" s="30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</row>
    <row r="914" spans="1:15" x14ac:dyDescent="0.15">
      <c r="A914" s="28"/>
      <c r="B914" s="29"/>
      <c r="C914" s="28"/>
      <c r="D914" s="30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</row>
    <row r="915" spans="1:15" x14ac:dyDescent="0.15">
      <c r="A915" s="28"/>
      <c r="B915" s="29"/>
      <c r="C915" s="28"/>
      <c r="D915" s="30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</row>
    <row r="916" spans="1:15" x14ac:dyDescent="0.15">
      <c r="A916" s="28"/>
      <c r="B916" s="29"/>
      <c r="C916" s="28"/>
      <c r="D916" s="30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</row>
    <row r="917" spans="1:15" x14ac:dyDescent="0.15">
      <c r="A917" s="28"/>
      <c r="B917" s="29"/>
      <c r="C917" s="28"/>
      <c r="D917" s="30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</row>
    <row r="918" spans="1:15" x14ac:dyDescent="0.15">
      <c r="A918" s="28"/>
      <c r="B918" s="29"/>
      <c r="C918" s="28"/>
      <c r="D918" s="30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</row>
    <row r="919" spans="1:15" x14ac:dyDescent="0.15">
      <c r="A919" s="28"/>
      <c r="B919" s="29"/>
      <c r="C919" s="28"/>
      <c r="D919" s="30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</row>
    <row r="920" spans="1:15" x14ac:dyDescent="0.15">
      <c r="A920" s="28"/>
      <c r="B920" s="29"/>
      <c r="C920" s="28"/>
      <c r="D920" s="30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</row>
    <row r="921" spans="1:15" x14ac:dyDescent="0.15">
      <c r="A921" s="28"/>
      <c r="B921" s="29"/>
      <c r="C921" s="28"/>
      <c r="D921" s="30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</row>
    <row r="922" spans="1:15" x14ac:dyDescent="0.15">
      <c r="A922" s="28"/>
      <c r="B922" s="29"/>
      <c r="C922" s="28"/>
      <c r="D922" s="30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</row>
    <row r="923" spans="1:15" x14ac:dyDescent="0.15">
      <c r="A923" s="28"/>
      <c r="B923" s="29"/>
      <c r="C923" s="28"/>
      <c r="D923" s="30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</row>
    <row r="924" spans="1:15" x14ac:dyDescent="0.15">
      <c r="A924" s="28"/>
      <c r="B924" s="29"/>
      <c r="C924" s="28"/>
      <c r="D924" s="30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</row>
    <row r="925" spans="1:15" x14ac:dyDescent="0.15">
      <c r="A925" s="28"/>
      <c r="B925" s="29"/>
      <c r="C925" s="28"/>
      <c r="D925" s="30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</row>
    <row r="926" spans="1:15" x14ac:dyDescent="0.15">
      <c r="A926" s="28"/>
      <c r="B926" s="29"/>
      <c r="C926" s="28"/>
      <c r="D926" s="30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</row>
    <row r="927" spans="1:15" x14ac:dyDescent="0.15">
      <c r="A927" s="28"/>
      <c r="B927" s="29"/>
      <c r="C927" s="28"/>
      <c r="D927" s="30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</row>
    <row r="928" spans="1:15" x14ac:dyDescent="0.15">
      <c r="A928" s="28"/>
      <c r="B928" s="29"/>
      <c r="C928" s="28"/>
      <c r="D928" s="30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</row>
    <row r="929" spans="1:15" x14ac:dyDescent="0.15">
      <c r="A929" s="28"/>
      <c r="B929" s="29"/>
      <c r="C929" s="28"/>
      <c r="D929" s="30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</row>
    <row r="930" spans="1:15" x14ac:dyDescent="0.15">
      <c r="A930" s="28"/>
      <c r="B930" s="29"/>
      <c r="C930" s="28"/>
      <c r="D930" s="30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</row>
    <row r="931" spans="1:15" x14ac:dyDescent="0.15">
      <c r="A931" s="28"/>
      <c r="B931" s="29"/>
      <c r="C931" s="28"/>
      <c r="D931" s="30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</row>
    <row r="932" spans="1:15" x14ac:dyDescent="0.15">
      <c r="A932" s="28"/>
      <c r="B932" s="29"/>
      <c r="C932" s="28"/>
      <c r="D932" s="30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</row>
    <row r="933" spans="1:15" x14ac:dyDescent="0.15">
      <c r="A933" s="28"/>
      <c r="B933" s="29"/>
      <c r="C933" s="28"/>
      <c r="D933" s="30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</row>
    <row r="934" spans="1:15" x14ac:dyDescent="0.15">
      <c r="A934" s="28"/>
      <c r="B934" s="29"/>
      <c r="C934" s="28"/>
      <c r="D934" s="30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</row>
    <row r="935" spans="1:15" x14ac:dyDescent="0.15">
      <c r="A935" s="28"/>
      <c r="B935" s="29"/>
      <c r="C935" s="28"/>
      <c r="D935" s="30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</row>
    <row r="936" spans="1:15" x14ac:dyDescent="0.15">
      <c r="A936" s="28"/>
      <c r="B936" s="29"/>
      <c r="C936" s="28"/>
      <c r="D936" s="30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</row>
    <row r="937" spans="1:15" x14ac:dyDescent="0.15">
      <c r="A937" s="28"/>
      <c r="B937" s="29"/>
      <c r="C937" s="28"/>
      <c r="D937" s="30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</row>
    <row r="938" spans="1:15" x14ac:dyDescent="0.15">
      <c r="A938" s="28"/>
      <c r="B938" s="29"/>
      <c r="C938" s="28"/>
      <c r="D938" s="30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</row>
    <row r="939" spans="1:15" x14ac:dyDescent="0.15">
      <c r="A939" s="28"/>
      <c r="B939" s="29"/>
      <c r="C939" s="28"/>
      <c r="D939" s="30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</row>
    <row r="940" spans="1:15" x14ac:dyDescent="0.15">
      <c r="A940" s="28"/>
      <c r="B940" s="29"/>
      <c r="C940" s="28"/>
      <c r="D940" s="30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</row>
    <row r="941" spans="1:15" x14ac:dyDescent="0.15">
      <c r="A941" s="28"/>
      <c r="B941" s="29"/>
      <c r="C941" s="28"/>
      <c r="D941" s="30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</row>
    <row r="942" spans="1:15" x14ac:dyDescent="0.15">
      <c r="A942" s="28"/>
      <c r="B942" s="29"/>
      <c r="C942" s="28"/>
      <c r="D942" s="30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</row>
    <row r="943" spans="1:15" x14ac:dyDescent="0.15">
      <c r="A943" s="28"/>
      <c r="B943" s="29"/>
      <c r="C943" s="28"/>
      <c r="D943" s="30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</row>
    <row r="944" spans="1:15" x14ac:dyDescent="0.15">
      <c r="A944" s="28"/>
      <c r="B944" s="29"/>
      <c r="C944" s="28"/>
      <c r="D944" s="30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</row>
    <row r="945" spans="1:15" x14ac:dyDescent="0.15">
      <c r="A945" s="28"/>
      <c r="B945" s="29"/>
      <c r="C945" s="28"/>
      <c r="D945" s="30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</row>
    <row r="946" spans="1:15" x14ac:dyDescent="0.15">
      <c r="A946" s="28"/>
      <c r="B946" s="29"/>
      <c r="C946" s="28"/>
      <c r="D946" s="30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</row>
    <row r="947" spans="1:15" x14ac:dyDescent="0.15">
      <c r="A947" s="28"/>
      <c r="B947" s="29"/>
      <c r="C947" s="28"/>
      <c r="D947" s="30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</row>
    <row r="948" spans="1:15" x14ac:dyDescent="0.15">
      <c r="A948" s="28"/>
      <c r="B948" s="29"/>
      <c r="C948" s="28"/>
      <c r="D948" s="30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</row>
    <row r="949" spans="1:15" x14ac:dyDescent="0.15">
      <c r="A949" s="28"/>
      <c r="B949" s="29"/>
      <c r="C949" s="28"/>
      <c r="D949" s="30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</row>
    <row r="950" spans="1:15" x14ac:dyDescent="0.15">
      <c r="A950" s="28"/>
      <c r="B950" s="29"/>
      <c r="C950" s="28"/>
      <c r="D950" s="30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</row>
    <row r="951" spans="1:15" x14ac:dyDescent="0.15">
      <c r="A951" s="28"/>
      <c r="B951" s="29"/>
      <c r="C951" s="28"/>
      <c r="D951" s="30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</row>
    <row r="952" spans="1:15" x14ac:dyDescent="0.15">
      <c r="A952" s="28"/>
      <c r="B952" s="29"/>
      <c r="C952" s="28"/>
      <c r="D952" s="30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</row>
    <row r="953" spans="1:15" x14ac:dyDescent="0.15">
      <c r="A953" s="28"/>
      <c r="B953" s="29"/>
      <c r="C953" s="28"/>
      <c r="D953" s="30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</row>
    <row r="954" spans="1:15" x14ac:dyDescent="0.15">
      <c r="A954" s="28"/>
      <c r="B954" s="29"/>
      <c r="C954" s="28"/>
      <c r="D954" s="30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</row>
    <row r="955" spans="1:15" x14ac:dyDescent="0.15">
      <c r="A955" s="28"/>
      <c r="B955" s="29"/>
      <c r="C955" s="28"/>
      <c r="D955" s="30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</row>
    <row r="956" spans="1:15" x14ac:dyDescent="0.15">
      <c r="A956" s="28"/>
      <c r="B956" s="29"/>
      <c r="C956" s="28"/>
      <c r="D956" s="30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</row>
    <row r="957" spans="1:15" x14ac:dyDescent="0.15">
      <c r="A957" s="28"/>
      <c r="B957" s="29"/>
      <c r="C957" s="28"/>
      <c r="D957" s="30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</row>
    <row r="958" spans="1:15" x14ac:dyDescent="0.15">
      <c r="A958" s="28"/>
      <c r="B958" s="29"/>
      <c r="C958" s="28"/>
      <c r="D958" s="30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</row>
    <row r="959" spans="1:15" x14ac:dyDescent="0.15">
      <c r="A959" s="28"/>
      <c r="B959" s="29"/>
      <c r="C959" s="28"/>
      <c r="D959" s="30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</row>
    <row r="960" spans="1:15" x14ac:dyDescent="0.15">
      <c r="A960" s="28"/>
      <c r="B960" s="29"/>
      <c r="C960" s="28"/>
      <c r="D960" s="30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</row>
    <row r="961" spans="1:15" x14ac:dyDescent="0.15">
      <c r="A961" s="28"/>
      <c r="B961" s="29"/>
      <c r="C961" s="28"/>
      <c r="D961" s="30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</row>
    <row r="962" spans="1:15" x14ac:dyDescent="0.15">
      <c r="A962" s="28"/>
      <c r="B962" s="29"/>
      <c r="C962" s="28"/>
      <c r="D962" s="30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</row>
    <row r="963" spans="1:15" x14ac:dyDescent="0.15">
      <c r="A963" s="28"/>
      <c r="B963" s="29"/>
      <c r="C963" s="28"/>
      <c r="D963" s="30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</row>
    <row r="964" spans="1:15" x14ac:dyDescent="0.15">
      <c r="A964" s="28"/>
      <c r="B964" s="29"/>
      <c r="C964" s="28"/>
      <c r="D964" s="30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</row>
    <row r="965" spans="1:15" x14ac:dyDescent="0.15">
      <c r="A965" s="28"/>
      <c r="B965" s="29"/>
      <c r="C965" s="28"/>
      <c r="D965" s="30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</row>
    <row r="966" spans="1:15" x14ac:dyDescent="0.15">
      <c r="A966" s="28"/>
      <c r="B966" s="29"/>
      <c r="C966" s="28"/>
      <c r="D966" s="30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</row>
    <row r="967" spans="1:15" x14ac:dyDescent="0.15">
      <c r="A967" s="28"/>
      <c r="B967" s="29"/>
      <c r="C967" s="28"/>
      <c r="D967" s="30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</row>
    <row r="968" spans="1:15" x14ac:dyDescent="0.15">
      <c r="A968" s="28"/>
      <c r="B968" s="29"/>
      <c r="C968" s="28"/>
      <c r="D968" s="30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</row>
    <row r="969" spans="1:15" x14ac:dyDescent="0.15">
      <c r="A969" s="28"/>
      <c r="B969" s="29"/>
      <c r="C969" s="28"/>
      <c r="D969" s="30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</row>
    <row r="970" spans="1:15" x14ac:dyDescent="0.15">
      <c r="A970" s="28"/>
      <c r="B970" s="29"/>
      <c r="C970" s="28"/>
      <c r="D970" s="30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</row>
    <row r="971" spans="1:15" x14ac:dyDescent="0.15">
      <c r="A971" s="28"/>
      <c r="B971" s="29"/>
      <c r="C971" s="28"/>
      <c r="D971" s="30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</row>
    <row r="972" spans="1:15" x14ac:dyDescent="0.15">
      <c r="A972" s="28"/>
      <c r="B972" s="29"/>
      <c r="C972" s="28"/>
      <c r="D972" s="30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</row>
    <row r="973" spans="1:15" x14ac:dyDescent="0.15">
      <c r="A973" s="28"/>
      <c r="B973" s="29"/>
      <c r="C973" s="28"/>
      <c r="D973" s="30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</row>
    <row r="974" spans="1:15" x14ac:dyDescent="0.15">
      <c r="A974" s="28"/>
      <c r="B974" s="29"/>
      <c r="C974" s="28"/>
      <c r="D974" s="30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</row>
    <row r="975" spans="1:15" x14ac:dyDescent="0.15">
      <c r="A975" s="28"/>
      <c r="B975" s="29"/>
      <c r="C975" s="28"/>
      <c r="D975" s="30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</row>
    <row r="976" spans="1:15" x14ac:dyDescent="0.15">
      <c r="A976" s="28"/>
      <c r="B976" s="29"/>
      <c r="C976" s="28"/>
      <c r="D976" s="30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</row>
    <row r="977" spans="1:15" x14ac:dyDescent="0.15">
      <c r="A977" s="28"/>
      <c r="B977" s="29"/>
      <c r="C977" s="28"/>
      <c r="D977" s="30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</row>
    <row r="978" spans="1:15" x14ac:dyDescent="0.15">
      <c r="A978" s="28"/>
      <c r="B978" s="29"/>
      <c r="C978" s="28"/>
      <c r="D978" s="30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</row>
    <row r="979" spans="1:15" x14ac:dyDescent="0.15">
      <c r="A979" s="28"/>
      <c r="B979" s="29"/>
      <c r="C979" s="28"/>
      <c r="D979" s="30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</row>
    <row r="980" spans="1:15" x14ac:dyDescent="0.15">
      <c r="A980" s="28"/>
      <c r="B980" s="29"/>
      <c r="C980" s="28"/>
      <c r="D980" s="30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</row>
    <row r="981" spans="1:15" x14ac:dyDescent="0.15">
      <c r="A981" s="28"/>
      <c r="B981" s="29"/>
      <c r="C981" s="28"/>
      <c r="D981" s="30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</row>
    <row r="982" spans="1:15" x14ac:dyDescent="0.15">
      <c r="A982" s="28"/>
      <c r="B982" s="29"/>
      <c r="C982" s="28"/>
      <c r="D982" s="30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</row>
    <row r="983" spans="1:15" x14ac:dyDescent="0.15">
      <c r="A983" s="28"/>
      <c r="B983" s="29"/>
      <c r="C983" s="28"/>
      <c r="D983" s="30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</row>
    <row r="984" spans="1:15" x14ac:dyDescent="0.15">
      <c r="A984" s="28"/>
      <c r="B984" s="29"/>
      <c r="C984" s="28"/>
      <c r="D984" s="30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</row>
    <row r="985" spans="1:15" x14ac:dyDescent="0.15">
      <c r="A985" s="28"/>
      <c r="B985" s="29"/>
      <c r="C985" s="28"/>
      <c r="D985" s="30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</row>
    <row r="986" spans="1:15" x14ac:dyDescent="0.15">
      <c r="A986" s="28"/>
      <c r="B986" s="29"/>
      <c r="C986" s="28"/>
      <c r="D986" s="30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</row>
    <row r="987" spans="1:15" x14ac:dyDescent="0.15">
      <c r="A987" s="28"/>
      <c r="B987" s="29"/>
      <c r="C987" s="28"/>
      <c r="D987" s="30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</row>
    <row r="988" spans="1:15" x14ac:dyDescent="0.15">
      <c r="A988" s="28"/>
      <c r="B988" s="29"/>
      <c r="C988" s="28"/>
      <c r="D988" s="30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</row>
    <row r="989" spans="1:15" x14ac:dyDescent="0.15">
      <c r="A989" s="28"/>
      <c r="B989" s="29"/>
      <c r="C989" s="28"/>
      <c r="D989" s="30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</row>
    <row r="990" spans="1:15" x14ac:dyDescent="0.15">
      <c r="A990" s="28"/>
      <c r="B990" s="29"/>
      <c r="C990" s="28"/>
      <c r="D990" s="30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</row>
    <row r="991" spans="1:15" x14ac:dyDescent="0.15">
      <c r="A991" s="28"/>
      <c r="B991" s="29"/>
      <c r="C991" s="28"/>
      <c r="D991" s="30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</row>
    <row r="992" spans="1:15" x14ac:dyDescent="0.15">
      <c r="A992" s="28"/>
      <c r="B992" s="29"/>
      <c r="C992" s="28"/>
      <c r="D992" s="30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</row>
    <row r="993" spans="1:15" x14ac:dyDescent="0.15">
      <c r="A993" s="28"/>
      <c r="B993" s="29"/>
      <c r="C993" s="28"/>
      <c r="D993" s="30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</row>
    <row r="994" spans="1:15" x14ac:dyDescent="0.15">
      <c r="A994" s="28"/>
      <c r="B994" s="29"/>
      <c r="C994" s="28"/>
      <c r="D994" s="30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</row>
    <row r="995" spans="1:15" x14ac:dyDescent="0.15">
      <c r="A995" s="28"/>
      <c r="B995" s="29"/>
      <c r="C995" s="28"/>
      <c r="D995" s="30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</row>
    <row r="996" spans="1:15" x14ac:dyDescent="0.15">
      <c r="A996" s="28"/>
      <c r="B996" s="29"/>
      <c r="C996" s="28"/>
      <c r="D996" s="30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</row>
    <row r="997" spans="1:15" x14ac:dyDescent="0.15">
      <c r="A997" s="28"/>
      <c r="B997" s="29"/>
      <c r="C997" s="28"/>
      <c r="D997" s="30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</row>
    <row r="998" spans="1:15" x14ac:dyDescent="0.15">
      <c r="A998" s="28"/>
      <c r="B998" s="29"/>
      <c r="C998" s="28"/>
      <c r="D998" s="30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</row>
    <row r="999" spans="1:15" x14ac:dyDescent="0.15">
      <c r="A999" s="28"/>
      <c r="B999" s="29"/>
      <c r="C999" s="28"/>
      <c r="D999" s="30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</row>
    <row r="1000" spans="1:15" x14ac:dyDescent="0.15">
      <c r="A1000" s="28"/>
      <c r="B1000" s="29"/>
      <c r="C1000" s="28"/>
      <c r="D1000" s="30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</row>
    <row r="1001" spans="1:15" x14ac:dyDescent="0.15">
      <c r="A1001" s="28"/>
      <c r="B1001" s="29"/>
      <c r="C1001" s="28"/>
      <c r="D1001" s="30"/>
      <c r="E1001" s="29"/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</row>
    <row r="1002" spans="1:15" x14ac:dyDescent="0.15">
      <c r="A1002" s="28"/>
      <c r="B1002" s="29"/>
      <c r="C1002" s="28"/>
      <c r="D1002" s="30"/>
      <c r="E1002" s="29"/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</row>
    <row r="1003" spans="1:15" x14ac:dyDescent="0.15">
      <c r="A1003" s="28"/>
      <c r="B1003" s="29"/>
      <c r="C1003" s="28"/>
      <c r="D1003" s="30"/>
      <c r="E1003" s="29"/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</row>
    <row r="1004" spans="1:15" x14ac:dyDescent="0.15">
      <c r="A1004" s="28"/>
      <c r="B1004" s="29"/>
      <c r="C1004" s="28"/>
      <c r="D1004" s="30"/>
      <c r="E1004" s="29"/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</row>
    <row r="1005" spans="1:15" x14ac:dyDescent="0.15">
      <c r="A1005" s="28"/>
      <c r="B1005" s="29"/>
      <c r="C1005" s="28"/>
      <c r="D1005" s="30"/>
      <c r="E1005" s="29"/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</row>
    <row r="1006" spans="1:15" x14ac:dyDescent="0.15">
      <c r="A1006" s="28"/>
      <c r="B1006" s="29"/>
      <c r="C1006" s="28"/>
      <c r="D1006" s="30"/>
      <c r="E1006" s="29"/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</row>
    <row r="1007" spans="1:15" x14ac:dyDescent="0.15">
      <c r="A1007" s="28"/>
      <c r="B1007" s="29"/>
      <c r="C1007" s="28"/>
      <c r="D1007" s="30"/>
      <c r="E1007" s="29"/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</row>
    <row r="1008" spans="1:15" x14ac:dyDescent="0.15">
      <c r="A1008" s="28"/>
      <c r="B1008" s="29"/>
      <c r="C1008" s="28"/>
      <c r="D1008" s="30"/>
      <c r="E1008" s="29"/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</row>
    <row r="1009" spans="1:15" x14ac:dyDescent="0.15">
      <c r="A1009" s="28"/>
      <c r="B1009" s="29"/>
      <c r="C1009" s="28"/>
      <c r="D1009" s="30"/>
      <c r="E1009" s="29"/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</row>
    <row r="1010" spans="1:15" x14ac:dyDescent="0.15">
      <c r="A1010" s="28"/>
      <c r="B1010" s="29"/>
      <c r="C1010" s="28"/>
      <c r="D1010" s="30"/>
      <c r="E1010" s="29"/>
      <c r="F1010" s="29"/>
      <c r="G1010" s="29"/>
      <c r="H1010" s="29"/>
      <c r="I1010" s="29"/>
      <c r="J1010" s="29"/>
      <c r="K1010" s="29"/>
      <c r="L1010" s="29"/>
      <c r="M1010" s="29"/>
      <c r="N1010" s="29"/>
      <c r="O1010" s="29"/>
    </row>
    <row r="1011" spans="1:15" x14ac:dyDescent="0.15">
      <c r="A1011" s="28"/>
      <c r="B1011" s="29"/>
      <c r="C1011" s="28"/>
      <c r="D1011" s="30"/>
      <c r="E1011" s="29"/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</row>
    <row r="1012" spans="1:15" x14ac:dyDescent="0.15">
      <c r="A1012" s="28"/>
      <c r="B1012" s="29"/>
      <c r="C1012" s="28"/>
      <c r="D1012" s="30"/>
      <c r="E1012" s="29"/>
      <c r="F1012" s="29"/>
      <c r="G1012" s="29"/>
      <c r="H1012" s="29"/>
      <c r="I1012" s="29"/>
      <c r="J1012" s="29"/>
      <c r="K1012" s="29"/>
      <c r="L1012" s="29"/>
      <c r="M1012" s="29"/>
      <c r="N1012" s="29"/>
      <c r="O1012" s="29"/>
    </row>
    <row r="1013" spans="1:15" x14ac:dyDescent="0.15">
      <c r="A1013" s="28"/>
      <c r="B1013" s="29"/>
      <c r="C1013" s="28"/>
      <c r="D1013" s="30"/>
      <c r="E1013" s="29"/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</row>
    <row r="1014" spans="1:15" x14ac:dyDescent="0.15">
      <c r="A1014" s="28"/>
      <c r="B1014" s="29"/>
      <c r="C1014" s="28"/>
      <c r="D1014" s="30"/>
      <c r="E1014" s="29"/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</row>
    <row r="1015" spans="1:15" x14ac:dyDescent="0.15">
      <c r="A1015" s="28"/>
      <c r="B1015" s="29"/>
      <c r="C1015" s="28"/>
      <c r="D1015" s="30"/>
      <c r="E1015" s="29"/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</row>
    <row r="1016" spans="1:15" x14ac:dyDescent="0.15">
      <c r="A1016" s="28"/>
      <c r="B1016" s="29"/>
      <c r="C1016" s="28"/>
      <c r="D1016" s="30"/>
      <c r="E1016" s="29"/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</row>
    <row r="1017" spans="1:15" x14ac:dyDescent="0.15">
      <c r="A1017" s="28"/>
      <c r="B1017" s="29"/>
      <c r="C1017" s="28"/>
      <c r="D1017" s="30"/>
      <c r="E1017" s="29"/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</row>
    <row r="1018" spans="1:15" x14ac:dyDescent="0.15">
      <c r="A1018" s="28"/>
      <c r="B1018" s="29"/>
      <c r="C1018" s="28"/>
      <c r="D1018" s="30"/>
      <c r="E1018" s="29"/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</row>
    <row r="1019" spans="1:15" x14ac:dyDescent="0.15">
      <c r="A1019" s="28"/>
      <c r="B1019" s="29"/>
      <c r="C1019" s="28"/>
      <c r="D1019" s="30"/>
      <c r="E1019" s="29"/>
      <c r="F1019" s="29"/>
      <c r="G1019" s="29"/>
      <c r="H1019" s="29"/>
      <c r="I1019" s="29"/>
      <c r="J1019" s="29"/>
      <c r="K1019" s="29"/>
      <c r="L1019" s="29"/>
      <c r="M1019" s="29"/>
      <c r="N1019" s="29"/>
      <c r="O1019" s="29"/>
    </row>
    <row r="1020" spans="1:15" x14ac:dyDescent="0.15">
      <c r="A1020" s="28"/>
      <c r="B1020" s="29"/>
      <c r="C1020" s="28"/>
      <c r="D1020" s="30"/>
      <c r="E1020" s="29"/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</row>
    <row r="1021" spans="1:15" x14ac:dyDescent="0.15">
      <c r="A1021" s="28"/>
      <c r="B1021" s="29"/>
      <c r="C1021" s="28"/>
      <c r="D1021" s="30"/>
      <c r="E1021" s="29"/>
      <c r="F1021" s="29"/>
      <c r="G1021" s="29"/>
      <c r="H1021" s="29"/>
      <c r="I1021" s="29"/>
      <c r="J1021" s="29"/>
      <c r="K1021" s="29"/>
      <c r="L1021" s="29"/>
      <c r="M1021" s="29"/>
      <c r="N1021" s="29"/>
      <c r="O1021" s="29"/>
    </row>
    <row r="1022" spans="1:15" x14ac:dyDescent="0.15">
      <c r="A1022" s="28"/>
      <c r="B1022" s="29"/>
      <c r="C1022" s="28"/>
      <c r="D1022" s="30"/>
      <c r="E1022" s="29"/>
      <c r="F1022" s="29"/>
      <c r="G1022" s="29"/>
      <c r="H1022" s="29"/>
      <c r="I1022" s="29"/>
      <c r="J1022" s="29"/>
      <c r="K1022" s="29"/>
      <c r="L1022" s="29"/>
      <c r="M1022" s="29"/>
      <c r="N1022" s="29"/>
      <c r="O1022" s="29"/>
    </row>
    <row r="1023" spans="1:15" x14ac:dyDescent="0.15">
      <c r="A1023" s="28"/>
      <c r="B1023" s="29"/>
      <c r="C1023" s="28"/>
      <c r="D1023" s="30"/>
      <c r="E1023" s="29"/>
      <c r="F1023" s="29"/>
      <c r="G1023" s="29"/>
      <c r="H1023" s="29"/>
      <c r="I1023" s="29"/>
      <c r="J1023" s="29"/>
      <c r="K1023" s="29"/>
      <c r="L1023" s="29"/>
      <c r="M1023" s="29"/>
      <c r="N1023" s="29"/>
      <c r="O1023" s="29"/>
    </row>
    <row r="1024" spans="1:15" x14ac:dyDescent="0.15">
      <c r="A1024" s="28"/>
      <c r="B1024" s="29"/>
      <c r="C1024" s="28"/>
      <c r="D1024" s="30"/>
      <c r="E1024" s="29"/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</row>
    <row r="1025" spans="1:15" x14ac:dyDescent="0.15">
      <c r="A1025" s="28"/>
      <c r="B1025" s="29"/>
      <c r="C1025" s="28"/>
      <c r="D1025" s="30"/>
      <c r="E1025" s="29"/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</row>
    <row r="1026" spans="1:15" x14ac:dyDescent="0.15">
      <c r="A1026" s="28"/>
      <c r="B1026" s="29"/>
      <c r="C1026" s="28"/>
      <c r="D1026" s="30"/>
      <c r="E1026" s="29"/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</row>
    <row r="1027" spans="1:15" x14ac:dyDescent="0.15">
      <c r="A1027" s="28"/>
      <c r="B1027" s="29"/>
      <c r="C1027" s="28"/>
      <c r="D1027" s="30"/>
      <c r="E1027" s="29"/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</row>
    <row r="1028" spans="1:15" x14ac:dyDescent="0.15">
      <c r="A1028" s="28"/>
      <c r="B1028" s="29"/>
      <c r="C1028" s="28"/>
      <c r="D1028" s="30"/>
      <c r="E1028" s="29"/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</row>
    <row r="1029" spans="1:15" x14ac:dyDescent="0.15">
      <c r="A1029" s="28"/>
      <c r="B1029" s="29"/>
      <c r="C1029" s="28"/>
      <c r="D1029" s="30"/>
      <c r="E1029" s="29"/>
      <c r="F1029" s="29"/>
      <c r="G1029" s="29"/>
      <c r="H1029" s="29"/>
      <c r="I1029" s="29"/>
      <c r="J1029" s="29"/>
      <c r="K1029" s="29"/>
      <c r="L1029" s="29"/>
      <c r="M1029" s="29"/>
      <c r="N1029" s="29"/>
      <c r="O1029" s="29"/>
    </row>
    <row r="1030" spans="1:15" x14ac:dyDescent="0.15">
      <c r="A1030" s="28"/>
      <c r="B1030" s="29"/>
      <c r="C1030" s="28"/>
      <c r="D1030" s="30"/>
      <c r="E1030" s="29"/>
      <c r="F1030" s="29"/>
      <c r="G1030" s="29"/>
      <c r="H1030" s="29"/>
      <c r="I1030" s="29"/>
      <c r="J1030" s="29"/>
      <c r="K1030" s="29"/>
      <c r="L1030" s="29"/>
      <c r="M1030" s="29"/>
      <c r="N1030" s="29"/>
      <c r="O1030" s="29"/>
    </row>
    <row r="1031" spans="1:15" x14ac:dyDescent="0.15">
      <c r="A1031" s="28"/>
      <c r="B1031" s="29"/>
      <c r="C1031" s="28"/>
      <c r="D1031" s="30"/>
      <c r="E1031" s="29"/>
      <c r="F1031" s="29"/>
      <c r="G1031" s="29"/>
      <c r="H1031" s="29"/>
      <c r="I1031" s="29"/>
      <c r="J1031" s="29"/>
      <c r="K1031" s="29"/>
      <c r="L1031" s="29"/>
      <c r="M1031" s="29"/>
      <c r="N1031" s="29"/>
      <c r="O1031" s="29"/>
    </row>
    <row r="1032" spans="1:15" x14ac:dyDescent="0.15">
      <c r="A1032" s="28"/>
      <c r="B1032" s="29"/>
      <c r="C1032" s="28"/>
      <c r="D1032" s="30"/>
      <c r="E1032" s="29"/>
      <c r="F1032" s="29"/>
      <c r="G1032" s="29"/>
      <c r="H1032" s="29"/>
      <c r="I1032" s="29"/>
      <c r="J1032" s="29"/>
      <c r="K1032" s="29"/>
      <c r="L1032" s="29"/>
      <c r="M1032" s="29"/>
      <c r="N1032" s="29"/>
      <c r="O1032" s="29"/>
    </row>
    <row r="1033" spans="1:15" x14ac:dyDescent="0.15">
      <c r="A1033" s="28"/>
      <c r="B1033" s="29"/>
      <c r="C1033" s="28"/>
      <c r="D1033" s="30"/>
      <c r="E1033" s="29"/>
      <c r="F1033" s="29"/>
      <c r="G1033" s="29"/>
      <c r="H1033" s="29"/>
      <c r="I1033" s="29"/>
      <c r="J1033" s="29"/>
      <c r="K1033" s="29"/>
      <c r="L1033" s="29"/>
      <c r="M1033" s="29"/>
      <c r="N1033" s="29"/>
      <c r="O1033" s="29"/>
    </row>
    <row r="1034" spans="1:15" x14ac:dyDescent="0.15">
      <c r="A1034" s="28"/>
      <c r="B1034" s="29"/>
      <c r="C1034" s="28"/>
      <c r="D1034" s="30"/>
      <c r="E1034" s="29"/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</row>
    <row r="1035" spans="1:15" x14ac:dyDescent="0.15">
      <c r="A1035" s="28"/>
      <c r="B1035" s="29"/>
      <c r="C1035" s="28"/>
      <c r="D1035" s="30"/>
      <c r="E1035" s="29"/>
      <c r="F1035" s="29"/>
      <c r="G1035" s="29"/>
      <c r="H1035" s="29"/>
      <c r="I1035" s="29"/>
      <c r="J1035" s="29"/>
      <c r="K1035" s="29"/>
      <c r="L1035" s="29"/>
      <c r="M1035" s="29"/>
      <c r="N1035" s="29"/>
      <c r="O1035" s="29"/>
    </row>
    <row r="1036" spans="1:15" x14ac:dyDescent="0.15">
      <c r="A1036" s="28"/>
      <c r="B1036" s="29"/>
      <c r="C1036" s="28"/>
      <c r="D1036" s="30"/>
      <c r="E1036" s="29"/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</row>
    <row r="1037" spans="1:15" x14ac:dyDescent="0.15">
      <c r="A1037" s="28"/>
      <c r="B1037" s="29"/>
      <c r="C1037" s="28"/>
      <c r="D1037" s="30"/>
      <c r="E1037" s="29"/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</row>
    <row r="1038" spans="1:15" x14ac:dyDescent="0.15">
      <c r="A1038" s="28"/>
      <c r="B1038" s="29"/>
      <c r="C1038" s="28"/>
      <c r="D1038" s="30"/>
      <c r="E1038" s="29"/>
      <c r="F1038" s="29"/>
      <c r="G1038" s="29"/>
      <c r="H1038" s="29"/>
      <c r="I1038" s="29"/>
      <c r="J1038" s="29"/>
      <c r="K1038" s="29"/>
      <c r="L1038" s="29"/>
      <c r="M1038" s="29"/>
      <c r="N1038" s="29"/>
      <c r="O1038" s="29"/>
    </row>
    <row r="1039" spans="1:15" x14ac:dyDescent="0.15">
      <c r="A1039" s="28"/>
      <c r="B1039" s="29"/>
      <c r="C1039" s="28"/>
      <c r="D1039" s="30"/>
      <c r="E1039" s="29"/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</row>
    <row r="1040" spans="1:15" x14ac:dyDescent="0.15">
      <c r="A1040" s="28"/>
      <c r="B1040" s="29"/>
      <c r="C1040" s="28"/>
      <c r="D1040" s="30"/>
      <c r="E1040" s="29"/>
      <c r="F1040" s="29"/>
      <c r="G1040" s="29"/>
      <c r="H1040" s="29"/>
      <c r="I1040" s="29"/>
      <c r="J1040" s="29"/>
      <c r="K1040" s="29"/>
      <c r="L1040" s="29"/>
      <c r="M1040" s="29"/>
      <c r="N1040" s="29"/>
      <c r="O1040" s="29"/>
    </row>
    <row r="1041" spans="1:15" x14ac:dyDescent="0.15">
      <c r="A1041" s="28"/>
      <c r="B1041" s="29"/>
      <c r="C1041" s="28"/>
      <c r="D1041" s="30"/>
      <c r="E1041" s="29"/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</row>
    <row r="1042" spans="1:15" x14ac:dyDescent="0.15">
      <c r="A1042" s="28"/>
      <c r="B1042" s="29"/>
      <c r="C1042" s="28"/>
      <c r="D1042" s="30"/>
      <c r="E1042" s="29"/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</row>
    <row r="1043" spans="1:15" x14ac:dyDescent="0.15">
      <c r="A1043" s="28"/>
      <c r="B1043" s="29"/>
      <c r="C1043" s="28"/>
      <c r="D1043" s="30"/>
      <c r="E1043" s="29"/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</row>
    <row r="1044" spans="1:15" x14ac:dyDescent="0.15">
      <c r="A1044" s="28"/>
      <c r="B1044" s="29"/>
      <c r="C1044" s="28"/>
      <c r="D1044" s="30"/>
      <c r="E1044" s="29"/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</row>
    <row r="1045" spans="1:15" x14ac:dyDescent="0.15">
      <c r="A1045" s="28"/>
      <c r="B1045" s="29"/>
      <c r="C1045" s="28"/>
      <c r="D1045" s="30"/>
      <c r="E1045" s="29"/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</row>
    <row r="1046" spans="1:15" x14ac:dyDescent="0.15">
      <c r="A1046" s="28"/>
      <c r="B1046" s="29"/>
      <c r="C1046" s="28"/>
      <c r="D1046" s="30"/>
      <c r="E1046" s="29"/>
      <c r="F1046" s="29"/>
      <c r="G1046" s="29"/>
      <c r="H1046" s="29"/>
      <c r="I1046" s="29"/>
      <c r="J1046" s="29"/>
      <c r="K1046" s="29"/>
      <c r="L1046" s="29"/>
      <c r="M1046" s="29"/>
      <c r="N1046" s="29"/>
      <c r="O1046" s="29"/>
    </row>
    <row r="1047" spans="1:15" x14ac:dyDescent="0.15">
      <c r="A1047" s="28"/>
      <c r="B1047" s="29"/>
      <c r="C1047" s="28"/>
      <c r="D1047" s="30"/>
      <c r="E1047" s="29"/>
      <c r="F1047" s="29"/>
      <c r="G1047" s="29"/>
      <c r="H1047" s="29"/>
      <c r="I1047" s="29"/>
      <c r="J1047" s="29"/>
      <c r="K1047" s="29"/>
      <c r="L1047" s="29"/>
      <c r="M1047" s="29"/>
      <c r="N1047" s="29"/>
      <c r="O1047" s="29"/>
    </row>
    <row r="1048" spans="1:15" x14ac:dyDescent="0.15">
      <c r="A1048" s="28"/>
      <c r="B1048" s="29"/>
      <c r="C1048" s="28"/>
      <c r="D1048" s="30"/>
      <c r="E1048" s="29"/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</row>
    <row r="1049" spans="1:15" x14ac:dyDescent="0.15">
      <c r="A1049" s="28"/>
      <c r="B1049" s="29"/>
      <c r="C1049" s="28"/>
      <c r="D1049" s="30"/>
      <c r="E1049" s="29"/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</row>
    <row r="1050" spans="1:15" x14ac:dyDescent="0.15">
      <c r="A1050" s="28"/>
      <c r="B1050" s="29"/>
      <c r="C1050" s="28"/>
      <c r="D1050" s="30"/>
      <c r="E1050" s="29"/>
      <c r="F1050" s="29"/>
      <c r="G1050" s="29"/>
      <c r="H1050" s="29"/>
      <c r="I1050" s="29"/>
      <c r="J1050" s="29"/>
      <c r="K1050" s="29"/>
      <c r="L1050" s="29"/>
      <c r="M1050" s="29"/>
      <c r="N1050" s="29"/>
      <c r="O1050" s="29"/>
    </row>
    <row r="1051" spans="1:15" x14ac:dyDescent="0.15">
      <c r="A1051" s="28"/>
      <c r="B1051" s="29"/>
      <c r="C1051" s="28"/>
      <c r="D1051" s="30"/>
      <c r="E1051" s="29"/>
      <c r="F1051" s="29"/>
      <c r="G1051" s="29"/>
      <c r="H1051" s="29"/>
      <c r="I1051" s="29"/>
      <c r="J1051" s="29"/>
      <c r="K1051" s="29"/>
      <c r="L1051" s="29"/>
      <c r="M1051" s="29"/>
      <c r="N1051" s="29"/>
      <c r="O1051" s="29"/>
    </row>
    <row r="1052" spans="1:15" x14ac:dyDescent="0.15">
      <c r="A1052" s="28"/>
      <c r="B1052" s="29"/>
      <c r="C1052" s="28"/>
      <c r="D1052" s="30"/>
      <c r="E1052" s="29"/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</row>
    <row r="1053" spans="1:15" x14ac:dyDescent="0.15">
      <c r="A1053" s="28"/>
      <c r="B1053" s="29"/>
      <c r="C1053" s="28"/>
      <c r="D1053" s="30"/>
      <c r="E1053" s="29"/>
      <c r="F1053" s="29"/>
      <c r="G1053" s="29"/>
      <c r="H1053" s="29"/>
      <c r="I1053" s="29"/>
      <c r="J1053" s="29"/>
      <c r="K1053" s="29"/>
      <c r="L1053" s="29"/>
      <c r="M1053" s="29"/>
      <c r="N1053" s="29"/>
      <c r="O1053" s="29"/>
    </row>
    <row r="1054" spans="1:15" x14ac:dyDescent="0.15">
      <c r="A1054" s="28"/>
      <c r="B1054" s="29"/>
      <c r="C1054" s="28"/>
      <c r="D1054" s="30"/>
      <c r="E1054" s="29"/>
      <c r="F1054" s="29"/>
      <c r="G1054" s="29"/>
      <c r="H1054" s="29"/>
      <c r="I1054" s="29"/>
      <c r="J1054" s="29"/>
      <c r="K1054" s="29"/>
      <c r="L1054" s="29"/>
      <c r="M1054" s="29"/>
      <c r="N1054" s="29"/>
      <c r="O1054" s="29"/>
    </row>
    <row r="1055" spans="1:15" x14ac:dyDescent="0.15">
      <c r="A1055" s="28"/>
      <c r="B1055" s="29"/>
      <c r="C1055" s="28"/>
      <c r="D1055" s="30"/>
      <c r="E1055" s="29"/>
      <c r="F1055" s="29"/>
      <c r="G1055" s="29"/>
      <c r="H1055" s="29"/>
      <c r="I1055" s="29"/>
      <c r="J1055" s="29"/>
      <c r="K1055" s="29"/>
      <c r="L1055" s="29"/>
      <c r="M1055" s="29"/>
      <c r="N1055" s="29"/>
      <c r="O1055" s="29"/>
    </row>
    <row r="1056" spans="1:15" x14ac:dyDescent="0.15">
      <c r="A1056" s="28"/>
      <c r="B1056" s="29"/>
      <c r="C1056" s="28"/>
      <c r="D1056" s="30"/>
      <c r="E1056" s="29"/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</row>
    <row r="1057" spans="1:15" x14ac:dyDescent="0.15">
      <c r="A1057" s="28"/>
      <c r="B1057" s="29"/>
      <c r="C1057" s="28"/>
      <c r="D1057" s="30"/>
      <c r="E1057" s="29"/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</row>
    <row r="1058" spans="1:15" x14ac:dyDescent="0.15">
      <c r="A1058" s="28"/>
      <c r="B1058" s="29"/>
      <c r="C1058" s="28"/>
      <c r="D1058" s="30"/>
      <c r="E1058" s="29"/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</row>
    <row r="1059" spans="1:15" x14ac:dyDescent="0.15">
      <c r="A1059" s="28"/>
      <c r="B1059" s="29"/>
      <c r="C1059" s="28"/>
      <c r="D1059" s="30"/>
      <c r="E1059" s="29"/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</row>
    <row r="1060" spans="1:15" x14ac:dyDescent="0.15">
      <c r="A1060" s="28"/>
      <c r="B1060" s="29"/>
      <c r="C1060" s="28"/>
      <c r="D1060" s="30"/>
      <c r="E1060" s="29"/>
      <c r="F1060" s="29"/>
      <c r="G1060" s="29"/>
      <c r="H1060" s="29"/>
      <c r="I1060" s="29"/>
      <c r="J1060" s="29"/>
      <c r="K1060" s="29"/>
      <c r="L1060" s="29"/>
      <c r="M1060" s="29"/>
      <c r="N1060" s="29"/>
      <c r="O1060" s="29"/>
    </row>
    <row r="1061" spans="1:15" x14ac:dyDescent="0.15">
      <c r="A1061" s="28"/>
      <c r="B1061" s="29"/>
      <c r="C1061" s="28"/>
      <c r="D1061" s="30"/>
      <c r="E1061" s="29"/>
      <c r="F1061" s="29"/>
      <c r="G1061" s="29"/>
      <c r="H1061" s="29"/>
      <c r="I1061" s="29"/>
      <c r="J1061" s="29"/>
      <c r="K1061" s="29"/>
      <c r="L1061" s="29"/>
      <c r="M1061" s="29"/>
      <c r="N1061" s="29"/>
      <c r="O1061" s="29"/>
    </row>
    <row r="1062" spans="1:15" x14ac:dyDescent="0.15">
      <c r="A1062" s="28"/>
      <c r="B1062" s="29"/>
      <c r="C1062" s="28"/>
      <c r="D1062" s="30"/>
      <c r="E1062" s="29"/>
      <c r="F1062" s="29"/>
      <c r="G1062" s="29"/>
      <c r="H1062" s="29"/>
      <c r="I1062" s="29"/>
      <c r="J1062" s="29"/>
      <c r="K1062" s="29"/>
      <c r="L1062" s="29"/>
      <c r="M1062" s="29"/>
      <c r="N1062" s="29"/>
      <c r="O1062" s="29"/>
    </row>
    <row r="1063" spans="1:15" x14ac:dyDescent="0.15">
      <c r="A1063" s="28"/>
      <c r="B1063" s="29"/>
      <c r="C1063" s="28"/>
      <c r="D1063" s="30"/>
      <c r="E1063" s="29"/>
      <c r="F1063" s="29"/>
      <c r="G1063" s="29"/>
      <c r="H1063" s="29"/>
      <c r="I1063" s="29"/>
      <c r="J1063" s="29"/>
      <c r="K1063" s="29"/>
      <c r="L1063" s="29"/>
      <c r="M1063" s="29"/>
      <c r="N1063" s="29"/>
      <c r="O1063" s="29"/>
    </row>
    <row r="1064" spans="1:15" x14ac:dyDescent="0.15">
      <c r="A1064" s="28"/>
      <c r="B1064" s="29"/>
      <c r="C1064" s="28"/>
      <c r="D1064" s="30"/>
      <c r="E1064" s="29"/>
      <c r="F1064" s="29"/>
      <c r="G1064" s="29"/>
      <c r="H1064" s="29"/>
      <c r="I1064" s="29"/>
      <c r="J1064" s="29"/>
      <c r="K1064" s="29"/>
      <c r="L1064" s="29"/>
      <c r="M1064" s="29"/>
      <c r="N1064" s="29"/>
      <c r="O1064" s="29"/>
    </row>
    <row r="1065" spans="1:15" x14ac:dyDescent="0.15">
      <c r="A1065" s="28"/>
      <c r="B1065" s="29"/>
      <c r="C1065" s="28"/>
      <c r="D1065" s="30"/>
      <c r="E1065" s="29"/>
      <c r="F1065" s="29"/>
      <c r="G1065" s="29"/>
      <c r="H1065" s="29"/>
      <c r="I1065" s="29"/>
      <c r="J1065" s="29"/>
      <c r="K1065" s="29"/>
      <c r="L1065" s="29"/>
      <c r="M1065" s="29"/>
      <c r="N1065" s="29"/>
      <c r="O1065" s="29"/>
    </row>
    <row r="1066" spans="1:15" x14ac:dyDescent="0.15">
      <c r="A1066" s="28"/>
      <c r="B1066" s="29"/>
      <c r="C1066" s="28"/>
      <c r="D1066" s="30"/>
      <c r="E1066" s="29"/>
      <c r="F1066" s="29"/>
      <c r="G1066" s="29"/>
      <c r="H1066" s="29"/>
      <c r="I1066" s="29"/>
      <c r="J1066" s="29"/>
      <c r="K1066" s="29"/>
      <c r="L1066" s="29"/>
      <c r="M1066" s="29"/>
      <c r="N1066" s="29"/>
      <c r="O1066" s="29"/>
    </row>
    <row r="1067" spans="1:15" x14ac:dyDescent="0.15">
      <c r="A1067" s="28"/>
      <c r="B1067" s="29"/>
      <c r="C1067" s="28"/>
      <c r="D1067" s="30"/>
      <c r="E1067" s="29"/>
      <c r="F1067" s="29"/>
      <c r="G1067" s="29"/>
      <c r="H1067" s="29"/>
      <c r="I1067" s="29"/>
      <c r="J1067" s="29"/>
      <c r="K1067" s="29"/>
      <c r="L1067" s="29"/>
      <c r="M1067" s="29"/>
      <c r="N1067" s="29"/>
      <c r="O1067" s="29"/>
    </row>
    <row r="1068" spans="1:15" x14ac:dyDescent="0.15">
      <c r="A1068" s="28"/>
      <c r="B1068" s="29"/>
      <c r="C1068" s="28"/>
      <c r="D1068" s="30"/>
      <c r="E1068" s="29"/>
      <c r="F1068" s="29"/>
      <c r="G1068" s="29"/>
      <c r="H1068" s="29"/>
      <c r="I1068" s="29"/>
      <c r="J1068" s="29"/>
      <c r="K1068" s="29"/>
      <c r="L1068" s="29"/>
      <c r="M1068" s="29"/>
      <c r="N1068" s="29"/>
      <c r="O1068" s="29"/>
    </row>
    <row r="1069" spans="1:15" x14ac:dyDescent="0.15">
      <c r="A1069" s="28"/>
      <c r="B1069" s="29"/>
      <c r="C1069" s="28"/>
      <c r="D1069" s="30"/>
      <c r="E1069" s="29"/>
      <c r="F1069" s="29"/>
      <c r="G1069" s="29"/>
      <c r="H1069" s="29"/>
      <c r="I1069" s="29"/>
      <c r="J1069" s="29"/>
      <c r="K1069" s="29"/>
      <c r="L1069" s="29"/>
      <c r="M1069" s="29"/>
      <c r="N1069" s="29"/>
      <c r="O1069" s="29"/>
    </row>
    <row r="1070" spans="1:15" x14ac:dyDescent="0.15">
      <c r="A1070" s="28"/>
      <c r="B1070" s="29"/>
      <c r="C1070" s="28"/>
      <c r="D1070" s="30"/>
      <c r="E1070" s="29"/>
      <c r="F1070" s="29"/>
      <c r="G1070" s="29"/>
      <c r="H1070" s="29"/>
      <c r="I1070" s="29"/>
      <c r="J1070" s="29"/>
      <c r="K1070" s="29"/>
      <c r="L1070" s="29"/>
      <c r="M1070" s="29"/>
      <c r="N1070" s="29"/>
      <c r="O1070" s="29"/>
    </row>
    <row r="1071" spans="1:15" x14ac:dyDescent="0.15">
      <c r="A1071" s="28"/>
      <c r="B1071" s="29"/>
      <c r="C1071" s="28"/>
      <c r="D1071" s="30"/>
      <c r="E1071" s="29"/>
      <c r="F1071" s="29"/>
      <c r="G1071" s="29"/>
      <c r="H1071" s="29"/>
      <c r="I1071" s="29"/>
      <c r="J1071" s="29"/>
      <c r="K1071" s="29"/>
      <c r="L1071" s="29"/>
      <c r="M1071" s="29"/>
      <c r="N1071" s="29"/>
      <c r="O1071" s="29"/>
    </row>
    <row r="1072" spans="1:15" x14ac:dyDescent="0.15">
      <c r="A1072" s="28"/>
      <c r="B1072" s="29"/>
      <c r="C1072" s="28"/>
      <c r="D1072" s="30"/>
      <c r="E1072" s="29"/>
      <c r="F1072" s="29"/>
      <c r="G1072" s="29"/>
      <c r="H1072" s="29"/>
      <c r="I1072" s="29"/>
      <c r="J1072" s="29"/>
      <c r="K1072" s="29"/>
      <c r="L1072" s="29"/>
      <c r="M1072" s="29"/>
      <c r="N1072" s="29"/>
      <c r="O1072" s="29"/>
    </row>
    <row r="1073" spans="1:15" x14ac:dyDescent="0.15">
      <c r="A1073" s="28"/>
      <c r="B1073" s="29"/>
      <c r="C1073" s="28"/>
      <c r="D1073" s="30"/>
      <c r="E1073" s="29"/>
      <c r="F1073" s="29"/>
      <c r="G1073" s="29"/>
      <c r="H1073" s="29"/>
      <c r="I1073" s="29"/>
      <c r="J1073" s="29"/>
      <c r="K1073" s="29"/>
      <c r="L1073" s="29"/>
      <c r="M1073" s="29"/>
      <c r="N1073" s="29"/>
      <c r="O1073" s="29"/>
    </row>
    <row r="1074" spans="1:15" x14ac:dyDescent="0.15">
      <c r="A1074" s="28"/>
      <c r="B1074" s="29"/>
      <c r="C1074" s="28"/>
      <c r="D1074" s="30"/>
      <c r="E1074" s="29"/>
      <c r="F1074" s="29"/>
      <c r="G1074" s="29"/>
      <c r="H1074" s="29"/>
      <c r="I1074" s="29"/>
      <c r="J1074" s="29"/>
      <c r="K1074" s="29"/>
      <c r="L1074" s="29"/>
      <c r="M1074" s="29"/>
      <c r="N1074" s="29"/>
      <c r="O1074" s="29"/>
    </row>
    <row r="1075" spans="1:15" x14ac:dyDescent="0.15">
      <c r="A1075" s="28"/>
      <c r="B1075" s="29"/>
      <c r="C1075" s="28"/>
      <c r="D1075" s="30"/>
      <c r="E1075" s="29"/>
      <c r="F1075" s="29"/>
      <c r="G1075" s="29"/>
      <c r="H1075" s="29"/>
      <c r="I1075" s="29"/>
      <c r="J1075" s="29"/>
      <c r="K1075" s="29"/>
      <c r="L1075" s="29"/>
      <c r="M1075" s="29"/>
      <c r="N1075" s="29"/>
      <c r="O1075" s="29"/>
    </row>
    <row r="1076" spans="1:15" x14ac:dyDescent="0.15">
      <c r="A1076" s="28"/>
      <c r="B1076" s="29"/>
      <c r="C1076" s="28"/>
      <c r="D1076" s="30"/>
      <c r="E1076" s="29"/>
      <c r="F1076" s="29"/>
      <c r="G1076" s="29"/>
      <c r="H1076" s="29"/>
      <c r="I1076" s="29"/>
      <c r="J1076" s="29"/>
      <c r="K1076" s="29"/>
      <c r="L1076" s="29"/>
      <c r="M1076" s="29"/>
      <c r="N1076" s="29"/>
      <c r="O1076" s="29"/>
    </row>
    <row r="1077" spans="1:15" x14ac:dyDescent="0.15">
      <c r="A1077" s="28"/>
      <c r="B1077" s="29"/>
      <c r="C1077" s="28"/>
      <c r="D1077" s="30"/>
      <c r="E1077" s="29"/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</row>
    <row r="1078" spans="1:15" x14ac:dyDescent="0.15">
      <c r="A1078" s="28"/>
      <c r="B1078" s="29"/>
      <c r="C1078" s="28"/>
      <c r="D1078" s="30"/>
      <c r="E1078" s="29"/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</row>
    <row r="1079" spans="1:15" x14ac:dyDescent="0.15">
      <c r="A1079" s="28"/>
      <c r="B1079" s="29"/>
      <c r="C1079" s="28"/>
      <c r="D1079" s="30"/>
      <c r="E1079" s="29"/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</row>
    <row r="1080" spans="1:15" x14ac:dyDescent="0.15">
      <c r="A1080" s="28"/>
      <c r="B1080" s="29"/>
      <c r="C1080" s="28"/>
      <c r="D1080" s="30"/>
      <c r="E1080" s="29"/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</row>
    <row r="1081" spans="1:15" x14ac:dyDescent="0.15">
      <c r="A1081" s="28"/>
      <c r="B1081" s="29"/>
      <c r="C1081" s="28"/>
      <c r="D1081" s="30"/>
      <c r="E1081" s="29"/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</row>
    <row r="1082" spans="1:15" x14ac:dyDescent="0.15">
      <c r="A1082" s="28"/>
      <c r="B1082" s="29"/>
      <c r="C1082" s="28"/>
      <c r="D1082" s="30"/>
      <c r="E1082" s="29"/>
      <c r="F1082" s="29"/>
      <c r="G1082" s="29"/>
      <c r="H1082" s="29"/>
      <c r="I1082" s="29"/>
      <c r="J1082" s="29"/>
      <c r="K1082" s="29"/>
      <c r="L1082" s="29"/>
      <c r="M1082" s="29"/>
      <c r="N1082" s="29"/>
      <c r="O1082" s="29"/>
    </row>
    <row r="1083" spans="1:15" x14ac:dyDescent="0.15">
      <c r="A1083" s="28"/>
      <c r="B1083" s="29"/>
      <c r="C1083" s="28"/>
      <c r="D1083" s="30"/>
      <c r="E1083" s="29"/>
      <c r="F1083" s="29"/>
      <c r="G1083" s="29"/>
      <c r="H1083" s="29"/>
      <c r="I1083" s="29"/>
      <c r="J1083" s="29"/>
      <c r="K1083" s="29"/>
      <c r="L1083" s="29"/>
      <c r="M1083" s="29"/>
      <c r="N1083" s="29"/>
      <c r="O1083" s="29"/>
    </row>
    <row r="1084" spans="1:15" x14ac:dyDescent="0.15">
      <c r="A1084" s="28"/>
      <c r="B1084" s="29"/>
      <c r="C1084" s="28"/>
      <c r="D1084" s="30"/>
      <c r="E1084" s="29"/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</row>
    <row r="1085" spans="1:15" x14ac:dyDescent="0.15">
      <c r="A1085" s="28"/>
      <c r="B1085" s="29"/>
      <c r="C1085" s="28"/>
      <c r="D1085" s="30"/>
      <c r="E1085" s="29"/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</row>
    <row r="1086" spans="1:15" x14ac:dyDescent="0.15">
      <c r="A1086" s="28"/>
      <c r="B1086" s="29"/>
      <c r="C1086" s="28"/>
      <c r="D1086" s="30"/>
      <c r="E1086" s="29"/>
      <c r="F1086" s="29"/>
      <c r="G1086" s="29"/>
      <c r="H1086" s="29"/>
      <c r="I1086" s="29"/>
      <c r="J1086" s="29"/>
      <c r="K1086" s="29"/>
      <c r="L1086" s="29"/>
      <c r="M1086" s="29"/>
      <c r="N1086" s="29"/>
      <c r="O1086" s="29"/>
    </row>
    <row r="1087" spans="1:15" x14ac:dyDescent="0.15">
      <c r="A1087" s="28"/>
      <c r="B1087" s="29"/>
      <c r="C1087" s="28"/>
      <c r="D1087" s="30"/>
      <c r="E1087" s="29"/>
      <c r="F1087" s="29"/>
      <c r="G1087" s="29"/>
      <c r="H1087" s="29"/>
      <c r="I1087" s="29"/>
      <c r="J1087" s="29"/>
      <c r="K1087" s="29"/>
      <c r="L1087" s="29"/>
      <c r="M1087" s="29"/>
      <c r="N1087" s="29"/>
      <c r="O1087" s="29"/>
    </row>
    <row r="1088" spans="1:15" x14ac:dyDescent="0.15">
      <c r="A1088" s="28"/>
      <c r="B1088" s="29"/>
      <c r="C1088" s="28"/>
      <c r="D1088" s="30"/>
      <c r="E1088" s="29"/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</row>
    <row r="1089" spans="1:15" x14ac:dyDescent="0.15">
      <c r="A1089" s="28"/>
      <c r="B1089" s="29"/>
      <c r="C1089" s="28"/>
      <c r="D1089" s="30"/>
      <c r="E1089" s="29"/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</row>
    <row r="1090" spans="1:15" x14ac:dyDescent="0.15">
      <c r="A1090" s="28"/>
      <c r="B1090" s="29"/>
      <c r="C1090" s="28"/>
      <c r="D1090" s="30"/>
      <c r="E1090" s="29"/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</row>
    <row r="1091" spans="1:15" x14ac:dyDescent="0.15">
      <c r="A1091" s="28"/>
      <c r="B1091" s="29"/>
      <c r="C1091" s="28"/>
      <c r="D1091" s="30"/>
      <c r="E1091" s="29"/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</row>
    <row r="1092" spans="1:15" x14ac:dyDescent="0.15">
      <c r="A1092" s="28"/>
      <c r="B1092" s="29"/>
      <c r="C1092" s="28"/>
      <c r="D1092" s="30"/>
      <c r="E1092" s="29"/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</row>
    <row r="1093" spans="1:15" x14ac:dyDescent="0.15">
      <c r="A1093" s="28"/>
      <c r="B1093" s="29"/>
      <c r="C1093" s="28"/>
      <c r="D1093" s="30"/>
      <c r="E1093" s="29"/>
      <c r="F1093" s="29"/>
      <c r="G1093" s="29"/>
      <c r="H1093" s="29"/>
      <c r="I1093" s="29"/>
      <c r="J1093" s="29"/>
      <c r="K1093" s="29"/>
      <c r="L1093" s="29"/>
      <c r="M1093" s="29"/>
      <c r="N1093" s="29"/>
      <c r="O1093" s="29"/>
    </row>
    <row r="1094" spans="1:15" x14ac:dyDescent="0.15">
      <c r="A1094" s="28"/>
      <c r="B1094" s="29"/>
      <c r="C1094" s="28"/>
      <c r="D1094" s="30"/>
      <c r="E1094" s="29"/>
      <c r="F1094" s="29"/>
      <c r="G1094" s="29"/>
      <c r="H1094" s="29"/>
      <c r="I1094" s="29"/>
      <c r="J1094" s="29"/>
      <c r="K1094" s="29"/>
      <c r="L1094" s="29"/>
      <c r="M1094" s="29"/>
      <c r="N1094" s="29"/>
      <c r="O1094" s="29"/>
    </row>
    <row r="1095" spans="1:15" x14ac:dyDescent="0.15">
      <c r="A1095" s="28"/>
      <c r="B1095" s="29"/>
      <c r="C1095" s="28"/>
      <c r="D1095" s="30"/>
      <c r="E1095" s="29"/>
      <c r="F1095" s="29"/>
      <c r="G1095" s="29"/>
      <c r="H1095" s="29"/>
      <c r="I1095" s="29"/>
      <c r="J1095" s="29"/>
      <c r="K1095" s="29"/>
      <c r="L1095" s="29"/>
      <c r="M1095" s="29"/>
      <c r="N1095" s="29"/>
      <c r="O1095" s="29"/>
    </row>
    <row r="1096" spans="1:15" x14ac:dyDescent="0.15">
      <c r="A1096" s="28"/>
      <c r="B1096" s="29"/>
      <c r="C1096" s="28"/>
      <c r="D1096" s="30"/>
      <c r="E1096" s="29"/>
      <c r="F1096" s="29"/>
      <c r="G1096" s="29"/>
      <c r="H1096" s="29"/>
      <c r="I1096" s="29"/>
      <c r="J1096" s="29"/>
      <c r="K1096" s="29"/>
      <c r="L1096" s="29"/>
      <c r="M1096" s="29"/>
      <c r="N1096" s="29"/>
      <c r="O1096" s="29"/>
    </row>
    <row r="1097" spans="1:15" x14ac:dyDescent="0.15">
      <c r="A1097" s="28"/>
      <c r="B1097" s="29"/>
      <c r="C1097" s="28"/>
      <c r="D1097" s="30"/>
      <c r="E1097" s="29"/>
      <c r="F1097" s="29"/>
      <c r="G1097" s="29"/>
      <c r="H1097" s="29"/>
      <c r="I1097" s="29"/>
      <c r="J1097" s="29"/>
      <c r="K1097" s="29"/>
      <c r="L1097" s="29"/>
      <c r="M1097" s="29"/>
      <c r="N1097" s="29"/>
      <c r="O1097" s="29"/>
    </row>
    <row r="1098" spans="1:15" x14ac:dyDescent="0.15">
      <c r="A1098" s="28"/>
      <c r="B1098" s="29"/>
      <c r="C1098" s="28"/>
      <c r="D1098" s="30"/>
      <c r="E1098" s="29"/>
      <c r="F1098" s="29"/>
      <c r="G1098" s="29"/>
      <c r="H1098" s="29"/>
      <c r="I1098" s="29"/>
      <c r="J1098" s="29"/>
      <c r="K1098" s="29"/>
      <c r="L1098" s="29"/>
      <c r="M1098" s="29"/>
      <c r="N1098" s="29"/>
      <c r="O1098" s="29"/>
    </row>
    <row r="1099" spans="1:15" x14ac:dyDescent="0.15">
      <c r="A1099" s="28"/>
      <c r="B1099" s="29"/>
      <c r="C1099" s="28"/>
      <c r="D1099" s="30"/>
      <c r="E1099" s="29"/>
      <c r="F1099" s="29"/>
      <c r="G1099" s="29"/>
      <c r="H1099" s="29"/>
      <c r="I1099" s="29"/>
      <c r="J1099" s="29"/>
      <c r="K1099" s="29"/>
      <c r="L1099" s="29"/>
      <c r="M1099" s="29"/>
      <c r="N1099" s="29"/>
      <c r="O1099" s="29"/>
    </row>
    <row r="1100" spans="1:15" x14ac:dyDescent="0.15">
      <c r="A1100" s="28"/>
      <c r="B1100" s="29"/>
      <c r="C1100" s="28"/>
      <c r="D1100" s="30"/>
      <c r="E1100" s="29"/>
      <c r="F1100" s="29"/>
      <c r="G1100" s="29"/>
      <c r="H1100" s="29"/>
      <c r="I1100" s="29"/>
      <c r="J1100" s="29"/>
      <c r="K1100" s="29"/>
      <c r="L1100" s="29"/>
      <c r="M1100" s="29"/>
      <c r="N1100" s="29"/>
      <c r="O1100" s="29"/>
    </row>
    <row r="1101" spans="1:15" x14ac:dyDescent="0.15">
      <c r="A1101" s="28"/>
      <c r="B1101" s="29"/>
      <c r="C1101" s="28"/>
      <c r="D1101" s="30"/>
      <c r="E1101" s="29"/>
      <c r="F1101" s="29"/>
      <c r="G1101" s="29"/>
      <c r="H1101" s="29"/>
      <c r="I1101" s="29"/>
      <c r="J1101" s="29"/>
      <c r="K1101" s="29"/>
      <c r="L1101" s="29"/>
      <c r="M1101" s="29"/>
      <c r="N1101" s="29"/>
      <c r="O1101" s="29"/>
    </row>
    <row r="1102" spans="1:15" x14ac:dyDescent="0.15">
      <c r="A1102" s="28"/>
      <c r="B1102" s="29"/>
      <c r="C1102" s="28"/>
      <c r="D1102" s="30"/>
      <c r="E1102" s="29"/>
      <c r="F1102" s="29"/>
      <c r="G1102" s="29"/>
      <c r="H1102" s="29"/>
      <c r="I1102" s="29"/>
      <c r="J1102" s="29"/>
      <c r="K1102" s="29"/>
      <c r="L1102" s="29"/>
      <c r="M1102" s="29"/>
      <c r="N1102" s="29"/>
      <c r="O1102" s="29"/>
    </row>
    <row r="1103" spans="1:15" x14ac:dyDescent="0.15">
      <c r="A1103" s="28"/>
      <c r="B1103" s="29"/>
      <c r="C1103" s="28"/>
      <c r="D1103" s="30"/>
      <c r="E1103" s="29"/>
      <c r="F1103" s="29"/>
      <c r="G1103" s="29"/>
      <c r="H1103" s="29"/>
      <c r="I1103" s="29"/>
      <c r="J1103" s="29"/>
      <c r="K1103" s="29"/>
      <c r="L1103" s="29"/>
      <c r="M1103" s="29"/>
      <c r="N1103" s="29"/>
      <c r="O1103" s="29"/>
    </row>
    <row r="1104" spans="1:15" x14ac:dyDescent="0.15">
      <c r="A1104" s="28"/>
      <c r="B1104" s="29"/>
      <c r="C1104" s="28"/>
      <c r="D1104" s="30"/>
      <c r="E1104" s="29"/>
      <c r="F1104" s="29"/>
      <c r="G1104" s="29"/>
      <c r="H1104" s="29"/>
      <c r="I1104" s="29"/>
      <c r="J1104" s="29"/>
      <c r="K1104" s="29"/>
      <c r="L1104" s="29"/>
      <c r="M1104" s="29"/>
      <c r="N1104" s="29"/>
      <c r="O1104" s="29"/>
    </row>
    <row r="1105" spans="1:15" x14ac:dyDescent="0.15">
      <c r="A1105" s="28"/>
      <c r="B1105" s="29"/>
      <c r="C1105" s="28"/>
      <c r="D1105" s="30"/>
      <c r="E1105" s="29"/>
      <c r="F1105" s="29"/>
      <c r="G1105" s="29"/>
      <c r="H1105" s="29"/>
      <c r="I1105" s="29"/>
      <c r="J1105" s="29"/>
      <c r="K1105" s="29"/>
      <c r="L1105" s="29"/>
      <c r="M1105" s="29"/>
      <c r="N1105" s="29"/>
      <c r="O1105" s="29"/>
    </row>
    <row r="1106" spans="1:15" x14ac:dyDescent="0.15">
      <c r="A1106" s="28"/>
      <c r="B1106" s="29"/>
      <c r="C1106" s="28"/>
      <c r="D1106" s="30"/>
      <c r="E1106" s="29"/>
      <c r="F1106" s="29"/>
      <c r="G1106" s="29"/>
      <c r="H1106" s="29"/>
      <c r="I1106" s="29"/>
      <c r="J1106" s="29"/>
      <c r="K1106" s="29"/>
      <c r="L1106" s="29"/>
      <c r="M1106" s="29"/>
      <c r="N1106" s="29"/>
      <c r="O1106" s="29"/>
    </row>
    <row r="1107" spans="1:15" x14ac:dyDescent="0.15">
      <c r="A1107" s="28"/>
      <c r="B1107" s="29"/>
      <c r="C1107" s="28"/>
      <c r="D1107" s="30"/>
      <c r="E1107" s="29"/>
      <c r="F1107" s="29"/>
      <c r="G1107" s="29"/>
      <c r="H1107" s="29"/>
      <c r="I1107" s="29"/>
      <c r="J1107" s="29"/>
      <c r="K1107" s="29"/>
      <c r="L1107" s="29"/>
      <c r="M1107" s="29"/>
      <c r="N1107" s="29"/>
      <c r="O1107" s="29"/>
    </row>
    <row r="1108" spans="1:15" x14ac:dyDescent="0.15">
      <c r="A1108" s="28"/>
      <c r="B1108" s="29"/>
      <c r="C1108" s="28"/>
      <c r="D1108" s="30"/>
      <c r="E1108" s="29"/>
      <c r="F1108" s="29"/>
      <c r="G1108" s="29"/>
      <c r="H1108" s="29"/>
      <c r="I1108" s="29"/>
      <c r="J1108" s="29"/>
      <c r="K1108" s="29"/>
      <c r="L1108" s="29"/>
      <c r="M1108" s="29"/>
      <c r="N1108" s="29"/>
      <c r="O1108" s="29"/>
    </row>
    <row r="1109" spans="1:15" x14ac:dyDescent="0.15">
      <c r="A1109" s="28"/>
      <c r="B1109" s="29"/>
      <c r="C1109" s="28"/>
      <c r="D1109" s="30"/>
      <c r="E1109" s="29"/>
      <c r="F1109" s="29"/>
      <c r="G1109" s="29"/>
      <c r="H1109" s="29"/>
      <c r="I1109" s="29"/>
      <c r="J1109" s="29"/>
      <c r="K1109" s="29"/>
      <c r="L1109" s="29"/>
      <c r="M1109" s="29"/>
      <c r="N1109" s="29"/>
      <c r="O1109" s="29"/>
    </row>
    <row r="1110" spans="1:15" x14ac:dyDescent="0.15">
      <c r="A1110" s="28"/>
      <c r="B1110" s="29"/>
      <c r="C1110" s="28"/>
      <c r="D1110" s="30"/>
      <c r="E1110" s="29"/>
      <c r="F1110" s="29"/>
      <c r="G1110" s="29"/>
      <c r="H1110" s="29"/>
      <c r="I1110" s="29"/>
      <c r="J1110" s="29"/>
      <c r="K1110" s="29"/>
      <c r="L1110" s="29"/>
      <c r="M1110" s="29"/>
      <c r="N1110" s="29"/>
      <c r="O1110" s="29"/>
    </row>
    <row r="1111" spans="1:15" x14ac:dyDescent="0.15">
      <c r="A1111" s="28"/>
      <c r="B1111" s="29"/>
      <c r="C1111" s="28"/>
      <c r="D1111" s="30"/>
      <c r="E1111" s="29"/>
      <c r="F1111" s="29"/>
      <c r="G1111" s="29"/>
      <c r="H1111" s="29"/>
      <c r="I1111" s="29"/>
      <c r="J1111" s="29"/>
      <c r="K1111" s="29"/>
      <c r="L1111" s="29"/>
      <c r="M1111" s="29"/>
      <c r="N1111" s="29"/>
      <c r="O1111" s="29"/>
    </row>
    <row r="1112" spans="1:15" x14ac:dyDescent="0.15">
      <c r="A1112" s="28"/>
      <c r="B1112" s="29"/>
      <c r="C1112" s="28"/>
      <c r="D1112" s="30"/>
      <c r="E1112" s="29"/>
      <c r="F1112" s="29"/>
      <c r="G1112" s="29"/>
      <c r="H1112" s="29"/>
      <c r="I1112" s="29"/>
      <c r="J1112" s="29"/>
      <c r="K1112" s="29"/>
      <c r="L1112" s="29"/>
      <c r="M1112" s="29"/>
      <c r="N1112" s="29"/>
      <c r="O1112" s="29"/>
    </row>
    <row r="1113" spans="1:15" x14ac:dyDescent="0.15">
      <c r="A1113" s="28"/>
      <c r="B1113" s="29"/>
      <c r="C1113" s="28"/>
      <c r="D1113" s="30"/>
      <c r="E1113" s="29"/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</row>
    <row r="1114" spans="1:15" x14ac:dyDescent="0.15">
      <c r="A1114" s="28"/>
      <c r="B1114" s="29"/>
      <c r="C1114" s="28"/>
      <c r="D1114" s="30"/>
      <c r="E1114" s="29"/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</row>
    <row r="1115" spans="1:15" x14ac:dyDescent="0.15">
      <c r="A1115" s="28"/>
      <c r="B1115" s="29"/>
      <c r="C1115" s="28"/>
      <c r="D1115" s="30"/>
      <c r="E1115" s="29"/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</row>
    <row r="1116" spans="1:15" x14ac:dyDescent="0.15">
      <c r="A1116" s="28"/>
      <c r="B1116" s="29"/>
      <c r="C1116" s="28"/>
      <c r="D1116" s="30"/>
      <c r="E1116" s="29"/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</row>
    <row r="1117" spans="1:15" x14ac:dyDescent="0.15">
      <c r="A1117" s="28"/>
      <c r="B1117" s="29"/>
      <c r="C1117" s="28"/>
      <c r="D1117" s="30"/>
      <c r="E1117" s="29"/>
      <c r="F1117" s="29"/>
      <c r="G1117" s="29"/>
      <c r="H1117" s="29"/>
      <c r="I1117" s="29"/>
      <c r="J1117" s="29"/>
      <c r="K1117" s="29"/>
      <c r="L1117" s="29"/>
      <c r="M1117" s="29"/>
      <c r="N1117" s="29"/>
      <c r="O1117" s="29"/>
    </row>
    <row r="1118" spans="1:15" x14ac:dyDescent="0.15">
      <c r="A1118" s="28"/>
      <c r="B1118" s="29"/>
      <c r="C1118" s="28"/>
      <c r="D1118" s="30"/>
      <c r="E1118" s="29"/>
      <c r="F1118" s="29"/>
      <c r="G1118" s="29"/>
      <c r="H1118" s="29"/>
      <c r="I1118" s="29"/>
      <c r="J1118" s="29"/>
      <c r="K1118" s="29"/>
      <c r="L1118" s="29"/>
      <c r="M1118" s="29"/>
      <c r="N1118" s="29"/>
      <c r="O1118" s="29"/>
    </row>
    <row r="1119" spans="1:15" x14ac:dyDescent="0.15">
      <c r="A1119" s="28"/>
      <c r="B1119" s="29"/>
      <c r="C1119" s="28"/>
      <c r="D1119" s="30"/>
      <c r="E1119" s="29"/>
      <c r="F1119" s="29"/>
      <c r="G1119" s="29"/>
      <c r="H1119" s="29"/>
      <c r="I1119" s="29"/>
      <c r="J1119" s="29"/>
      <c r="K1119" s="29"/>
      <c r="L1119" s="29"/>
      <c r="M1119" s="29"/>
      <c r="N1119" s="29"/>
      <c r="O1119" s="29"/>
    </row>
    <row r="1120" spans="1:15" x14ac:dyDescent="0.15">
      <c r="A1120" s="28"/>
      <c r="B1120" s="29"/>
      <c r="C1120" s="28"/>
      <c r="D1120" s="30"/>
      <c r="E1120" s="29"/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</row>
    <row r="1121" spans="1:15" x14ac:dyDescent="0.15">
      <c r="A1121" s="28"/>
      <c r="B1121" s="29"/>
      <c r="C1121" s="28"/>
      <c r="D1121" s="30"/>
      <c r="E1121" s="29"/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</row>
    <row r="1122" spans="1:15" x14ac:dyDescent="0.15">
      <c r="A1122" s="28"/>
      <c r="B1122" s="29"/>
      <c r="C1122" s="28"/>
      <c r="D1122" s="30"/>
      <c r="E1122" s="29"/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</row>
    <row r="1123" spans="1:15" x14ac:dyDescent="0.15">
      <c r="A1123" s="28"/>
      <c r="B1123" s="29"/>
      <c r="C1123" s="28"/>
      <c r="D1123" s="30"/>
      <c r="E1123" s="29"/>
      <c r="F1123" s="29"/>
      <c r="G1123" s="29"/>
      <c r="H1123" s="29"/>
      <c r="I1123" s="29"/>
      <c r="J1123" s="29"/>
      <c r="K1123" s="29"/>
      <c r="L1123" s="29"/>
      <c r="M1123" s="29"/>
      <c r="N1123" s="29"/>
      <c r="O1123" s="29"/>
    </row>
    <row r="1124" spans="1:15" x14ac:dyDescent="0.15">
      <c r="A1124" s="28"/>
      <c r="B1124" s="29"/>
      <c r="C1124" s="28"/>
      <c r="D1124" s="30"/>
      <c r="E1124" s="29"/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</row>
    <row r="1125" spans="1:15" x14ac:dyDescent="0.15">
      <c r="A1125" s="28"/>
      <c r="B1125" s="29"/>
      <c r="C1125" s="28"/>
      <c r="D1125" s="30"/>
      <c r="E1125" s="29"/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</row>
    <row r="1126" spans="1:15" x14ac:dyDescent="0.15">
      <c r="A1126" s="28"/>
      <c r="B1126" s="29"/>
      <c r="C1126" s="28"/>
      <c r="D1126" s="30"/>
      <c r="E1126" s="29"/>
      <c r="F1126" s="29"/>
      <c r="G1126" s="29"/>
      <c r="H1126" s="29"/>
      <c r="I1126" s="29"/>
      <c r="J1126" s="29"/>
      <c r="K1126" s="29"/>
      <c r="L1126" s="29"/>
      <c r="M1126" s="29"/>
      <c r="N1126" s="29"/>
      <c r="O1126" s="29"/>
    </row>
    <row r="1127" spans="1:15" x14ac:dyDescent="0.15">
      <c r="A1127" s="28"/>
      <c r="B1127" s="29"/>
      <c r="C1127" s="28"/>
      <c r="D1127" s="30"/>
      <c r="E1127" s="29"/>
      <c r="F1127" s="29"/>
      <c r="G1127" s="29"/>
      <c r="H1127" s="29"/>
      <c r="I1127" s="29"/>
      <c r="J1127" s="29"/>
      <c r="K1127" s="29"/>
      <c r="L1127" s="29"/>
      <c r="M1127" s="29"/>
      <c r="N1127" s="29"/>
      <c r="O1127" s="29"/>
    </row>
    <row r="1128" spans="1:15" x14ac:dyDescent="0.15">
      <c r="A1128" s="28"/>
      <c r="B1128" s="29"/>
      <c r="C1128" s="28"/>
      <c r="D1128" s="30"/>
      <c r="E1128" s="29"/>
      <c r="F1128" s="29"/>
      <c r="G1128" s="29"/>
      <c r="H1128" s="29"/>
      <c r="I1128" s="29"/>
      <c r="J1128" s="29"/>
      <c r="K1128" s="29"/>
      <c r="L1128" s="29"/>
      <c r="M1128" s="29"/>
      <c r="N1128" s="29"/>
      <c r="O1128" s="29"/>
    </row>
    <row r="1129" spans="1:15" x14ac:dyDescent="0.15">
      <c r="A1129" s="28"/>
      <c r="B1129" s="29"/>
      <c r="C1129" s="28"/>
      <c r="D1129" s="30"/>
      <c r="E1129" s="29"/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</row>
    <row r="1130" spans="1:15" x14ac:dyDescent="0.15">
      <c r="A1130" s="28"/>
      <c r="B1130" s="29"/>
      <c r="C1130" s="28"/>
      <c r="D1130" s="30"/>
      <c r="E1130" s="29"/>
      <c r="F1130" s="29"/>
      <c r="G1130" s="29"/>
      <c r="H1130" s="29"/>
      <c r="I1130" s="29"/>
      <c r="J1130" s="29"/>
      <c r="K1130" s="29"/>
      <c r="L1130" s="29"/>
      <c r="M1130" s="29"/>
      <c r="N1130" s="29"/>
      <c r="O1130" s="29"/>
    </row>
    <row r="1131" spans="1:15" x14ac:dyDescent="0.15">
      <c r="A1131" s="28"/>
      <c r="B1131" s="29"/>
      <c r="C1131" s="28"/>
      <c r="D1131" s="30"/>
      <c r="E1131" s="29"/>
      <c r="F1131" s="29"/>
      <c r="G1131" s="29"/>
      <c r="H1131" s="29"/>
      <c r="I1131" s="29"/>
      <c r="J1131" s="29"/>
      <c r="K1131" s="29"/>
      <c r="L1131" s="29"/>
      <c r="M1131" s="29"/>
      <c r="N1131" s="29"/>
      <c r="O1131" s="29"/>
    </row>
    <row r="1132" spans="1:15" x14ac:dyDescent="0.15">
      <c r="A1132" s="28"/>
      <c r="B1132" s="29"/>
      <c r="C1132" s="28"/>
      <c r="D1132" s="30"/>
      <c r="E1132" s="29"/>
      <c r="F1132" s="29"/>
      <c r="G1132" s="29"/>
      <c r="H1132" s="29"/>
      <c r="I1132" s="29"/>
      <c r="J1132" s="29"/>
      <c r="K1132" s="29"/>
      <c r="L1132" s="29"/>
      <c r="M1132" s="29"/>
      <c r="N1132" s="29"/>
      <c r="O1132" s="29"/>
    </row>
    <row r="1133" spans="1:15" x14ac:dyDescent="0.15">
      <c r="A1133" s="28"/>
      <c r="B1133" s="29"/>
      <c r="C1133" s="28"/>
      <c r="D1133" s="30"/>
      <c r="E1133" s="29"/>
      <c r="F1133" s="29"/>
      <c r="G1133" s="29"/>
      <c r="H1133" s="29"/>
      <c r="I1133" s="29"/>
      <c r="J1133" s="29"/>
      <c r="K1133" s="29"/>
      <c r="L1133" s="29"/>
      <c r="M1133" s="29"/>
      <c r="N1133" s="29"/>
      <c r="O1133" s="29"/>
    </row>
    <row r="1134" spans="1:15" x14ac:dyDescent="0.15">
      <c r="A1134" s="28"/>
      <c r="B1134" s="29"/>
      <c r="C1134" s="28"/>
      <c r="D1134" s="30"/>
      <c r="E1134" s="29"/>
      <c r="F1134" s="29"/>
      <c r="G1134" s="29"/>
      <c r="H1134" s="29"/>
      <c r="I1134" s="29"/>
      <c r="J1134" s="29"/>
      <c r="K1134" s="29"/>
      <c r="L1134" s="29"/>
      <c r="M1134" s="29"/>
      <c r="N1134" s="29"/>
      <c r="O1134" s="29"/>
    </row>
    <row r="1135" spans="1:15" x14ac:dyDescent="0.15">
      <c r="A1135" s="28"/>
      <c r="B1135" s="29"/>
      <c r="C1135" s="28"/>
      <c r="D1135" s="30"/>
      <c r="E1135" s="29"/>
      <c r="F1135" s="29"/>
      <c r="G1135" s="29"/>
      <c r="H1135" s="29"/>
      <c r="I1135" s="29"/>
      <c r="J1135" s="29"/>
      <c r="K1135" s="29"/>
      <c r="L1135" s="29"/>
      <c r="M1135" s="29"/>
      <c r="N1135" s="29"/>
      <c r="O1135" s="29"/>
    </row>
    <row r="1136" spans="1:15" x14ac:dyDescent="0.15">
      <c r="A1136" s="28"/>
      <c r="B1136" s="29"/>
      <c r="C1136" s="28"/>
      <c r="D1136" s="30"/>
      <c r="E1136" s="29"/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</row>
    <row r="1137" spans="1:15" x14ac:dyDescent="0.15">
      <c r="A1137" s="28"/>
      <c r="B1137" s="29"/>
      <c r="C1137" s="28"/>
      <c r="D1137" s="30"/>
      <c r="E1137" s="29"/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</row>
    <row r="1138" spans="1:15" x14ac:dyDescent="0.15">
      <c r="A1138" s="28"/>
      <c r="B1138" s="29"/>
      <c r="C1138" s="28"/>
      <c r="D1138" s="30"/>
      <c r="E1138" s="29"/>
      <c r="F1138" s="29"/>
      <c r="G1138" s="29"/>
      <c r="H1138" s="29"/>
      <c r="I1138" s="29"/>
      <c r="J1138" s="29"/>
      <c r="K1138" s="29"/>
      <c r="L1138" s="29"/>
      <c r="M1138" s="29"/>
      <c r="N1138" s="29"/>
      <c r="O1138" s="29"/>
    </row>
    <row r="1139" spans="1:15" x14ac:dyDescent="0.15">
      <c r="A1139" s="28"/>
      <c r="B1139" s="29"/>
      <c r="C1139" s="28"/>
      <c r="D1139" s="30"/>
      <c r="E1139" s="29"/>
      <c r="F1139" s="29"/>
      <c r="G1139" s="29"/>
      <c r="H1139" s="29"/>
      <c r="I1139" s="29"/>
      <c r="J1139" s="29"/>
      <c r="K1139" s="29"/>
      <c r="L1139" s="29"/>
      <c r="M1139" s="29"/>
      <c r="N1139" s="29"/>
      <c r="O1139" s="29"/>
    </row>
    <row r="1140" spans="1:15" x14ac:dyDescent="0.15">
      <c r="A1140" s="28"/>
      <c r="B1140" s="29"/>
      <c r="C1140" s="28"/>
      <c r="D1140" s="30"/>
      <c r="E1140" s="29"/>
      <c r="F1140" s="29"/>
      <c r="G1140" s="29"/>
      <c r="H1140" s="29"/>
      <c r="I1140" s="29"/>
      <c r="J1140" s="29"/>
      <c r="K1140" s="29"/>
      <c r="L1140" s="29"/>
      <c r="M1140" s="29"/>
      <c r="N1140" s="29"/>
      <c r="O1140" s="29"/>
    </row>
    <row r="1141" spans="1:15" x14ac:dyDescent="0.15">
      <c r="A1141" s="28"/>
      <c r="B1141" s="29"/>
      <c r="C1141" s="28"/>
      <c r="D1141" s="30"/>
      <c r="E1141" s="29"/>
      <c r="F1141" s="29"/>
      <c r="G1141" s="29"/>
      <c r="H1141" s="29"/>
      <c r="I1141" s="29"/>
      <c r="J1141" s="29"/>
      <c r="K1141" s="29"/>
      <c r="L1141" s="29"/>
      <c r="M1141" s="29"/>
      <c r="N1141" s="29"/>
      <c r="O1141" s="29"/>
    </row>
    <row r="1142" spans="1:15" x14ac:dyDescent="0.15">
      <c r="A1142" s="28"/>
      <c r="B1142" s="29"/>
      <c r="C1142" s="28"/>
      <c r="D1142" s="30"/>
      <c r="E1142" s="29"/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</row>
    <row r="1143" spans="1:15" x14ac:dyDescent="0.15">
      <c r="A1143" s="28"/>
      <c r="B1143" s="29"/>
      <c r="C1143" s="28"/>
      <c r="D1143" s="30"/>
      <c r="E1143" s="29"/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</row>
    <row r="1144" spans="1:15" x14ac:dyDescent="0.15">
      <c r="A1144" s="28"/>
      <c r="B1144" s="29"/>
      <c r="C1144" s="28"/>
      <c r="D1144" s="30"/>
      <c r="E1144" s="29"/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</row>
    <row r="1145" spans="1:15" x14ac:dyDescent="0.15">
      <c r="A1145" s="28"/>
      <c r="B1145" s="29"/>
      <c r="C1145" s="28"/>
      <c r="D1145" s="30"/>
      <c r="E1145" s="29"/>
      <c r="F1145" s="29"/>
      <c r="G1145" s="29"/>
      <c r="H1145" s="29"/>
      <c r="I1145" s="29"/>
      <c r="J1145" s="29"/>
      <c r="K1145" s="29"/>
      <c r="L1145" s="29"/>
      <c r="M1145" s="29"/>
      <c r="N1145" s="29"/>
      <c r="O1145" s="29"/>
    </row>
    <row r="1146" spans="1:15" x14ac:dyDescent="0.15">
      <c r="A1146" s="28"/>
      <c r="B1146" s="29"/>
      <c r="C1146" s="28"/>
      <c r="D1146" s="30"/>
      <c r="E1146" s="29"/>
      <c r="F1146" s="29"/>
      <c r="G1146" s="29"/>
      <c r="H1146" s="29"/>
      <c r="I1146" s="29"/>
      <c r="J1146" s="29"/>
      <c r="K1146" s="29"/>
      <c r="L1146" s="29"/>
      <c r="M1146" s="29"/>
      <c r="N1146" s="29"/>
      <c r="O1146" s="29"/>
    </row>
    <row r="1147" spans="1:15" x14ac:dyDescent="0.15">
      <c r="A1147" s="28"/>
      <c r="B1147" s="29"/>
      <c r="C1147" s="28"/>
      <c r="D1147" s="30"/>
      <c r="E1147" s="29"/>
      <c r="F1147" s="29"/>
      <c r="G1147" s="29"/>
      <c r="H1147" s="29"/>
      <c r="I1147" s="29"/>
      <c r="J1147" s="29"/>
      <c r="K1147" s="29"/>
      <c r="L1147" s="29"/>
      <c r="M1147" s="29"/>
      <c r="N1147" s="29"/>
      <c r="O1147" s="29"/>
    </row>
    <row r="1148" spans="1:15" x14ac:dyDescent="0.15">
      <c r="A1148" s="28"/>
      <c r="B1148" s="29"/>
      <c r="C1148" s="28"/>
      <c r="D1148" s="30"/>
      <c r="E1148" s="29"/>
      <c r="F1148" s="29"/>
      <c r="G1148" s="29"/>
      <c r="H1148" s="29"/>
      <c r="I1148" s="29"/>
      <c r="J1148" s="29"/>
      <c r="K1148" s="29"/>
      <c r="L1148" s="29"/>
      <c r="M1148" s="29"/>
      <c r="N1148" s="29"/>
      <c r="O1148" s="29"/>
    </row>
    <row r="1149" spans="1:15" x14ac:dyDescent="0.15">
      <c r="A1149" s="28"/>
      <c r="B1149" s="29"/>
      <c r="C1149" s="28"/>
      <c r="D1149" s="30"/>
      <c r="E1149" s="29"/>
      <c r="F1149" s="29"/>
      <c r="G1149" s="29"/>
      <c r="H1149" s="29"/>
      <c r="I1149" s="29"/>
      <c r="J1149" s="29"/>
      <c r="K1149" s="29"/>
      <c r="L1149" s="29"/>
      <c r="M1149" s="29"/>
      <c r="N1149" s="29"/>
      <c r="O1149" s="29"/>
    </row>
    <row r="1150" spans="1:15" x14ac:dyDescent="0.15">
      <c r="A1150" s="28"/>
      <c r="B1150" s="29"/>
      <c r="C1150" s="28"/>
      <c r="D1150" s="30"/>
      <c r="E1150" s="29"/>
      <c r="F1150" s="29"/>
      <c r="G1150" s="29"/>
      <c r="H1150" s="29"/>
      <c r="I1150" s="29"/>
      <c r="J1150" s="29"/>
      <c r="K1150" s="29"/>
      <c r="L1150" s="29"/>
      <c r="M1150" s="29"/>
      <c r="N1150" s="29"/>
      <c r="O1150" s="29"/>
    </row>
    <row r="1151" spans="1:15" x14ac:dyDescent="0.15">
      <c r="A1151" s="28"/>
      <c r="B1151" s="29"/>
      <c r="C1151" s="28"/>
      <c r="D1151" s="30"/>
      <c r="E1151" s="29"/>
      <c r="F1151" s="29"/>
      <c r="G1151" s="29"/>
      <c r="H1151" s="29"/>
      <c r="I1151" s="29"/>
      <c r="J1151" s="29"/>
      <c r="K1151" s="29"/>
      <c r="L1151" s="29"/>
      <c r="M1151" s="29"/>
      <c r="N1151" s="29"/>
      <c r="O1151" s="29"/>
    </row>
    <row r="1152" spans="1:15" x14ac:dyDescent="0.15">
      <c r="A1152" s="28"/>
      <c r="B1152" s="29"/>
      <c r="C1152" s="28"/>
      <c r="D1152" s="30"/>
      <c r="E1152" s="29"/>
      <c r="F1152" s="29"/>
      <c r="G1152" s="29"/>
      <c r="H1152" s="29"/>
      <c r="I1152" s="29"/>
      <c r="J1152" s="29"/>
      <c r="K1152" s="29"/>
      <c r="L1152" s="29"/>
      <c r="M1152" s="29"/>
      <c r="N1152" s="29"/>
      <c r="O1152" s="29"/>
    </row>
    <row r="1153" spans="1:15" x14ac:dyDescent="0.15">
      <c r="A1153" s="28"/>
      <c r="B1153" s="29"/>
      <c r="C1153" s="28"/>
      <c r="D1153" s="30"/>
      <c r="E1153" s="29"/>
      <c r="F1153" s="29"/>
      <c r="G1153" s="29"/>
      <c r="H1153" s="29"/>
      <c r="I1153" s="29"/>
      <c r="J1153" s="29"/>
      <c r="K1153" s="29"/>
      <c r="L1153" s="29"/>
      <c r="M1153" s="29"/>
      <c r="N1153" s="29"/>
      <c r="O1153" s="29"/>
    </row>
    <row r="1154" spans="1:15" x14ac:dyDescent="0.15">
      <c r="A1154" s="28"/>
      <c r="B1154" s="29"/>
      <c r="C1154" s="28"/>
      <c r="D1154" s="30"/>
      <c r="E1154" s="29"/>
      <c r="F1154" s="29"/>
      <c r="G1154" s="29"/>
      <c r="H1154" s="29"/>
      <c r="I1154" s="29"/>
      <c r="J1154" s="29"/>
      <c r="K1154" s="29"/>
      <c r="L1154" s="29"/>
      <c r="M1154" s="29"/>
      <c r="N1154" s="29"/>
      <c r="O1154" s="29"/>
    </row>
    <row r="1155" spans="1:15" x14ac:dyDescent="0.15">
      <c r="A1155" s="28"/>
      <c r="B1155" s="29"/>
      <c r="C1155" s="28"/>
      <c r="D1155" s="30"/>
      <c r="E1155" s="29"/>
      <c r="F1155" s="29"/>
      <c r="G1155" s="29"/>
      <c r="H1155" s="29"/>
      <c r="I1155" s="29"/>
      <c r="J1155" s="29"/>
      <c r="K1155" s="29"/>
      <c r="L1155" s="29"/>
      <c r="M1155" s="29"/>
      <c r="N1155" s="29"/>
      <c r="O1155" s="29"/>
    </row>
    <row r="1156" spans="1:15" x14ac:dyDescent="0.15">
      <c r="A1156" s="28"/>
      <c r="B1156" s="29"/>
      <c r="C1156" s="28"/>
      <c r="D1156" s="30"/>
      <c r="E1156" s="29"/>
      <c r="F1156" s="29"/>
      <c r="G1156" s="29"/>
      <c r="H1156" s="29"/>
      <c r="I1156" s="29"/>
      <c r="J1156" s="29"/>
      <c r="K1156" s="29"/>
      <c r="L1156" s="29"/>
      <c r="M1156" s="29"/>
      <c r="N1156" s="29"/>
      <c r="O1156" s="29"/>
    </row>
    <row r="1157" spans="1:15" x14ac:dyDescent="0.15">
      <c r="A1157" s="28"/>
      <c r="B1157" s="29"/>
      <c r="C1157" s="28"/>
      <c r="D1157" s="30"/>
      <c r="E1157" s="29"/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</row>
    <row r="1158" spans="1:15" x14ac:dyDescent="0.15">
      <c r="A1158" s="28"/>
      <c r="B1158" s="29"/>
      <c r="C1158" s="28"/>
      <c r="D1158" s="30"/>
      <c r="E1158" s="29"/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</row>
    <row r="1159" spans="1:15" x14ac:dyDescent="0.15">
      <c r="A1159" s="28"/>
      <c r="B1159" s="29"/>
      <c r="C1159" s="28"/>
      <c r="D1159" s="30"/>
      <c r="E1159" s="29"/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</row>
    <row r="1160" spans="1:15" x14ac:dyDescent="0.15">
      <c r="A1160" s="28"/>
      <c r="B1160" s="29"/>
      <c r="C1160" s="28"/>
      <c r="D1160" s="30"/>
      <c r="E1160" s="29"/>
      <c r="F1160" s="29"/>
      <c r="G1160" s="29"/>
      <c r="H1160" s="29"/>
      <c r="I1160" s="29"/>
      <c r="J1160" s="29"/>
      <c r="K1160" s="29"/>
      <c r="L1160" s="29"/>
      <c r="M1160" s="29"/>
      <c r="N1160" s="29"/>
      <c r="O1160" s="29"/>
    </row>
    <row r="1161" spans="1:15" x14ac:dyDescent="0.15">
      <c r="A1161" s="28"/>
      <c r="B1161" s="29"/>
      <c r="C1161" s="28"/>
      <c r="D1161" s="30"/>
      <c r="E1161" s="29"/>
      <c r="F1161" s="29"/>
      <c r="G1161" s="29"/>
      <c r="H1161" s="29"/>
      <c r="I1161" s="29"/>
      <c r="J1161" s="29"/>
      <c r="K1161" s="29"/>
      <c r="L1161" s="29"/>
      <c r="M1161" s="29"/>
      <c r="N1161" s="29"/>
      <c r="O1161" s="29"/>
    </row>
    <row r="1162" spans="1:15" x14ac:dyDescent="0.15">
      <c r="A1162" s="28"/>
      <c r="B1162" s="29"/>
      <c r="C1162" s="28"/>
      <c r="D1162" s="30"/>
      <c r="E1162" s="29"/>
      <c r="F1162" s="29"/>
      <c r="G1162" s="29"/>
      <c r="H1162" s="29"/>
      <c r="I1162" s="29"/>
      <c r="J1162" s="29"/>
      <c r="K1162" s="29"/>
      <c r="L1162" s="29"/>
      <c r="M1162" s="29"/>
      <c r="N1162" s="29"/>
      <c r="O1162" s="29"/>
    </row>
    <row r="1163" spans="1:15" x14ac:dyDescent="0.15">
      <c r="A1163" s="28"/>
      <c r="B1163" s="29"/>
      <c r="C1163" s="28"/>
      <c r="D1163" s="30"/>
      <c r="E1163" s="29"/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</row>
    <row r="1164" spans="1:15" x14ac:dyDescent="0.15">
      <c r="A1164" s="28"/>
      <c r="B1164" s="29"/>
      <c r="C1164" s="28"/>
      <c r="D1164" s="30"/>
      <c r="E1164" s="29"/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</row>
    <row r="1165" spans="1:15" x14ac:dyDescent="0.15">
      <c r="A1165" s="28"/>
      <c r="B1165" s="29"/>
      <c r="C1165" s="28"/>
      <c r="D1165" s="30"/>
      <c r="E1165" s="29"/>
      <c r="F1165" s="29"/>
      <c r="G1165" s="29"/>
      <c r="H1165" s="29"/>
      <c r="I1165" s="29"/>
      <c r="J1165" s="29"/>
      <c r="K1165" s="29"/>
      <c r="L1165" s="29"/>
      <c r="M1165" s="29"/>
      <c r="N1165" s="29"/>
      <c r="O1165" s="29"/>
    </row>
    <row r="1166" spans="1:15" x14ac:dyDescent="0.15">
      <c r="A1166" s="28"/>
      <c r="B1166" s="29"/>
      <c r="C1166" s="28"/>
      <c r="D1166" s="30"/>
      <c r="E1166" s="29"/>
      <c r="F1166" s="29"/>
      <c r="G1166" s="29"/>
      <c r="H1166" s="29"/>
      <c r="I1166" s="29"/>
      <c r="J1166" s="29"/>
      <c r="K1166" s="29"/>
      <c r="L1166" s="29"/>
      <c r="M1166" s="29"/>
      <c r="N1166" s="29"/>
      <c r="O1166" s="29"/>
    </row>
    <row r="1167" spans="1:15" x14ac:dyDescent="0.15">
      <c r="A1167" s="28"/>
      <c r="B1167" s="29"/>
      <c r="C1167" s="28"/>
      <c r="D1167" s="30"/>
      <c r="E1167" s="29"/>
      <c r="F1167" s="29"/>
      <c r="G1167" s="29"/>
      <c r="H1167" s="29"/>
      <c r="I1167" s="29"/>
      <c r="J1167" s="29"/>
      <c r="K1167" s="29"/>
      <c r="L1167" s="29"/>
      <c r="M1167" s="29"/>
      <c r="N1167" s="29"/>
      <c r="O1167" s="29"/>
    </row>
    <row r="1168" spans="1:15" x14ac:dyDescent="0.15">
      <c r="A1168" s="28"/>
      <c r="B1168" s="29"/>
      <c r="C1168" s="28"/>
      <c r="D1168" s="30"/>
      <c r="E1168" s="29"/>
      <c r="F1168" s="29"/>
      <c r="G1168" s="29"/>
      <c r="H1168" s="29"/>
      <c r="I1168" s="29"/>
      <c r="J1168" s="29"/>
      <c r="K1168" s="29"/>
      <c r="L1168" s="29"/>
      <c r="M1168" s="29"/>
      <c r="N1168" s="29"/>
      <c r="O1168" s="29"/>
    </row>
    <row r="1169" spans="1:15" x14ac:dyDescent="0.15">
      <c r="A1169" s="28"/>
      <c r="B1169" s="29"/>
      <c r="C1169" s="28"/>
      <c r="D1169" s="30"/>
      <c r="E1169" s="29"/>
      <c r="F1169" s="29"/>
      <c r="G1169" s="29"/>
      <c r="H1169" s="29"/>
      <c r="I1169" s="29"/>
      <c r="J1169" s="29"/>
      <c r="K1169" s="29"/>
      <c r="L1169" s="29"/>
      <c r="M1169" s="29"/>
      <c r="N1169" s="29"/>
      <c r="O1169" s="29"/>
    </row>
    <row r="1170" spans="1:15" x14ac:dyDescent="0.15">
      <c r="A1170" s="28"/>
      <c r="B1170" s="29"/>
      <c r="C1170" s="28"/>
      <c r="D1170" s="30"/>
      <c r="E1170" s="29"/>
      <c r="F1170" s="29"/>
      <c r="G1170" s="29"/>
      <c r="H1170" s="29"/>
      <c r="I1170" s="29"/>
      <c r="J1170" s="29"/>
      <c r="K1170" s="29"/>
      <c r="L1170" s="29"/>
      <c r="M1170" s="29"/>
      <c r="N1170" s="29"/>
      <c r="O1170" s="29"/>
    </row>
    <row r="1171" spans="1:15" x14ac:dyDescent="0.15">
      <c r="A1171" s="28"/>
      <c r="B1171" s="29"/>
      <c r="C1171" s="28"/>
      <c r="D1171" s="30"/>
      <c r="E1171" s="29"/>
      <c r="F1171" s="29"/>
      <c r="G1171" s="29"/>
      <c r="H1171" s="29"/>
      <c r="I1171" s="29"/>
      <c r="J1171" s="29"/>
      <c r="K1171" s="29"/>
      <c r="L1171" s="29"/>
      <c r="M1171" s="29"/>
      <c r="N1171" s="29"/>
      <c r="O1171" s="29"/>
    </row>
    <row r="1172" spans="1:15" x14ac:dyDescent="0.15">
      <c r="A1172" s="28"/>
      <c r="B1172" s="29"/>
      <c r="C1172" s="28"/>
      <c r="D1172" s="30"/>
      <c r="E1172" s="29"/>
      <c r="F1172" s="29"/>
      <c r="G1172" s="29"/>
      <c r="H1172" s="29"/>
      <c r="I1172" s="29"/>
      <c r="J1172" s="29"/>
      <c r="K1172" s="29"/>
      <c r="L1172" s="29"/>
      <c r="M1172" s="29"/>
      <c r="N1172" s="29"/>
      <c r="O1172" s="29"/>
    </row>
    <row r="1173" spans="1:15" x14ac:dyDescent="0.15">
      <c r="A1173" s="28"/>
      <c r="B1173" s="29"/>
      <c r="C1173" s="28"/>
      <c r="D1173" s="30"/>
      <c r="E1173" s="29"/>
      <c r="F1173" s="29"/>
      <c r="G1173" s="29"/>
      <c r="H1173" s="29"/>
      <c r="I1173" s="29"/>
      <c r="J1173" s="29"/>
      <c r="K1173" s="29"/>
      <c r="L1173" s="29"/>
      <c r="M1173" s="29"/>
      <c r="N1173" s="29"/>
      <c r="O1173" s="29"/>
    </row>
    <row r="1174" spans="1:15" x14ac:dyDescent="0.15">
      <c r="A1174" s="28"/>
      <c r="B1174" s="29"/>
      <c r="C1174" s="28"/>
      <c r="D1174" s="30"/>
      <c r="E1174" s="29"/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</row>
    <row r="1175" spans="1:15" x14ac:dyDescent="0.15">
      <c r="A1175" s="28"/>
      <c r="B1175" s="29"/>
      <c r="C1175" s="28"/>
      <c r="D1175" s="30"/>
      <c r="E1175" s="29"/>
      <c r="F1175" s="29"/>
      <c r="G1175" s="29"/>
      <c r="H1175" s="29"/>
      <c r="I1175" s="29"/>
      <c r="J1175" s="29"/>
      <c r="K1175" s="29"/>
      <c r="L1175" s="29"/>
      <c r="M1175" s="29"/>
      <c r="N1175" s="29"/>
      <c r="O1175" s="29"/>
    </row>
    <row r="1176" spans="1:15" x14ac:dyDescent="0.15">
      <c r="A1176" s="28"/>
      <c r="B1176" s="29"/>
      <c r="C1176" s="28"/>
      <c r="D1176" s="30"/>
      <c r="E1176" s="29"/>
      <c r="F1176" s="29"/>
      <c r="G1176" s="29"/>
      <c r="H1176" s="29"/>
      <c r="I1176" s="29"/>
      <c r="J1176" s="29"/>
      <c r="K1176" s="29"/>
      <c r="L1176" s="29"/>
      <c r="M1176" s="29"/>
      <c r="N1176" s="29"/>
      <c r="O1176" s="29"/>
    </row>
    <row r="1177" spans="1:15" x14ac:dyDescent="0.15">
      <c r="A1177" s="28"/>
      <c r="B1177" s="29"/>
      <c r="C1177" s="28"/>
      <c r="D1177" s="30"/>
      <c r="E1177" s="29"/>
      <c r="F1177" s="29"/>
      <c r="G1177" s="29"/>
      <c r="H1177" s="29"/>
      <c r="I1177" s="29"/>
      <c r="J1177" s="29"/>
      <c r="K1177" s="29"/>
      <c r="L1177" s="29"/>
      <c r="M1177" s="29"/>
      <c r="N1177" s="29"/>
      <c r="O1177" s="29"/>
    </row>
    <row r="1178" spans="1:15" x14ac:dyDescent="0.15">
      <c r="A1178" s="28"/>
      <c r="B1178" s="29"/>
      <c r="C1178" s="28"/>
      <c r="D1178" s="30"/>
      <c r="E1178" s="29"/>
      <c r="F1178" s="29"/>
      <c r="G1178" s="29"/>
      <c r="H1178" s="29"/>
      <c r="I1178" s="29"/>
      <c r="J1178" s="29"/>
      <c r="K1178" s="29"/>
      <c r="L1178" s="29"/>
      <c r="M1178" s="29"/>
      <c r="N1178" s="29"/>
      <c r="O1178" s="29"/>
    </row>
    <row r="1179" spans="1:15" x14ac:dyDescent="0.15">
      <c r="A1179" s="28"/>
      <c r="B1179" s="29"/>
      <c r="C1179" s="28"/>
      <c r="D1179" s="30"/>
      <c r="E1179" s="29"/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</row>
    <row r="1180" spans="1:15" x14ac:dyDescent="0.15">
      <c r="A1180" s="28"/>
      <c r="B1180" s="29"/>
      <c r="C1180" s="28"/>
      <c r="D1180" s="30"/>
      <c r="E1180" s="29"/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</row>
    <row r="1181" spans="1:15" x14ac:dyDescent="0.15">
      <c r="A1181" s="28"/>
      <c r="B1181" s="29"/>
      <c r="C1181" s="28"/>
      <c r="D1181" s="30"/>
      <c r="E1181" s="29"/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</row>
    <row r="1182" spans="1:15" x14ac:dyDescent="0.15">
      <c r="A1182" s="28"/>
      <c r="B1182" s="29"/>
      <c r="C1182" s="28"/>
      <c r="D1182" s="30"/>
      <c r="E1182" s="29"/>
      <c r="F1182" s="29"/>
      <c r="G1182" s="29"/>
      <c r="H1182" s="29"/>
      <c r="I1182" s="29"/>
      <c r="J1182" s="29"/>
      <c r="K1182" s="29"/>
      <c r="L1182" s="29"/>
      <c r="M1182" s="29"/>
      <c r="N1182" s="29"/>
      <c r="O1182" s="29"/>
    </row>
    <row r="1183" spans="1:15" x14ac:dyDescent="0.15">
      <c r="A1183" s="28"/>
      <c r="B1183" s="29"/>
      <c r="C1183" s="28"/>
      <c r="D1183" s="30"/>
      <c r="E1183" s="29"/>
      <c r="F1183" s="29"/>
      <c r="G1183" s="29"/>
      <c r="H1183" s="29"/>
      <c r="I1183" s="29"/>
      <c r="J1183" s="29"/>
      <c r="K1183" s="29"/>
      <c r="L1183" s="29"/>
      <c r="M1183" s="29"/>
      <c r="N1183" s="29"/>
      <c r="O1183" s="29"/>
    </row>
    <row r="1184" spans="1:15" x14ac:dyDescent="0.15">
      <c r="A1184" s="28"/>
      <c r="B1184" s="29"/>
      <c r="C1184" s="28"/>
      <c r="D1184" s="30"/>
      <c r="E1184" s="29"/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</row>
    <row r="1185" spans="1:15" x14ac:dyDescent="0.15">
      <c r="A1185" s="28"/>
      <c r="B1185" s="29"/>
      <c r="C1185" s="28"/>
      <c r="D1185" s="30"/>
      <c r="E1185" s="29"/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</row>
    <row r="1186" spans="1:15" x14ac:dyDescent="0.15">
      <c r="A1186" s="28"/>
      <c r="B1186" s="29"/>
      <c r="C1186" s="28"/>
      <c r="D1186" s="30"/>
      <c r="E1186" s="29"/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</row>
    <row r="1187" spans="1:15" x14ac:dyDescent="0.15">
      <c r="A1187" s="28"/>
      <c r="B1187" s="29"/>
      <c r="C1187" s="28"/>
      <c r="D1187" s="30"/>
      <c r="E1187" s="29"/>
      <c r="F1187" s="29"/>
      <c r="G1187" s="29"/>
      <c r="H1187" s="29"/>
      <c r="I1187" s="29"/>
      <c r="J1187" s="29"/>
      <c r="K1187" s="29"/>
      <c r="L1187" s="29"/>
      <c r="M1187" s="29"/>
      <c r="N1187" s="29"/>
      <c r="O1187" s="29"/>
    </row>
    <row r="1188" spans="1:15" x14ac:dyDescent="0.15">
      <c r="A1188" s="28"/>
      <c r="B1188" s="29"/>
      <c r="C1188" s="28"/>
      <c r="D1188" s="30"/>
      <c r="E1188" s="29"/>
      <c r="F1188" s="29"/>
      <c r="G1188" s="29"/>
      <c r="H1188" s="29"/>
      <c r="I1188" s="29"/>
      <c r="J1188" s="29"/>
      <c r="K1188" s="29"/>
      <c r="L1188" s="29"/>
      <c r="M1188" s="29"/>
      <c r="N1188" s="29"/>
      <c r="O1188" s="29"/>
    </row>
    <row r="1189" spans="1:15" x14ac:dyDescent="0.15">
      <c r="A1189" s="28"/>
      <c r="B1189" s="29"/>
      <c r="C1189" s="28"/>
      <c r="D1189" s="30"/>
      <c r="E1189" s="29"/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</row>
    <row r="1190" spans="1:15" x14ac:dyDescent="0.15">
      <c r="A1190" s="28"/>
      <c r="B1190" s="29"/>
      <c r="C1190" s="28"/>
      <c r="D1190" s="30"/>
      <c r="E1190" s="29"/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</row>
    <row r="1191" spans="1:15" x14ac:dyDescent="0.15">
      <c r="A1191" s="28"/>
      <c r="B1191" s="29"/>
      <c r="C1191" s="28"/>
      <c r="D1191" s="30"/>
      <c r="E1191" s="29"/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</row>
    <row r="1192" spans="1:15" x14ac:dyDescent="0.15">
      <c r="A1192" s="28"/>
      <c r="B1192" s="29"/>
      <c r="C1192" s="28"/>
      <c r="D1192" s="30"/>
      <c r="E1192" s="29"/>
      <c r="F1192" s="29"/>
      <c r="G1192" s="29"/>
      <c r="H1192" s="29"/>
      <c r="I1192" s="29"/>
      <c r="J1192" s="29"/>
      <c r="K1192" s="29"/>
      <c r="L1192" s="29"/>
      <c r="M1192" s="29"/>
      <c r="N1192" s="29"/>
      <c r="O1192" s="29"/>
    </row>
    <row r="1193" spans="1:15" x14ac:dyDescent="0.15">
      <c r="A1193" s="28"/>
      <c r="B1193" s="29"/>
      <c r="C1193" s="28"/>
      <c r="D1193" s="30"/>
      <c r="E1193" s="29"/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</row>
    <row r="1194" spans="1:15" x14ac:dyDescent="0.15">
      <c r="A1194" s="28"/>
      <c r="B1194" s="29"/>
      <c r="C1194" s="28"/>
      <c r="D1194" s="30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</row>
    <row r="1195" spans="1:15" x14ac:dyDescent="0.15">
      <c r="A1195" s="28"/>
      <c r="B1195" s="29"/>
      <c r="C1195" s="28"/>
      <c r="D1195" s="30"/>
      <c r="E1195" s="29"/>
      <c r="F1195" s="29"/>
      <c r="G1195" s="29"/>
      <c r="H1195" s="29"/>
      <c r="I1195" s="29"/>
      <c r="J1195" s="29"/>
      <c r="K1195" s="29"/>
      <c r="L1195" s="29"/>
      <c r="M1195" s="29"/>
      <c r="N1195" s="29"/>
      <c r="O1195" s="29"/>
    </row>
    <row r="1196" spans="1:15" x14ac:dyDescent="0.15">
      <c r="A1196" s="28"/>
      <c r="B1196" s="29"/>
      <c r="C1196" s="28"/>
      <c r="D1196" s="30"/>
      <c r="E1196" s="29"/>
      <c r="F1196" s="29"/>
      <c r="G1196" s="29"/>
      <c r="H1196" s="29"/>
      <c r="I1196" s="29"/>
      <c r="J1196" s="29"/>
      <c r="K1196" s="29"/>
      <c r="L1196" s="29"/>
      <c r="M1196" s="29"/>
      <c r="N1196" s="29"/>
      <c r="O1196" s="29"/>
    </row>
    <row r="1197" spans="1:15" x14ac:dyDescent="0.15">
      <c r="A1197" s="28"/>
      <c r="B1197" s="29"/>
      <c r="C1197" s="28"/>
      <c r="D1197" s="30"/>
      <c r="E1197" s="29"/>
      <c r="F1197" s="29"/>
      <c r="G1197" s="29"/>
      <c r="H1197" s="29"/>
      <c r="I1197" s="29"/>
      <c r="J1197" s="29"/>
      <c r="K1197" s="29"/>
      <c r="L1197" s="29"/>
      <c r="M1197" s="29"/>
      <c r="N1197" s="29"/>
      <c r="O1197" s="29"/>
    </row>
    <row r="1198" spans="1:15" x14ac:dyDescent="0.15">
      <c r="A1198" s="28"/>
      <c r="B1198" s="29"/>
      <c r="C1198" s="28"/>
      <c r="D1198" s="30"/>
      <c r="E1198" s="29"/>
      <c r="F1198" s="29"/>
      <c r="G1198" s="29"/>
      <c r="H1198" s="29"/>
      <c r="I1198" s="29"/>
      <c r="J1198" s="29"/>
      <c r="K1198" s="29"/>
      <c r="L1198" s="29"/>
      <c r="M1198" s="29"/>
      <c r="N1198" s="29"/>
      <c r="O1198" s="29"/>
    </row>
    <row r="1199" spans="1:15" x14ac:dyDescent="0.15">
      <c r="A1199" s="28"/>
      <c r="B1199" s="29"/>
      <c r="C1199" s="28"/>
      <c r="D1199" s="30"/>
      <c r="E1199" s="29"/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</row>
    <row r="1200" spans="1:15" x14ac:dyDescent="0.15">
      <c r="A1200" s="28"/>
      <c r="B1200" s="29"/>
      <c r="C1200" s="28"/>
      <c r="D1200" s="30"/>
      <c r="E1200" s="29"/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</row>
    <row r="1201" spans="1:15" x14ac:dyDescent="0.15">
      <c r="A1201" s="28"/>
      <c r="B1201" s="29"/>
      <c r="C1201" s="28"/>
      <c r="D1201" s="30"/>
      <c r="E1201" s="29"/>
      <c r="F1201" s="29"/>
      <c r="G1201" s="29"/>
      <c r="H1201" s="29"/>
      <c r="I1201" s="29"/>
      <c r="J1201" s="29"/>
      <c r="K1201" s="29"/>
      <c r="L1201" s="29"/>
      <c r="M1201" s="29"/>
      <c r="N1201" s="29"/>
      <c r="O1201" s="29"/>
    </row>
    <row r="1202" spans="1:15" x14ac:dyDescent="0.15">
      <c r="A1202" s="28"/>
      <c r="B1202" s="29"/>
      <c r="C1202" s="28"/>
      <c r="D1202" s="30"/>
      <c r="E1202" s="29"/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</row>
    <row r="1203" spans="1:15" x14ac:dyDescent="0.15">
      <c r="A1203" s="28"/>
      <c r="B1203" s="29"/>
      <c r="C1203" s="28"/>
      <c r="D1203" s="30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</row>
    <row r="1204" spans="1:15" x14ac:dyDescent="0.15">
      <c r="A1204" s="28"/>
      <c r="B1204" s="29"/>
      <c r="C1204" s="28"/>
      <c r="D1204" s="30"/>
      <c r="E1204" s="29"/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</row>
    <row r="1205" spans="1:15" x14ac:dyDescent="0.15">
      <c r="A1205" s="28"/>
      <c r="B1205" s="29"/>
      <c r="C1205" s="28"/>
      <c r="D1205" s="30"/>
      <c r="E1205" s="29"/>
      <c r="F1205" s="29"/>
      <c r="G1205" s="29"/>
      <c r="H1205" s="29"/>
      <c r="I1205" s="29"/>
      <c r="J1205" s="29"/>
      <c r="K1205" s="29"/>
      <c r="L1205" s="29"/>
      <c r="M1205" s="29"/>
      <c r="N1205" s="29"/>
      <c r="O1205" s="29"/>
    </row>
    <row r="1206" spans="1:15" x14ac:dyDescent="0.15">
      <c r="A1206" s="28"/>
      <c r="B1206" s="29"/>
      <c r="C1206" s="28"/>
      <c r="D1206" s="30"/>
      <c r="E1206" s="29"/>
      <c r="F1206" s="29"/>
      <c r="G1206" s="29"/>
      <c r="H1206" s="29"/>
      <c r="I1206" s="29"/>
      <c r="J1206" s="29"/>
      <c r="K1206" s="29"/>
      <c r="L1206" s="29"/>
      <c r="M1206" s="29"/>
      <c r="N1206" s="29"/>
      <c r="O1206" s="29"/>
    </row>
    <row r="1207" spans="1:15" x14ac:dyDescent="0.15">
      <c r="A1207" s="28"/>
      <c r="B1207" s="29"/>
      <c r="C1207" s="28"/>
      <c r="D1207" s="30"/>
      <c r="E1207" s="29"/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</row>
    <row r="1208" spans="1:15" x14ac:dyDescent="0.15">
      <c r="A1208" s="28"/>
      <c r="B1208" s="29"/>
      <c r="C1208" s="28"/>
      <c r="D1208" s="30"/>
      <c r="E1208" s="29"/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</row>
    <row r="1209" spans="1:15" x14ac:dyDescent="0.15">
      <c r="A1209" s="28"/>
      <c r="B1209" s="29"/>
      <c r="C1209" s="28"/>
      <c r="D1209" s="30"/>
      <c r="E1209" s="29"/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</row>
    <row r="1210" spans="1:15" x14ac:dyDescent="0.15">
      <c r="A1210" s="28"/>
      <c r="B1210" s="29"/>
      <c r="C1210" s="28"/>
      <c r="D1210" s="30"/>
      <c r="E1210" s="29"/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</row>
    <row r="1211" spans="1:15" x14ac:dyDescent="0.15">
      <c r="A1211" s="28"/>
      <c r="B1211" s="29"/>
      <c r="C1211" s="28"/>
      <c r="D1211" s="30"/>
      <c r="E1211" s="29"/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</row>
    <row r="1212" spans="1:15" x14ac:dyDescent="0.15">
      <c r="A1212" s="28"/>
      <c r="B1212" s="29"/>
      <c r="C1212" s="28"/>
      <c r="D1212" s="30"/>
      <c r="E1212" s="29"/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</row>
    <row r="1213" spans="1:15" x14ac:dyDescent="0.15">
      <c r="A1213" s="28"/>
      <c r="B1213" s="29"/>
      <c r="C1213" s="28"/>
      <c r="D1213" s="30"/>
      <c r="E1213" s="29"/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</row>
    <row r="1214" spans="1:15" x14ac:dyDescent="0.15">
      <c r="A1214" s="28"/>
      <c r="B1214" s="29"/>
      <c r="C1214" s="28"/>
      <c r="D1214" s="30"/>
      <c r="E1214" s="29"/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</row>
    <row r="1215" spans="1:15" x14ac:dyDescent="0.15">
      <c r="A1215" s="28"/>
      <c r="B1215" s="29"/>
      <c r="C1215" s="28"/>
      <c r="D1215" s="30"/>
      <c r="E1215" s="29"/>
      <c r="F1215" s="29"/>
      <c r="G1215" s="29"/>
      <c r="H1215" s="29"/>
      <c r="I1215" s="29"/>
      <c r="J1215" s="29"/>
      <c r="K1215" s="29"/>
      <c r="L1215" s="29"/>
      <c r="M1215" s="29"/>
      <c r="N1215" s="29"/>
      <c r="O1215" s="29"/>
    </row>
    <row r="1216" spans="1:15" x14ac:dyDescent="0.15">
      <c r="A1216" s="28"/>
      <c r="B1216" s="29"/>
      <c r="C1216" s="28"/>
      <c r="D1216" s="30"/>
      <c r="E1216" s="29"/>
      <c r="F1216" s="29"/>
      <c r="G1216" s="29"/>
      <c r="H1216" s="29"/>
      <c r="I1216" s="29"/>
      <c r="J1216" s="29"/>
      <c r="K1216" s="29"/>
      <c r="L1216" s="29"/>
      <c r="M1216" s="29"/>
      <c r="N1216" s="29"/>
      <c r="O1216" s="29"/>
    </row>
    <row r="1217" spans="1:15" x14ac:dyDescent="0.15">
      <c r="A1217" s="28"/>
      <c r="B1217" s="29"/>
      <c r="C1217" s="28"/>
      <c r="D1217" s="30"/>
      <c r="E1217" s="29"/>
      <c r="F1217" s="29"/>
      <c r="G1217" s="29"/>
      <c r="H1217" s="29"/>
      <c r="I1217" s="29"/>
      <c r="J1217" s="29"/>
      <c r="K1217" s="29"/>
      <c r="L1217" s="29"/>
      <c r="M1217" s="29"/>
      <c r="N1217" s="29"/>
      <c r="O1217" s="29"/>
    </row>
    <row r="1218" spans="1:15" x14ac:dyDescent="0.15">
      <c r="A1218" s="28"/>
      <c r="B1218" s="29"/>
      <c r="C1218" s="28"/>
      <c r="D1218" s="30"/>
      <c r="E1218" s="29"/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</row>
    <row r="1219" spans="1:15" x14ac:dyDescent="0.15">
      <c r="A1219" s="28"/>
      <c r="B1219" s="29"/>
      <c r="C1219" s="28"/>
      <c r="D1219" s="30"/>
      <c r="E1219" s="29"/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</row>
    <row r="1220" spans="1:15" x14ac:dyDescent="0.15">
      <c r="A1220" s="28"/>
      <c r="B1220" s="29"/>
      <c r="C1220" s="28"/>
      <c r="D1220" s="30"/>
      <c r="E1220" s="29"/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</row>
    <row r="1221" spans="1:15" x14ac:dyDescent="0.15">
      <c r="A1221" s="28"/>
      <c r="B1221" s="29"/>
      <c r="C1221" s="28"/>
      <c r="D1221" s="30"/>
      <c r="E1221" s="29"/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</row>
    <row r="1222" spans="1:15" x14ac:dyDescent="0.15">
      <c r="A1222" s="28"/>
      <c r="B1222" s="29"/>
      <c r="C1222" s="28"/>
      <c r="D1222" s="30"/>
      <c r="E1222" s="29"/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</row>
    <row r="1223" spans="1:15" x14ac:dyDescent="0.15">
      <c r="A1223" s="28"/>
      <c r="B1223" s="29"/>
      <c r="C1223" s="28"/>
      <c r="D1223" s="30"/>
      <c r="E1223" s="29"/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</row>
    <row r="1224" spans="1:15" x14ac:dyDescent="0.15">
      <c r="A1224" s="28"/>
      <c r="B1224" s="29"/>
      <c r="C1224" s="28"/>
      <c r="D1224" s="30"/>
      <c r="E1224" s="29"/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</row>
    <row r="1225" spans="1:15" x14ac:dyDescent="0.15">
      <c r="A1225" s="28"/>
      <c r="B1225" s="29"/>
      <c r="C1225" s="28"/>
      <c r="D1225" s="30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</row>
    <row r="1226" spans="1:15" x14ac:dyDescent="0.15">
      <c r="A1226" s="28"/>
      <c r="B1226" s="29"/>
      <c r="C1226" s="28"/>
      <c r="D1226" s="30"/>
      <c r="E1226" s="29"/>
      <c r="F1226" s="29"/>
      <c r="G1226" s="29"/>
      <c r="H1226" s="29"/>
      <c r="I1226" s="29"/>
      <c r="J1226" s="29"/>
      <c r="K1226" s="29"/>
      <c r="L1226" s="29"/>
      <c r="M1226" s="29"/>
      <c r="N1226" s="29"/>
      <c r="O1226" s="29"/>
    </row>
    <row r="1227" spans="1:15" x14ac:dyDescent="0.15">
      <c r="A1227" s="28"/>
      <c r="B1227" s="29"/>
      <c r="C1227" s="28"/>
      <c r="D1227" s="30"/>
      <c r="E1227" s="29"/>
      <c r="F1227" s="29"/>
      <c r="G1227" s="29"/>
      <c r="H1227" s="29"/>
      <c r="I1227" s="29"/>
      <c r="J1227" s="29"/>
      <c r="K1227" s="29"/>
      <c r="L1227" s="29"/>
      <c r="M1227" s="29"/>
      <c r="N1227" s="29"/>
      <c r="O1227" s="29"/>
    </row>
    <row r="1228" spans="1:15" x14ac:dyDescent="0.15">
      <c r="A1228" s="28"/>
      <c r="B1228" s="29"/>
      <c r="C1228" s="28"/>
      <c r="D1228" s="30"/>
      <c r="E1228" s="29"/>
      <c r="F1228" s="29"/>
      <c r="G1228" s="29"/>
      <c r="H1228" s="29"/>
      <c r="I1228" s="29"/>
      <c r="J1228" s="29"/>
      <c r="K1228" s="29"/>
      <c r="L1228" s="29"/>
      <c r="M1228" s="29"/>
      <c r="N1228" s="29"/>
      <c r="O1228" s="29"/>
    </row>
    <row r="1229" spans="1:15" x14ac:dyDescent="0.15">
      <c r="A1229" s="28"/>
      <c r="B1229" s="29"/>
      <c r="C1229" s="28"/>
      <c r="D1229" s="30"/>
      <c r="E1229" s="29"/>
      <c r="F1229" s="29"/>
      <c r="G1229" s="29"/>
      <c r="H1229" s="29"/>
      <c r="I1229" s="29"/>
      <c r="J1229" s="29"/>
      <c r="K1229" s="29"/>
      <c r="L1229" s="29"/>
      <c r="M1229" s="29"/>
      <c r="N1229" s="29"/>
      <c r="O1229" s="29"/>
    </row>
    <row r="1230" spans="1:15" x14ac:dyDescent="0.15">
      <c r="A1230" s="28"/>
      <c r="B1230" s="29"/>
      <c r="C1230" s="28"/>
      <c r="D1230" s="30"/>
      <c r="E1230" s="29"/>
      <c r="F1230" s="29"/>
      <c r="G1230" s="29"/>
      <c r="H1230" s="29"/>
      <c r="I1230" s="29"/>
      <c r="J1230" s="29"/>
      <c r="K1230" s="29"/>
      <c r="L1230" s="29"/>
      <c r="M1230" s="29"/>
      <c r="N1230" s="29"/>
      <c r="O1230" s="29"/>
    </row>
    <row r="1231" spans="1:15" x14ac:dyDescent="0.15">
      <c r="A1231" s="28"/>
      <c r="B1231" s="29"/>
      <c r="C1231" s="28"/>
      <c r="D1231" s="30"/>
      <c r="E1231" s="29"/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</row>
    <row r="1232" spans="1:15" x14ac:dyDescent="0.15">
      <c r="A1232" s="28"/>
      <c r="B1232" s="29"/>
      <c r="C1232" s="28"/>
      <c r="D1232" s="30"/>
      <c r="E1232" s="29"/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</row>
    <row r="1233" spans="1:15" x14ac:dyDescent="0.15">
      <c r="A1233" s="28"/>
      <c r="B1233" s="29"/>
      <c r="C1233" s="28"/>
      <c r="D1233" s="30"/>
      <c r="E1233" s="29"/>
      <c r="F1233" s="29"/>
      <c r="G1233" s="29"/>
      <c r="H1233" s="29"/>
      <c r="I1233" s="29"/>
      <c r="J1233" s="29"/>
      <c r="K1233" s="29"/>
      <c r="L1233" s="29"/>
      <c r="M1233" s="29"/>
      <c r="N1233" s="29"/>
      <c r="O1233" s="29"/>
    </row>
    <row r="1234" spans="1:15" x14ac:dyDescent="0.15">
      <c r="A1234" s="28"/>
      <c r="B1234" s="29"/>
      <c r="C1234" s="28"/>
      <c r="D1234" s="30"/>
      <c r="E1234" s="29"/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</row>
    <row r="1235" spans="1:15" x14ac:dyDescent="0.15">
      <c r="A1235" s="28"/>
      <c r="B1235" s="29"/>
      <c r="C1235" s="28"/>
      <c r="D1235" s="30"/>
      <c r="E1235" s="29"/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</row>
    <row r="1236" spans="1:15" x14ac:dyDescent="0.15">
      <c r="A1236" s="28"/>
      <c r="B1236" s="29"/>
      <c r="C1236" s="28"/>
      <c r="D1236" s="30"/>
      <c r="E1236" s="29"/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</row>
    <row r="1237" spans="1:15" x14ac:dyDescent="0.15">
      <c r="A1237" s="28"/>
      <c r="B1237" s="29"/>
      <c r="C1237" s="28"/>
      <c r="D1237" s="30"/>
      <c r="E1237" s="29"/>
      <c r="F1237" s="29"/>
      <c r="G1237" s="29"/>
      <c r="H1237" s="29"/>
      <c r="I1237" s="29"/>
      <c r="J1237" s="29"/>
      <c r="K1237" s="29"/>
      <c r="L1237" s="29"/>
      <c r="M1237" s="29"/>
      <c r="N1237" s="29"/>
      <c r="O1237" s="29"/>
    </row>
    <row r="1238" spans="1:15" x14ac:dyDescent="0.15">
      <c r="A1238" s="28"/>
      <c r="B1238" s="29"/>
      <c r="C1238" s="28"/>
      <c r="D1238" s="30"/>
      <c r="E1238" s="29"/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</row>
    <row r="1239" spans="1:15" x14ac:dyDescent="0.15">
      <c r="A1239" s="28"/>
      <c r="B1239" s="29"/>
      <c r="C1239" s="28"/>
      <c r="D1239" s="30"/>
      <c r="E1239" s="29"/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</row>
    <row r="1240" spans="1:15" x14ac:dyDescent="0.15">
      <c r="A1240" s="28"/>
      <c r="B1240" s="29"/>
      <c r="C1240" s="28"/>
      <c r="D1240" s="30"/>
      <c r="E1240" s="29"/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</row>
    <row r="1241" spans="1:15" x14ac:dyDescent="0.15">
      <c r="A1241" s="28"/>
      <c r="B1241" s="29"/>
      <c r="C1241" s="28"/>
      <c r="D1241" s="30"/>
      <c r="E1241" s="29"/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</row>
    <row r="1242" spans="1:15" x14ac:dyDescent="0.15">
      <c r="A1242" s="28"/>
      <c r="B1242" s="29"/>
      <c r="C1242" s="28"/>
      <c r="D1242" s="30"/>
      <c r="E1242" s="29"/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</row>
    <row r="1243" spans="1:15" x14ac:dyDescent="0.15">
      <c r="A1243" s="28"/>
      <c r="B1243" s="29"/>
      <c r="C1243" s="28"/>
      <c r="D1243" s="30"/>
      <c r="E1243" s="29"/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</row>
    <row r="1244" spans="1:15" x14ac:dyDescent="0.15">
      <c r="A1244" s="28"/>
      <c r="B1244" s="29"/>
      <c r="C1244" s="28"/>
      <c r="D1244" s="30"/>
      <c r="E1244" s="29"/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</row>
    <row r="1245" spans="1:15" x14ac:dyDescent="0.15">
      <c r="A1245" s="28"/>
      <c r="B1245" s="29"/>
      <c r="C1245" s="28"/>
      <c r="D1245" s="30"/>
      <c r="E1245" s="29"/>
      <c r="F1245" s="29"/>
      <c r="G1245" s="29"/>
      <c r="H1245" s="29"/>
      <c r="I1245" s="29"/>
      <c r="J1245" s="29"/>
      <c r="K1245" s="29"/>
      <c r="L1245" s="29"/>
      <c r="M1245" s="29"/>
      <c r="N1245" s="29"/>
      <c r="O1245" s="29"/>
    </row>
    <row r="1246" spans="1:15" x14ac:dyDescent="0.15">
      <c r="A1246" s="28"/>
      <c r="B1246" s="29"/>
      <c r="C1246" s="28"/>
      <c r="D1246" s="30"/>
      <c r="E1246" s="29"/>
      <c r="F1246" s="29"/>
      <c r="G1246" s="29"/>
      <c r="H1246" s="29"/>
      <c r="I1246" s="29"/>
      <c r="J1246" s="29"/>
      <c r="K1246" s="29"/>
      <c r="L1246" s="29"/>
      <c r="M1246" s="29"/>
      <c r="N1246" s="29"/>
      <c r="O1246" s="29"/>
    </row>
    <row r="1247" spans="1:15" x14ac:dyDescent="0.15">
      <c r="A1247" s="28"/>
      <c r="B1247" s="29"/>
      <c r="C1247" s="28"/>
      <c r="D1247" s="30"/>
      <c r="E1247" s="29"/>
      <c r="F1247" s="29"/>
      <c r="G1247" s="29"/>
      <c r="H1247" s="29"/>
      <c r="I1247" s="29"/>
      <c r="J1247" s="29"/>
      <c r="K1247" s="29"/>
      <c r="L1247" s="29"/>
      <c r="M1247" s="29"/>
      <c r="N1247" s="29"/>
      <c r="O1247" s="29"/>
    </row>
    <row r="1248" spans="1:15" x14ac:dyDescent="0.15">
      <c r="A1248" s="28"/>
      <c r="B1248" s="29"/>
      <c r="C1248" s="28"/>
      <c r="D1248" s="30"/>
      <c r="E1248" s="29"/>
      <c r="F1248" s="29"/>
      <c r="G1248" s="29"/>
      <c r="H1248" s="29"/>
      <c r="I1248" s="29"/>
      <c r="J1248" s="29"/>
      <c r="K1248" s="29"/>
      <c r="L1248" s="29"/>
      <c r="M1248" s="29"/>
      <c r="N1248" s="29"/>
      <c r="O1248" s="29"/>
    </row>
    <row r="1249" spans="1:15" x14ac:dyDescent="0.15">
      <c r="A1249" s="28"/>
      <c r="B1249" s="29"/>
      <c r="C1249" s="28"/>
      <c r="D1249" s="30"/>
      <c r="E1249" s="29"/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</row>
    <row r="1250" spans="1:15" x14ac:dyDescent="0.15">
      <c r="A1250" s="28"/>
      <c r="B1250" s="29"/>
      <c r="C1250" s="28"/>
      <c r="D1250" s="30"/>
      <c r="E1250" s="29"/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</row>
    <row r="1251" spans="1:15" x14ac:dyDescent="0.15">
      <c r="A1251" s="28"/>
      <c r="B1251" s="29"/>
      <c r="C1251" s="28"/>
      <c r="D1251" s="30"/>
      <c r="E1251" s="29"/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</row>
    <row r="1252" spans="1:15" x14ac:dyDescent="0.15">
      <c r="A1252" s="28"/>
      <c r="B1252" s="29"/>
      <c r="C1252" s="28"/>
      <c r="D1252" s="30"/>
      <c r="E1252" s="29"/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</row>
    <row r="1253" spans="1:15" x14ac:dyDescent="0.15">
      <c r="A1253" s="28"/>
      <c r="B1253" s="29"/>
      <c r="C1253" s="28"/>
      <c r="D1253" s="30"/>
      <c r="E1253" s="29"/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</row>
    <row r="1254" spans="1:15" x14ac:dyDescent="0.15">
      <c r="A1254" s="28"/>
      <c r="B1254" s="29"/>
      <c r="C1254" s="28"/>
      <c r="D1254" s="30"/>
      <c r="E1254" s="29"/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</row>
    <row r="1255" spans="1:15" x14ac:dyDescent="0.15">
      <c r="A1255" s="28"/>
      <c r="B1255" s="29"/>
      <c r="C1255" s="28"/>
      <c r="D1255" s="30"/>
      <c r="E1255" s="29"/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</row>
    <row r="1256" spans="1:15" x14ac:dyDescent="0.15">
      <c r="A1256" s="28"/>
      <c r="B1256" s="29"/>
      <c r="C1256" s="28"/>
      <c r="D1256" s="30"/>
      <c r="E1256" s="29"/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</row>
    <row r="1257" spans="1:15" x14ac:dyDescent="0.15">
      <c r="A1257" s="28"/>
      <c r="B1257" s="29"/>
      <c r="C1257" s="28"/>
      <c r="D1257" s="30"/>
      <c r="E1257" s="29"/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</row>
    <row r="1258" spans="1:15" x14ac:dyDescent="0.15">
      <c r="A1258" s="28"/>
      <c r="B1258" s="29"/>
      <c r="C1258" s="28"/>
      <c r="D1258" s="30"/>
      <c r="E1258" s="29"/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</row>
    <row r="1259" spans="1:15" x14ac:dyDescent="0.15">
      <c r="A1259" s="28"/>
      <c r="B1259" s="29"/>
      <c r="C1259" s="28"/>
      <c r="D1259" s="30"/>
      <c r="E1259" s="29"/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</row>
    <row r="1260" spans="1:15" x14ac:dyDescent="0.15">
      <c r="A1260" s="28"/>
      <c r="B1260" s="29"/>
      <c r="C1260" s="28"/>
      <c r="D1260" s="30"/>
      <c r="E1260" s="29"/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</row>
    <row r="1261" spans="1:15" x14ac:dyDescent="0.15">
      <c r="A1261" s="28"/>
      <c r="B1261" s="29"/>
      <c r="C1261" s="28"/>
      <c r="D1261" s="30"/>
      <c r="E1261" s="29"/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</row>
    <row r="1262" spans="1:15" x14ac:dyDescent="0.15">
      <c r="A1262" s="28"/>
      <c r="B1262" s="29"/>
      <c r="C1262" s="28"/>
      <c r="D1262" s="30"/>
      <c r="E1262" s="29"/>
      <c r="F1262" s="29"/>
      <c r="G1262" s="29"/>
      <c r="H1262" s="29"/>
      <c r="I1262" s="29"/>
      <c r="J1262" s="29"/>
      <c r="K1262" s="29"/>
      <c r="L1262" s="29"/>
      <c r="M1262" s="29"/>
      <c r="N1262" s="29"/>
      <c r="O1262" s="29"/>
    </row>
    <row r="1263" spans="1:15" x14ac:dyDescent="0.15">
      <c r="A1263" s="28"/>
      <c r="B1263" s="29"/>
      <c r="C1263" s="28"/>
      <c r="D1263" s="30"/>
      <c r="E1263" s="29"/>
      <c r="F1263" s="29"/>
      <c r="G1263" s="29"/>
      <c r="H1263" s="29"/>
      <c r="I1263" s="29"/>
      <c r="J1263" s="29"/>
      <c r="K1263" s="29"/>
      <c r="L1263" s="29"/>
      <c r="M1263" s="29"/>
      <c r="N1263" s="29"/>
      <c r="O1263" s="29"/>
    </row>
    <row r="1264" spans="1:15" x14ac:dyDescent="0.15">
      <c r="A1264" s="28"/>
      <c r="B1264" s="29"/>
      <c r="C1264" s="28"/>
      <c r="D1264" s="30"/>
      <c r="E1264" s="29"/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</row>
    <row r="1265" spans="1:15" x14ac:dyDescent="0.15">
      <c r="A1265" s="28"/>
      <c r="B1265" s="29"/>
      <c r="C1265" s="28"/>
      <c r="D1265" s="30"/>
      <c r="E1265" s="29"/>
      <c r="F1265" s="29"/>
      <c r="G1265" s="29"/>
      <c r="H1265" s="29"/>
      <c r="I1265" s="29"/>
      <c r="J1265" s="29"/>
      <c r="K1265" s="29"/>
      <c r="L1265" s="29"/>
      <c r="M1265" s="29"/>
      <c r="N1265" s="29"/>
      <c r="O1265" s="29"/>
    </row>
    <row r="1266" spans="1:15" x14ac:dyDescent="0.15">
      <c r="A1266" s="28"/>
      <c r="B1266" s="29"/>
      <c r="C1266" s="28"/>
      <c r="D1266" s="30"/>
      <c r="E1266" s="29"/>
      <c r="F1266" s="29"/>
      <c r="G1266" s="29"/>
      <c r="H1266" s="29"/>
      <c r="I1266" s="29"/>
      <c r="J1266" s="29"/>
      <c r="K1266" s="29"/>
      <c r="L1266" s="29"/>
      <c r="M1266" s="29"/>
      <c r="N1266" s="29"/>
      <c r="O1266" s="29"/>
    </row>
    <row r="1267" spans="1:15" x14ac:dyDescent="0.15">
      <c r="A1267" s="28"/>
      <c r="B1267" s="29"/>
      <c r="C1267" s="28"/>
      <c r="D1267" s="30"/>
      <c r="E1267" s="29"/>
      <c r="F1267" s="29"/>
      <c r="G1267" s="29"/>
      <c r="H1267" s="29"/>
      <c r="I1267" s="29"/>
      <c r="J1267" s="29"/>
      <c r="K1267" s="29"/>
      <c r="L1267" s="29"/>
      <c r="M1267" s="29"/>
      <c r="N1267" s="29"/>
      <c r="O1267" s="29"/>
    </row>
    <row r="1268" spans="1:15" x14ac:dyDescent="0.15">
      <c r="A1268" s="28"/>
      <c r="B1268" s="29"/>
      <c r="C1268" s="28"/>
      <c r="D1268" s="30"/>
      <c r="E1268" s="29"/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</row>
    <row r="1269" spans="1:15" x14ac:dyDescent="0.15">
      <c r="A1269" s="28"/>
      <c r="B1269" s="29"/>
      <c r="C1269" s="28"/>
      <c r="D1269" s="30"/>
      <c r="E1269" s="29"/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</row>
    <row r="1270" spans="1:15" x14ac:dyDescent="0.15">
      <c r="A1270" s="28"/>
      <c r="B1270" s="29"/>
      <c r="C1270" s="28"/>
      <c r="D1270" s="30"/>
      <c r="E1270" s="29"/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</row>
    <row r="1271" spans="1:15" x14ac:dyDescent="0.15">
      <c r="A1271" s="28"/>
      <c r="B1271" s="29"/>
      <c r="C1271" s="28"/>
      <c r="D1271" s="30"/>
      <c r="E1271" s="29"/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</row>
    <row r="1272" spans="1:15" x14ac:dyDescent="0.15">
      <c r="A1272" s="28"/>
      <c r="B1272" s="29"/>
      <c r="C1272" s="28"/>
      <c r="D1272" s="30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</row>
    <row r="1273" spans="1:15" x14ac:dyDescent="0.15">
      <c r="A1273" s="28"/>
      <c r="B1273" s="29"/>
      <c r="C1273" s="28"/>
      <c r="D1273" s="30"/>
      <c r="E1273" s="29"/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</row>
    <row r="1274" spans="1:15" x14ac:dyDescent="0.15">
      <c r="A1274" s="28"/>
      <c r="B1274" s="29"/>
      <c r="C1274" s="28"/>
      <c r="D1274" s="30"/>
      <c r="E1274" s="29"/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</row>
    <row r="1275" spans="1:15" x14ac:dyDescent="0.15">
      <c r="A1275" s="28"/>
      <c r="B1275" s="29"/>
      <c r="C1275" s="28"/>
      <c r="D1275" s="30"/>
      <c r="E1275" s="29"/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</row>
    <row r="1276" spans="1:15" x14ac:dyDescent="0.15">
      <c r="A1276" s="28"/>
      <c r="B1276" s="29"/>
      <c r="C1276" s="28"/>
      <c r="D1276" s="30"/>
      <c r="E1276" s="29"/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</row>
    <row r="1277" spans="1:15" x14ac:dyDescent="0.15">
      <c r="A1277" s="28"/>
      <c r="B1277" s="29"/>
      <c r="C1277" s="28"/>
      <c r="D1277" s="30"/>
      <c r="E1277" s="29"/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</row>
    <row r="1278" spans="1:15" x14ac:dyDescent="0.15">
      <c r="A1278" s="28"/>
      <c r="B1278" s="29"/>
      <c r="C1278" s="28"/>
      <c r="D1278" s="30"/>
      <c r="E1278" s="29"/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</row>
    <row r="1279" spans="1:15" x14ac:dyDescent="0.15">
      <c r="A1279" s="28"/>
      <c r="B1279" s="29"/>
      <c r="C1279" s="28"/>
      <c r="D1279" s="30"/>
      <c r="E1279" s="29"/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</row>
    <row r="1280" spans="1:15" x14ac:dyDescent="0.15">
      <c r="A1280" s="28"/>
      <c r="B1280" s="29"/>
      <c r="C1280" s="28"/>
      <c r="D1280" s="30"/>
      <c r="E1280" s="29"/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</row>
    <row r="1281" spans="1:15" x14ac:dyDescent="0.15">
      <c r="A1281" s="28"/>
      <c r="B1281" s="29"/>
      <c r="C1281" s="28"/>
      <c r="D1281" s="30"/>
      <c r="E1281" s="29"/>
      <c r="F1281" s="29"/>
      <c r="G1281" s="29"/>
      <c r="H1281" s="29"/>
      <c r="I1281" s="29"/>
      <c r="J1281" s="29"/>
      <c r="K1281" s="29"/>
      <c r="L1281" s="29"/>
      <c r="M1281" s="29"/>
      <c r="N1281" s="29"/>
      <c r="O1281" s="29"/>
    </row>
    <row r="1282" spans="1:15" x14ac:dyDescent="0.15">
      <c r="A1282" s="28"/>
      <c r="B1282" s="29"/>
      <c r="C1282" s="28"/>
      <c r="D1282" s="30"/>
      <c r="E1282" s="29"/>
      <c r="F1282" s="29"/>
      <c r="G1282" s="29"/>
      <c r="H1282" s="29"/>
      <c r="I1282" s="29"/>
      <c r="J1282" s="29"/>
      <c r="K1282" s="29"/>
      <c r="L1282" s="29"/>
      <c r="M1282" s="29"/>
      <c r="N1282" s="29"/>
      <c r="O1282" s="29"/>
    </row>
    <row r="1283" spans="1:15" x14ac:dyDescent="0.15">
      <c r="A1283" s="28"/>
      <c r="B1283" s="29"/>
      <c r="C1283" s="28"/>
      <c r="D1283" s="30"/>
      <c r="E1283" s="29"/>
      <c r="F1283" s="29"/>
      <c r="G1283" s="29"/>
      <c r="H1283" s="29"/>
      <c r="I1283" s="29"/>
      <c r="J1283" s="29"/>
      <c r="K1283" s="29"/>
      <c r="L1283" s="29"/>
      <c r="M1283" s="29"/>
      <c r="N1283" s="29"/>
      <c r="O1283" s="29"/>
    </row>
    <row r="1284" spans="1:15" x14ac:dyDescent="0.15">
      <c r="A1284" s="28"/>
      <c r="B1284" s="29"/>
      <c r="C1284" s="28"/>
      <c r="D1284" s="30"/>
      <c r="E1284" s="29"/>
      <c r="F1284" s="29"/>
      <c r="G1284" s="29"/>
      <c r="H1284" s="29"/>
      <c r="I1284" s="29"/>
      <c r="J1284" s="29"/>
      <c r="K1284" s="29"/>
      <c r="L1284" s="29"/>
      <c r="M1284" s="29"/>
      <c r="N1284" s="29"/>
      <c r="O1284" s="29"/>
    </row>
    <row r="1285" spans="1:15" x14ac:dyDescent="0.15">
      <c r="A1285" s="28"/>
      <c r="B1285" s="29"/>
      <c r="C1285" s="28"/>
      <c r="D1285" s="30"/>
      <c r="E1285" s="29"/>
      <c r="F1285" s="29"/>
      <c r="G1285" s="29"/>
      <c r="H1285" s="29"/>
      <c r="I1285" s="29"/>
      <c r="J1285" s="29"/>
      <c r="K1285" s="29"/>
      <c r="L1285" s="29"/>
      <c r="M1285" s="29"/>
      <c r="N1285" s="29"/>
      <c r="O1285" s="29"/>
    </row>
    <row r="1286" spans="1:15" x14ac:dyDescent="0.15">
      <c r="A1286" s="28"/>
      <c r="B1286" s="29"/>
      <c r="C1286" s="28"/>
      <c r="D1286" s="30"/>
      <c r="E1286" s="29"/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</row>
    <row r="1287" spans="1:15" x14ac:dyDescent="0.15">
      <c r="A1287" s="28"/>
      <c r="B1287" s="29"/>
      <c r="C1287" s="28"/>
      <c r="D1287" s="30"/>
      <c r="E1287" s="29"/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</row>
    <row r="1288" spans="1:15" x14ac:dyDescent="0.15">
      <c r="A1288" s="28"/>
      <c r="B1288" s="29"/>
      <c r="C1288" s="28"/>
      <c r="D1288" s="30"/>
      <c r="E1288" s="29"/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</row>
    <row r="1289" spans="1:15" x14ac:dyDescent="0.15">
      <c r="A1289" s="28"/>
      <c r="B1289" s="29"/>
      <c r="C1289" s="28"/>
      <c r="D1289" s="30"/>
      <c r="E1289" s="29"/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</row>
    <row r="1290" spans="1:15" x14ac:dyDescent="0.15">
      <c r="A1290" s="28"/>
      <c r="B1290" s="29"/>
      <c r="C1290" s="28"/>
      <c r="D1290" s="30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</row>
    <row r="1291" spans="1:15" x14ac:dyDescent="0.15">
      <c r="A1291" s="28"/>
      <c r="B1291" s="29"/>
      <c r="C1291" s="28"/>
      <c r="D1291" s="30"/>
      <c r="E1291" s="29"/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</row>
    <row r="1292" spans="1:15" x14ac:dyDescent="0.15">
      <c r="A1292" s="28"/>
      <c r="B1292" s="29"/>
      <c r="C1292" s="28"/>
      <c r="D1292" s="30"/>
      <c r="E1292" s="29"/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</row>
    <row r="1293" spans="1:15" x14ac:dyDescent="0.15">
      <c r="A1293" s="28"/>
      <c r="B1293" s="29"/>
      <c r="C1293" s="28"/>
      <c r="D1293" s="30"/>
      <c r="E1293" s="29"/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</row>
    <row r="1294" spans="1:15" x14ac:dyDescent="0.15">
      <c r="A1294" s="28"/>
      <c r="B1294" s="29"/>
      <c r="C1294" s="28"/>
      <c r="D1294" s="30"/>
      <c r="E1294" s="29"/>
      <c r="F1294" s="29"/>
      <c r="G1294" s="29"/>
      <c r="H1294" s="29"/>
      <c r="I1294" s="29"/>
      <c r="J1294" s="29"/>
      <c r="K1294" s="29"/>
      <c r="L1294" s="29"/>
      <c r="M1294" s="29"/>
      <c r="N1294" s="29"/>
      <c r="O1294" s="29"/>
    </row>
    <row r="1295" spans="1:15" x14ac:dyDescent="0.15">
      <c r="A1295" s="28"/>
      <c r="B1295" s="29"/>
      <c r="C1295" s="28"/>
      <c r="D1295" s="30"/>
      <c r="E1295" s="29"/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</row>
    <row r="1296" spans="1:15" x14ac:dyDescent="0.15">
      <c r="A1296" s="28"/>
      <c r="B1296" s="29"/>
      <c r="C1296" s="28"/>
      <c r="D1296" s="30"/>
      <c r="E1296" s="29"/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</row>
    <row r="1297" spans="1:15" x14ac:dyDescent="0.15">
      <c r="A1297" s="28"/>
      <c r="B1297" s="29"/>
      <c r="C1297" s="28"/>
      <c r="D1297" s="30"/>
      <c r="E1297" s="29"/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</row>
    <row r="1298" spans="1:15" x14ac:dyDescent="0.15">
      <c r="A1298" s="28"/>
      <c r="B1298" s="29"/>
      <c r="C1298" s="28"/>
      <c r="D1298" s="30"/>
      <c r="E1298" s="29"/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</row>
    <row r="1299" spans="1:15" x14ac:dyDescent="0.15">
      <c r="A1299" s="28"/>
      <c r="B1299" s="29"/>
      <c r="C1299" s="28"/>
      <c r="D1299" s="30"/>
      <c r="E1299" s="29"/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</row>
    <row r="1300" spans="1:15" x14ac:dyDescent="0.15">
      <c r="A1300" s="28"/>
      <c r="B1300" s="29"/>
      <c r="C1300" s="28"/>
      <c r="D1300" s="30"/>
      <c r="E1300" s="29"/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</row>
    <row r="1301" spans="1:15" x14ac:dyDescent="0.15">
      <c r="A1301" s="28"/>
      <c r="B1301" s="29"/>
      <c r="C1301" s="28"/>
      <c r="D1301" s="30"/>
      <c r="E1301" s="29"/>
      <c r="F1301" s="29"/>
      <c r="G1301" s="29"/>
      <c r="H1301" s="29"/>
      <c r="I1301" s="29"/>
      <c r="J1301" s="29"/>
      <c r="K1301" s="29"/>
      <c r="L1301" s="29"/>
      <c r="M1301" s="29"/>
      <c r="N1301" s="29"/>
      <c r="O1301" s="29"/>
    </row>
    <row r="1302" spans="1:15" x14ac:dyDescent="0.15">
      <c r="A1302" s="28"/>
      <c r="B1302" s="29"/>
      <c r="C1302" s="28"/>
      <c r="D1302" s="30"/>
      <c r="E1302" s="29"/>
      <c r="F1302" s="29"/>
      <c r="G1302" s="29"/>
      <c r="H1302" s="29"/>
      <c r="I1302" s="29"/>
      <c r="J1302" s="29"/>
      <c r="K1302" s="29"/>
      <c r="L1302" s="29"/>
      <c r="M1302" s="29"/>
      <c r="N1302" s="29"/>
      <c r="O1302" s="29"/>
    </row>
    <row r="1303" spans="1:15" x14ac:dyDescent="0.15">
      <c r="A1303" s="28"/>
      <c r="B1303" s="29"/>
      <c r="C1303" s="28"/>
      <c r="D1303" s="30"/>
      <c r="E1303" s="29"/>
      <c r="F1303" s="29"/>
      <c r="G1303" s="29"/>
      <c r="H1303" s="29"/>
      <c r="I1303" s="29"/>
      <c r="J1303" s="29"/>
      <c r="K1303" s="29"/>
      <c r="L1303" s="29"/>
      <c r="M1303" s="29"/>
      <c r="N1303" s="29"/>
      <c r="O1303" s="29"/>
    </row>
    <row r="1304" spans="1:15" x14ac:dyDescent="0.15">
      <c r="A1304" s="28"/>
      <c r="B1304" s="29"/>
      <c r="C1304" s="28"/>
      <c r="D1304" s="30"/>
      <c r="E1304" s="29"/>
      <c r="F1304" s="29"/>
      <c r="G1304" s="29"/>
      <c r="H1304" s="29"/>
      <c r="I1304" s="29"/>
      <c r="J1304" s="29"/>
      <c r="K1304" s="29"/>
      <c r="L1304" s="29"/>
      <c r="M1304" s="29"/>
      <c r="N1304" s="29"/>
      <c r="O1304" s="29"/>
    </row>
    <row r="1305" spans="1:15" x14ac:dyDescent="0.15">
      <c r="A1305" s="28"/>
      <c r="B1305" s="29"/>
      <c r="C1305" s="28"/>
      <c r="D1305" s="30"/>
      <c r="E1305" s="29"/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</row>
    <row r="1306" spans="1:15" x14ac:dyDescent="0.15">
      <c r="A1306" s="28"/>
      <c r="B1306" s="29"/>
      <c r="C1306" s="28"/>
      <c r="D1306" s="30"/>
      <c r="E1306" s="29"/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</row>
    <row r="1307" spans="1:15" x14ac:dyDescent="0.15">
      <c r="A1307" s="28"/>
      <c r="B1307" s="29"/>
      <c r="C1307" s="28"/>
      <c r="D1307" s="30"/>
      <c r="E1307" s="29"/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</row>
    <row r="1308" spans="1:15" x14ac:dyDescent="0.15">
      <c r="A1308" s="28"/>
      <c r="B1308" s="29"/>
      <c r="C1308" s="28"/>
      <c r="D1308" s="30"/>
      <c r="E1308" s="29"/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</row>
    <row r="1309" spans="1:15" x14ac:dyDescent="0.15">
      <c r="A1309" s="28"/>
      <c r="B1309" s="29"/>
      <c r="C1309" s="28"/>
      <c r="D1309" s="30"/>
      <c r="E1309" s="29"/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</row>
    <row r="1310" spans="1:15" x14ac:dyDescent="0.15">
      <c r="A1310" s="28"/>
      <c r="B1310" s="29"/>
      <c r="C1310" s="28"/>
      <c r="D1310" s="30"/>
      <c r="E1310" s="29"/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</row>
    <row r="1311" spans="1:15" x14ac:dyDescent="0.15">
      <c r="A1311" s="28"/>
      <c r="B1311" s="29"/>
      <c r="C1311" s="28"/>
      <c r="D1311" s="30"/>
      <c r="E1311" s="29"/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</row>
    <row r="1312" spans="1:15" x14ac:dyDescent="0.15">
      <c r="A1312" s="28"/>
      <c r="B1312" s="29"/>
      <c r="C1312" s="28"/>
      <c r="D1312" s="30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</row>
    <row r="1313" spans="1:15" x14ac:dyDescent="0.15">
      <c r="A1313" s="28"/>
      <c r="B1313" s="29"/>
      <c r="C1313" s="28"/>
      <c r="D1313" s="30"/>
      <c r="E1313" s="29"/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</row>
    <row r="1314" spans="1:15" x14ac:dyDescent="0.15">
      <c r="A1314" s="28"/>
      <c r="B1314" s="29"/>
      <c r="C1314" s="28"/>
      <c r="D1314" s="30"/>
      <c r="E1314" s="29"/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</row>
    <row r="1315" spans="1:15" x14ac:dyDescent="0.15">
      <c r="A1315" s="28"/>
      <c r="B1315" s="29"/>
      <c r="C1315" s="28"/>
      <c r="D1315" s="30"/>
      <c r="E1315" s="29"/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</row>
    <row r="1316" spans="1:15" x14ac:dyDescent="0.15">
      <c r="A1316" s="28"/>
      <c r="B1316" s="29"/>
      <c r="C1316" s="28"/>
      <c r="D1316" s="30"/>
      <c r="E1316" s="29"/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</row>
    <row r="1317" spans="1:15" x14ac:dyDescent="0.15">
      <c r="A1317" s="28"/>
      <c r="B1317" s="29"/>
      <c r="C1317" s="28"/>
      <c r="D1317" s="30"/>
      <c r="E1317" s="29"/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</row>
    <row r="1318" spans="1:15" x14ac:dyDescent="0.15">
      <c r="A1318" s="28"/>
      <c r="B1318" s="29"/>
      <c r="C1318" s="28"/>
      <c r="D1318" s="30"/>
      <c r="E1318" s="29"/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</row>
    <row r="1319" spans="1:15" x14ac:dyDescent="0.15">
      <c r="A1319" s="28"/>
      <c r="B1319" s="29"/>
      <c r="C1319" s="28"/>
      <c r="D1319" s="30"/>
      <c r="E1319" s="29"/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</row>
    <row r="1320" spans="1:15" x14ac:dyDescent="0.15">
      <c r="A1320" s="28"/>
      <c r="B1320" s="29"/>
      <c r="C1320" s="28"/>
      <c r="D1320" s="30"/>
      <c r="E1320" s="29"/>
      <c r="F1320" s="29"/>
      <c r="G1320" s="29"/>
      <c r="H1320" s="29"/>
      <c r="I1320" s="29"/>
      <c r="J1320" s="29"/>
      <c r="K1320" s="29"/>
      <c r="L1320" s="29"/>
      <c r="M1320" s="29"/>
      <c r="N1320" s="29"/>
      <c r="O1320" s="29"/>
    </row>
    <row r="1321" spans="1:15" x14ac:dyDescent="0.15">
      <c r="A1321" s="28"/>
      <c r="B1321" s="29"/>
      <c r="C1321" s="28"/>
      <c r="D1321" s="30"/>
      <c r="E1321" s="29"/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</row>
    <row r="1322" spans="1:15" x14ac:dyDescent="0.15">
      <c r="A1322" s="28"/>
      <c r="B1322" s="29"/>
      <c r="C1322" s="28"/>
      <c r="D1322" s="30"/>
      <c r="E1322" s="29"/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</row>
    <row r="1323" spans="1:15" x14ac:dyDescent="0.15">
      <c r="A1323" s="28"/>
      <c r="B1323" s="29"/>
      <c r="C1323" s="28"/>
      <c r="D1323" s="30"/>
      <c r="E1323" s="29"/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</row>
    <row r="1324" spans="1:15" x14ac:dyDescent="0.15">
      <c r="A1324" s="28"/>
      <c r="B1324" s="29"/>
      <c r="C1324" s="28"/>
      <c r="D1324" s="30"/>
      <c r="E1324" s="29"/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</row>
    <row r="1325" spans="1:15" x14ac:dyDescent="0.15">
      <c r="A1325" s="28"/>
      <c r="B1325" s="29"/>
      <c r="C1325" s="28"/>
      <c r="D1325" s="30"/>
      <c r="E1325" s="29"/>
      <c r="F1325" s="29"/>
      <c r="G1325" s="29"/>
      <c r="H1325" s="29"/>
      <c r="I1325" s="29"/>
      <c r="J1325" s="29"/>
      <c r="K1325" s="29"/>
      <c r="L1325" s="29"/>
      <c r="M1325" s="29"/>
      <c r="N1325" s="29"/>
      <c r="O1325" s="29"/>
    </row>
    <row r="1326" spans="1:15" x14ac:dyDescent="0.15">
      <c r="A1326" s="28"/>
      <c r="B1326" s="29"/>
      <c r="C1326" s="28"/>
      <c r="D1326" s="30"/>
      <c r="E1326" s="29"/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</row>
    <row r="1327" spans="1:15" x14ac:dyDescent="0.15">
      <c r="A1327" s="28"/>
      <c r="B1327" s="29"/>
      <c r="C1327" s="28"/>
      <c r="D1327" s="30"/>
      <c r="E1327" s="29"/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</row>
    <row r="1328" spans="1:15" x14ac:dyDescent="0.15">
      <c r="A1328" s="28"/>
      <c r="B1328" s="29"/>
      <c r="C1328" s="28"/>
      <c r="D1328" s="30"/>
      <c r="E1328" s="29"/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</row>
    <row r="1329" spans="1:15" x14ac:dyDescent="0.15">
      <c r="A1329" s="28"/>
      <c r="B1329" s="29"/>
      <c r="C1329" s="28"/>
      <c r="D1329" s="30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</row>
    <row r="1330" spans="1:15" x14ac:dyDescent="0.15">
      <c r="A1330" s="28"/>
      <c r="B1330" s="29"/>
      <c r="C1330" s="28"/>
      <c r="D1330" s="30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</row>
    <row r="1331" spans="1:15" x14ac:dyDescent="0.15">
      <c r="A1331" s="28"/>
      <c r="B1331" s="29"/>
      <c r="C1331" s="28"/>
      <c r="D1331" s="30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</row>
    <row r="1332" spans="1:15" x14ac:dyDescent="0.15">
      <c r="A1332" s="28"/>
      <c r="B1332" s="29"/>
      <c r="C1332" s="28"/>
      <c r="D1332" s="30"/>
      <c r="E1332" s="29"/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</row>
    <row r="1333" spans="1:15" x14ac:dyDescent="0.15">
      <c r="A1333" s="28"/>
      <c r="B1333" s="29"/>
      <c r="C1333" s="28"/>
      <c r="D1333" s="30"/>
      <c r="E1333" s="29"/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</row>
    <row r="1334" spans="1:15" x14ac:dyDescent="0.15">
      <c r="A1334" s="28"/>
      <c r="B1334" s="29"/>
      <c r="C1334" s="28"/>
      <c r="D1334" s="30"/>
      <c r="E1334" s="29"/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</row>
    <row r="1335" spans="1:15" x14ac:dyDescent="0.15">
      <c r="A1335" s="28"/>
      <c r="B1335" s="29"/>
      <c r="C1335" s="28"/>
      <c r="D1335" s="30"/>
      <c r="E1335" s="29"/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</row>
    <row r="1336" spans="1:15" x14ac:dyDescent="0.15">
      <c r="A1336" s="28"/>
      <c r="B1336" s="29"/>
      <c r="C1336" s="28"/>
      <c r="D1336" s="30"/>
      <c r="E1336" s="29"/>
      <c r="F1336" s="29"/>
      <c r="G1336" s="29"/>
      <c r="H1336" s="29"/>
      <c r="I1336" s="29"/>
      <c r="J1336" s="29"/>
      <c r="K1336" s="29"/>
      <c r="L1336" s="29"/>
      <c r="M1336" s="29"/>
      <c r="N1336" s="29"/>
      <c r="O1336" s="29"/>
    </row>
    <row r="1337" spans="1:15" x14ac:dyDescent="0.15">
      <c r="A1337" s="28"/>
      <c r="B1337" s="29"/>
      <c r="C1337" s="28"/>
      <c r="D1337" s="30"/>
      <c r="E1337" s="29"/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</row>
    <row r="1338" spans="1:15" x14ac:dyDescent="0.15">
      <c r="A1338" s="28"/>
      <c r="B1338" s="29"/>
      <c r="C1338" s="28"/>
      <c r="D1338" s="30"/>
      <c r="E1338" s="29"/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</row>
    <row r="1339" spans="1:15" x14ac:dyDescent="0.15">
      <c r="A1339" s="28"/>
      <c r="B1339" s="29"/>
      <c r="C1339" s="28"/>
      <c r="D1339" s="30"/>
      <c r="E1339" s="29"/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</row>
    <row r="1340" spans="1:15" x14ac:dyDescent="0.15">
      <c r="A1340" s="28"/>
      <c r="B1340" s="29"/>
      <c r="C1340" s="28"/>
      <c r="D1340" s="30"/>
      <c r="E1340" s="29"/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</row>
    <row r="1341" spans="1:15" x14ac:dyDescent="0.15">
      <c r="A1341" s="28"/>
      <c r="B1341" s="29"/>
      <c r="C1341" s="28"/>
      <c r="D1341" s="30"/>
      <c r="E1341" s="29"/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</row>
    <row r="1342" spans="1:15" x14ac:dyDescent="0.15">
      <c r="A1342" s="28"/>
      <c r="B1342" s="29"/>
      <c r="C1342" s="28"/>
      <c r="D1342" s="30"/>
      <c r="E1342" s="29"/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</row>
    <row r="1343" spans="1:15" x14ac:dyDescent="0.15">
      <c r="A1343" s="28"/>
      <c r="B1343" s="29"/>
      <c r="C1343" s="28"/>
      <c r="D1343" s="30"/>
      <c r="E1343" s="29"/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</row>
    <row r="1344" spans="1:15" x14ac:dyDescent="0.15">
      <c r="A1344" s="28"/>
      <c r="B1344" s="29"/>
      <c r="C1344" s="28"/>
      <c r="D1344" s="30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</row>
    <row r="1345" spans="1:15" x14ac:dyDescent="0.15">
      <c r="A1345" s="28"/>
      <c r="B1345" s="29"/>
      <c r="C1345" s="28"/>
      <c r="D1345" s="30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</row>
    <row r="1346" spans="1:15" x14ac:dyDescent="0.15">
      <c r="A1346" s="28"/>
      <c r="B1346" s="29"/>
      <c r="C1346" s="28"/>
      <c r="D1346" s="30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</row>
    <row r="1347" spans="1:15" x14ac:dyDescent="0.15">
      <c r="A1347" s="28"/>
      <c r="B1347" s="29"/>
      <c r="C1347" s="28"/>
      <c r="D1347" s="30"/>
      <c r="E1347" s="29"/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</row>
    <row r="1348" spans="1:15" x14ac:dyDescent="0.15">
      <c r="A1348" s="28"/>
      <c r="B1348" s="29"/>
      <c r="C1348" s="28"/>
      <c r="D1348" s="30"/>
      <c r="E1348" s="29"/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</row>
    <row r="1349" spans="1:15" x14ac:dyDescent="0.15">
      <c r="A1349" s="28"/>
      <c r="B1349" s="29"/>
      <c r="C1349" s="28"/>
      <c r="D1349" s="30"/>
      <c r="E1349" s="29"/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</row>
    <row r="1350" spans="1:15" x14ac:dyDescent="0.15">
      <c r="A1350" s="28"/>
      <c r="B1350" s="29"/>
      <c r="C1350" s="28"/>
      <c r="D1350" s="30"/>
      <c r="E1350" s="29"/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</row>
    <row r="1351" spans="1:15" x14ac:dyDescent="0.15">
      <c r="A1351" s="28"/>
      <c r="B1351" s="29"/>
      <c r="C1351" s="28"/>
      <c r="D1351" s="30"/>
      <c r="E1351" s="29"/>
      <c r="F1351" s="29"/>
      <c r="G1351" s="29"/>
      <c r="H1351" s="29"/>
      <c r="I1351" s="29"/>
      <c r="J1351" s="29"/>
      <c r="K1351" s="29"/>
      <c r="L1351" s="29"/>
      <c r="M1351" s="29"/>
      <c r="N1351" s="29"/>
      <c r="O1351" s="29"/>
    </row>
    <row r="1352" spans="1:15" x14ac:dyDescent="0.15">
      <c r="A1352" s="28"/>
      <c r="B1352" s="29"/>
      <c r="C1352" s="28"/>
      <c r="D1352" s="30"/>
      <c r="E1352" s="29"/>
      <c r="F1352" s="29"/>
      <c r="G1352" s="29"/>
      <c r="H1352" s="29"/>
      <c r="I1352" s="29"/>
      <c r="J1352" s="29"/>
      <c r="K1352" s="29"/>
      <c r="L1352" s="29"/>
      <c r="M1352" s="29"/>
      <c r="N1352" s="29"/>
      <c r="O1352" s="29"/>
    </row>
    <row r="1353" spans="1:15" x14ac:dyDescent="0.15">
      <c r="A1353" s="28"/>
      <c r="B1353" s="29"/>
      <c r="C1353" s="28"/>
      <c r="D1353" s="30"/>
      <c r="E1353" s="29"/>
      <c r="F1353" s="29"/>
      <c r="G1353" s="29"/>
      <c r="H1353" s="29"/>
      <c r="I1353" s="29"/>
      <c r="J1353" s="29"/>
      <c r="K1353" s="29"/>
      <c r="L1353" s="29"/>
      <c r="M1353" s="29"/>
      <c r="N1353" s="29"/>
      <c r="O1353" s="29"/>
    </row>
    <row r="1354" spans="1:15" x14ac:dyDescent="0.15">
      <c r="A1354" s="28"/>
      <c r="B1354" s="29"/>
      <c r="C1354" s="28"/>
      <c r="D1354" s="30"/>
      <c r="E1354" s="29"/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</row>
    <row r="1355" spans="1:15" x14ac:dyDescent="0.15">
      <c r="A1355" s="28"/>
      <c r="B1355" s="29"/>
      <c r="C1355" s="28"/>
      <c r="D1355" s="30"/>
      <c r="E1355" s="29"/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</row>
    <row r="1356" spans="1:15" x14ac:dyDescent="0.15">
      <c r="A1356" s="28"/>
      <c r="B1356" s="29"/>
      <c r="C1356" s="28"/>
      <c r="D1356" s="30"/>
      <c r="E1356" s="29"/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</row>
    <row r="1357" spans="1:15" x14ac:dyDescent="0.15">
      <c r="A1357" s="28"/>
      <c r="B1357" s="29"/>
      <c r="C1357" s="28"/>
      <c r="D1357" s="30"/>
      <c r="E1357" s="29"/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</row>
    <row r="1358" spans="1:15" x14ac:dyDescent="0.15">
      <c r="A1358" s="28"/>
      <c r="B1358" s="29"/>
      <c r="C1358" s="28"/>
      <c r="D1358" s="30"/>
      <c r="E1358" s="29"/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</row>
    <row r="1359" spans="1:15" x14ac:dyDescent="0.15">
      <c r="A1359" s="28"/>
      <c r="B1359" s="29"/>
      <c r="C1359" s="28"/>
      <c r="D1359" s="30"/>
      <c r="E1359" s="29"/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</row>
    <row r="1360" spans="1:15" x14ac:dyDescent="0.15">
      <c r="A1360" s="28"/>
      <c r="B1360" s="29"/>
      <c r="C1360" s="28"/>
      <c r="D1360" s="30"/>
      <c r="E1360" s="29"/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</row>
    <row r="1361" spans="1:15" x14ac:dyDescent="0.15">
      <c r="A1361" s="28"/>
      <c r="B1361" s="29"/>
      <c r="C1361" s="28"/>
      <c r="D1361" s="30"/>
      <c r="E1361" s="29"/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</row>
    <row r="1362" spans="1:15" x14ac:dyDescent="0.15">
      <c r="A1362" s="28"/>
      <c r="B1362" s="29"/>
      <c r="C1362" s="28"/>
      <c r="D1362" s="30"/>
      <c r="E1362" s="29"/>
      <c r="F1362" s="29"/>
      <c r="G1362" s="29"/>
      <c r="H1362" s="29"/>
      <c r="I1362" s="29"/>
      <c r="J1362" s="29"/>
      <c r="K1362" s="29"/>
      <c r="L1362" s="29"/>
      <c r="M1362" s="29"/>
      <c r="N1362" s="29"/>
      <c r="O1362" s="29"/>
    </row>
    <row r="1363" spans="1:15" x14ac:dyDescent="0.15">
      <c r="A1363" s="28"/>
      <c r="B1363" s="29"/>
      <c r="C1363" s="28"/>
      <c r="D1363" s="30"/>
      <c r="E1363" s="29"/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</row>
    <row r="1364" spans="1:15" x14ac:dyDescent="0.15">
      <c r="A1364" s="28"/>
      <c r="B1364" s="29"/>
      <c r="C1364" s="28"/>
      <c r="D1364" s="30"/>
      <c r="E1364" s="29"/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</row>
    <row r="1365" spans="1:15" x14ac:dyDescent="0.15">
      <c r="A1365" s="28"/>
      <c r="B1365" s="29"/>
      <c r="C1365" s="28"/>
      <c r="D1365" s="30"/>
      <c r="E1365" s="29"/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</row>
    <row r="1366" spans="1:15" x14ac:dyDescent="0.15">
      <c r="A1366" s="28"/>
      <c r="B1366" s="29"/>
      <c r="C1366" s="28"/>
      <c r="D1366" s="30"/>
      <c r="E1366" s="29"/>
      <c r="F1366" s="29"/>
      <c r="G1366" s="29"/>
      <c r="H1366" s="29"/>
      <c r="I1366" s="29"/>
      <c r="J1366" s="29"/>
      <c r="K1366" s="29"/>
      <c r="L1366" s="29"/>
      <c r="M1366" s="29"/>
      <c r="N1366" s="29"/>
      <c r="O1366" s="29"/>
    </row>
    <row r="1367" spans="1:15" x14ac:dyDescent="0.15">
      <c r="A1367" s="28"/>
      <c r="B1367" s="29"/>
      <c r="C1367" s="28"/>
      <c r="D1367" s="30"/>
      <c r="E1367" s="29"/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</row>
    <row r="1368" spans="1:15" x14ac:dyDescent="0.15">
      <c r="A1368" s="28"/>
      <c r="B1368" s="29"/>
      <c r="C1368" s="28"/>
      <c r="D1368" s="30"/>
      <c r="E1368" s="29"/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</row>
    <row r="1369" spans="1:15" x14ac:dyDescent="0.15">
      <c r="A1369" s="28"/>
      <c r="B1369" s="29"/>
      <c r="C1369" s="28"/>
      <c r="D1369" s="30"/>
      <c r="E1369" s="29"/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</row>
    <row r="1370" spans="1:15" x14ac:dyDescent="0.15">
      <c r="A1370" s="28"/>
      <c r="B1370" s="29"/>
      <c r="C1370" s="28"/>
      <c r="D1370" s="30"/>
      <c r="E1370" s="29"/>
      <c r="F1370" s="29"/>
      <c r="G1370" s="29"/>
      <c r="H1370" s="29"/>
      <c r="I1370" s="29"/>
      <c r="J1370" s="29"/>
      <c r="K1370" s="29"/>
      <c r="L1370" s="29"/>
      <c r="M1370" s="29"/>
      <c r="N1370" s="29"/>
      <c r="O1370" s="29"/>
    </row>
    <row r="1371" spans="1:15" x14ac:dyDescent="0.15">
      <c r="A1371" s="28"/>
      <c r="B1371" s="29"/>
      <c r="C1371" s="28"/>
      <c r="D1371" s="30"/>
      <c r="E1371" s="29"/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</row>
    <row r="1372" spans="1:15" x14ac:dyDescent="0.15">
      <c r="A1372" s="28"/>
      <c r="B1372" s="29"/>
      <c r="C1372" s="28"/>
      <c r="D1372" s="30"/>
      <c r="E1372" s="29"/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</row>
    <row r="1373" spans="1:15" x14ac:dyDescent="0.15">
      <c r="A1373" s="28"/>
      <c r="B1373" s="29"/>
      <c r="C1373" s="28"/>
      <c r="D1373" s="30"/>
      <c r="E1373" s="29"/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</row>
    <row r="1374" spans="1:15" x14ac:dyDescent="0.15">
      <c r="A1374" s="28"/>
      <c r="B1374" s="29"/>
      <c r="C1374" s="28"/>
      <c r="D1374" s="30"/>
      <c r="E1374" s="29"/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</row>
    <row r="1375" spans="1:15" x14ac:dyDescent="0.15">
      <c r="A1375" s="28"/>
      <c r="B1375" s="29"/>
      <c r="C1375" s="28"/>
      <c r="D1375" s="30"/>
      <c r="E1375" s="29"/>
      <c r="F1375" s="29"/>
      <c r="G1375" s="29"/>
      <c r="H1375" s="29"/>
      <c r="I1375" s="29"/>
      <c r="J1375" s="29"/>
      <c r="K1375" s="29"/>
      <c r="L1375" s="29"/>
      <c r="M1375" s="29"/>
      <c r="N1375" s="29"/>
      <c r="O1375" s="29"/>
    </row>
    <row r="1376" spans="1:15" x14ac:dyDescent="0.15">
      <c r="A1376" s="28"/>
      <c r="B1376" s="29"/>
      <c r="C1376" s="28"/>
      <c r="D1376" s="30"/>
      <c r="E1376" s="29"/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</row>
    <row r="1377" spans="1:15" x14ac:dyDescent="0.15">
      <c r="A1377" s="28"/>
      <c r="B1377" s="29"/>
      <c r="C1377" s="28"/>
      <c r="D1377" s="30"/>
      <c r="E1377" s="29"/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</row>
    <row r="1378" spans="1:15" x14ac:dyDescent="0.15">
      <c r="A1378" s="28"/>
      <c r="B1378" s="29"/>
      <c r="C1378" s="28"/>
      <c r="D1378" s="30"/>
      <c r="E1378" s="29"/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</row>
    <row r="1379" spans="1:15" x14ac:dyDescent="0.15">
      <c r="A1379" s="28"/>
      <c r="B1379" s="29"/>
      <c r="C1379" s="28"/>
      <c r="D1379" s="30"/>
      <c r="E1379" s="29"/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</row>
    <row r="1380" spans="1:15" x14ac:dyDescent="0.15">
      <c r="A1380" s="28"/>
      <c r="B1380" s="29"/>
      <c r="C1380" s="28"/>
      <c r="D1380" s="30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</row>
    <row r="1381" spans="1:15" x14ac:dyDescent="0.15">
      <c r="A1381" s="28"/>
      <c r="B1381" s="29"/>
      <c r="C1381" s="28"/>
      <c r="D1381" s="30"/>
      <c r="E1381" s="29"/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</row>
    <row r="1382" spans="1:15" x14ac:dyDescent="0.15">
      <c r="A1382" s="28"/>
      <c r="B1382" s="29"/>
      <c r="C1382" s="28"/>
      <c r="D1382" s="30"/>
      <c r="E1382" s="29"/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</row>
    <row r="1383" spans="1:15" x14ac:dyDescent="0.15">
      <c r="A1383" s="28"/>
      <c r="B1383" s="29"/>
      <c r="C1383" s="28"/>
      <c r="D1383" s="30"/>
      <c r="E1383" s="29"/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</row>
    <row r="1384" spans="1:15" x14ac:dyDescent="0.15">
      <c r="A1384" s="28"/>
      <c r="B1384" s="29"/>
      <c r="C1384" s="28"/>
      <c r="D1384" s="30"/>
      <c r="E1384" s="29"/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</row>
    <row r="1385" spans="1:15" x14ac:dyDescent="0.15">
      <c r="A1385" s="28"/>
      <c r="B1385" s="29"/>
      <c r="C1385" s="28"/>
      <c r="D1385" s="30"/>
      <c r="E1385" s="29"/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</row>
    <row r="1386" spans="1:15" x14ac:dyDescent="0.15">
      <c r="A1386" s="28"/>
      <c r="B1386" s="29"/>
      <c r="C1386" s="28"/>
      <c r="D1386" s="30"/>
      <c r="E1386" s="29"/>
      <c r="F1386" s="29"/>
      <c r="G1386" s="29"/>
      <c r="H1386" s="29"/>
      <c r="I1386" s="29"/>
      <c r="J1386" s="29"/>
      <c r="K1386" s="29"/>
      <c r="L1386" s="29"/>
      <c r="M1386" s="29"/>
      <c r="N1386" s="29"/>
      <c r="O1386" s="29"/>
    </row>
    <row r="1387" spans="1:15" x14ac:dyDescent="0.15">
      <c r="A1387" s="28"/>
      <c r="B1387" s="29"/>
      <c r="C1387" s="28"/>
      <c r="D1387" s="30"/>
      <c r="E1387" s="29"/>
      <c r="F1387" s="29"/>
      <c r="G1387" s="29"/>
      <c r="H1387" s="29"/>
      <c r="I1387" s="29"/>
      <c r="J1387" s="29"/>
      <c r="K1387" s="29"/>
      <c r="L1387" s="29"/>
      <c r="M1387" s="29"/>
      <c r="N1387" s="29"/>
      <c r="O1387" s="29"/>
    </row>
    <row r="1388" spans="1:15" x14ac:dyDescent="0.15">
      <c r="A1388" s="28"/>
      <c r="B1388" s="29"/>
      <c r="C1388" s="28"/>
      <c r="D1388" s="30"/>
      <c r="E1388" s="29"/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</row>
    <row r="1389" spans="1:15" x14ac:dyDescent="0.15">
      <c r="A1389" s="28"/>
      <c r="B1389" s="29"/>
      <c r="C1389" s="28"/>
      <c r="D1389" s="30"/>
      <c r="E1389" s="29"/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</row>
    <row r="1390" spans="1:15" x14ac:dyDescent="0.15">
      <c r="A1390" s="28"/>
      <c r="B1390" s="29"/>
      <c r="C1390" s="28"/>
      <c r="D1390" s="30"/>
      <c r="E1390" s="29"/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</row>
    <row r="1391" spans="1:15" x14ac:dyDescent="0.15">
      <c r="A1391" s="28"/>
      <c r="B1391" s="29"/>
      <c r="C1391" s="28"/>
      <c r="D1391" s="30"/>
      <c r="E1391" s="29"/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</row>
    <row r="1392" spans="1:15" x14ac:dyDescent="0.15">
      <c r="A1392" s="28"/>
      <c r="B1392" s="29"/>
      <c r="C1392" s="28"/>
      <c r="D1392" s="30"/>
      <c r="E1392" s="29"/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</row>
    <row r="1393" spans="1:15" x14ac:dyDescent="0.15">
      <c r="A1393" s="28"/>
      <c r="B1393" s="29"/>
      <c r="C1393" s="28"/>
      <c r="D1393" s="30"/>
      <c r="E1393" s="29"/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</row>
    <row r="1394" spans="1:15" x14ac:dyDescent="0.15">
      <c r="A1394" s="28"/>
      <c r="B1394" s="29"/>
      <c r="C1394" s="28"/>
      <c r="D1394" s="30"/>
      <c r="E1394" s="29"/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</row>
    <row r="1395" spans="1:15" x14ac:dyDescent="0.15">
      <c r="A1395" s="28"/>
      <c r="B1395" s="29"/>
      <c r="C1395" s="28"/>
      <c r="D1395" s="30"/>
      <c r="E1395" s="29"/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</row>
    <row r="1396" spans="1:15" x14ac:dyDescent="0.15">
      <c r="A1396" s="28"/>
      <c r="B1396" s="29"/>
      <c r="C1396" s="28"/>
      <c r="D1396" s="30"/>
      <c r="E1396" s="29"/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</row>
    <row r="1397" spans="1:15" x14ac:dyDescent="0.15">
      <c r="A1397" s="28"/>
      <c r="B1397" s="29"/>
      <c r="C1397" s="28"/>
      <c r="D1397" s="30"/>
      <c r="E1397" s="29"/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</row>
    <row r="1398" spans="1:15" x14ac:dyDescent="0.15">
      <c r="A1398" s="28"/>
      <c r="B1398" s="29"/>
      <c r="C1398" s="28"/>
      <c r="D1398" s="30"/>
      <c r="E1398" s="29"/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</row>
    <row r="1399" spans="1:15" x14ac:dyDescent="0.15">
      <c r="A1399" s="28"/>
      <c r="B1399" s="29"/>
      <c r="C1399" s="28"/>
      <c r="D1399" s="30"/>
      <c r="E1399" s="29"/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</row>
    <row r="1400" spans="1:15" x14ac:dyDescent="0.15">
      <c r="A1400" s="28"/>
      <c r="B1400" s="29"/>
      <c r="C1400" s="28"/>
      <c r="D1400" s="30"/>
      <c r="E1400" s="29"/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</row>
    <row r="1401" spans="1:15" x14ac:dyDescent="0.15">
      <c r="A1401" s="28"/>
      <c r="B1401" s="29"/>
      <c r="C1401" s="28"/>
      <c r="D1401" s="30"/>
      <c r="E1401" s="29"/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</row>
    <row r="1402" spans="1:15" x14ac:dyDescent="0.15">
      <c r="A1402" s="28"/>
      <c r="B1402" s="29"/>
      <c r="C1402" s="28"/>
      <c r="D1402" s="30"/>
      <c r="E1402" s="29"/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</row>
    <row r="1403" spans="1:15" x14ac:dyDescent="0.15">
      <c r="A1403" s="28"/>
      <c r="B1403" s="29"/>
      <c r="C1403" s="28"/>
      <c r="D1403" s="30"/>
      <c r="E1403" s="29"/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</row>
    <row r="1404" spans="1:15" x14ac:dyDescent="0.15">
      <c r="A1404" s="28"/>
      <c r="B1404" s="29"/>
      <c r="C1404" s="28"/>
      <c r="D1404" s="30"/>
      <c r="E1404" s="29"/>
      <c r="F1404" s="29"/>
      <c r="G1404" s="29"/>
      <c r="H1404" s="29"/>
      <c r="I1404" s="29"/>
      <c r="J1404" s="29"/>
      <c r="K1404" s="29"/>
      <c r="L1404" s="29"/>
      <c r="M1404" s="29"/>
      <c r="N1404" s="29"/>
      <c r="O1404" s="29"/>
    </row>
    <row r="1405" spans="1:15" x14ac:dyDescent="0.15">
      <c r="A1405" s="28"/>
      <c r="B1405" s="29"/>
      <c r="C1405" s="28"/>
      <c r="D1405" s="30"/>
      <c r="E1405" s="29"/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</row>
    <row r="1406" spans="1:15" x14ac:dyDescent="0.15">
      <c r="A1406" s="28"/>
      <c r="B1406" s="29"/>
      <c r="C1406" s="28"/>
      <c r="D1406" s="30"/>
      <c r="E1406" s="29"/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</row>
    <row r="1407" spans="1:15" x14ac:dyDescent="0.15">
      <c r="A1407" s="28"/>
      <c r="B1407" s="29"/>
      <c r="C1407" s="28"/>
      <c r="D1407" s="30"/>
      <c r="E1407" s="29"/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</row>
    <row r="1408" spans="1:15" x14ac:dyDescent="0.15">
      <c r="A1408" s="28"/>
      <c r="B1408" s="29"/>
      <c r="C1408" s="28"/>
      <c r="D1408" s="30"/>
      <c r="E1408" s="29"/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</row>
    <row r="1409" spans="1:15" x14ac:dyDescent="0.15">
      <c r="A1409" s="28"/>
      <c r="B1409" s="29"/>
      <c r="C1409" s="28"/>
      <c r="D1409" s="30"/>
      <c r="E1409" s="29"/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</row>
    <row r="1410" spans="1:15" x14ac:dyDescent="0.15">
      <c r="A1410" s="28"/>
      <c r="B1410" s="29"/>
      <c r="C1410" s="28"/>
      <c r="D1410" s="30"/>
      <c r="E1410" s="29"/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</row>
    <row r="1411" spans="1:15" x14ac:dyDescent="0.15">
      <c r="A1411" s="28"/>
      <c r="B1411" s="29"/>
      <c r="C1411" s="28"/>
      <c r="D1411" s="30"/>
      <c r="E1411" s="29"/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</row>
    <row r="1412" spans="1:15" x14ac:dyDescent="0.15">
      <c r="A1412" s="28"/>
      <c r="B1412" s="29"/>
      <c r="C1412" s="28"/>
      <c r="D1412" s="30"/>
      <c r="E1412" s="29"/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</row>
    <row r="1413" spans="1:15" x14ac:dyDescent="0.15">
      <c r="A1413" s="28"/>
      <c r="B1413" s="29"/>
      <c r="C1413" s="28"/>
      <c r="D1413" s="30"/>
      <c r="E1413" s="29"/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</row>
    <row r="1414" spans="1:15" x14ac:dyDescent="0.15">
      <c r="A1414" s="28"/>
      <c r="B1414" s="29"/>
      <c r="C1414" s="28"/>
      <c r="D1414" s="30"/>
      <c r="E1414" s="29"/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</row>
    <row r="1415" spans="1:15" x14ac:dyDescent="0.15">
      <c r="A1415" s="28"/>
      <c r="B1415" s="29"/>
      <c r="C1415" s="28"/>
      <c r="D1415" s="30"/>
      <c r="E1415" s="29"/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</row>
    <row r="1416" spans="1:15" x14ac:dyDescent="0.15">
      <c r="A1416" s="28"/>
      <c r="B1416" s="29"/>
      <c r="C1416" s="28"/>
      <c r="D1416" s="30"/>
      <c r="E1416" s="29"/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</row>
    <row r="1417" spans="1:15" x14ac:dyDescent="0.15">
      <c r="A1417" s="28"/>
      <c r="B1417" s="29"/>
      <c r="C1417" s="28"/>
      <c r="D1417" s="30"/>
      <c r="E1417" s="29"/>
      <c r="F1417" s="29"/>
      <c r="G1417" s="29"/>
      <c r="H1417" s="29"/>
      <c r="I1417" s="29"/>
      <c r="J1417" s="29"/>
      <c r="K1417" s="29"/>
      <c r="L1417" s="29"/>
      <c r="M1417" s="29"/>
      <c r="N1417" s="29"/>
      <c r="O1417" s="29"/>
    </row>
    <row r="1418" spans="1:15" x14ac:dyDescent="0.15">
      <c r="A1418" s="28"/>
      <c r="B1418" s="29"/>
      <c r="C1418" s="28"/>
      <c r="D1418" s="30"/>
      <c r="E1418" s="29"/>
      <c r="F1418" s="29"/>
      <c r="G1418" s="29"/>
      <c r="H1418" s="29"/>
      <c r="I1418" s="29"/>
      <c r="J1418" s="29"/>
      <c r="K1418" s="29"/>
      <c r="L1418" s="29"/>
      <c r="M1418" s="29"/>
      <c r="N1418" s="29"/>
      <c r="O1418" s="29"/>
    </row>
    <row r="1419" spans="1:15" x14ac:dyDescent="0.15">
      <c r="A1419" s="28"/>
      <c r="B1419" s="29"/>
      <c r="C1419" s="28"/>
      <c r="D1419" s="30"/>
      <c r="E1419" s="29"/>
      <c r="F1419" s="29"/>
      <c r="G1419" s="29"/>
      <c r="H1419" s="29"/>
      <c r="I1419" s="29"/>
      <c r="J1419" s="29"/>
      <c r="K1419" s="29"/>
      <c r="L1419" s="29"/>
      <c r="M1419" s="29"/>
      <c r="N1419" s="29"/>
      <c r="O1419" s="29"/>
    </row>
    <row r="1420" spans="1:15" x14ac:dyDescent="0.15">
      <c r="A1420" s="28"/>
      <c r="B1420" s="29"/>
      <c r="C1420" s="28"/>
      <c r="D1420" s="30"/>
      <c r="E1420" s="29"/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</row>
    <row r="1421" spans="1:15" x14ac:dyDescent="0.15">
      <c r="A1421" s="28"/>
      <c r="B1421" s="29"/>
      <c r="C1421" s="28"/>
      <c r="D1421" s="30"/>
      <c r="E1421" s="29"/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</row>
    <row r="1422" spans="1:15" x14ac:dyDescent="0.15">
      <c r="A1422" s="28"/>
      <c r="B1422" s="29"/>
      <c r="C1422" s="28"/>
      <c r="D1422" s="30"/>
      <c r="E1422" s="29"/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</row>
    <row r="1423" spans="1:15" x14ac:dyDescent="0.15">
      <c r="A1423" s="28"/>
      <c r="B1423" s="29"/>
      <c r="C1423" s="28"/>
      <c r="D1423" s="30"/>
      <c r="E1423" s="29"/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</row>
    <row r="1424" spans="1:15" x14ac:dyDescent="0.15">
      <c r="A1424" s="28"/>
      <c r="B1424" s="29"/>
      <c r="C1424" s="28"/>
      <c r="D1424" s="30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</row>
    <row r="1425" spans="1:15" x14ac:dyDescent="0.15">
      <c r="A1425" s="28"/>
      <c r="B1425" s="29"/>
      <c r="C1425" s="28"/>
      <c r="D1425" s="30"/>
      <c r="E1425" s="29"/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</row>
    <row r="1426" spans="1:15" x14ac:dyDescent="0.15">
      <c r="A1426" s="28"/>
      <c r="B1426" s="29"/>
      <c r="C1426" s="28"/>
      <c r="D1426" s="30"/>
      <c r="E1426" s="29"/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</row>
    <row r="1427" spans="1:15" x14ac:dyDescent="0.15">
      <c r="A1427" s="28"/>
      <c r="B1427" s="29"/>
      <c r="C1427" s="28"/>
      <c r="D1427" s="30"/>
      <c r="E1427" s="29"/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</row>
    <row r="1428" spans="1:15" x14ac:dyDescent="0.15">
      <c r="A1428" s="28"/>
      <c r="B1428" s="29"/>
      <c r="C1428" s="28"/>
      <c r="D1428" s="30"/>
      <c r="E1428" s="29"/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</row>
    <row r="1429" spans="1:15" x14ac:dyDescent="0.15">
      <c r="A1429" s="28"/>
      <c r="B1429" s="29"/>
      <c r="C1429" s="28"/>
      <c r="D1429" s="30"/>
      <c r="E1429" s="29"/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</row>
    <row r="1430" spans="1:15" x14ac:dyDescent="0.15">
      <c r="A1430" s="28"/>
      <c r="B1430" s="29"/>
      <c r="C1430" s="28"/>
      <c r="D1430" s="30"/>
      <c r="E1430" s="29"/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</row>
    <row r="1431" spans="1:15" x14ac:dyDescent="0.15">
      <c r="A1431" s="28"/>
      <c r="B1431" s="29"/>
      <c r="C1431" s="28"/>
      <c r="D1431" s="30"/>
      <c r="E1431" s="29"/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</row>
    <row r="1432" spans="1:15" x14ac:dyDescent="0.15">
      <c r="A1432" s="28"/>
      <c r="B1432" s="29"/>
      <c r="C1432" s="28"/>
      <c r="D1432" s="30"/>
      <c r="E1432" s="29"/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</row>
    <row r="1433" spans="1:15" x14ac:dyDescent="0.15">
      <c r="A1433" s="28"/>
      <c r="B1433" s="29"/>
      <c r="C1433" s="28"/>
      <c r="D1433" s="30"/>
      <c r="E1433" s="29"/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</row>
    <row r="1434" spans="1:15" x14ac:dyDescent="0.15">
      <c r="A1434" s="28"/>
      <c r="B1434" s="29"/>
      <c r="C1434" s="28"/>
      <c r="D1434" s="30"/>
      <c r="E1434" s="29"/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</row>
    <row r="1435" spans="1:15" x14ac:dyDescent="0.15">
      <c r="A1435" s="28"/>
      <c r="B1435" s="29"/>
      <c r="C1435" s="28"/>
      <c r="D1435" s="30"/>
      <c r="E1435" s="29"/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</row>
    <row r="1436" spans="1:15" x14ac:dyDescent="0.15">
      <c r="A1436" s="28"/>
      <c r="B1436" s="29"/>
      <c r="C1436" s="28"/>
      <c r="D1436" s="30"/>
      <c r="E1436" s="29"/>
      <c r="F1436" s="29"/>
      <c r="G1436" s="29"/>
      <c r="H1436" s="29"/>
      <c r="I1436" s="29"/>
      <c r="J1436" s="29"/>
      <c r="K1436" s="29"/>
      <c r="L1436" s="29"/>
      <c r="M1436" s="29"/>
      <c r="N1436" s="29"/>
      <c r="O1436" s="29"/>
    </row>
    <row r="1437" spans="1:15" x14ac:dyDescent="0.15">
      <c r="A1437" s="28"/>
      <c r="B1437" s="29"/>
      <c r="C1437" s="28"/>
      <c r="D1437" s="30"/>
      <c r="E1437" s="29"/>
      <c r="F1437" s="29"/>
      <c r="G1437" s="29"/>
      <c r="H1437" s="29"/>
      <c r="I1437" s="29"/>
      <c r="J1437" s="29"/>
      <c r="K1437" s="29"/>
      <c r="L1437" s="29"/>
      <c r="M1437" s="29"/>
      <c r="N1437" s="29"/>
      <c r="O1437" s="29"/>
    </row>
    <row r="1438" spans="1:15" x14ac:dyDescent="0.15">
      <c r="A1438" s="28"/>
      <c r="B1438" s="29"/>
      <c r="C1438" s="28"/>
      <c r="D1438" s="30"/>
      <c r="E1438" s="29"/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</row>
    <row r="1439" spans="1:15" x14ac:dyDescent="0.15">
      <c r="A1439" s="28"/>
      <c r="B1439" s="29"/>
      <c r="C1439" s="28"/>
      <c r="D1439" s="30"/>
      <c r="E1439" s="29"/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</row>
    <row r="1440" spans="1:15" x14ac:dyDescent="0.15">
      <c r="A1440" s="28"/>
      <c r="B1440" s="29"/>
      <c r="C1440" s="28"/>
      <c r="D1440" s="30"/>
      <c r="E1440" s="29"/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</row>
    <row r="1441" spans="1:15" x14ac:dyDescent="0.15">
      <c r="A1441" s="28"/>
      <c r="B1441" s="29"/>
      <c r="C1441" s="28"/>
      <c r="D1441" s="30"/>
      <c r="E1441" s="29"/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</row>
    <row r="1442" spans="1:15" x14ac:dyDescent="0.15">
      <c r="A1442" s="28"/>
      <c r="B1442" s="29"/>
      <c r="C1442" s="28"/>
      <c r="D1442" s="30"/>
      <c r="E1442" s="29"/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</row>
    <row r="1443" spans="1:15" x14ac:dyDescent="0.15">
      <c r="A1443" s="28"/>
      <c r="B1443" s="29"/>
      <c r="C1443" s="28"/>
      <c r="D1443" s="30"/>
      <c r="E1443" s="29"/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</row>
    <row r="1444" spans="1:15" x14ac:dyDescent="0.15">
      <c r="A1444" s="28"/>
      <c r="B1444" s="29"/>
      <c r="C1444" s="28"/>
      <c r="D1444" s="30"/>
      <c r="E1444" s="29"/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</row>
    <row r="1445" spans="1:15" x14ac:dyDescent="0.15">
      <c r="A1445" s="28"/>
      <c r="B1445" s="29"/>
      <c r="C1445" s="28"/>
      <c r="D1445" s="30"/>
      <c r="E1445" s="29"/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</row>
    <row r="1446" spans="1:15" x14ac:dyDescent="0.15">
      <c r="A1446" s="28"/>
      <c r="B1446" s="29"/>
      <c r="C1446" s="28"/>
      <c r="D1446" s="30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</row>
    <row r="1447" spans="1:15" x14ac:dyDescent="0.15">
      <c r="A1447" s="28"/>
      <c r="B1447" s="29"/>
      <c r="C1447" s="28"/>
      <c r="D1447" s="30"/>
      <c r="E1447" s="29"/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</row>
    <row r="1448" spans="1:15" x14ac:dyDescent="0.15">
      <c r="A1448" s="28"/>
      <c r="B1448" s="29"/>
      <c r="C1448" s="28"/>
      <c r="D1448" s="30"/>
      <c r="E1448" s="29"/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</row>
    <row r="1449" spans="1:15" x14ac:dyDescent="0.15">
      <c r="A1449" s="28"/>
      <c r="B1449" s="29"/>
      <c r="C1449" s="28"/>
      <c r="D1449" s="30"/>
      <c r="E1449" s="29"/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</row>
    <row r="1450" spans="1:15" x14ac:dyDescent="0.15">
      <c r="A1450" s="28"/>
      <c r="B1450" s="29"/>
      <c r="C1450" s="28"/>
      <c r="D1450" s="30"/>
      <c r="E1450" s="29"/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</row>
    <row r="1451" spans="1:15" x14ac:dyDescent="0.15">
      <c r="A1451" s="28"/>
      <c r="B1451" s="29"/>
      <c r="C1451" s="28"/>
      <c r="D1451" s="30"/>
      <c r="E1451" s="29"/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</row>
    <row r="1452" spans="1:15" x14ac:dyDescent="0.15">
      <c r="A1452" s="28"/>
      <c r="B1452" s="29"/>
      <c r="C1452" s="28"/>
      <c r="D1452" s="30"/>
      <c r="E1452" s="29"/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</row>
    <row r="1453" spans="1:15" x14ac:dyDescent="0.15">
      <c r="A1453" s="28"/>
      <c r="B1453" s="29"/>
      <c r="C1453" s="28"/>
      <c r="D1453" s="30"/>
      <c r="E1453" s="29"/>
      <c r="F1453" s="29"/>
      <c r="G1453" s="29"/>
      <c r="H1453" s="29"/>
      <c r="I1453" s="29"/>
      <c r="J1453" s="29"/>
      <c r="K1453" s="29"/>
      <c r="L1453" s="29"/>
      <c r="M1453" s="29"/>
      <c r="N1453" s="29"/>
      <c r="O1453" s="29"/>
    </row>
    <row r="1454" spans="1:15" x14ac:dyDescent="0.15">
      <c r="A1454" s="28"/>
      <c r="B1454" s="29"/>
      <c r="C1454" s="28"/>
      <c r="D1454" s="30"/>
      <c r="E1454" s="29"/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</row>
    <row r="1455" spans="1:15" x14ac:dyDescent="0.15">
      <c r="A1455" s="28"/>
      <c r="B1455" s="29"/>
      <c r="C1455" s="28"/>
      <c r="D1455" s="30"/>
      <c r="E1455" s="29"/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</row>
    <row r="1456" spans="1:15" x14ac:dyDescent="0.15">
      <c r="A1456" s="28"/>
      <c r="B1456" s="29"/>
      <c r="C1456" s="28"/>
      <c r="D1456" s="30"/>
      <c r="E1456" s="29"/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</row>
    <row r="1457" spans="1:15" x14ac:dyDescent="0.15">
      <c r="A1457" s="28"/>
      <c r="B1457" s="29"/>
      <c r="C1457" s="28"/>
      <c r="D1457" s="30"/>
      <c r="E1457" s="29"/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</row>
    <row r="1458" spans="1:15" x14ac:dyDescent="0.15">
      <c r="A1458" s="28"/>
      <c r="B1458" s="29"/>
      <c r="C1458" s="28"/>
      <c r="D1458" s="30"/>
      <c r="E1458" s="29"/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</row>
    <row r="1459" spans="1:15" x14ac:dyDescent="0.15">
      <c r="A1459" s="28"/>
      <c r="B1459" s="29"/>
      <c r="C1459" s="28"/>
      <c r="D1459" s="30"/>
      <c r="E1459" s="29"/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</row>
    <row r="1460" spans="1:15" x14ac:dyDescent="0.15">
      <c r="A1460" s="28"/>
      <c r="B1460" s="29"/>
      <c r="C1460" s="28"/>
      <c r="D1460" s="30"/>
      <c r="E1460" s="29"/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</row>
    <row r="1461" spans="1:15" x14ac:dyDescent="0.15">
      <c r="A1461" s="28"/>
      <c r="B1461" s="29"/>
      <c r="C1461" s="28"/>
      <c r="D1461" s="30"/>
      <c r="E1461" s="29"/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</row>
    <row r="1462" spans="1:15" x14ac:dyDescent="0.15">
      <c r="A1462" s="28"/>
      <c r="B1462" s="29"/>
      <c r="C1462" s="28"/>
      <c r="D1462" s="30"/>
      <c r="E1462" s="29"/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</row>
    <row r="1463" spans="1:15" x14ac:dyDescent="0.15">
      <c r="A1463" s="28"/>
      <c r="B1463" s="29"/>
      <c r="C1463" s="28"/>
      <c r="D1463" s="30"/>
      <c r="E1463" s="29"/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</row>
    <row r="1464" spans="1:15" x14ac:dyDescent="0.15">
      <c r="A1464" s="28"/>
      <c r="B1464" s="29"/>
      <c r="C1464" s="28"/>
      <c r="D1464" s="30"/>
      <c r="E1464" s="29"/>
      <c r="F1464" s="29"/>
      <c r="G1464" s="29"/>
      <c r="H1464" s="29"/>
      <c r="I1464" s="29"/>
      <c r="J1464" s="29"/>
      <c r="K1464" s="29"/>
      <c r="L1464" s="29"/>
      <c r="M1464" s="29"/>
      <c r="N1464" s="29"/>
      <c r="O1464" s="29"/>
    </row>
    <row r="1465" spans="1:15" x14ac:dyDescent="0.15">
      <c r="A1465" s="28"/>
      <c r="B1465" s="29"/>
      <c r="C1465" s="28"/>
      <c r="D1465" s="30"/>
      <c r="E1465" s="29"/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</row>
    <row r="1466" spans="1:15" x14ac:dyDescent="0.15">
      <c r="A1466" s="28"/>
      <c r="B1466" s="29"/>
      <c r="C1466" s="28"/>
      <c r="D1466" s="30"/>
      <c r="E1466" s="29"/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</row>
    <row r="1467" spans="1:15" x14ac:dyDescent="0.15">
      <c r="A1467" s="28"/>
      <c r="B1467" s="29"/>
      <c r="C1467" s="28"/>
      <c r="D1467" s="30"/>
      <c r="E1467" s="29"/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</row>
    <row r="1468" spans="1:15" x14ac:dyDescent="0.15">
      <c r="A1468" s="28"/>
      <c r="B1468" s="29"/>
      <c r="C1468" s="28"/>
      <c r="D1468" s="30"/>
      <c r="E1468" s="29"/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</row>
    <row r="1469" spans="1:15" x14ac:dyDescent="0.15">
      <c r="A1469" s="28"/>
      <c r="B1469" s="29"/>
      <c r="C1469" s="28"/>
      <c r="D1469" s="30"/>
      <c r="E1469" s="29"/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</row>
    <row r="1470" spans="1:15" x14ac:dyDescent="0.15">
      <c r="A1470" s="28"/>
      <c r="B1470" s="29"/>
      <c r="C1470" s="28"/>
      <c r="D1470" s="30"/>
      <c r="E1470" s="29"/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</row>
    <row r="1471" spans="1:15" x14ac:dyDescent="0.15">
      <c r="A1471" s="28"/>
      <c r="B1471" s="29"/>
      <c r="C1471" s="28"/>
      <c r="D1471" s="30"/>
      <c r="E1471" s="29"/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</row>
    <row r="1472" spans="1:15" x14ac:dyDescent="0.15">
      <c r="A1472" s="28"/>
      <c r="B1472" s="29"/>
      <c r="C1472" s="28"/>
      <c r="D1472" s="30"/>
      <c r="E1472" s="29"/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</row>
    <row r="1473" spans="1:15" x14ac:dyDescent="0.15">
      <c r="A1473" s="28"/>
      <c r="B1473" s="29"/>
      <c r="C1473" s="28"/>
      <c r="D1473" s="30"/>
      <c r="E1473" s="29"/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</row>
    <row r="1474" spans="1:15" x14ac:dyDescent="0.15">
      <c r="A1474" s="28"/>
      <c r="B1474" s="29"/>
      <c r="C1474" s="28"/>
      <c r="D1474" s="30"/>
      <c r="E1474" s="29"/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</row>
    <row r="1475" spans="1:15" x14ac:dyDescent="0.15">
      <c r="A1475" s="28"/>
      <c r="B1475" s="29"/>
      <c r="C1475" s="28"/>
      <c r="D1475" s="30"/>
      <c r="E1475" s="29"/>
      <c r="F1475" s="29"/>
      <c r="G1475" s="29"/>
      <c r="H1475" s="29"/>
      <c r="I1475" s="29"/>
      <c r="J1475" s="29"/>
      <c r="K1475" s="29"/>
      <c r="L1475" s="29"/>
      <c r="M1475" s="29"/>
      <c r="N1475" s="29"/>
      <c r="O1475" s="29"/>
    </row>
    <row r="1476" spans="1:15" x14ac:dyDescent="0.15">
      <c r="A1476" s="28"/>
      <c r="B1476" s="29"/>
      <c r="C1476" s="28"/>
      <c r="D1476" s="30"/>
      <c r="E1476" s="29"/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</row>
    <row r="1477" spans="1:15" x14ac:dyDescent="0.15">
      <c r="A1477" s="28"/>
      <c r="B1477" s="29"/>
      <c r="C1477" s="28"/>
      <c r="D1477" s="30"/>
      <c r="E1477" s="29"/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</row>
    <row r="1478" spans="1:15" x14ac:dyDescent="0.15">
      <c r="A1478" s="28"/>
      <c r="B1478" s="29"/>
      <c r="C1478" s="28"/>
      <c r="D1478" s="30"/>
      <c r="E1478" s="29"/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</row>
    <row r="1479" spans="1:15" x14ac:dyDescent="0.15">
      <c r="A1479" s="28"/>
      <c r="B1479" s="29"/>
      <c r="C1479" s="28"/>
      <c r="D1479" s="30"/>
      <c r="E1479" s="29"/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</row>
    <row r="1480" spans="1:15" x14ac:dyDescent="0.15">
      <c r="A1480" s="28"/>
      <c r="B1480" s="29"/>
      <c r="C1480" s="28"/>
      <c r="D1480" s="30"/>
      <c r="E1480" s="29"/>
      <c r="F1480" s="29"/>
      <c r="G1480" s="29"/>
      <c r="H1480" s="29"/>
      <c r="I1480" s="29"/>
      <c r="J1480" s="29"/>
      <c r="K1480" s="29"/>
      <c r="L1480" s="29"/>
      <c r="M1480" s="29"/>
      <c r="N1480" s="29"/>
      <c r="O1480" s="29"/>
    </row>
    <row r="1481" spans="1:15" x14ac:dyDescent="0.15">
      <c r="A1481" s="28"/>
      <c r="B1481" s="29"/>
      <c r="C1481" s="28"/>
      <c r="D1481" s="30"/>
      <c r="E1481" s="29"/>
      <c r="F1481" s="29"/>
      <c r="G1481" s="29"/>
      <c r="H1481" s="29"/>
      <c r="I1481" s="29"/>
      <c r="J1481" s="29"/>
      <c r="K1481" s="29"/>
      <c r="L1481" s="29"/>
      <c r="M1481" s="29"/>
      <c r="N1481" s="29"/>
      <c r="O1481" s="29"/>
    </row>
    <row r="1482" spans="1:15" x14ac:dyDescent="0.15">
      <c r="A1482" s="28"/>
      <c r="B1482" s="29"/>
      <c r="C1482" s="28"/>
      <c r="D1482" s="30"/>
      <c r="E1482" s="29"/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</row>
    <row r="1483" spans="1:15" x14ac:dyDescent="0.15">
      <c r="A1483" s="28"/>
      <c r="B1483" s="29"/>
      <c r="C1483" s="28"/>
      <c r="D1483" s="30"/>
      <c r="E1483" s="29"/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</row>
    <row r="1484" spans="1:15" x14ac:dyDescent="0.15">
      <c r="A1484" s="28"/>
      <c r="B1484" s="29"/>
      <c r="C1484" s="28"/>
      <c r="D1484" s="30"/>
      <c r="E1484" s="29"/>
      <c r="F1484" s="29"/>
      <c r="G1484" s="29"/>
      <c r="H1484" s="29"/>
      <c r="I1484" s="29"/>
      <c r="J1484" s="29"/>
      <c r="K1484" s="29"/>
      <c r="L1484" s="29"/>
      <c r="M1484" s="29"/>
      <c r="N1484" s="29"/>
      <c r="O1484" s="29"/>
    </row>
    <row r="1485" spans="1:15" x14ac:dyDescent="0.15">
      <c r="A1485" s="28"/>
      <c r="B1485" s="29"/>
      <c r="C1485" s="28"/>
      <c r="D1485" s="30"/>
      <c r="E1485" s="29"/>
      <c r="F1485" s="29"/>
      <c r="G1485" s="29"/>
      <c r="H1485" s="29"/>
      <c r="I1485" s="29"/>
      <c r="J1485" s="29"/>
      <c r="K1485" s="29"/>
      <c r="L1485" s="29"/>
      <c r="M1485" s="29"/>
      <c r="N1485" s="29"/>
      <c r="O1485" s="29"/>
    </row>
    <row r="1486" spans="1:15" x14ac:dyDescent="0.15">
      <c r="A1486" s="28"/>
      <c r="B1486" s="29"/>
      <c r="C1486" s="28"/>
      <c r="D1486" s="30"/>
      <c r="E1486" s="29"/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</row>
    <row r="1487" spans="1:15" x14ac:dyDescent="0.15">
      <c r="A1487" s="28"/>
      <c r="B1487" s="29"/>
      <c r="C1487" s="28"/>
      <c r="D1487" s="30"/>
      <c r="E1487" s="29"/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</row>
    <row r="1488" spans="1:15" x14ac:dyDescent="0.15">
      <c r="A1488" s="28"/>
      <c r="B1488" s="29"/>
      <c r="C1488" s="28"/>
      <c r="D1488" s="30"/>
      <c r="E1488" s="29"/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</row>
    <row r="1489" spans="1:15" x14ac:dyDescent="0.15">
      <c r="A1489" s="28"/>
      <c r="B1489" s="29"/>
      <c r="C1489" s="28"/>
      <c r="D1489" s="30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</row>
    <row r="1490" spans="1:15" x14ac:dyDescent="0.15">
      <c r="A1490" s="28"/>
      <c r="B1490" s="29"/>
      <c r="C1490" s="28"/>
      <c r="D1490" s="30"/>
      <c r="E1490" s="29"/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</row>
    <row r="1491" spans="1:15" x14ac:dyDescent="0.15">
      <c r="A1491" s="28"/>
      <c r="B1491" s="29"/>
      <c r="C1491" s="28"/>
      <c r="D1491" s="30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</row>
    <row r="1492" spans="1:15" x14ac:dyDescent="0.15">
      <c r="A1492" s="28"/>
      <c r="B1492" s="29"/>
      <c r="C1492" s="28"/>
      <c r="D1492" s="30"/>
      <c r="E1492" s="29"/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</row>
    <row r="1493" spans="1:15" x14ac:dyDescent="0.15">
      <c r="A1493" s="28"/>
      <c r="B1493" s="29"/>
      <c r="C1493" s="28"/>
      <c r="D1493" s="30"/>
      <c r="E1493" s="29"/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</row>
    <row r="1494" spans="1:15" x14ac:dyDescent="0.15">
      <c r="A1494" s="28"/>
      <c r="B1494" s="29"/>
      <c r="C1494" s="28"/>
      <c r="D1494" s="30"/>
      <c r="E1494" s="29"/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</row>
    <row r="1495" spans="1:15" x14ac:dyDescent="0.15">
      <c r="A1495" s="28"/>
      <c r="B1495" s="29"/>
      <c r="C1495" s="28"/>
      <c r="D1495" s="30"/>
      <c r="E1495" s="29"/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</row>
    <row r="1496" spans="1:15" x14ac:dyDescent="0.15">
      <c r="A1496" s="28"/>
      <c r="B1496" s="29"/>
      <c r="C1496" s="28"/>
      <c r="D1496" s="30"/>
      <c r="E1496" s="29"/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</row>
    <row r="1497" spans="1:15" x14ac:dyDescent="0.15">
      <c r="A1497" s="28"/>
      <c r="B1497" s="29"/>
      <c r="C1497" s="28"/>
      <c r="D1497" s="30"/>
      <c r="E1497" s="29"/>
      <c r="F1497" s="29"/>
      <c r="G1497" s="29"/>
      <c r="H1497" s="29"/>
      <c r="I1497" s="29"/>
      <c r="J1497" s="29"/>
      <c r="K1497" s="29"/>
      <c r="L1497" s="29"/>
      <c r="M1497" s="29"/>
      <c r="N1497" s="29"/>
      <c r="O1497" s="29"/>
    </row>
    <row r="1498" spans="1:15" x14ac:dyDescent="0.15">
      <c r="A1498" s="28"/>
      <c r="B1498" s="29"/>
      <c r="C1498" s="28"/>
      <c r="D1498" s="30"/>
      <c r="E1498" s="29"/>
      <c r="F1498" s="29"/>
      <c r="G1498" s="29"/>
      <c r="H1498" s="29"/>
      <c r="I1498" s="29"/>
      <c r="J1498" s="29"/>
      <c r="K1498" s="29"/>
      <c r="L1498" s="29"/>
      <c r="M1498" s="29"/>
      <c r="N1498" s="29"/>
      <c r="O1498" s="29"/>
    </row>
    <row r="1499" spans="1:15" x14ac:dyDescent="0.15">
      <c r="A1499" s="28"/>
      <c r="B1499" s="29"/>
      <c r="C1499" s="28"/>
      <c r="D1499" s="30"/>
      <c r="E1499" s="29"/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</row>
    <row r="1500" spans="1:15" x14ac:dyDescent="0.15">
      <c r="A1500" s="28"/>
      <c r="B1500" s="29"/>
      <c r="C1500" s="28"/>
      <c r="D1500" s="30"/>
      <c r="E1500" s="29"/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</row>
    <row r="1501" spans="1:15" x14ac:dyDescent="0.15">
      <c r="A1501" s="28"/>
      <c r="B1501" s="29"/>
      <c r="C1501" s="28"/>
      <c r="D1501" s="30"/>
      <c r="E1501" s="29"/>
      <c r="F1501" s="29"/>
      <c r="G1501" s="29"/>
      <c r="H1501" s="29"/>
      <c r="I1501" s="29"/>
      <c r="J1501" s="29"/>
      <c r="K1501" s="29"/>
      <c r="L1501" s="29"/>
      <c r="M1501" s="29"/>
      <c r="N1501" s="29"/>
      <c r="O1501" s="29"/>
    </row>
    <row r="1502" spans="1:15" x14ac:dyDescent="0.15">
      <c r="A1502" s="28"/>
      <c r="B1502" s="29"/>
      <c r="C1502" s="28"/>
      <c r="D1502" s="30"/>
      <c r="E1502" s="29"/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</row>
    <row r="1503" spans="1:15" x14ac:dyDescent="0.15">
      <c r="A1503" s="28"/>
      <c r="B1503" s="29"/>
      <c r="C1503" s="28"/>
      <c r="D1503" s="30"/>
      <c r="E1503" s="29"/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</row>
    <row r="1504" spans="1:15" x14ac:dyDescent="0.15">
      <c r="A1504" s="28"/>
      <c r="B1504" s="29"/>
      <c r="C1504" s="28"/>
      <c r="D1504" s="30"/>
      <c r="E1504" s="29"/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</row>
    <row r="1505" spans="1:15" x14ac:dyDescent="0.15">
      <c r="A1505" s="28"/>
      <c r="B1505" s="29"/>
      <c r="C1505" s="28"/>
      <c r="D1505" s="30"/>
      <c r="E1505" s="29"/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</row>
    <row r="1506" spans="1:15" x14ac:dyDescent="0.15">
      <c r="A1506" s="28"/>
      <c r="B1506" s="29"/>
      <c r="C1506" s="28"/>
      <c r="D1506" s="30"/>
      <c r="E1506" s="29"/>
      <c r="F1506" s="29"/>
      <c r="G1506" s="29"/>
      <c r="H1506" s="29"/>
      <c r="I1506" s="29"/>
      <c r="J1506" s="29"/>
      <c r="K1506" s="29"/>
      <c r="L1506" s="29"/>
      <c r="M1506" s="29"/>
      <c r="N1506" s="29"/>
      <c r="O1506" s="29"/>
    </row>
    <row r="1507" spans="1:15" x14ac:dyDescent="0.15">
      <c r="A1507" s="28"/>
      <c r="B1507" s="29"/>
      <c r="C1507" s="28"/>
      <c r="D1507" s="30"/>
      <c r="E1507" s="29"/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</row>
    <row r="1508" spans="1:15" x14ac:dyDescent="0.15">
      <c r="A1508" s="28"/>
      <c r="B1508" s="29"/>
      <c r="C1508" s="28"/>
      <c r="D1508" s="30"/>
      <c r="E1508" s="29"/>
      <c r="F1508" s="29"/>
      <c r="G1508" s="29"/>
      <c r="H1508" s="29"/>
      <c r="I1508" s="29"/>
      <c r="J1508" s="29"/>
      <c r="K1508" s="29"/>
      <c r="L1508" s="29"/>
      <c r="M1508" s="29"/>
      <c r="N1508" s="29"/>
      <c r="O1508" s="29"/>
    </row>
    <row r="1509" spans="1:15" x14ac:dyDescent="0.15">
      <c r="A1509" s="28"/>
      <c r="B1509" s="29"/>
      <c r="C1509" s="28"/>
      <c r="D1509" s="30"/>
      <c r="E1509" s="29"/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</row>
    <row r="1510" spans="1:15" x14ac:dyDescent="0.15">
      <c r="A1510" s="28"/>
      <c r="B1510" s="29"/>
      <c r="C1510" s="28"/>
      <c r="D1510" s="30"/>
      <c r="E1510" s="29"/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</row>
    <row r="1511" spans="1:15" x14ac:dyDescent="0.15">
      <c r="A1511" s="28"/>
      <c r="B1511" s="29"/>
      <c r="C1511" s="28"/>
      <c r="D1511" s="30"/>
      <c r="E1511" s="29"/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</row>
    <row r="1512" spans="1:15" x14ac:dyDescent="0.15">
      <c r="A1512" s="28"/>
      <c r="B1512" s="29"/>
      <c r="C1512" s="28"/>
      <c r="D1512" s="30"/>
      <c r="E1512" s="29"/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</row>
    <row r="1513" spans="1:15" x14ac:dyDescent="0.15">
      <c r="A1513" s="28"/>
      <c r="B1513" s="29"/>
      <c r="C1513" s="28"/>
      <c r="D1513" s="30"/>
      <c r="E1513" s="29"/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</row>
    <row r="1514" spans="1:15" x14ac:dyDescent="0.15">
      <c r="A1514" s="28"/>
      <c r="B1514" s="29"/>
      <c r="C1514" s="28"/>
      <c r="D1514" s="30"/>
      <c r="E1514" s="29"/>
      <c r="F1514" s="29"/>
      <c r="G1514" s="29"/>
      <c r="H1514" s="29"/>
      <c r="I1514" s="29"/>
      <c r="J1514" s="29"/>
      <c r="K1514" s="29"/>
      <c r="L1514" s="29"/>
      <c r="M1514" s="29"/>
      <c r="N1514" s="29"/>
      <c r="O1514" s="29"/>
    </row>
    <row r="1515" spans="1:15" x14ac:dyDescent="0.15">
      <c r="A1515" s="28"/>
      <c r="B1515" s="29"/>
      <c r="C1515" s="28"/>
      <c r="D1515" s="30"/>
      <c r="E1515" s="29"/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</row>
    <row r="1516" spans="1:15" x14ac:dyDescent="0.15">
      <c r="A1516" s="28"/>
      <c r="B1516" s="29"/>
      <c r="C1516" s="28"/>
      <c r="D1516" s="30"/>
      <c r="E1516" s="29"/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</row>
    <row r="1517" spans="1:15" x14ac:dyDescent="0.15">
      <c r="A1517" s="28"/>
      <c r="B1517" s="29"/>
      <c r="C1517" s="28"/>
      <c r="D1517" s="30"/>
      <c r="E1517" s="29"/>
      <c r="F1517" s="29"/>
      <c r="G1517" s="29"/>
      <c r="H1517" s="29"/>
      <c r="I1517" s="29"/>
      <c r="J1517" s="29"/>
      <c r="K1517" s="29"/>
      <c r="L1517" s="29"/>
      <c r="M1517" s="29"/>
      <c r="N1517" s="29"/>
      <c r="O1517" s="29"/>
    </row>
    <row r="1518" spans="1:15" x14ac:dyDescent="0.15">
      <c r="A1518" s="28"/>
      <c r="B1518" s="29"/>
      <c r="C1518" s="28"/>
      <c r="D1518" s="30"/>
      <c r="E1518" s="29"/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</row>
    <row r="1519" spans="1:15" x14ac:dyDescent="0.15">
      <c r="A1519" s="28"/>
      <c r="B1519" s="29"/>
      <c r="C1519" s="28"/>
      <c r="D1519" s="30"/>
      <c r="E1519" s="29"/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</row>
    <row r="1520" spans="1:15" x14ac:dyDescent="0.15">
      <c r="A1520" s="28"/>
      <c r="B1520" s="29"/>
      <c r="C1520" s="28"/>
      <c r="D1520" s="30"/>
      <c r="E1520" s="29"/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</row>
    <row r="1521" spans="1:15" x14ac:dyDescent="0.15">
      <c r="A1521" s="28"/>
      <c r="B1521" s="29"/>
      <c r="C1521" s="28"/>
      <c r="D1521" s="30"/>
      <c r="E1521" s="29"/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</row>
    <row r="1522" spans="1:15" x14ac:dyDescent="0.15">
      <c r="A1522" s="28"/>
      <c r="B1522" s="29"/>
      <c r="C1522" s="28"/>
      <c r="D1522" s="30"/>
      <c r="E1522" s="29"/>
      <c r="F1522" s="29"/>
      <c r="G1522" s="29"/>
      <c r="H1522" s="29"/>
      <c r="I1522" s="29"/>
      <c r="J1522" s="29"/>
      <c r="K1522" s="29"/>
      <c r="L1522" s="29"/>
      <c r="M1522" s="29"/>
      <c r="N1522" s="29"/>
      <c r="O1522" s="29"/>
    </row>
    <row r="1523" spans="1:15" x14ac:dyDescent="0.15">
      <c r="A1523" s="28"/>
      <c r="B1523" s="29"/>
      <c r="C1523" s="28"/>
      <c r="D1523" s="30"/>
      <c r="E1523" s="29"/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</row>
    <row r="1524" spans="1:15" x14ac:dyDescent="0.15">
      <c r="A1524" s="28"/>
      <c r="B1524" s="29"/>
      <c r="C1524" s="28"/>
      <c r="D1524" s="30"/>
      <c r="E1524" s="29"/>
      <c r="F1524" s="29"/>
      <c r="G1524" s="29"/>
      <c r="H1524" s="29"/>
      <c r="I1524" s="29"/>
      <c r="J1524" s="29"/>
      <c r="K1524" s="29"/>
      <c r="L1524" s="29"/>
      <c r="M1524" s="29"/>
      <c r="N1524" s="29"/>
      <c r="O1524" s="29"/>
    </row>
    <row r="1525" spans="1:15" x14ac:dyDescent="0.15">
      <c r="A1525" s="28"/>
      <c r="B1525" s="29"/>
      <c r="C1525" s="28"/>
      <c r="D1525" s="30"/>
      <c r="E1525" s="29"/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</row>
    <row r="1526" spans="1:15" x14ac:dyDescent="0.15">
      <c r="A1526" s="28"/>
      <c r="B1526" s="29"/>
      <c r="C1526" s="28"/>
      <c r="D1526" s="30"/>
      <c r="E1526" s="29"/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</row>
    <row r="1527" spans="1:15" x14ac:dyDescent="0.15">
      <c r="A1527" s="28"/>
      <c r="B1527" s="29"/>
      <c r="C1527" s="28"/>
      <c r="D1527" s="30"/>
      <c r="E1527" s="29"/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</row>
    <row r="1528" spans="1:15" x14ac:dyDescent="0.15">
      <c r="A1528" s="28"/>
      <c r="B1528" s="29"/>
      <c r="C1528" s="28"/>
      <c r="D1528" s="30"/>
      <c r="E1528" s="29"/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</row>
    <row r="1529" spans="1:15" x14ac:dyDescent="0.15">
      <c r="A1529" s="28"/>
      <c r="B1529" s="29"/>
      <c r="C1529" s="28"/>
      <c r="D1529" s="30"/>
      <c r="E1529" s="29"/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</row>
    <row r="1530" spans="1:15" x14ac:dyDescent="0.15">
      <c r="A1530" s="28"/>
      <c r="B1530" s="29"/>
      <c r="C1530" s="28"/>
      <c r="D1530" s="30"/>
      <c r="E1530" s="29"/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</row>
    <row r="1531" spans="1:15" x14ac:dyDescent="0.15">
      <c r="A1531" s="28"/>
      <c r="B1531" s="29"/>
      <c r="C1531" s="28"/>
      <c r="D1531" s="30"/>
      <c r="E1531" s="29"/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</row>
    <row r="1532" spans="1:15" x14ac:dyDescent="0.15">
      <c r="A1532" s="28"/>
      <c r="B1532" s="29"/>
      <c r="C1532" s="28"/>
      <c r="D1532" s="30"/>
      <c r="E1532" s="29"/>
      <c r="F1532" s="29"/>
      <c r="G1532" s="29"/>
      <c r="H1532" s="29"/>
      <c r="I1532" s="29"/>
      <c r="J1532" s="29"/>
      <c r="K1532" s="29"/>
      <c r="L1532" s="29"/>
      <c r="M1532" s="29"/>
      <c r="N1532" s="29"/>
      <c r="O1532" s="29"/>
    </row>
    <row r="1533" spans="1:15" x14ac:dyDescent="0.15">
      <c r="A1533" s="28"/>
      <c r="B1533" s="29"/>
      <c r="C1533" s="28"/>
      <c r="D1533" s="30"/>
      <c r="E1533" s="29"/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</row>
    <row r="1534" spans="1:15" x14ac:dyDescent="0.15">
      <c r="A1534" s="28"/>
      <c r="B1534" s="29"/>
      <c r="C1534" s="28"/>
      <c r="D1534" s="30"/>
      <c r="E1534" s="29"/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</row>
    <row r="1535" spans="1:15" x14ac:dyDescent="0.15">
      <c r="A1535" s="28"/>
      <c r="B1535" s="29"/>
      <c r="C1535" s="28"/>
      <c r="D1535" s="30"/>
      <c r="E1535" s="29"/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</row>
    <row r="1536" spans="1:15" x14ac:dyDescent="0.15">
      <c r="A1536" s="28"/>
      <c r="B1536" s="29"/>
      <c r="C1536" s="28"/>
      <c r="D1536" s="30"/>
      <c r="E1536" s="29"/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</row>
    <row r="1537" spans="1:15" x14ac:dyDescent="0.15">
      <c r="A1537" s="28"/>
      <c r="B1537" s="29"/>
      <c r="C1537" s="28"/>
      <c r="D1537" s="30"/>
      <c r="E1537" s="29"/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</row>
    <row r="1538" spans="1:15" x14ac:dyDescent="0.15">
      <c r="A1538" s="28"/>
      <c r="B1538" s="29"/>
      <c r="C1538" s="28"/>
      <c r="D1538" s="30"/>
      <c r="E1538" s="29"/>
      <c r="F1538" s="29"/>
      <c r="G1538" s="29"/>
      <c r="H1538" s="29"/>
      <c r="I1538" s="29"/>
      <c r="J1538" s="29"/>
      <c r="K1538" s="29"/>
      <c r="L1538" s="29"/>
      <c r="M1538" s="29"/>
      <c r="N1538" s="29"/>
      <c r="O1538" s="29"/>
    </row>
    <row r="1539" spans="1:15" x14ac:dyDescent="0.15">
      <c r="A1539" s="28"/>
      <c r="B1539" s="29"/>
      <c r="C1539" s="28"/>
      <c r="D1539" s="30"/>
      <c r="E1539" s="29"/>
      <c r="F1539" s="29"/>
      <c r="G1539" s="29"/>
      <c r="H1539" s="29"/>
      <c r="I1539" s="29"/>
      <c r="J1539" s="29"/>
      <c r="K1539" s="29"/>
      <c r="L1539" s="29"/>
      <c r="M1539" s="29"/>
      <c r="N1539" s="29"/>
      <c r="O1539" s="29"/>
    </row>
    <row r="1540" spans="1:15" x14ac:dyDescent="0.15">
      <c r="A1540" s="28"/>
      <c r="B1540" s="29"/>
      <c r="C1540" s="28"/>
      <c r="D1540" s="30"/>
      <c r="E1540" s="29"/>
      <c r="F1540" s="29"/>
      <c r="G1540" s="29"/>
      <c r="H1540" s="29"/>
      <c r="I1540" s="29"/>
      <c r="J1540" s="29"/>
      <c r="K1540" s="29"/>
      <c r="L1540" s="29"/>
      <c r="M1540" s="29"/>
      <c r="N1540" s="29"/>
      <c r="O1540" s="29"/>
    </row>
    <row r="1541" spans="1:15" x14ac:dyDescent="0.15">
      <c r="A1541" s="28"/>
      <c r="B1541" s="29"/>
      <c r="C1541" s="28"/>
      <c r="D1541" s="30"/>
      <c r="E1541" s="29"/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</row>
    <row r="1542" spans="1:15" x14ac:dyDescent="0.15">
      <c r="A1542" s="28"/>
      <c r="B1542" s="29"/>
      <c r="C1542" s="28"/>
      <c r="D1542" s="30"/>
      <c r="E1542" s="29"/>
      <c r="F1542" s="29"/>
      <c r="G1542" s="29"/>
      <c r="H1542" s="29"/>
      <c r="I1542" s="29"/>
      <c r="J1542" s="29"/>
      <c r="K1542" s="29"/>
      <c r="L1542" s="29"/>
      <c r="M1542" s="29"/>
      <c r="N1542" s="29"/>
      <c r="O1542" s="29"/>
    </row>
    <row r="1543" spans="1:15" x14ac:dyDescent="0.15">
      <c r="A1543" s="28"/>
      <c r="B1543" s="29"/>
      <c r="C1543" s="28"/>
      <c r="D1543" s="30"/>
      <c r="E1543" s="29"/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</row>
    <row r="1544" spans="1:15" x14ac:dyDescent="0.15">
      <c r="A1544" s="28"/>
      <c r="B1544" s="29"/>
      <c r="C1544" s="28"/>
      <c r="D1544" s="30"/>
      <c r="E1544" s="29"/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</row>
    <row r="1545" spans="1:15" x14ac:dyDescent="0.15">
      <c r="A1545" s="28"/>
      <c r="B1545" s="29"/>
      <c r="C1545" s="28"/>
      <c r="D1545" s="30"/>
      <c r="E1545" s="29"/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</row>
    <row r="1546" spans="1:15" x14ac:dyDescent="0.15">
      <c r="A1546" s="28"/>
      <c r="B1546" s="29"/>
      <c r="C1546" s="28"/>
      <c r="D1546" s="30"/>
      <c r="E1546" s="29"/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</row>
    <row r="1547" spans="1:15" x14ac:dyDescent="0.15">
      <c r="A1547" s="28"/>
      <c r="B1547" s="29"/>
      <c r="C1547" s="28"/>
      <c r="D1547" s="30"/>
      <c r="E1547" s="29"/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</row>
    <row r="1548" spans="1:15" x14ac:dyDescent="0.15">
      <c r="A1548" s="28"/>
      <c r="B1548" s="29"/>
      <c r="C1548" s="28"/>
      <c r="D1548" s="30"/>
      <c r="E1548" s="29"/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</row>
    <row r="1549" spans="1:15" x14ac:dyDescent="0.15">
      <c r="A1549" s="28"/>
      <c r="B1549" s="29"/>
      <c r="C1549" s="28"/>
      <c r="D1549" s="30"/>
      <c r="E1549" s="29"/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</row>
    <row r="1550" spans="1:15" x14ac:dyDescent="0.15">
      <c r="A1550" s="28"/>
      <c r="B1550" s="29"/>
      <c r="C1550" s="28"/>
      <c r="D1550" s="30"/>
      <c r="E1550" s="29"/>
      <c r="F1550" s="29"/>
      <c r="G1550" s="29"/>
      <c r="H1550" s="29"/>
      <c r="I1550" s="29"/>
      <c r="J1550" s="29"/>
      <c r="K1550" s="29"/>
      <c r="L1550" s="29"/>
      <c r="M1550" s="29"/>
      <c r="N1550" s="29"/>
      <c r="O1550" s="29"/>
    </row>
    <row r="1551" spans="1:15" x14ac:dyDescent="0.15">
      <c r="A1551" s="28"/>
      <c r="B1551" s="29"/>
      <c r="C1551" s="28"/>
      <c r="D1551" s="30"/>
      <c r="E1551" s="29"/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</row>
    <row r="1552" spans="1:15" x14ac:dyDescent="0.15">
      <c r="A1552" s="28"/>
      <c r="B1552" s="29"/>
      <c r="C1552" s="28"/>
      <c r="D1552" s="30"/>
      <c r="E1552" s="29"/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</row>
    <row r="1553" spans="1:15" x14ac:dyDescent="0.15">
      <c r="A1553" s="28"/>
      <c r="B1553" s="29"/>
      <c r="C1553" s="28"/>
      <c r="D1553" s="30"/>
      <c r="E1553" s="29"/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</row>
    <row r="1554" spans="1:15" x14ac:dyDescent="0.15">
      <c r="A1554" s="28"/>
      <c r="B1554" s="29"/>
      <c r="C1554" s="28"/>
      <c r="D1554" s="30"/>
      <c r="E1554" s="29"/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</row>
    <row r="1555" spans="1:15" x14ac:dyDescent="0.15">
      <c r="A1555" s="28"/>
      <c r="B1555" s="29"/>
      <c r="C1555" s="28"/>
      <c r="D1555" s="30"/>
      <c r="E1555" s="29"/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</row>
    <row r="1556" spans="1:15" x14ac:dyDescent="0.15">
      <c r="A1556" s="28"/>
      <c r="B1556" s="29"/>
      <c r="C1556" s="28"/>
      <c r="D1556" s="30"/>
      <c r="E1556" s="29"/>
      <c r="F1556" s="29"/>
      <c r="G1556" s="29"/>
      <c r="H1556" s="29"/>
      <c r="I1556" s="29"/>
      <c r="J1556" s="29"/>
      <c r="K1556" s="29"/>
      <c r="L1556" s="29"/>
      <c r="M1556" s="29"/>
      <c r="N1556" s="29"/>
      <c r="O1556" s="29"/>
    </row>
  </sheetData>
  <mergeCells count="1">
    <mergeCell ref="M7:O7"/>
  </mergeCells>
  <phoneticPr fontId="24" type="noConversion"/>
  <pageMargins left="0.75" right="0.75" top="1" bottom="1" header="0.51041666666666696" footer="0.51041666666666696"/>
  <pageSetup paperSize="9" fitToWidth="0" fitToHeight="0" orientation="portrait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00"/>
  <sheetViews>
    <sheetView showGridLines="0" showZeros="0" tabSelected="1" workbookViewId="0">
      <selection activeCell="AB13" sqref="AB13"/>
    </sheetView>
  </sheetViews>
  <sheetFormatPr defaultColWidth="9" defaultRowHeight="17.25" x14ac:dyDescent="0.15"/>
  <cols>
    <col min="1" max="2" width="9.375" style="4" customWidth="1"/>
    <col min="3" max="42" width="3.875" style="4" customWidth="1"/>
    <col min="43" max="16384" width="9" style="4"/>
  </cols>
  <sheetData>
    <row r="1" spans="1:43" s="1" customFormat="1" ht="20.100000000000001" customHeight="1" x14ac:dyDescent="0.35">
      <c r="A1" s="57" t="s">
        <v>48</v>
      </c>
      <c r="B1" s="58"/>
      <c r="C1" s="59">
        <v>2016</v>
      </c>
      <c r="D1" s="60"/>
      <c r="E1" s="60"/>
      <c r="F1" s="5" t="s">
        <v>49</v>
      </c>
      <c r="G1" s="59">
        <v>4</v>
      </c>
      <c r="H1" s="60"/>
      <c r="I1" s="5" t="s">
        <v>50</v>
      </c>
      <c r="J1" s="18" t="s">
        <v>37</v>
      </c>
      <c r="K1" s="18" t="s">
        <v>37</v>
      </c>
      <c r="L1" s="18" t="s">
        <v>37</v>
      </c>
      <c r="M1" s="18" t="s">
        <v>37</v>
      </c>
      <c r="N1" s="61" t="s">
        <v>37</v>
      </c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</row>
    <row r="2" spans="1:43" s="1" customFormat="1" ht="39" customHeight="1" x14ac:dyDescent="0.35">
      <c r="A2" s="62" t="str">
        <f>$C$1&amp;"年"&amp;$G$1&amp;"月"&amp;"考勤表"</f>
        <v>2016年4月考勤表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3"/>
      <c r="AI2" s="63"/>
      <c r="AJ2" s="63"/>
      <c r="AK2" s="63"/>
      <c r="AL2" s="63"/>
      <c r="AM2" s="63"/>
      <c r="AN2" s="63"/>
      <c r="AO2" s="63"/>
      <c r="AP2" s="63"/>
      <c r="AQ2" s="24"/>
    </row>
    <row r="3" spans="1:43" s="2" customFormat="1" ht="24" customHeight="1" x14ac:dyDescent="0.15">
      <c r="A3" s="6"/>
      <c r="B3" s="7" t="s">
        <v>1</v>
      </c>
      <c r="C3" s="53" t="s">
        <v>2</v>
      </c>
      <c r="D3" s="54"/>
      <c r="E3" s="8" t="s">
        <v>3</v>
      </c>
      <c r="F3" s="53" t="s">
        <v>4</v>
      </c>
      <c r="G3" s="54"/>
      <c r="H3" s="8" t="s">
        <v>5</v>
      </c>
      <c r="I3" s="53" t="s">
        <v>6</v>
      </c>
      <c r="J3" s="54"/>
      <c r="K3" s="8" t="s">
        <v>7</v>
      </c>
      <c r="L3" s="53" t="s">
        <v>8</v>
      </c>
      <c r="M3" s="54"/>
      <c r="N3" s="8" t="s">
        <v>9</v>
      </c>
      <c r="O3" s="53" t="s">
        <v>51</v>
      </c>
      <c r="P3" s="54"/>
      <c r="Q3" s="54"/>
      <c r="R3" s="19" t="s">
        <v>13</v>
      </c>
      <c r="S3" s="53" t="s">
        <v>14</v>
      </c>
      <c r="T3" s="54"/>
      <c r="U3" s="8" t="s">
        <v>15</v>
      </c>
      <c r="V3" s="53" t="s">
        <v>16</v>
      </c>
      <c r="W3" s="54"/>
      <c r="X3" s="8" t="s">
        <v>17</v>
      </c>
      <c r="Y3" s="53" t="s">
        <v>18</v>
      </c>
      <c r="Z3" s="54"/>
      <c r="AA3" s="8"/>
      <c r="AB3" s="55"/>
      <c r="AC3" s="56"/>
      <c r="AD3" s="56"/>
      <c r="AE3" s="21"/>
      <c r="AF3" s="48" t="s">
        <v>52</v>
      </c>
      <c r="AG3" s="48"/>
      <c r="AH3" s="48"/>
      <c r="AI3" s="48"/>
      <c r="AJ3" s="48"/>
      <c r="AK3" s="21"/>
      <c r="AL3" s="21"/>
      <c r="AM3" s="21"/>
      <c r="AN3" s="21"/>
      <c r="AO3" s="21"/>
      <c r="AP3" s="21"/>
      <c r="AQ3" s="25"/>
    </row>
    <row r="4" spans="1:43" s="3" customFormat="1" ht="36" customHeight="1" x14ac:dyDescent="0.15">
      <c r="A4" s="49" t="s">
        <v>53</v>
      </c>
      <c r="B4" s="9" t="s">
        <v>54</v>
      </c>
      <c r="C4" s="10" t="str">
        <f t="shared" ref="C4:AG4" si="0">TEXT(C5,"AAA")</f>
        <v>五</v>
      </c>
      <c r="D4" s="10" t="str">
        <f t="shared" si="0"/>
        <v>六</v>
      </c>
      <c r="E4" s="10" t="str">
        <f t="shared" si="0"/>
        <v>日</v>
      </c>
      <c r="F4" s="10" t="str">
        <f t="shared" si="0"/>
        <v>一</v>
      </c>
      <c r="G4" s="10" t="str">
        <f t="shared" si="0"/>
        <v>二</v>
      </c>
      <c r="H4" s="10" t="str">
        <f t="shared" si="0"/>
        <v>三</v>
      </c>
      <c r="I4" s="10" t="str">
        <f t="shared" si="0"/>
        <v>四</v>
      </c>
      <c r="J4" s="10" t="str">
        <f t="shared" si="0"/>
        <v>五</v>
      </c>
      <c r="K4" s="10" t="str">
        <f t="shared" si="0"/>
        <v>六</v>
      </c>
      <c r="L4" s="10" t="str">
        <f t="shared" si="0"/>
        <v>日</v>
      </c>
      <c r="M4" s="10" t="str">
        <f t="shared" si="0"/>
        <v>一</v>
      </c>
      <c r="N4" s="10" t="str">
        <f t="shared" si="0"/>
        <v>二</v>
      </c>
      <c r="O4" s="10" t="str">
        <f t="shared" si="0"/>
        <v>三</v>
      </c>
      <c r="P4" s="10" t="str">
        <f t="shared" si="0"/>
        <v>四</v>
      </c>
      <c r="Q4" s="10" t="str">
        <f t="shared" si="0"/>
        <v>五</v>
      </c>
      <c r="R4" s="10" t="str">
        <f t="shared" si="0"/>
        <v>六</v>
      </c>
      <c r="S4" s="10" t="str">
        <f t="shared" si="0"/>
        <v>日</v>
      </c>
      <c r="T4" s="10" t="str">
        <f t="shared" si="0"/>
        <v>一</v>
      </c>
      <c r="U4" s="10" t="str">
        <f t="shared" si="0"/>
        <v>二</v>
      </c>
      <c r="V4" s="10" t="str">
        <f t="shared" si="0"/>
        <v>三</v>
      </c>
      <c r="W4" s="10" t="str">
        <f t="shared" si="0"/>
        <v>四</v>
      </c>
      <c r="X4" s="10" t="str">
        <f t="shared" si="0"/>
        <v>五</v>
      </c>
      <c r="Y4" s="10" t="str">
        <f t="shared" si="0"/>
        <v>六</v>
      </c>
      <c r="Z4" s="10" t="str">
        <f t="shared" si="0"/>
        <v>日</v>
      </c>
      <c r="AA4" s="10" t="str">
        <f t="shared" si="0"/>
        <v>一</v>
      </c>
      <c r="AB4" s="10" t="str">
        <f t="shared" si="0"/>
        <v>二</v>
      </c>
      <c r="AC4" s="10" t="str">
        <f t="shared" si="0"/>
        <v>三</v>
      </c>
      <c r="AD4" s="10" t="str">
        <f t="shared" si="0"/>
        <v>四</v>
      </c>
      <c r="AE4" s="10" t="str">
        <f t="shared" si="0"/>
        <v>五</v>
      </c>
      <c r="AF4" s="10" t="str">
        <f t="shared" si="0"/>
        <v>六</v>
      </c>
      <c r="AG4" s="10" t="str">
        <f t="shared" si="0"/>
        <v/>
      </c>
      <c r="AH4" s="22" t="s">
        <v>55</v>
      </c>
      <c r="AI4" s="22" t="s">
        <v>51</v>
      </c>
      <c r="AJ4" s="23" t="s">
        <v>4</v>
      </c>
      <c r="AK4" s="23" t="s">
        <v>6</v>
      </c>
      <c r="AL4" s="23" t="s">
        <v>8</v>
      </c>
      <c r="AM4" s="23" t="s">
        <v>14</v>
      </c>
      <c r="AN4" s="23" t="s">
        <v>56</v>
      </c>
      <c r="AO4" s="23" t="s">
        <v>16</v>
      </c>
      <c r="AP4" s="23" t="s">
        <v>18</v>
      </c>
      <c r="AQ4" s="51" t="s">
        <v>57</v>
      </c>
    </row>
    <row r="5" spans="1:43" s="3" customFormat="1" ht="24" customHeight="1" x14ac:dyDescent="0.15">
      <c r="A5" s="50"/>
      <c r="B5" s="9" t="s">
        <v>58</v>
      </c>
      <c r="C5" s="11">
        <f t="shared" ref="C5:AG5" si="1">IF(MONTH(DATE($C$1,$G$1,COLUMN(A1)))=$G$1,DATE($C$1,$G$1,COLUMN(A1)),"")</f>
        <v>42461</v>
      </c>
      <c r="D5" s="11">
        <f t="shared" si="1"/>
        <v>42462</v>
      </c>
      <c r="E5" s="11">
        <f t="shared" si="1"/>
        <v>42463</v>
      </c>
      <c r="F5" s="11">
        <f t="shared" si="1"/>
        <v>42464</v>
      </c>
      <c r="G5" s="11">
        <f t="shared" si="1"/>
        <v>42465</v>
      </c>
      <c r="H5" s="11">
        <f t="shared" si="1"/>
        <v>42466</v>
      </c>
      <c r="I5" s="11">
        <f t="shared" si="1"/>
        <v>42467</v>
      </c>
      <c r="J5" s="11">
        <f t="shared" si="1"/>
        <v>42468</v>
      </c>
      <c r="K5" s="11">
        <f t="shared" si="1"/>
        <v>42469</v>
      </c>
      <c r="L5" s="11">
        <f t="shared" si="1"/>
        <v>42470</v>
      </c>
      <c r="M5" s="11">
        <f t="shared" si="1"/>
        <v>42471</v>
      </c>
      <c r="N5" s="11">
        <f t="shared" si="1"/>
        <v>42472</v>
      </c>
      <c r="O5" s="11">
        <f t="shared" si="1"/>
        <v>42473</v>
      </c>
      <c r="P5" s="11">
        <f t="shared" si="1"/>
        <v>42474</v>
      </c>
      <c r="Q5" s="11">
        <f t="shared" si="1"/>
        <v>42475</v>
      </c>
      <c r="R5" s="11">
        <f t="shared" si="1"/>
        <v>42476</v>
      </c>
      <c r="S5" s="11">
        <f t="shared" si="1"/>
        <v>42477</v>
      </c>
      <c r="T5" s="11">
        <f t="shared" si="1"/>
        <v>42478</v>
      </c>
      <c r="U5" s="11">
        <f t="shared" si="1"/>
        <v>42479</v>
      </c>
      <c r="V5" s="11">
        <f t="shared" si="1"/>
        <v>42480</v>
      </c>
      <c r="W5" s="11">
        <f t="shared" si="1"/>
        <v>42481</v>
      </c>
      <c r="X5" s="11">
        <f t="shared" si="1"/>
        <v>42482</v>
      </c>
      <c r="Y5" s="11">
        <f t="shared" si="1"/>
        <v>42483</v>
      </c>
      <c r="Z5" s="11">
        <f t="shared" si="1"/>
        <v>42484</v>
      </c>
      <c r="AA5" s="11">
        <f t="shared" si="1"/>
        <v>42485</v>
      </c>
      <c r="AB5" s="11">
        <f t="shared" si="1"/>
        <v>42486</v>
      </c>
      <c r="AC5" s="11">
        <f t="shared" si="1"/>
        <v>42487</v>
      </c>
      <c r="AD5" s="11">
        <f t="shared" si="1"/>
        <v>42488</v>
      </c>
      <c r="AE5" s="11">
        <f t="shared" si="1"/>
        <v>42489</v>
      </c>
      <c r="AF5" s="11">
        <f t="shared" si="1"/>
        <v>42490</v>
      </c>
      <c r="AG5" s="11" t="str">
        <f t="shared" si="1"/>
        <v/>
      </c>
      <c r="AH5" s="23" t="s">
        <v>59</v>
      </c>
      <c r="AI5" s="23" t="s">
        <v>59</v>
      </c>
      <c r="AJ5" s="23" t="s">
        <v>59</v>
      </c>
      <c r="AK5" s="23" t="s">
        <v>59</v>
      </c>
      <c r="AL5" s="23" t="s">
        <v>59</v>
      </c>
      <c r="AM5" s="23" t="s">
        <v>59</v>
      </c>
      <c r="AN5" s="23" t="s">
        <v>59</v>
      </c>
      <c r="AO5" s="23" t="s">
        <v>60</v>
      </c>
      <c r="AP5" s="23" t="s">
        <v>60</v>
      </c>
      <c r="AQ5" s="52"/>
    </row>
    <row r="6" spans="1:43" ht="20.100000000000001" customHeight="1" x14ac:dyDescent="0.15">
      <c r="A6" s="12"/>
      <c r="B6" s="13"/>
      <c r="C6" s="14" t="s">
        <v>1</v>
      </c>
      <c r="D6" s="14"/>
      <c r="E6" s="14"/>
      <c r="F6" s="14" t="s">
        <v>1</v>
      </c>
      <c r="G6" s="14" t="s">
        <v>3</v>
      </c>
      <c r="H6" s="14" t="s">
        <v>1</v>
      </c>
      <c r="I6" s="14" t="s">
        <v>1</v>
      </c>
      <c r="J6" s="14" t="s">
        <v>1</v>
      </c>
      <c r="K6" s="14"/>
      <c r="L6" s="14"/>
      <c r="M6" s="14" t="s">
        <v>1</v>
      </c>
      <c r="N6" s="6" t="s">
        <v>5</v>
      </c>
      <c r="O6" s="14" t="s">
        <v>1</v>
      </c>
      <c r="P6" s="14" t="s">
        <v>1</v>
      </c>
      <c r="Q6" s="14" t="s">
        <v>1</v>
      </c>
      <c r="R6" s="14"/>
      <c r="S6" s="14"/>
      <c r="T6" s="20" t="s">
        <v>13</v>
      </c>
      <c r="U6" s="14" t="s">
        <v>1</v>
      </c>
      <c r="V6" s="14" t="s">
        <v>1</v>
      </c>
      <c r="W6" s="14" t="s">
        <v>1</v>
      </c>
      <c r="X6" s="14" t="s">
        <v>3</v>
      </c>
      <c r="Y6" s="14"/>
      <c r="Z6" s="14"/>
      <c r="AA6" s="14" t="s">
        <v>1</v>
      </c>
      <c r="AB6" s="14" t="s">
        <v>1</v>
      </c>
      <c r="AC6" s="14" t="s">
        <v>15</v>
      </c>
      <c r="AD6" s="14" t="s">
        <v>1</v>
      </c>
      <c r="AE6" s="14" t="s">
        <v>1</v>
      </c>
      <c r="AF6" s="14"/>
      <c r="AG6" s="14"/>
      <c r="AH6" s="14">
        <f t="shared" ref="AH6:AH17" si="2">COUNTIF(C6:AG6,"√")+AO6+AP6</f>
        <v>17</v>
      </c>
      <c r="AI6" s="14">
        <f t="shared" ref="AI6:AI17" si="3">COUNTIF(C6:AG6,"△")</f>
        <v>0</v>
      </c>
      <c r="AJ6" s="14">
        <f t="shared" ref="AJ6:AJ17" si="4">COUNTIF(C6:AG6,"●")</f>
        <v>2</v>
      </c>
      <c r="AK6" s="14">
        <f t="shared" ref="AK6:AK17" si="5">COUNTIF(C6:AG6,"○")</f>
        <v>1</v>
      </c>
      <c r="AL6" s="14">
        <f t="shared" ref="AL6:AL17" si="6">COUNTIF(C6:AG6,"☆")</f>
        <v>0</v>
      </c>
      <c r="AM6" s="14">
        <f t="shared" ref="AM6:AM17" si="7">COUNTIF(C6:AG6,"×")</f>
        <v>1</v>
      </c>
      <c r="AN6" s="14">
        <f t="shared" ref="AN6:AN17" si="8">SUM(AH6:AM6)</f>
        <v>21</v>
      </c>
      <c r="AO6" s="14">
        <f t="shared" ref="AO6:AO17" si="9">COUNTIF(C6:AG6,"※")</f>
        <v>1</v>
      </c>
      <c r="AP6" s="14">
        <f t="shared" ref="AP6:AP17" si="10">COUNTIF(C6:AG6,"◇")</f>
        <v>0</v>
      </c>
      <c r="AQ6" s="26"/>
    </row>
    <row r="7" spans="1:43" ht="20.100000000000001" customHeight="1" x14ac:dyDescent="0.15">
      <c r="A7" s="15"/>
      <c r="B7" s="16"/>
      <c r="C7" s="17" t="s">
        <v>1</v>
      </c>
      <c r="D7" s="17"/>
      <c r="E7" s="17"/>
      <c r="F7" s="17" t="s">
        <v>1</v>
      </c>
      <c r="G7" s="17" t="s">
        <v>1</v>
      </c>
      <c r="H7" s="17" t="s">
        <v>1</v>
      </c>
      <c r="I7" s="17" t="s">
        <v>1</v>
      </c>
      <c r="J7" s="17" t="s">
        <v>1</v>
      </c>
      <c r="K7" s="17"/>
      <c r="L7" s="17"/>
      <c r="M7" s="17" t="s">
        <v>3</v>
      </c>
      <c r="N7" s="17" t="s">
        <v>1</v>
      </c>
      <c r="O7" s="17" t="s">
        <v>7</v>
      </c>
      <c r="P7" s="17" t="s">
        <v>1</v>
      </c>
      <c r="Q7" s="17" t="s">
        <v>1</v>
      </c>
      <c r="R7" s="17"/>
      <c r="S7" s="17"/>
      <c r="T7" s="17" t="s">
        <v>1</v>
      </c>
      <c r="U7" s="17" t="s">
        <v>1</v>
      </c>
      <c r="V7" s="17" t="s">
        <v>1</v>
      </c>
      <c r="W7" s="17" t="s">
        <v>1</v>
      </c>
      <c r="X7" s="17" t="s">
        <v>1</v>
      </c>
      <c r="Y7" s="17"/>
      <c r="Z7" s="17"/>
      <c r="AA7" s="17" t="s">
        <v>9</v>
      </c>
      <c r="AB7" s="17" t="s">
        <v>9</v>
      </c>
      <c r="AC7" s="17" t="s">
        <v>9</v>
      </c>
      <c r="AD7" s="17" t="s">
        <v>9</v>
      </c>
      <c r="AE7" s="17" t="s">
        <v>1</v>
      </c>
      <c r="AF7" s="17"/>
      <c r="AG7" s="17"/>
      <c r="AH7" s="17">
        <f t="shared" si="2"/>
        <v>15</v>
      </c>
      <c r="AI7" s="17">
        <f t="shared" si="3"/>
        <v>4</v>
      </c>
      <c r="AJ7" s="17">
        <f t="shared" si="4"/>
        <v>1</v>
      </c>
      <c r="AK7" s="17">
        <f t="shared" si="5"/>
        <v>0</v>
      </c>
      <c r="AL7" s="17">
        <f t="shared" si="6"/>
        <v>1</v>
      </c>
      <c r="AM7" s="17">
        <f t="shared" si="7"/>
        <v>0</v>
      </c>
      <c r="AN7" s="17">
        <f t="shared" si="8"/>
        <v>21</v>
      </c>
      <c r="AO7" s="17">
        <f t="shared" si="9"/>
        <v>0</v>
      </c>
      <c r="AP7" s="17">
        <f t="shared" si="10"/>
        <v>0</v>
      </c>
      <c r="AQ7" s="27"/>
    </row>
    <row r="8" spans="1:43" ht="20.100000000000001" customHeight="1" x14ac:dyDescent="0.15">
      <c r="A8" s="12"/>
      <c r="B8" s="13"/>
      <c r="C8" s="14" t="s">
        <v>1</v>
      </c>
      <c r="D8" s="14"/>
      <c r="E8" s="14"/>
      <c r="F8" s="14" t="s">
        <v>1</v>
      </c>
      <c r="G8" s="14" t="s">
        <v>1</v>
      </c>
      <c r="H8" s="14" t="s">
        <v>1</v>
      </c>
      <c r="I8" s="14" t="s">
        <v>1</v>
      </c>
      <c r="J8" s="14" t="s">
        <v>3</v>
      </c>
      <c r="K8" s="14"/>
      <c r="L8" s="14"/>
      <c r="M8" s="14" t="s">
        <v>1</v>
      </c>
      <c r="N8" s="14" t="s">
        <v>1</v>
      </c>
      <c r="O8" s="14" t="s">
        <v>1</v>
      </c>
      <c r="P8" s="14" t="s">
        <v>1</v>
      </c>
      <c r="Q8" s="14" t="s">
        <v>1</v>
      </c>
      <c r="R8" s="14"/>
      <c r="S8" s="14"/>
      <c r="T8" s="14" t="s">
        <v>15</v>
      </c>
      <c r="U8" s="14" t="s">
        <v>1</v>
      </c>
      <c r="V8" s="14" t="s">
        <v>1</v>
      </c>
      <c r="W8" s="14" t="s">
        <v>1</v>
      </c>
      <c r="X8" s="14" t="s">
        <v>1</v>
      </c>
      <c r="Y8" s="14"/>
      <c r="Z8" s="14"/>
      <c r="AA8" s="6" t="s">
        <v>17</v>
      </c>
      <c r="AB8" s="14" t="s">
        <v>1</v>
      </c>
      <c r="AC8" s="14" t="s">
        <v>1</v>
      </c>
      <c r="AD8" s="14" t="s">
        <v>1</v>
      </c>
      <c r="AE8" s="14" t="s">
        <v>3</v>
      </c>
      <c r="AF8" s="14"/>
      <c r="AG8" s="14"/>
      <c r="AH8" s="14">
        <f t="shared" si="2"/>
        <v>19</v>
      </c>
      <c r="AI8" s="14">
        <f t="shared" si="3"/>
        <v>0</v>
      </c>
      <c r="AJ8" s="14">
        <f t="shared" si="4"/>
        <v>2</v>
      </c>
      <c r="AK8" s="14">
        <f t="shared" si="5"/>
        <v>0</v>
      </c>
      <c r="AL8" s="14">
        <f t="shared" si="6"/>
        <v>0</v>
      </c>
      <c r="AM8" s="14">
        <f t="shared" si="7"/>
        <v>0</v>
      </c>
      <c r="AN8" s="14">
        <f t="shared" si="8"/>
        <v>21</v>
      </c>
      <c r="AO8" s="14">
        <f t="shared" si="9"/>
        <v>1</v>
      </c>
      <c r="AP8" s="14">
        <f t="shared" si="10"/>
        <v>1</v>
      </c>
      <c r="AQ8" s="26"/>
    </row>
    <row r="9" spans="1:43" ht="20.100000000000001" customHeight="1" x14ac:dyDescent="0.15">
      <c r="A9" s="15"/>
      <c r="B9" s="16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>
        <f t="shared" si="2"/>
        <v>0</v>
      </c>
      <c r="AI9" s="17">
        <f t="shared" si="3"/>
        <v>0</v>
      </c>
      <c r="AJ9" s="17">
        <f t="shared" si="4"/>
        <v>0</v>
      </c>
      <c r="AK9" s="17">
        <f t="shared" si="5"/>
        <v>0</v>
      </c>
      <c r="AL9" s="17">
        <f t="shared" si="6"/>
        <v>0</v>
      </c>
      <c r="AM9" s="17">
        <f t="shared" si="7"/>
        <v>0</v>
      </c>
      <c r="AN9" s="17">
        <f t="shared" si="8"/>
        <v>0</v>
      </c>
      <c r="AO9" s="17">
        <f t="shared" si="9"/>
        <v>0</v>
      </c>
      <c r="AP9" s="17">
        <f t="shared" si="10"/>
        <v>0</v>
      </c>
      <c r="AQ9" s="27"/>
    </row>
    <row r="10" spans="1:43" ht="20.100000000000001" customHeight="1" x14ac:dyDescent="0.15">
      <c r="A10" s="12"/>
      <c r="B10" s="13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>
        <f t="shared" si="2"/>
        <v>0</v>
      </c>
      <c r="AI10" s="14">
        <f t="shared" si="3"/>
        <v>0</v>
      </c>
      <c r="AJ10" s="14">
        <f t="shared" si="4"/>
        <v>0</v>
      </c>
      <c r="AK10" s="14">
        <f t="shared" si="5"/>
        <v>0</v>
      </c>
      <c r="AL10" s="14">
        <f t="shared" si="6"/>
        <v>0</v>
      </c>
      <c r="AM10" s="14">
        <f t="shared" si="7"/>
        <v>0</v>
      </c>
      <c r="AN10" s="14">
        <f t="shared" si="8"/>
        <v>0</v>
      </c>
      <c r="AO10" s="14">
        <f t="shared" si="9"/>
        <v>0</v>
      </c>
      <c r="AP10" s="14">
        <f t="shared" si="10"/>
        <v>0</v>
      </c>
      <c r="AQ10" s="26"/>
    </row>
    <row r="11" spans="1:43" ht="20.100000000000001" customHeight="1" x14ac:dyDescent="0.15">
      <c r="A11" s="15"/>
      <c r="B11" s="16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>
        <f t="shared" si="2"/>
        <v>0</v>
      </c>
      <c r="AI11" s="17">
        <f t="shared" si="3"/>
        <v>0</v>
      </c>
      <c r="AJ11" s="17">
        <f t="shared" si="4"/>
        <v>0</v>
      </c>
      <c r="AK11" s="17">
        <f t="shared" si="5"/>
        <v>0</v>
      </c>
      <c r="AL11" s="17">
        <f t="shared" si="6"/>
        <v>0</v>
      </c>
      <c r="AM11" s="17">
        <f t="shared" si="7"/>
        <v>0</v>
      </c>
      <c r="AN11" s="17">
        <f t="shared" si="8"/>
        <v>0</v>
      </c>
      <c r="AO11" s="17">
        <f t="shared" si="9"/>
        <v>0</v>
      </c>
      <c r="AP11" s="17">
        <f t="shared" si="10"/>
        <v>0</v>
      </c>
      <c r="AQ11" s="27"/>
    </row>
    <row r="12" spans="1:43" ht="20.100000000000001" customHeight="1" x14ac:dyDescent="0.15">
      <c r="A12" s="12"/>
      <c r="B12" s="13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>
        <f t="shared" si="2"/>
        <v>0</v>
      </c>
      <c r="AI12" s="14">
        <f t="shared" si="3"/>
        <v>0</v>
      </c>
      <c r="AJ12" s="14">
        <f t="shared" si="4"/>
        <v>0</v>
      </c>
      <c r="AK12" s="14">
        <f t="shared" si="5"/>
        <v>0</v>
      </c>
      <c r="AL12" s="14">
        <f t="shared" si="6"/>
        <v>0</v>
      </c>
      <c r="AM12" s="14">
        <f t="shared" si="7"/>
        <v>0</v>
      </c>
      <c r="AN12" s="14">
        <f t="shared" si="8"/>
        <v>0</v>
      </c>
      <c r="AO12" s="14">
        <f t="shared" si="9"/>
        <v>0</v>
      </c>
      <c r="AP12" s="14">
        <f t="shared" si="10"/>
        <v>0</v>
      </c>
      <c r="AQ12" s="26"/>
    </row>
    <row r="13" spans="1:43" ht="20.100000000000001" customHeight="1" x14ac:dyDescent="0.15">
      <c r="A13" s="15"/>
      <c r="B13" s="16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>
        <f t="shared" si="2"/>
        <v>0</v>
      </c>
      <c r="AI13" s="17">
        <f t="shared" si="3"/>
        <v>0</v>
      </c>
      <c r="AJ13" s="17">
        <f t="shared" si="4"/>
        <v>0</v>
      </c>
      <c r="AK13" s="17">
        <f t="shared" si="5"/>
        <v>0</v>
      </c>
      <c r="AL13" s="17">
        <f t="shared" si="6"/>
        <v>0</v>
      </c>
      <c r="AM13" s="17">
        <f t="shared" si="7"/>
        <v>0</v>
      </c>
      <c r="AN13" s="17">
        <f t="shared" si="8"/>
        <v>0</v>
      </c>
      <c r="AO13" s="17">
        <f t="shared" si="9"/>
        <v>0</v>
      </c>
      <c r="AP13" s="17">
        <f t="shared" si="10"/>
        <v>0</v>
      </c>
      <c r="AQ13" s="27"/>
    </row>
    <row r="14" spans="1:43" ht="20.100000000000001" customHeight="1" x14ac:dyDescent="0.15">
      <c r="A14" s="12"/>
      <c r="B14" s="13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>
        <f t="shared" si="2"/>
        <v>0</v>
      </c>
      <c r="AI14" s="14">
        <f t="shared" si="3"/>
        <v>0</v>
      </c>
      <c r="AJ14" s="14">
        <f t="shared" si="4"/>
        <v>0</v>
      </c>
      <c r="AK14" s="14">
        <f t="shared" si="5"/>
        <v>0</v>
      </c>
      <c r="AL14" s="14">
        <f t="shared" si="6"/>
        <v>0</v>
      </c>
      <c r="AM14" s="14">
        <f t="shared" si="7"/>
        <v>0</v>
      </c>
      <c r="AN14" s="14">
        <f t="shared" si="8"/>
        <v>0</v>
      </c>
      <c r="AO14" s="14">
        <f t="shared" si="9"/>
        <v>0</v>
      </c>
      <c r="AP14" s="14">
        <f t="shared" si="10"/>
        <v>0</v>
      </c>
      <c r="AQ14" s="26"/>
    </row>
    <row r="15" spans="1:43" ht="20.100000000000001" customHeight="1" x14ac:dyDescent="0.15">
      <c r="A15" s="15"/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>
        <f t="shared" si="2"/>
        <v>0</v>
      </c>
      <c r="AI15" s="17">
        <f t="shared" si="3"/>
        <v>0</v>
      </c>
      <c r="AJ15" s="17">
        <f t="shared" si="4"/>
        <v>0</v>
      </c>
      <c r="AK15" s="17">
        <f t="shared" si="5"/>
        <v>0</v>
      </c>
      <c r="AL15" s="17">
        <f t="shared" si="6"/>
        <v>0</v>
      </c>
      <c r="AM15" s="17">
        <f t="shared" si="7"/>
        <v>0</v>
      </c>
      <c r="AN15" s="17">
        <f t="shared" si="8"/>
        <v>0</v>
      </c>
      <c r="AO15" s="17">
        <f t="shared" si="9"/>
        <v>0</v>
      </c>
      <c r="AP15" s="17">
        <f t="shared" si="10"/>
        <v>0</v>
      </c>
      <c r="AQ15" s="27"/>
    </row>
    <row r="16" spans="1:43" ht="20.100000000000001" customHeight="1" x14ac:dyDescent="0.15">
      <c r="A16" s="12"/>
      <c r="B16" s="13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>
        <f t="shared" si="2"/>
        <v>0</v>
      </c>
      <c r="AI16" s="14">
        <f t="shared" si="3"/>
        <v>0</v>
      </c>
      <c r="AJ16" s="14">
        <f t="shared" si="4"/>
        <v>0</v>
      </c>
      <c r="AK16" s="14">
        <f t="shared" si="5"/>
        <v>0</v>
      </c>
      <c r="AL16" s="14">
        <f t="shared" si="6"/>
        <v>0</v>
      </c>
      <c r="AM16" s="14">
        <f t="shared" si="7"/>
        <v>0</v>
      </c>
      <c r="AN16" s="14">
        <f t="shared" si="8"/>
        <v>0</v>
      </c>
      <c r="AO16" s="14">
        <f t="shared" si="9"/>
        <v>0</v>
      </c>
      <c r="AP16" s="14">
        <f t="shared" si="10"/>
        <v>0</v>
      </c>
      <c r="AQ16" s="26"/>
    </row>
    <row r="17" spans="1:43" ht="20.100000000000001" customHeight="1" x14ac:dyDescent="0.15">
      <c r="A17" s="15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>
        <f t="shared" si="2"/>
        <v>0</v>
      </c>
      <c r="AI17" s="17">
        <f t="shared" si="3"/>
        <v>0</v>
      </c>
      <c r="AJ17" s="17">
        <f t="shared" si="4"/>
        <v>0</v>
      </c>
      <c r="AK17" s="17">
        <f t="shared" si="5"/>
        <v>0</v>
      </c>
      <c r="AL17" s="17">
        <f t="shared" si="6"/>
        <v>0</v>
      </c>
      <c r="AM17" s="17">
        <f t="shared" si="7"/>
        <v>0</v>
      </c>
      <c r="AN17" s="17">
        <f t="shared" si="8"/>
        <v>0</v>
      </c>
      <c r="AO17" s="17">
        <f t="shared" si="9"/>
        <v>0</v>
      </c>
      <c r="AP17" s="17">
        <f t="shared" si="10"/>
        <v>0</v>
      </c>
      <c r="AQ17" s="27"/>
    </row>
    <row r="18" spans="1:43" ht="20.100000000000001" customHeight="1" x14ac:dyDescent="0.15">
      <c r="A18" s="12"/>
      <c r="B18" s="13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26"/>
    </row>
    <row r="19" spans="1:43" ht="20.100000000000001" customHeight="1" x14ac:dyDescent="0.15">
      <c r="A19" s="15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27"/>
    </row>
    <row r="20" spans="1:43" ht="20.100000000000001" customHeight="1" x14ac:dyDescent="0.15">
      <c r="A20" s="12"/>
      <c r="B20" s="13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26"/>
    </row>
    <row r="21" spans="1:43" ht="20.100000000000001" customHeight="1" x14ac:dyDescent="0.15">
      <c r="A21" s="15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27"/>
    </row>
    <row r="22" spans="1:43" ht="20.100000000000001" customHeight="1" x14ac:dyDescent="0.15">
      <c r="A22" s="12"/>
      <c r="B22" s="13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26"/>
    </row>
    <row r="23" spans="1:43" ht="20.100000000000001" customHeight="1" x14ac:dyDescent="0.15">
      <c r="A23" s="15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27"/>
    </row>
    <row r="24" spans="1:43" ht="20.100000000000001" customHeight="1" x14ac:dyDescent="0.15">
      <c r="A24" s="12"/>
      <c r="B24" s="13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26"/>
    </row>
    <row r="25" spans="1:43" ht="20.100000000000001" customHeight="1" x14ac:dyDescent="0.15">
      <c r="A25" s="15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27"/>
    </row>
    <row r="26" spans="1:43" ht="20.100000000000001" customHeight="1" x14ac:dyDescent="0.15">
      <c r="A26" s="12"/>
      <c r="B26" s="13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26"/>
    </row>
    <row r="27" spans="1:43" ht="20.100000000000001" customHeight="1" x14ac:dyDescent="0.15">
      <c r="A27" s="15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27"/>
    </row>
    <row r="28" spans="1:43" ht="20.100000000000001" customHeight="1" x14ac:dyDescent="0.15">
      <c r="A28" s="12"/>
      <c r="B28" s="13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26"/>
    </row>
    <row r="29" spans="1:43" ht="20.100000000000001" customHeight="1" x14ac:dyDescent="0.15">
      <c r="A29" s="15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27"/>
    </row>
    <row r="30" spans="1:43" ht="20.100000000000001" customHeight="1" x14ac:dyDescent="0.15">
      <c r="A30" s="12"/>
      <c r="B30" s="13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26"/>
    </row>
    <row r="31" spans="1:43" ht="20.100000000000001" customHeight="1" x14ac:dyDescent="0.15">
      <c r="A31" s="15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27"/>
    </row>
    <row r="32" spans="1:43" ht="20.100000000000001" customHeight="1" x14ac:dyDescent="0.15">
      <c r="A32" s="12"/>
      <c r="B32" s="13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26"/>
    </row>
    <row r="33" spans="1:43" ht="20.100000000000001" customHeight="1" x14ac:dyDescent="0.15">
      <c r="A33" s="15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27"/>
    </row>
    <row r="34" spans="1:43" ht="20.100000000000001" customHeight="1" x14ac:dyDescent="0.15">
      <c r="A34" s="12"/>
      <c r="B34" s="13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26"/>
    </row>
    <row r="35" spans="1:43" ht="20.100000000000001" customHeight="1" x14ac:dyDescent="0.15">
      <c r="A35" s="15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27"/>
    </row>
    <row r="36" spans="1:43" ht="20.100000000000001" customHeight="1" x14ac:dyDescent="0.15">
      <c r="A36" s="12"/>
      <c r="B36" s="13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26"/>
    </row>
    <row r="37" spans="1:43" ht="20.100000000000001" customHeight="1" x14ac:dyDescent="0.15">
      <c r="A37" s="15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27"/>
    </row>
    <row r="38" spans="1:43" ht="20.100000000000001" customHeight="1" x14ac:dyDescent="0.15">
      <c r="A38" s="12"/>
      <c r="B38" s="13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26"/>
    </row>
    <row r="39" spans="1:43" ht="20.100000000000001" customHeight="1" x14ac:dyDescent="0.15">
      <c r="A39" s="15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27"/>
    </row>
    <row r="40" spans="1:43" ht="20.100000000000001" customHeight="1" x14ac:dyDescent="0.15">
      <c r="A40" s="12"/>
      <c r="B40" s="13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26"/>
    </row>
    <row r="41" spans="1:43" ht="20.100000000000001" customHeight="1" x14ac:dyDescent="0.15">
      <c r="A41" s="15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27"/>
    </row>
    <row r="42" spans="1:43" ht="20.100000000000001" customHeight="1" x14ac:dyDescent="0.15">
      <c r="A42" s="12"/>
      <c r="B42" s="13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26"/>
    </row>
    <row r="43" spans="1:43" ht="20.100000000000001" customHeight="1" x14ac:dyDescent="0.15">
      <c r="A43" s="15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27"/>
    </row>
    <row r="44" spans="1:43" ht="20.100000000000001" customHeight="1" x14ac:dyDescent="0.15">
      <c r="A44" s="12"/>
      <c r="B44" s="13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26"/>
    </row>
    <row r="45" spans="1:43" ht="20.100000000000001" customHeight="1" x14ac:dyDescent="0.15">
      <c r="A45" s="15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27"/>
    </row>
    <row r="46" spans="1:43" ht="20.100000000000001" customHeight="1" x14ac:dyDescent="0.15">
      <c r="A46" s="12"/>
      <c r="B46" s="13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26"/>
    </row>
    <row r="47" spans="1:43" ht="20.100000000000001" customHeight="1" x14ac:dyDescent="0.15">
      <c r="A47" s="15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27"/>
    </row>
    <row r="48" spans="1:43" ht="20.100000000000001" customHeight="1" x14ac:dyDescent="0.15">
      <c r="A48" s="12"/>
      <c r="B48" s="13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26"/>
    </row>
    <row r="49" spans="1:43" ht="20.100000000000001" customHeight="1" x14ac:dyDescent="0.15">
      <c r="A49" s="15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27"/>
    </row>
    <row r="50" spans="1:43" ht="20.100000000000001" customHeight="1" x14ac:dyDescent="0.15">
      <c r="A50" s="12"/>
      <c r="B50" s="13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26"/>
    </row>
    <row r="51" spans="1:43" ht="20.100000000000001" customHeight="1" x14ac:dyDescent="0.15">
      <c r="A51" s="15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27"/>
    </row>
    <row r="52" spans="1:43" ht="20.100000000000001" customHeight="1" x14ac:dyDescent="0.15">
      <c r="A52" s="12"/>
      <c r="B52" s="13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26"/>
    </row>
    <row r="53" spans="1:43" ht="20.100000000000001" customHeight="1" x14ac:dyDescent="0.15">
      <c r="A53" s="15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27"/>
    </row>
    <row r="54" spans="1:43" ht="20.100000000000001" customHeight="1" x14ac:dyDescent="0.15">
      <c r="A54" s="12"/>
      <c r="B54" s="13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26"/>
    </row>
    <row r="55" spans="1:43" ht="20.100000000000001" customHeight="1" x14ac:dyDescent="0.15">
      <c r="A55" s="15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27"/>
    </row>
    <row r="56" spans="1:43" ht="20.100000000000001" customHeight="1" x14ac:dyDescent="0.15">
      <c r="A56" s="12"/>
      <c r="B56" s="13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26"/>
    </row>
    <row r="57" spans="1:43" ht="20.100000000000001" customHeight="1" x14ac:dyDescent="0.15">
      <c r="A57" s="15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27"/>
    </row>
    <row r="58" spans="1:43" ht="20.100000000000001" customHeight="1" x14ac:dyDescent="0.15">
      <c r="A58" s="12"/>
      <c r="B58" s="13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26"/>
    </row>
    <row r="59" spans="1:43" ht="20.100000000000001" customHeight="1" x14ac:dyDescent="0.15">
      <c r="A59" s="15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27"/>
    </row>
    <row r="60" spans="1:43" ht="20.100000000000001" customHeight="1" x14ac:dyDescent="0.15">
      <c r="A60" s="12"/>
      <c r="B60" s="13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26"/>
    </row>
    <row r="61" spans="1:43" ht="20.100000000000001" customHeight="1" x14ac:dyDescent="0.15">
      <c r="A61" s="15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27"/>
    </row>
    <row r="62" spans="1:43" ht="20.100000000000001" customHeight="1" x14ac:dyDescent="0.15">
      <c r="A62" s="12"/>
      <c r="B62" s="13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26"/>
    </row>
    <row r="63" spans="1:43" ht="20.100000000000001" customHeight="1" x14ac:dyDescent="0.15">
      <c r="A63" s="15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27"/>
    </row>
    <row r="64" spans="1:43" ht="20.100000000000001" customHeight="1" x14ac:dyDescent="0.15">
      <c r="A64" s="12"/>
      <c r="B64" s="13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26"/>
    </row>
    <row r="65" spans="1:43" ht="20.100000000000001" customHeight="1" x14ac:dyDescent="0.15">
      <c r="A65" s="15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27"/>
    </row>
    <row r="66" spans="1:43" ht="20.100000000000001" customHeight="1" x14ac:dyDescent="0.15">
      <c r="A66" s="12"/>
      <c r="B66" s="13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26"/>
    </row>
    <row r="67" spans="1:43" ht="20.100000000000001" customHeight="1" x14ac:dyDescent="0.15">
      <c r="A67" s="15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27"/>
    </row>
    <row r="68" spans="1:43" ht="20.100000000000001" customHeight="1" x14ac:dyDescent="0.15">
      <c r="A68" s="12"/>
      <c r="B68" s="13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26"/>
    </row>
    <row r="69" spans="1:43" ht="20.100000000000001" customHeight="1" x14ac:dyDescent="0.15">
      <c r="A69" s="15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27"/>
    </row>
    <row r="70" spans="1:43" ht="20.100000000000001" customHeight="1" x14ac:dyDescent="0.15">
      <c r="A70" s="12"/>
      <c r="B70" s="13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26"/>
    </row>
    <row r="71" spans="1:43" ht="20.100000000000001" customHeight="1" x14ac:dyDescent="0.15">
      <c r="A71" s="15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27"/>
    </row>
    <row r="72" spans="1:43" ht="20.100000000000001" customHeight="1" x14ac:dyDescent="0.15">
      <c r="A72" s="12"/>
      <c r="B72" s="13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26"/>
    </row>
    <row r="73" spans="1:43" ht="20.100000000000001" customHeight="1" x14ac:dyDescent="0.15">
      <c r="A73" s="15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27"/>
    </row>
    <row r="74" spans="1:43" ht="20.100000000000001" customHeight="1" x14ac:dyDescent="0.15">
      <c r="A74" s="12"/>
      <c r="B74" s="13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26"/>
    </row>
    <row r="75" spans="1:43" ht="20.100000000000001" customHeight="1" x14ac:dyDescent="0.15">
      <c r="A75" s="15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27"/>
    </row>
    <row r="76" spans="1:43" ht="20.100000000000001" customHeight="1" x14ac:dyDescent="0.15">
      <c r="A76" s="12"/>
      <c r="B76" s="13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26"/>
    </row>
    <row r="77" spans="1:43" ht="20.100000000000001" customHeight="1" x14ac:dyDescent="0.15">
      <c r="A77" s="15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27"/>
    </row>
    <row r="78" spans="1:43" ht="20.100000000000001" customHeight="1" x14ac:dyDescent="0.15">
      <c r="A78" s="12"/>
      <c r="B78" s="13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26"/>
    </row>
    <row r="79" spans="1:43" ht="20.100000000000001" customHeight="1" x14ac:dyDescent="0.15">
      <c r="A79" s="15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27"/>
    </row>
    <row r="80" spans="1:43" ht="20.100000000000001" customHeight="1" x14ac:dyDescent="0.15">
      <c r="A80" s="12"/>
      <c r="B80" s="13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26"/>
    </row>
    <row r="81" spans="1:43" ht="20.100000000000001" customHeight="1" x14ac:dyDescent="0.15">
      <c r="A81" s="15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27"/>
    </row>
    <row r="82" spans="1:43" ht="20.100000000000001" customHeight="1" x14ac:dyDescent="0.15">
      <c r="A82" s="12"/>
      <c r="B82" s="13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26"/>
    </row>
    <row r="83" spans="1:43" ht="20.100000000000001" customHeight="1" x14ac:dyDescent="0.15">
      <c r="A83" s="15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27"/>
    </row>
    <row r="84" spans="1:43" ht="20.100000000000001" customHeight="1" x14ac:dyDescent="0.15">
      <c r="A84" s="12"/>
      <c r="B84" s="13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26"/>
    </row>
    <row r="85" spans="1:43" ht="20.100000000000001" customHeight="1" x14ac:dyDescent="0.15">
      <c r="A85" s="15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27"/>
    </row>
    <row r="86" spans="1:43" ht="20.100000000000001" customHeight="1" x14ac:dyDescent="0.15">
      <c r="A86" s="12"/>
      <c r="B86" s="13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26"/>
    </row>
    <row r="87" spans="1:43" ht="20.100000000000001" customHeight="1" x14ac:dyDescent="0.15">
      <c r="A87" s="15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27"/>
    </row>
    <row r="88" spans="1:43" ht="20.100000000000001" customHeight="1" x14ac:dyDescent="0.15">
      <c r="A88" s="12"/>
      <c r="B88" s="13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26"/>
    </row>
    <row r="89" spans="1:43" ht="20.100000000000001" customHeight="1" x14ac:dyDescent="0.15">
      <c r="A89" s="15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27"/>
    </row>
    <row r="90" spans="1:43" ht="20.100000000000001" customHeight="1" x14ac:dyDescent="0.15">
      <c r="A90" s="12"/>
      <c r="B90" s="13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26"/>
    </row>
    <row r="91" spans="1:43" ht="20.100000000000001" customHeight="1" x14ac:dyDescent="0.15">
      <c r="A91" s="15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27"/>
    </row>
    <row r="92" spans="1:43" ht="20.100000000000001" customHeight="1" x14ac:dyDescent="0.15">
      <c r="A92" s="12"/>
      <c r="B92" s="13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26"/>
    </row>
    <row r="93" spans="1:43" ht="20.100000000000001" customHeight="1" x14ac:dyDescent="0.15">
      <c r="A93" s="15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27"/>
    </row>
    <row r="94" spans="1:43" ht="20.100000000000001" customHeight="1" x14ac:dyDescent="0.15">
      <c r="A94" s="12"/>
      <c r="B94" s="13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26"/>
    </row>
    <row r="95" spans="1:43" ht="20.100000000000001" customHeight="1" x14ac:dyDescent="0.15">
      <c r="A95" s="15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27"/>
    </row>
    <row r="96" spans="1:43" ht="20.100000000000001" customHeight="1" x14ac:dyDescent="0.15">
      <c r="A96" s="12"/>
      <c r="B96" s="13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26"/>
    </row>
    <row r="97" spans="1:43" ht="20.100000000000001" customHeight="1" x14ac:dyDescent="0.15">
      <c r="A97" s="15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27"/>
    </row>
    <row r="98" spans="1:43" ht="20.100000000000001" customHeight="1" x14ac:dyDescent="0.15">
      <c r="A98" s="12"/>
      <c r="B98" s="13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26"/>
    </row>
    <row r="99" spans="1:43" ht="20.100000000000001" customHeight="1" x14ac:dyDescent="0.15">
      <c r="A99" s="15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27"/>
    </row>
    <row r="100" spans="1:43" ht="20.100000000000001" customHeight="1" x14ac:dyDescent="0.15">
      <c r="A100" s="12"/>
      <c r="B100" s="13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26"/>
    </row>
    <row r="101" spans="1:43" ht="20.100000000000001" customHeight="1" x14ac:dyDescent="0.15">
      <c r="A101" s="15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27"/>
    </row>
    <row r="102" spans="1:43" ht="20.100000000000001" customHeight="1" x14ac:dyDescent="0.15">
      <c r="A102" s="12"/>
      <c r="B102" s="13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26"/>
    </row>
    <row r="103" spans="1:43" ht="20.100000000000001" customHeight="1" x14ac:dyDescent="0.15">
      <c r="A103" s="15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27"/>
    </row>
    <row r="104" spans="1:43" ht="20.100000000000001" customHeight="1" x14ac:dyDescent="0.15">
      <c r="A104" s="12"/>
      <c r="B104" s="13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26"/>
    </row>
    <row r="105" spans="1:43" ht="20.100000000000001" customHeight="1" x14ac:dyDescent="0.15">
      <c r="A105" s="15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27"/>
    </row>
    <row r="106" spans="1:43" ht="20.100000000000001" customHeight="1" x14ac:dyDescent="0.15">
      <c r="A106" s="12"/>
      <c r="B106" s="13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26"/>
    </row>
    <row r="107" spans="1:43" ht="20.100000000000001" customHeight="1" x14ac:dyDescent="0.15">
      <c r="A107" s="15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27"/>
    </row>
    <row r="108" spans="1:43" ht="20.100000000000001" customHeight="1" x14ac:dyDescent="0.15">
      <c r="A108" s="12"/>
      <c r="B108" s="13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26"/>
    </row>
    <row r="109" spans="1:43" ht="20.100000000000001" customHeight="1" x14ac:dyDescent="0.15">
      <c r="A109" s="15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27"/>
    </row>
    <row r="110" spans="1:43" ht="20.100000000000001" customHeight="1" x14ac:dyDescent="0.15">
      <c r="A110" s="12"/>
      <c r="B110" s="13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26"/>
    </row>
    <row r="111" spans="1:43" ht="20.100000000000001" customHeight="1" x14ac:dyDescent="0.15">
      <c r="A111" s="15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27"/>
    </row>
    <row r="112" spans="1:43" ht="20.100000000000001" customHeight="1" x14ac:dyDescent="0.15">
      <c r="A112" s="12"/>
      <c r="B112" s="13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26"/>
    </row>
    <row r="113" spans="1:43" ht="20.100000000000001" customHeight="1" x14ac:dyDescent="0.15">
      <c r="A113" s="15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27"/>
    </row>
    <row r="114" spans="1:43" ht="20.100000000000001" customHeight="1" x14ac:dyDescent="0.15">
      <c r="A114" s="12"/>
      <c r="B114" s="13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26"/>
    </row>
    <row r="115" spans="1:43" ht="20.100000000000001" customHeight="1" x14ac:dyDescent="0.15">
      <c r="A115" s="15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27"/>
    </row>
    <row r="116" spans="1:43" ht="20.100000000000001" customHeight="1" x14ac:dyDescent="0.15">
      <c r="A116" s="12"/>
      <c r="B116" s="13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26"/>
    </row>
    <row r="117" spans="1:43" ht="20.100000000000001" customHeight="1" x14ac:dyDescent="0.15">
      <c r="A117" s="15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27"/>
    </row>
    <row r="118" spans="1:43" ht="20.100000000000001" customHeight="1" x14ac:dyDescent="0.15">
      <c r="A118" s="12"/>
      <c r="B118" s="13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26"/>
    </row>
    <row r="119" spans="1:43" ht="20.100000000000001" customHeight="1" x14ac:dyDescent="0.15">
      <c r="A119" s="15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27"/>
    </row>
    <row r="120" spans="1:43" ht="20.100000000000001" customHeight="1" x14ac:dyDescent="0.15">
      <c r="A120" s="12"/>
      <c r="B120" s="13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26"/>
    </row>
    <row r="121" spans="1:43" ht="20.100000000000001" customHeight="1" x14ac:dyDescent="0.15">
      <c r="A121" s="15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27"/>
    </row>
    <row r="122" spans="1:43" ht="20.100000000000001" customHeight="1" x14ac:dyDescent="0.15">
      <c r="A122" s="12"/>
      <c r="B122" s="13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26"/>
    </row>
    <row r="123" spans="1:43" ht="20.100000000000001" customHeight="1" x14ac:dyDescent="0.15">
      <c r="A123" s="15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27"/>
    </row>
    <row r="124" spans="1:43" ht="20.100000000000001" customHeight="1" x14ac:dyDescent="0.15">
      <c r="A124" s="12"/>
      <c r="B124" s="13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26"/>
    </row>
    <row r="125" spans="1:43" ht="20.100000000000001" customHeight="1" x14ac:dyDescent="0.15">
      <c r="A125" s="15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27"/>
    </row>
    <row r="126" spans="1:43" ht="20.100000000000001" customHeight="1" x14ac:dyDescent="0.15">
      <c r="A126" s="12"/>
      <c r="B126" s="13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26"/>
    </row>
    <row r="127" spans="1:43" ht="20.100000000000001" customHeight="1" x14ac:dyDescent="0.15">
      <c r="A127" s="15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27"/>
    </row>
    <row r="128" spans="1:43" ht="20.100000000000001" customHeight="1" x14ac:dyDescent="0.15">
      <c r="A128" s="12"/>
      <c r="B128" s="13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26"/>
    </row>
    <row r="129" spans="1:43" ht="20.100000000000001" customHeight="1" x14ac:dyDescent="0.15">
      <c r="A129" s="15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27"/>
    </row>
    <row r="130" spans="1:43" ht="20.100000000000001" customHeight="1" x14ac:dyDescent="0.15">
      <c r="A130" s="12"/>
      <c r="B130" s="13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26"/>
    </row>
    <row r="131" spans="1:43" ht="20.100000000000001" customHeight="1" x14ac:dyDescent="0.15">
      <c r="A131" s="15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27"/>
    </row>
    <row r="132" spans="1:43" ht="20.100000000000001" customHeight="1" x14ac:dyDescent="0.15">
      <c r="A132" s="12"/>
      <c r="B132" s="13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26"/>
    </row>
    <row r="133" spans="1:43" ht="20.100000000000001" customHeight="1" x14ac:dyDescent="0.15">
      <c r="A133" s="15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27"/>
    </row>
    <row r="134" spans="1:43" ht="20.100000000000001" customHeight="1" x14ac:dyDescent="0.15">
      <c r="A134" s="12"/>
      <c r="B134" s="13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26"/>
    </row>
    <row r="135" spans="1:43" ht="20.100000000000001" customHeight="1" x14ac:dyDescent="0.15">
      <c r="A135" s="15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27"/>
    </row>
    <row r="136" spans="1:43" ht="20.100000000000001" customHeight="1" x14ac:dyDescent="0.15">
      <c r="A136" s="12"/>
      <c r="B136" s="13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26"/>
    </row>
    <row r="137" spans="1:43" ht="20.100000000000001" customHeight="1" x14ac:dyDescent="0.15">
      <c r="A137" s="15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27"/>
    </row>
    <row r="138" spans="1:43" ht="20.100000000000001" customHeight="1" x14ac:dyDescent="0.15">
      <c r="A138" s="12"/>
      <c r="B138" s="13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26"/>
    </row>
    <row r="139" spans="1:43" ht="20.100000000000001" customHeight="1" x14ac:dyDescent="0.15">
      <c r="A139" s="15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27"/>
    </row>
    <row r="140" spans="1:43" ht="20.100000000000001" customHeight="1" x14ac:dyDescent="0.15">
      <c r="A140" s="12"/>
      <c r="B140" s="13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26"/>
    </row>
    <row r="141" spans="1:43" ht="20.100000000000001" customHeight="1" x14ac:dyDescent="0.15">
      <c r="A141" s="15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27"/>
    </row>
    <row r="142" spans="1:43" ht="20.100000000000001" customHeight="1" x14ac:dyDescent="0.15">
      <c r="A142" s="12"/>
      <c r="B142" s="13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26"/>
    </row>
    <row r="143" spans="1:43" ht="20.100000000000001" customHeight="1" x14ac:dyDescent="0.15">
      <c r="A143" s="15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27"/>
    </row>
    <row r="144" spans="1:43" ht="20.100000000000001" customHeight="1" x14ac:dyDescent="0.15">
      <c r="A144" s="12"/>
      <c r="B144" s="13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26"/>
    </row>
    <row r="145" spans="1:43" ht="20.100000000000001" customHeight="1" x14ac:dyDescent="0.15">
      <c r="A145" s="15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27"/>
    </row>
    <row r="146" spans="1:43" ht="20.100000000000001" customHeight="1" x14ac:dyDescent="0.15">
      <c r="A146" s="12"/>
      <c r="B146" s="13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26"/>
    </row>
    <row r="147" spans="1:43" ht="20.100000000000001" customHeight="1" x14ac:dyDescent="0.15">
      <c r="A147" s="15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27"/>
    </row>
    <row r="148" spans="1:43" ht="20.100000000000001" customHeight="1" x14ac:dyDescent="0.15">
      <c r="A148" s="12"/>
      <c r="B148" s="13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26"/>
    </row>
    <row r="149" spans="1:43" ht="20.100000000000001" customHeight="1" x14ac:dyDescent="0.15">
      <c r="A149" s="15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27"/>
    </row>
    <row r="150" spans="1:43" ht="20.100000000000001" customHeight="1" x14ac:dyDescent="0.15">
      <c r="A150" s="12"/>
      <c r="B150" s="13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26"/>
    </row>
    <row r="151" spans="1:43" ht="20.100000000000001" customHeight="1" x14ac:dyDescent="0.15">
      <c r="A151" s="15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27"/>
    </row>
    <row r="152" spans="1:43" ht="20.100000000000001" customHeight="1" x14ac:dyDescent="0.15">
      <c r="A152" s="12"/>
      <c r="B152" s="13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26"/>
    </row>
    <row r="153" spans="1:43" ht="20.100000000000001" customHeight="1" x14ac:dyDescent="0.15">
      <c r="A153" s="15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27"/>
    </row>
    <row r="154" spans="1:43" ht="20.100000000000001" customHeight="1" x14ac:dyDescent="0.15">
      <c r="A154" s="12"/>
      <c r="B154" s="13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26"/>
    </row>
    <row r="155" spans="1:43" ht="20.100000000000001" customHeight="1" x14ac:dyDescent="0.15">
      <c r="A155" s="15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27"/>
    </row>
    <row r="156" spans="1:43" ht="20.100000000000001" customHeight="1" x14ac:dyDescent="0.15">
      <c r="A156" s="12"/>
      <c r="B156" s="13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26"/>
    </row>
    <row r="157" spans="1:43" ht="20.100000000000001" customHeight="1" x14ac:dyDescent="0.15">
      <c r="A157" s="15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27"/>
    </row>
    <row r="158" spans="1:43" ht="20.100000000000001" customHeight="1" x14ac:dyDescent="0.15">
      <c r="A158" s="12"/>
      <c r="B158" s="13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26"/>
    </row>
    <row r="159" spans="1:43" ht="20.100000000000001" customHeight="1" x14ac:dyDescent="0.15">
      <c r="A159" s="15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27"/>
    </row>
    <row r="160" spans="1:43" ht="20.100000000000001" customHeight="1" x14ac:dyDescent="0.15">
      <c r="A160" s="12"/>
      <c r="B160" s="13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26"/>
    </row>
    <row r="161" spans="1:43" ht="20.100000000000001" customHeight="1" x14ac:dyDescent="0.15">
      <c r="A161" s="15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27"/>
    </row>
    <row r="162" spans="1:43" ht="20.100000000000001" customHeight="1" x14ac:dyDescent="0.15">
      <c r="A162" s="12"/>
      <c r="B162" s="13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26"/>
    </row>
    <row r="163" spans="1:43" ht="20.100000000000001" customHeight="1" x14ac:dyDescent="0.15">
      <c r="A163" s="15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27"/>
    </row>
    <row r="164" spans="1:43" ht="20.100000000000001" customHeight="1" x14ac:dyDescent="0.15">
      <c r="A164" s="12"/>
      <c r="B164" s="13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26"/>
    </row>
    <row r="165" spans="1:43" ht="20.100000000000001" customHeight="1" x14ac:dyDescent="0.15">
      <c r="A165" s="15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27"/>
    </row>
    <row r="166" spans="1:43" ht="20.100000000000001" customHeight="1" x14ac:dyDescent="0.15">
      <c r="A166" s="12"/>
      <c r="B166" s="13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26"/>
    </row>
    <row r="167" spans="1:43" ht="20.100000000000001" customHeight="1" x14ac:dyDescent="0.15">
      <c r="A167" s="15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27"/>
    </row>
    <row r="168" spans="1:43" ht="20.100000000000001" customHeight="1" x14ac:dyDescent="0.15">
      <c r="A168" s="12"/>
      <c r="B168" s="13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26"/>
    </row>
    <row r="169" spans="1:43" ht="20.100000000000001" customHeight="1" x14ac:dyDescent="0.15">
      <c r="A169" s="15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27"/>
    </row>
    <row r="170" spans="1:43" ht="20.100000000000001" customHeight="1" x14ac:dyDescent="0.15">
      <c r="A170" s="12"/>
      <c r="B170" s="13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26"/>
    </row>
    <row r="171" spans="1:43" ht="20.100000000000001" customHeight="1" x14ac:dyDescent="0.15">
      <c r="A171" s="15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27"/>
    </row>
    <row r="172" spans="1:43" ht="20.100000000000001" customHeight="1" x14ac:dyDescent="0.15">
      <c r="A172" s="12"/>
      <c r="B172" s="13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26"/>
    </row>
    <row r="173" spans="1:43" ht="20.100000000000001" customHeight="1" x14ac:dyDescent="0.15">
      <c r="A173" s="15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27"/>
    </row>
    <row r="174" spans="1:43" ht="20.100000000000001" customHeight="1" x14ac:dyDescent="0.15">
      <c r="A174" s="12"/>
      <c r="B174" s="13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26"/>
    </row>
    <row r="175" spans="1:43" ht="20.100000000000001" customHeight="1" x14ac:dyDescent="0.15">
      <c r="A175" s="15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27"/>
    </row>
    <row r="176" spans="1:43" ht="20.100000000000001" customHeight="1" x14ac:dyDescent="0.15">
      <c r="A176" s="12"/>
      <c r="B176" s="13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26"/>
    </row>
    <row r="177" spans="1:43" ht="20.100000000000001" customHeight="1" x14ac:dyDescent="0.15">
      <c r="A177" s="15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27"/>
    </row>
    <row r="178" spans="1:43" ht="20.100000000000001" customHeight="1" x14ac:dyDescent="0.15">
      <c r="A178" s="12"/>
      <c r="B178" s="13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26"/>
    </row>
    <row r="179" spans="1:43" ht="20.100000000000001" customHeight="1" x14ac:dyDescent="0.15">
      <c r="A179" s="15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27"/>
    </row>
    <row r="180" spans="1:43" ht="20.100000000000001" customHeight="1" x14ac:dyDescent="0.15">
      <c r="A180" s="12"/>
      <c r="B180" s="13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26"/>
    </row>
    <row r="181" spans="1:43" ht="20.100000000000001" customHeight="1" x14ac:dyDescent="0.15">
      <c r="A181" s="15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27"/>
    </row>
    <row r="182" spans="1:43" ht="20.100000000000001" customHeight="1" x14ac:dyDescent="0.15">
      <c r="A182" s="12"/>
      <c r="B182" s="13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26"/>
    </row>
    <row r="183" spans="1:43" ht="20.100000000000001" customHeight="1" x14ac:dyDescent="0.15">
      <c r="A183" s="15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27"/>
    </row>
    <row r="184" spans="1:43" ht="20.100000000000001" customHeight="1" x14ac:dyDescent="0.15">
      <c r="A184" s="12"/>
      <c r="B184" s="13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26"/>
    </row>
    <row r="185" spans="1:43" ht="20.100000000000001" customHeight="1" x14ac:dyDescent="0.15">
      <c r="A185" s="15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27"/>
    </row>
    <row r="186" spans="1:43" ht="20.100000000000001" customHeight="1" x14ac:dyDescent="0.15">
      <c r="A186" s="12"/>
      <c r="B186" s="13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26"/>
    </row>
    <row r="187" spans="1:43" ht="20.100000000000001" customHeight="1" x14ac:dyDescent="0.15">
      <c r="A187" s="15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27"/>
    </row>
    <row r="188" spans="1:43" ht="20.100000000000001" customHeight="1" x14ac:dyDescent="0.15">
      <c r="A188" s="12"/>
      <c r="B188" s="13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26"/>
    </row>
    <row r="189" spans="1:43" ht="20.100000000000001" customHeight="1" x14ac:dyDescent="0.15">
      <c r="A189" s="15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27"/>
    </row>
    <row r="190" spans="1:43" ht="20.100000000000001" customHeight="1" x14ac:dyDescent="0.15">
      <c r="A190" s="12"/>
      <c r="B190" s="13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26"/>
    </row>
    <row r="191" spans="1:43" ht="20.100000000000001" customHeight="1" x14ac:dyDescent="0.15">
      <c r="A191" s="15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27"/>
    </row>
    <row r="192" spans="1:43" ht="20.100000000000001" customHeight="1" x14ac:dyDescent="0.15">
      <c r="A192" s="12"/>
      <c r="B192" s="13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26"/>
    </row>
    <row r="193" spans="1:43" ht="20.100000000000001" customHeight="1" x14ac:dyDescent="0.15">
      <c r="A193" s="15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27"/>
    </row>
    <row r="194" spans="1:43" ht="20.100000000000001" customHeight="1" x14ac:dyDescent="0.15">
      <c r="A194" s="12"/>
      <c r="B194" s="13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26"/>
    </row>
    <row r="195" spans="1:43" ht="20.100000000000001" customHeight="1" x14ac:dyDescent="0.15">
      <c r="A195" s="15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27"/>
    </row>
    <row r="196" spans="1:43" ht="20.100000000000001" customHeight="1" x14ac:dyDescent="0.15">
      <c r="A196" s="12"/>
      <c r="B196" s="13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26"/>
    </row>
    <row r="197" spans="1:43" ht="20.100000000000001" customHeight="1" x14ac:dyDescent="0.15">
      <c r="A197" s="15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27"/>
    </row>
    <row r="198" spans="1:43" ht="20.100000000000001" customHeight="1" x14ac:dyDescent="0.15">
      <c r="A198" s="12"/>
      <c r="B198" s="13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26"/>
    </row>
    <row r="199" spans="1:43" ht="20.100000000000001" customHeight="1" x14ac:dyDescent="0.15">
      <c r="A199" s="15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27"/>
    </row>
    <row r="200" spans="1:43" ht="20.100000000000001" customHeight="1" x14ac:dyDescent="0.15">
      <c r="A200" s="12"/>
      <c r="B200" s="13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26"/>
    </row>
  </sheetData>
  <mergeCells count="18">
    <mergeCell ref="A1:B1"/>
    <mergeCell ref="C1:E1"/>
    <mergeCell ref="G1:H1"/>
    <mergeCell ref="N1:AP1"/>
    <mergeCell ref="A2:AP2"/>
    <mergeCell ref="AH3:AJ3"/>
    <mergeCell ref="A4:A5"/>
    <mergeCell ref="AQ4:AQ5"/>
    <mergeCell ref="S3:T3"/>
    <mergeCell ref="V3:W3"/>
    <mergeCell ref="Y3:Z3"/>
    <mergeCell ref="AB3:AD3"/>
    <mergeCell ref="AF3:AG3"/>
    <mergeCell ref="C3:D3"/>
    <mergeCell ref="F3:G3"/>
    <mergeCell ref="I3:J3"/>
    <mergeCell ref="L3:M3"/>
    <mergeCell ref="O3:Q3"/>
  </mergeCells>
  <phoneticPr fontId="24" type="noConversion"/>
  <dataValidations count="2">
    <dataValidation type="list" allowBlank="1" showInputMessage="1" showErrorMessage="1" sqref="C1:E1">
      <formula1>"2015,2016,2017,2018,2019,2020,2021,2022,2023,2024"</formula1>
    </dataValidation>
    <dataValidation type="list" allowBlank="1" showInputMessage="1" showErrorMessage="1" sqref="G1:H1">
      <formula1>"1,2,3,4,5,6,7,8,9,10,11,12"</formula1>
    </dataValidation>
  </dataValidations>
  <printOptions horizontalCentered="1"/>
  <pageMargins left="0.390277777777778" right="0.15625" top="0.27500000000000002" bottom="0.195138888888889" header="0.195138888888889" footer="0.15625"/>
  <pageSetup paperSize="9" fitToWidth="0" fitToHeight="0" orientation="landscape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数据引用区域</vt:lpstr>
      <vt:lpstr>Sheet1</vt:lpstr>
      <vt:lpstr>A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</cp:lastModifiedBy>
  <dcterms:created xsi:type="dcterms:W3CDTF">2009-08-22T08:41:00Z</dcterms:created>
  <dcterms:modified xsi:type="dcterms:W3CDTF">2018-03-14T01:33:43Z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  <property fmtid="{D5CDD505-2E9C-101B-9397-08002B2CF9AE}" pid="3" name="name">
    <vt:lpwstr>考勤表（全自动公式化统计）.xlsx</vt:lpwstr>
  </property>
  <property fmtid="{D5CDD505-2E9C-101B-9397-08002B2CF9AE}" pid="4" name="fileid">
    <vt:lpwstr>796966</vt:lpwstr>
  </property>
</Properties>
</file>