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980" windowHeight="10515"/>
  </bookViews>
  <sheets>
    <sheet name="Sheet1" sheetId="1" r:id="rId1"/>
  </sheets>
  <calcPr calcId="144525"/>
</workbook>
</file>

<file path=xl/calcChain.xml><?xml version="1.0" encoding="utf-8"?>
<calcChain xmlns="http://schemas.openxmlformats.org/spreadsheetml/2006/main">
  <c r="A1" i="1" l="1"/>
  <c r="AD1" i="1"/>
  <c r="AR1" i="1"/>
  <c r="AI4" i="1"/>
  <c r="D7" i="1"/>
  <c r="E7" i="1"/>
  <c r="F7" i="1"/>
  <c r="G7" i="1"/>
  <c r="H7" i="1"/>
  <c r="I7" i="1"/>
  <c r="J7" i="1"/>
  <c r="K7" i="1"/>
  <c r="L7" i="1"/>
  <c r="M7" i="1"/>
  <c r="N7" i="1"/>
  <c r="O7" i="1"/>
  <c r="P7" i="1"/>
  <c r="Q7" i="1"/>
  <c r="R7" i="1"/>
  <c r="S7" i="1"/>
  <c r="T7" i="1"/>
  <c r="U7" i="1"/>
  <c r="V7" i="1"/>
  <c r="W7" i="1"/>
  <c r="X7" i="1"/>
  <c r="Y7" i="1"/>
  <c r="Z7" i="1"/>
  <c r="AA7" i="1"/>
  <c r="AB7" i="1"/>
  <c r="AC7" i="1"/>
  <c r="AD7" i="1"/>
  <c r="AE7" i="1"/>
  <c r="AF7" i="1"/>
  <c r="AG7" i="1"/>
  <c r="AH7" i="1"/>
  <c r="AI7" i="1"/>
  <c r="AI8" i="1"/>
  <c r="D11" i="1"/>
  <c r="E11" i="1"/>
  <c r="F11" i="1"/>
  <c r="G11" i="1"/>
  <c r="H11" i="1"/>
  <c r="I11" i="1"/>
  <c r="J11" i="1"/>
  <c r="K11" i="1"/>
  <c r="L11" i="1"/>
  <c r="M11" i="1"/>
  <c r="N11" i="1"/>
  <c r="O11" i="1"/>
  <c r="P11" i="1"/>
  <c r="Q11" i="1"/>
  <c r="R11" i="1"/>
  <c r="S11" i="1"/>
  <c r="T11" i="1"/>
  <c r="U11" i="1"/>
  <c r="V11" i="1"/>
  <c r="W11" i="1"/>
  <c r="X11" i="1"/>
  <c r="Y11" i="1"/>
  <c r="Z11" i="1"/>
  <c r="AA11" i="1"/>
  <c r="AB11" i="1"/>
  <c r="AC11" i="1"/>
  <c r="AD11" i="1"/>
  <c r="AE11" i="1"/>
  <c r="AF11" i="1"/>
  <c r="AG11" i="1"/>
  <c r="AH11" i="1"/>
  <c r="AI11" i="1"/>
  <c r="AI12" i="1"/>
  <c r="D15" i="1"/>
  <c r="E15" i="1"/>
  <c r="F15" i="1"/>
  <c r="G15" i="1"/>
  <c r="H15" i="1"/>
  <c r="I15" i="1"/>
  <c r="J15" i="1"/>
  <c r="K15" i="1"/>
  <c r="L15" i="1"/>
  <c r="M15" i="1"/>
  <c r="N15" i="1"/>
  <c r="O15" i="1"/>
  <c r="P15" i="1"/>
  <c r="Q15" i="1"/>
  <c r="R15" i="1"/>
  <c r="S15" i="1"/>
  <c r="T15" i="1"/>
  <c r="U15" i="1"/>
  <c r="V15" i="1"/>
  <c r="W15" i="1"/>
  <c r="X15" i="1"/>
  <c r="Y15" i="1"/>
  <c r="Z15" i="1"/>
  <c r="AA15" i="1"/>
  <c r="AB15" i="1"/>
  <c r="AC15" i="1"/>
  <c r="AD15" i="1"/>
  <c r="AE15" i="1"/>
  <c r="AF15" i="1"/>
  <c r="AG15" i="1"/>
  <c r="AH15" i="1"/>
  <c r="AI15" i="1"/>
  <c r="AI16" i="1"/>
  <c r="D19" i="1"/>
  <c r="E19" i="1"/>
  <c r="F19" i="1"/>
  <c r="G19" i="1"/>
  <c r="H19" i="1"/>
  <c r="I19" i="1"/>
  <c r="J19" i="1"/>
  <c r="K19" i="1"/>
  <c r="L19" i="1"/>
  <c r="M19" i="1"/>
  <c r="N19" i="1"/>
  <c r="O19" i="1"/>
  <c r="P19" i="1"/>
  <c r="Q19" i="1"/>
  <c r="R19" i="1"/>
  <c r="S19" i="1"/>
  <c r="T19" i="1"/>
  <c r="U19" i="1"/>
  <c r="V19" i="1"/>
  <c r="W19" i="1"/>
  <c r="X19" i="1"/>
  <c r="Y19" i="1"/>
  <c r="Z19" i="1"/>
  <c r="AA19" i="1"/>
  <c r="AB19" i="1"/>
  <c r="AC19" i="1"/>
  <c r="AD19" i="1"/>
  <c r="AE19" i="1"/>
  <c r="AF19" i="1"/>
  <c r="AG19" i="1"/>
  <c r="AH19" i="1"/>
  <c r="AI19" i="1"/>
  <c r="AI20" i="1"/>
  <c r="D23" i="1"/>
  <c r="E23" i="1"/>
  <c r="F23" i="1"/>
  <c r="G23" i="1"/>
  <c r="H23" i="1"/>
  <c r="I23" i="1"/>
  <c r="J23" i="1"/>
  <c r="K23" i="1"/>
  <c r="L23" i="1"/>
  <c r="M23" i="1"/>
  <c r="N23" i="1"/>
  <c r="O23" i="1"/>
  <c r="P23" i="1"/>
  <c r="Q23" i="1"/>
  <c r="R23" i="1"/>
  <c r="S23" i="1"/>
  <c r="T23" i="1"/>
  <c r="U23" i="1"/>
  <c r="V23" i="1"/>
  <c r="W23" i="1"/>
  <c r="X23" i="1"/>
  <c r="Y23" i="1"/>
  <c r="Z23" i="1"/>
  <c r="AA23" i="1"/>
  <c r="AB23" i="1"/>
  <c r="AC23" i="1"/>
  <c r="AD23" i="1"/>
  <c r="AE23" i="1"/>
  <c r="AF23" i="1"/>
  <c r="AG23" i="1"/>
  <c r="AH23" i="1"/>
  <c r="AI23" i="1"/>
  <c r="AI24" i="1"/>
  <c r="CH25" i="1"/>
  <c r="CI25" i="1"/>
  <c r="CJ25" i="1"/>
  <c r="CK25" i="1"/>
  <c r="CL25" i="1"/>
  <c r="CM25" i="1"/>
  <c r="CN25" i="1"/>
  <c r="CO25" i="1"/>
  <c r="CP25" i="1"/>
  <c r="CQ25" i="1"/>
  <c r="CR25" i="1"/>
  <c r="CS25" i="1"/>
  <c r="CT25" i="1"/>
  <c r="CU25" i="1"/>
  <c r="CV25" i="1"/>
  <c r="CW25" i="1"/>
  <c r="CX25" i="1"/>
  <c r="CY25" i="1"/>
  <c r="CZ25" i="1"/>
  <c r="DA25" i="1"/>
  <c r="DB25" i="1"/>
  <c r="DC25" i="1"/>
  <c r="DD25" i="1"/>
  <c r="DE25" i="1"/>
  <c r="DF25" i="1"/>
  <c r="DG25" i="1"/>
  <c r="DH25" i="1"/>
  <c r="DI25" i="1"/>
  <c r="DJ25" i="1"/>
  <c r="DK25" i="1"/>
  <c r="DL25" i="1"/>
  <c r="CH26" i="1"/>
  <c r="CI26" i="1"/>
  <c r="CJ26" i="1"/>
  <c r="CK26" i="1"/>
  <c r="CL26" i="1"/>
  <c r="CM26" i="1"/>
  <c r="CN26" i="1"/>
  <c r="CO26" i="1"/>
  <c r="CP26" i="1"/>
  <c r="CQ26" i="1"/>
  <c r="CR26" i="1"/>
  <c r="CS26" i="1"/>
  <c r="CT26" i="1"/>
  <c r="CU26" i="1"/>
  <c r="CV26" i="1"/>
  <c r="CW26" i="1"/>
  <c r="CX26" i="1"/>
  <c r="CY26" i="1"/>
  <c r="CZ26" i="1"/>
  <c r="DA26" i="1"/>
  <c r="DB26" i="1"/>
  <c r="DC26" i="1"/>
  <c r="DD26" i="1"/>
  <c r="DE26" i="1"/>
  <c r="DF26" i="1"/>
  <c r="DG26" i="1"/>
  <c r="DH26" i="1"/>
  <c r="DI26" i="1"/>
  <c r="DJ26" i="1"/>
  <c r="DK26" i="1"/>
  <c r="DL26" i="1"/>
  <c r="D27" i="1"/>
  <c r="E27" i="1"/>
  <c r="F27" i="1"/>
  <c r="G27" i="1"/>
  <c r="H27" i="1"/>
  <c r="I27" i="1"/>
  <c r="J27" i="1"/>
  <c r="K27" i="1"/>
  <c r="L27" i="1"/>
  <c r="M27" i="1"/>
  <c r="N27" i="1"/>
  <c r="O27" i="1"/>
  <c r="P27" i="1"/>
  <c r="Q27" i="1"/>
  <c r="R27" i="1"/>
  <c r="S27" i="1"/>
  <c r="T27" i="1"/>
  <c r="U27" i="1"/>
  <c r="V27" i="1"/>
  <c r="W27" i="1"/>
  <c r="X27" i="1"/>
  <c r="Y27" i="1"/>
  <c r="Z27" i="1"/>
  <c r="AA27" i="1"/>
  <c r="AB27" i="1"/>
  <c r="AC27" i="1"/>
  <c r="AD27" i="1"/>
  <c r="AE27" i="1"/>
  <c r="AF27" i="1"/>
  <c r="AG27" i="1"/>
  <c r="AH27" i="1"/>
  <c r="AI27" i="1"/>
  <c r="CH27" i="1"/>
  <c r="AI28" i="1"/>
  <c r="CH28" i="1"/>
  <c r="CH29" i="1"/>
  <c r="CI29" i="1"/>
  <c r="CJ29" i="1"/>
  <c r="CK29" i="1"/>
  <c r="CL29" i="1"/>
  <c r="CM29" i="1"/>
  <c r="CN29" i="1"/>
  <c r="CO29" i="1"/>
  <c r="CP29" i="1"/>
  <c r="CQ29" i="1"/>
  <c r="CR29" i="1"/>
  <c r="CS29" i="1"/>
  <c r="CT29" i="1"/>
  <c r="CU29" i="1"/>
  <c r="CV29" i="1"/>
  <c r="CW29" i="1"/>
  <c r="CX29" i="1"/>
  <c r="CY29" i="1"/>
  <c r="CZ29" i="1"/>
  <c r="DA29" i="1"/>
  <c r="DB29" i="1"/>
  <c r="DC29" i="1"/>
  <c r="DD29" i="1"/>
  <c r="DE29" i="1"/>
  <c r="DF29" i="1"/>
  <c r="DG29" i="1"/>
  <c r="DH29" i="1"/>
  <c r="DI29" i="1"/>
  <c r="DJ29" i="1"/>
  <c r="DK29" i="1"/>
  <c r="DL29" i="1"/>
  <c r="D31" i="1"/>
  <c r="E31" i="1"/>
  <c r="F31" i="1"/>
  <c r="G31" i="1"/>
  <c r="H31" i="1"/>
  <c r="I31" i="1"/>
  <c r="J31" i="1"/>
  <c r="K31" i="1"/>
  <c r="L31" i="1"/>
  <c r="M31" i="1"/>
  <c r="N31" i="1"/>
  <c r="O31" i="1"/>
  <c r="P31" i="1"/>
  <c r="Q31" i="1"/>
  <c r="R31" i="1"/>
  <c r="S31" i="1"/>
  <c r="T31" i="1"/>
  <c r="U31" i="1"/>
  <c r="V31" i="1"/>
  <c r="W31" i="1"/>
  <c r="X31" i="1"/>
  <c r="Y31" i="1"/>
  <c r="Z31" i="1"/>
  <c r="AA31" i="1"/>
  <c r="AB31" i="1"/>
  <c r="AC31" i="1"/>
  <c r="AD31" i="1"/>
  <c r="AE31" i="1"/>
  <c r="AF31" i="1"/>
  <c r="AG31" i="1"/>
  <c r="AH31" i="1"/>
  <c r="AI31" i="1"/>
  <c r="AI32" i="1"/>
  <c r="CH33" i="1"/>
  <c r="CI33" i="1"/>
  <c r="CJ33" i="1"/>
  <c r="CK33" i="1"/>
  <c r="CL33" i="1"/>
  <c r="CM33" i="1"/>
  <c r="CN33" i="1"/>
  <c r="CO33" i="1"/>
  <c r="CP33" i="1"/>
  <c r="CQ33" i="1"/>
  <c r="CR33" i="1"/>
  <c r="CS33" i="1"/>
  <c r="CT33" i="1"/>
  <c r="CU33" i="1"/>
  <c r="CV33" i="1"/>
  <c r="CW33" i="1"/>
  <c r="CX33" i="1"/>
  <c r="CY33" i="1"/>
  <c r="CZ33" i="1"/>
  <c r="DA33" i="1"/>
  <c r="DB33" i="1"/>
  <c r="DC33" i="1"/>
  <c r="DD33" i="1"/>
  <c r="DE33" i="1"/>
  <c r="DF33" i="1"/>
  <c r="DG33" i="1"/>
  <c r="DH33" i="1"/>
  <c r="DI33" i="1"/>
  <c r="DJ33" i="1"/>
  <c r="DK33" i="1"/>
  <c r="DL33" i="1"/>
  <c r="D35" i="1"/>
  <c r="E35" i="1"/>
  <c r="F35" i="1"/>
  <c r="G35" i="1"/>
  <c r="H35" i="1"/>
  <c r="I35" i="1"/>
  <c r="J35" i="1"/>
  <c r="K35" i="1"/>
  <c r="L35" i="1"/>
  <c r="M35" i="1"/>
  <c r="N35" i="1"/>
  <c r="O35" i="1"/>
  <c r="P35" i="1"/>
  <c r="Q35" i="1"/>
  <c r="R35" i="1"/>
  <c r="S35" i="1"/>
  <c r="T35" i="1"/>
  <c r="U35" i="1"/>
  <c r="V35" i="1"/>
  <c r="W35" i="1"/>
  <c r="X35" i="1"/>
  <c r="Y35" i="1"/>
  <c r="Z35" i="1"/>
  <c r="AA35" i="1"/>
  <c r="AB35" i="1"/>
  <c r="AC35" i="1"/>
  <c r="AD35" i="1"/>
  <c r="AE35" i="1"/>
  <c r="AF35" i="1"/>
  <c r="AG35" i="1"/>
  <c r="AH35" i="1"/>
  <c r="AI35" i="1"/>
  <c r="AI36" i="1"/>
  <c r="CH37" i="1"/>
  <c r="CI37" i="1"/>
  <c r="CJ37" i="1"/>
  <c r="CK37" i="1"/>
  <c r="CL37" i="1"/>
  <c r="CM37" i="1"/>
  <c r="CN37" i="1"/>
  <c r="CO37" i="1"/>
  <c r="CP37" i="1"/>
  <c r="CQ37" i="1"/>
  <c r="CR37" i="1"/>
  <c r="CS37" i="1"/>
  <c r="CT37" i="1"/>
  <c r="CU37" i="1"/>
  <c r="CV37" i="1"/>
  <c r="CW37" i="1"/>
  <c r="CX37" i="1"/>
  <c r="CY37" i="1"/>
  <c r="CZ37" i="1"/>
  <c r="DA37" i="1"/>
  <c r="DB37" i="1"/>
  <c r="DC37" i="1"/>
  <c r="DD37" i="1"/>
  <c r="DE37" i="1"/>
  <c r="DF37" i="1"/>
  <c r="DG37" i="1"/>
  <c r="DH37" i="1"/>
  <c r="DI37" i="1"/>
  <c r="DJ37" i="1"/>
  <c r="DK37" i="1"/>
  <c r="DL37" i="1"/>
  <c r="D39" i="1"/>
  <c r="E39" i="1"/>
  <c r="F39" i="1"/>
  <c r="G39" i="1"/>
  <c r="H39" i="1"/>
  <c r="I39" i="1"/>
  <c r="J39" i="1"/>
  <c r="K39" i="1"/>
  <c r="L39" i="1"/>
  <c r="M39" i="1"/>
  <c r="N39" i="1"/>
  <c r="O39" i="1"/>
  <c r="P39" i="1"/>
  <c r="Q39" i="1"/>
  <c r="R39" i="1"/>
  <c r="S39" i="1"/>
  <c r="T39" i="1"/>
  <c r="U39" i="1"/>
  <c r="V39" i="1"/>
  <c r="W39" i="1"/>
  <c r="X39" i="1"/>
  <c r="Y39" i="1"/>
  <c r="Z39" i="1"/>
  <c r="AA39" i="1"/>
  <c r="AB39" i="1"/>
  <c r="AC39" i="1"/>
  <c r="AD39" i="1"/>
  <c r="AE39" i="1"/>
  <c r="AF39" i="1"/>
  <c r="AG39" i="1"/>
  <c r="AH39" i="1"/>
  <c r="AI39" i="1"/>
  <c r="AI40" i="1"/>
  <c r="CH41" i="1"/>
  <c r="CI41" i="1"/>
  <c r="CJ41" i="1"/>
  <c r="CK41" i="1"/>
  <c r="CL41" i="1"/>
  <c r="CM41" i="1"/>
  <c r="CN41" i="1"/>
  <c r="CO41" i="1"/>
  <c r="CP41" i="1"/>
  <c r="CQ41" i="1"/>
  <c r="CR41" i="1"/>
  <c r="CS41" i="1"/>
  <c r="CT41" i="1"/>
  <c r="CU41" i="1"/>
  <c r="CV41" i="1"/>
  <c r="CW41" i="1"/>
  <c r="CX41" i="1"/>
  <c r="CY41" i="1"/>
  <c r="CZ41" i="1"/>
  <c r="DA41" i="1"/>
  <c r="DB41" i="1"/>
  <c r="DC41" i="1"/>
  <c r="DD41" i="1"/>
  <c r="DE41" i="1"/>
  <c r="DF41" i="1"/>
  <c r="DG41" i="1"/>
  <c r="DH41" i="1"/>
  <c r="DI41" i="1"/>
  <c r="DJ41" i="1"/>
  <c r="DK41" i="1"/>
  <c r="DL41" i="1"/>
  <c r="D43" i="1"/>
  <c r="E43" i="1"/>
  <c r="F43" i="1"/>
  <c r="G43" i="1"/>
  <c r="H43" i="1"/>
  <c r="I43" i="1"/>
  <c r="J43" i="1"/>
  <c r="K43" i="1"/>
  <c r="L43" i="1"/>
  <c r="M43" i="1"/>
  <c r="N43" i="1"/>
  <c r="O43" i="1"/>
  <c r="P43" i="1"/>
  <c r="Q43" i="1"/>
  <c r="R43" i="1"/>
  <c r="S43" i="1"/>
  <c r="T43" i="1"/>
  <c r="U43" i="1"/>
  <c r="V43" i="1"/>
  <c r="W43" i="1"/>
  <c r="X43" i="1"/>
  <c r="Y43" i="1"/>
  <c r="Z43" i="1"/>
  <c r="AA43" i="1"/>
  <c r="AB43" i="1"/>
  <c r="AC43" i="1"/>
  <c r="AD43" i="1"/>
  <c r="AE43" i="1"/>
  <c r="AF43" i="1"/>
  <c r="AG43" i="1"/>
  <c r="AH43" i="1"/>
  <c r="AI43" i="1"/>
  <c r="AI44" i="1"/>
  <c r="CH45" i="1"/>
  <c r="CI45" i="1"/>
  <c r="CJ45" i="1"/>
  <c r="CK45" i="1"/>
  <c r="CL45" i="1"/>
  <c r="CM45" i="1"/>
  <c r="CN45" i="1"/>
  <c r="CO45" i="1"/>
  <c r="CP45" i="1"/>
  <c r="CQ45" i="1"/>
  <c r="CR45" i="1"/>
  <c r="CS45" i="1"/>
  <c r="CT45" i="1"/>
  <c r="CU45" i="1"/>
  <c r="CV45" i="1"/>
  <c r="CW45" i="1"/>
  <c r="CX45" i="1"/>
  <c r="CY45" i="1"/>
  <c r="CZ45" i="1"/>
  <c r="DA45" i="1"/>
  <c r="DB45" i="1"/>
  <c r="DC45" i="1"/>
  <c r="DD45" i="1"/>
  <c r="DE45" i="1"/>
  <c r="DF45" i="1"/>
  <c r="DG45" i="1"/>
  <c r="DH45" i="1"/>
  <c r="DI45" i="1"/>
  <c r="DJ45" i="1"/>
  <c r="DK45" i="1"/>
  <c r="DL45" i="1"/>
  <c r="D47" i="1"/>
  <c r="E47" i="1"/>
  <c r="F47" i="1"/>
  <c r="G47" i="1"/>
  <c r="H47" i="1"/>
  <c r="I47" i="1"/>
  <c r="J47" i="1"/>
  <c r="K47" i="1"/>
  <c r="L47" i="1"/>
  <c r="M47" i="1"/>
  <c r="N47" i="1"/>
  <c r="O47" i="1"/>
  <c r="P47" i="1"/>
  <c r="Q47" i="1"/>
  <c r="R47" i="1"/>
  <c r="S47" i="1"/>
  <c r="T47" i="1"/>
  <c r="U47" i="1"/>
  <c r="V47" i="1"/>
  <c r="W47" i="1"/>
  <c r="X47" i="1"/>
  <c r="Y47" i="1"/>
  <c r="Z47" i="1"/>
  <c r="AA47" i="1"/>
  <c r="AB47" i="1"/>
  <c r="AC47" i="1"/>
  <c r="AD47" i="1"/>
  <c r="AE47" i="1"/>
  <c r="AF47" i="1"/>
  <c r="AG47" i="1"/>
  <c r="AH47" i="1"/>
  <c r="AI47" i="1"/>
  <c r="AI48" i="1"/>
  <c r="CH49" i="1"/>
  <c r="CI49" i="1"/>
  <c r="CJ49" i="1"/>
  <c r="CK49" i="1"/>
  <c r="CL49" i="1"/>
  <c r="CM49" i="1"/>
  <c r="CN49" i="1"/>
  <c r="CO49" i="1"/>
  <c r="CP49" i="1"/>
  <c r="CQ49" i="1"/>
  <c r="CR49" i="1"/>
  <c r="CS49" i="1"/>
  <c r="CT49" i="1"/>
  <c r="CU49" i="1"/>
  <c r="CV49" i="1"/>
  <c r="CW49" i="1"/>
  <c r="CX49" i="1"/>
  <c r="CY49" i="1"/>
  <c r="CZ49" i="1"/>
  <c r="DA49" i="1"/>
  <c r="DB49" i="1"/>
  <c r="DC49" i="1"/>
  <c r="DD49" i="1"/>
  <c r="DE49" i="1"/>
  <c r="DF49" i="1"/>
  <c r="DG49" i="1"/>
  <c r="DH49" i="1"/>
  <c r="DI49" i="1"/>
  <c r="DJ49" i="1"/>
  <c r="DK49" i="1"/>
  <c r="DL49" i="1"/>
  <c r="D51" i="1"/>
  <c r="E51" i="1"/>
  <c r="F51" i="1"/>
  <c r="G51" i="1"/>
  <c r="H51" i="1"/>
  <c r="I51" i="1"/>
  <c r="J51" i="1"/>
  <c r="K51" i="1"/>
  <c r="L51" i="1"/>
  <c r="M51" i="1"/>
  <c r="N51" i="1"/>
  <c r="O51" i="1"/>
  <c r="P51" i="1"/>
  <c r="Q51" i="1"/>
  <c r="R51" i="1"/>
  <c r="S51" i="1"/>
  <c r="T51" i="1"/>
  <c r="U51" i="1"/>
  <c r="V51" i="1"/>
  <c r="W51" i="1"/>
  <c r="X51" i="1"/>
  <c r="Y51" i="1"/>
  <c r="Z51" i="1"/>
  <c r="AA51" i="1"/>
  <c r="AB51" i="1"/>
  <c r="AC51" i="1"/>
  <c r="AD51" i="1"/>
  <c r="AE51" i="1"/>
  <c r="AF51" i="1"/>
  <c r="AG51" i="1"/>
  <c r="AH51" i="1"/>
  <c r="AI51" i="1"/>
  <c r="AI52" i="1"/>
  <c r="CH53" i="1"/>
  <c r="CI53" i="1"/>
  <c r="CJ53" i="1"/>
  <c r="CK53" i="1"/>
  <c r="CL53" i="1"/>
  <c r="CM53" i="1"/>
  <c r="CN53" i="1"/>
  <c r="CO53" i="1"/>
  <c r="CP53" i="1"/>
  <c r="CQ53" i="1"/>
  <c r="CR53" i="1"/>
  <c r="CS53" i="1"/>
  <c r="CT53" i="1"/>
  <c r="CU53" i="1"/>
  <c r="CV53" i="1"/>
  <c r="CW53" i="1"/>
  <c r="CX53" i="1"/>
  <c r="CY53" i="1"/>
  <c r="CZ53" i="1"/>
  <c r="DA53" i="1"/>
  <c r="DB53" i="1"/>
  <c r="DC53" i="1"/>
  <c r="DD53" i="1"/>
  <c r="DE53" i="1"/>
  <c r="DF53" i="1"/>
  <c r="DG53" i="1"/>
  <c r="DH53" i="1"/>
  <c r="DI53" i="1"/>
  <c r="DJ53" i="1"/>
  <c r="DK53" i="1"/>
  <c r="DL53" i="1"/>
  <c r="D55" i="1"/>
  <c r="E55" i="1"/>
  <c r="F55" i="1"/>
  <c r="G55" i="1"/>
  <c r="H55" i="1"/>
  <c r="I55" i="1"/>
  <c r="J55" i="1"/>
  <c r="K55" i="1"/>
  <c r="L55" i="1"/>
  <c r="M55" i="1"/>
  <c r="N55" i="1"/>
  <c r="O55" i="1"/>
  <c r="P55" i="1"/>
  <c r="Q55" i="1"/>
  <c r="R55" i="1"/>
  <c r="S55" i="1"/>
  <c r="T55" i="1"/>
  <c r="U55" i="1"/>
  <c r="V55" i="1"/>
  <c r="W55" i="1"/>
  <c r="X55" i="1"/>
  <c r="Y55" i="1"/>
  <c r="Z55" i="1"/>
  <c r="AA55" i="1"/>
  <c r="AB55" i="1"/>
  <c r="AC55" i="1"/>
  <c r="AD55" i="1"/>
  <c r="AE55" i="1"/>
  <c r="AF55" i="1"/>
  <c r="AG55" i="1"/>
  <c r="AH55" i="1"/>
  <c r="AI55" i="1"/>
  <c r="AI56" i="1"/>
  <c r="CH57" i="1"/>
  <c r="CI57" i="1"/>
  <c r="CJ57" i="1"/>
  <c r="CK57" i="1"/>
  <c r="CL57" i="1"/>
  <c r="CM57" i="1"/>
  <c r="CN57" i="1"/>
  <c r="CO57" i="1"/>
  <c r="CP57" i="1"/>
  <c r="CQ57" i="1"/>
  <c r="CR57" i="1"/>
  <c r="CS57" i="1"/>
  <c r="CT57" i="1"/>
  <c r="CU57" i="1"/>
  <c r="CV57" i="1"/>
  <c r="CW57" i="1"/>
  <c r="CX57" i="1"/>
  <c r="CY57" i="1"/>
  <c r="CZ57" i="1"/>
  <c r="DA57" i="1"/>
  <c r="DB57" i="1"/>
  <c r="DC57" i="1"/>
  <c r="DD57" i="1"/>
  <c r="DE57" i="1"/>
  <c r="DF57" i="1"/>
  <c r="DG57" i="1"/>
  <c r="DH57" i="1"/>
  <c r="DI57" i="1"/>
  <c r="DJ57" i="1"/>
  <c r="DK57" i="1"/>
  <c r="DL57" i="1"/>
  <c r="D59" i="1"/>
  <c r="E59" i="1"/>
  <c r="F59" i="1"/>
  <c r="G59" i="1"/>
  <c r="H59" i="1"/>
  <c r="I59" i="1"/>
  <c r="J59" i="1"/>
  <c r="K59" i="1"/>
  <c r="L59" i="1"/>
  <c r="M59" i="1"/>
  <c r="N59" i="1"/>
  <c r="O59" i="1"/>
  <c r="P59" i="1"/>
  <c r="Q59" i="1"/>
  <c r="R59" i="1"/>
  <c r="S59" i="1"/>
  <c r="T59" i="1"/>
  <c r="U59" i="1"/>
  <c r="V59" i="1"/>
  <c r="W59" i="1"/>
  <c r="X59" i="1"/>
  <c r="Y59" i="1"/>
  <c r="Z59" i="1"/>
  <c r="AA59" i="1"/>
  <c r="AB59" i="1"/>
  <c r="AC59" i="1"/>
  <c r="AD59" i="1"/>
  <c r="AE59" i="1"/>
  <c r="AF59" i="1"/>
  <c r="AG59" i="1"/>
  <c r="AH59" i="1"/>
  <c r="AI59" i="1"/>
  <c r="AI60" i="1"/>
  <c r="CH61" i="1"/>
  <c r="CI61" i="1"/>
  <c r="CJ61" i="1"/>
  <c r="CK61" i="1"/>
  <c r="CL61" i="1"/>
  <c r="CM61" i="1"/>
  <c r="CN61" i="1"/>
  <c r="CO61" i="1"/>
  <c r="CP61" i="1"/>
  <c r="CQ61" i="1"/>
  <c r="CR61" i="1"/>
  <c r="CS61" i="1"/>
  <c r="CT61" i="1"/>
  <c r="CU61" i="1"/>
  <c r="CV61" i="1"/>
  <c r="CW61" i="1"/>
  <c r="CX61" i="1"/>
  <c r="CY61" i="1"/>
  <c r="CZ61" i="1"/>
  <c r="DA61" i="1"/>
  <c r="DB61" i="1"/>
  <c r="DC61" i="1"/>
  <c r="DD61" i="1"/>
  <c r="DE61" i="1"/>
  <c r="DF61" i="1"/>
  <c r="DG61" i="1"/>
  <c r="DH61" i="1"/>
  <c r="DI61" i="1"/>
  <c r="DJ61" i="1"/>
  <c r="DK61" i="1"/>
  <c r="DL61" i="1"/>
  <c r="D63" i="1"/>
  <c r="E63" i="1"/>
  <c r="F63" i="1"/>
  <c r="G63" i="1"/>
  <c r="H63" i="1"/>
  <c r="I63" i="1"/>
  <c r="J63" i="1"/>
  <c r="K63" i="1"/>
  <c r="L63" i="1"/>
  <c r="M63" i="1"/>
  <c r="N63" i="1"/>
  <c r="O63" i="1"/>
  <c r="P63" i="1"/>
  <c r="Q63" i="1"/>
  <c r="R63" i="1"/>
  <c r="S63" i="1"/>
  <c r="T63" i="1"/>
  <c r="U63" i="1"/>
  <c r="V63" i="1"/>
  <c r="W63" i="1"/>
  <c r="X63" i="1"/>
  <c r="Y63" i="1"/>
  <c r="Z63" i="1"/>
  <c r="AA63" i="1"/>
  <c r="AB63" i="1"/>
  <c r="AC63" i="1"/>
  <c r="AD63" i="1"/>
  <c r="AE63" i="1"/>
  <c r="AF63" i="1"/>
  <c r="AG63" i="1"/>
  <c r="AH63" i="1"/>
  <c r="AI63" i="1"/>
  <c r="AI64" i="1"/>
  <c r="CH65" i="1"/>
  <c r="CI65" i="1"/>
  <c r="CJ65" i="1"/>
  <c r="CK65" i="1"/>
  <c r="CL65" i="1"/>
  <c r="CM65" i="1"/>
  <c r="CN65" i="1"/>
  <c r="CO65" i="1"/>
  <c r="CP65" i="1"/>
  <c r="CQ65" i="1"/>
  <c r="CR65" i="1"/>
  <c r="CS65" i="1"/>
  <c r="CT65" i="1"/>
  <c r="CU65" i="1"/>
  <c r="CV65" i="1"/>
  <c r="CW65" i="1"/>
  <c r="CX65" i="1"/>
  <c r="CY65" i="1"/>
  <c r="CZ65" i="1"/>
  <c r="DA65" i="1"/>
  <c r="DB65" i="1"/>
  <c r="DC65" i="1"/>
  <c r="DD65" i="1"/>
  <c r="DE65" i="1"/>
  <c r="DF65" i="1"/>
  <c r="DG65" i="1"/>
  <c r="DH65" i="1"/>
  <c r="DI65" i="1"/>
  <c r="DJ65" i="1"/>
  <c r="DK65" i="1"/>
  <c r="DL65" i="1"/>
  <c r="D67" i="1"/>
  <c r="E67" i="1"/>
  <c r="F67" i="1"/>
  <c r="G67" i="1"/>
  <c r="H67" i="1"/>
  <c r="I67" i="1"/>
  <c r="J67" i="1"/>
  <c r="K67" i="1"/>
  <c r="L67" i="1"/>
  <c r="M67" i="1"/>
  <c r="N67" i="1"/>
  <c r="O67" i="1"/>
  <c r="P67" i="1"/>
  <c r="Q67" i="1"/>
  <c r="R67" i="1"/>
  <c r="S67" i="1"/>
  <c r="T67" i="1"/>
  <c r="U67" i="1"/>
  <c r="V67" i="1"/>
  <c r="W67" i="1"/>
  <c r="X67" i="1"/>
  <c r="Y67" i="1"/>
  <c r="Z67" i="1"/>
  <c r="AA67" i="1"/>
  <c r="AB67" i="1"/>
  <c r="AC67" i="1"/>
  <c r="AD67" i="1"/>
  <c r="AE67" i="1"/>
  <c r="AF67" i="1"/>
  <c r="AG67" i="1"/>
  <c r="AH67" i="1"/>
  <c r="AI67" i="1"/>
  <c r="AI68" i="1"/>
  <c r="CH69" i="1"/>
  <c r="CI69" i="1"/>
  <c r="CJ69" i="1"/>
  <c r="CK69" i="1"/>
  <c r="CL69" i="1"/>
  <c r="CM69" i="1"/>
  <c r="CN69" i="1"/>
  <c r="CO69" i="1"/>
  <c r="CP69" i="1"/>
  <c r="CQ69" i="1"/>
  <c r="CR69" i="1"/>
  <c r="CS69" i="1"/>
  <c r="CT69" i="1"/>
  <c r="CU69" i="1"/>
  <c r="CV69" i="1"/>
  <c r="CW69" i="1"/>
  <c r="CX69" i="1"/>
  <c r="CY69" i="1"/>
  <c r="CZ69" i="1"/>
  <c r="DA69" i="1"/>
  <c r="DB69" i="1"/>
  <c r="DC69" i="1"/>
  <c r="DD69" i="1"/>
  <c r="DE69" i="1"/>
  <c r="DF69" i="1"/>
  <c r="DG69" i="1"/>
  <c r="DH69" i="1"/>
  <c r="DI69" i="1"/>
  <c r="DJ69" i="1"/>
  <c r="DK69" i="1"/>
  <c r="DL69" i="1"/>
  <c r="D71" i="1"/>
  <c r="E71" i="1"/>
  <c r="F71" i="1"/>
  <c r="G71" i="1"/>
  <c r="H71" i="1"/>
  <c r="I71" i="1"/>
  <c r="J71" i="1"/>
  <c r="K71" i="1"/>
  <c r="L71" i="1"/>
  <c r="M71" i="1"/>
  <c r="N71" i="1"/>
  <c r="O71" i="1"/>
  <c r="P71" i="1"/>
  <c r="Q71" i="1"/>
  <c r="R71" i="1"/>
  <c r="S71" i="1"/>
  <c r="T71" i="1"/>
  <c r="U71" i="1"/>
  <c r="V71" i="1"/>
  <c r="W71" i="1"/>
  <c r="X71" i="1"/>
  <c r="Y71" i="1"/>
  <c r="Z71" i="1"/>
  <c r="AA71" i="1"/>
  <c r="AB71" i="1"/>
  <c r="AC71" i="1"/>
  <c r="AD71" i="1"/>
  <c r="AE71" i="1"/>
  <c r="AF71" i="1"/>
  <c r="AG71" i="1"/>
  <c r="AH71" i="1"/>
  <c r="AI71" i="1"/>
  <c r="AI72" i="1"/>
  <c r="CH73" i="1"/>
  <c r="CI73" i="1"/>
  <c r="CJ73" i="1"/>
  <c r="CK73" i="1"/>
  <c r="CL73" i="1"/>
  <c r="CM73" i="1"/>
  <c r="CN73" i="1"/>
  <c r="CO73" i="1"/>
  <c r="CP73" i="1"/>
  <c r="CQ73" i="1"/>
  <c r="CR73" i="1"/>
  <c r="CS73" i="1"/>
  <c r="CT73" i="1"/>
  <c r="CU73" i="1"/>
  <c r="CV73" i="1"/>
  <c r="CW73" i="1"/>
  <c r="CX73" i="1"/>
  <c r="CY73" i="1"/>
  <c r="CZ73" i="1"/>
  <c r="DA73" i="1"/>
  <c r="DB73" i="1"/>
  <c r="DC73" i="1"/>
  <c r="DD73" i="1"/>
  <c r="DE73" i="1"/>
  <c r="DF73" i="1"/>
  <c r="DG73" i="1"/>
  <c r="DH73" i="1"/>
  <c r="DI73" i="1"/>
  <c r="DJ73" i="1"/>
  <c r="DK73" i="1"/>
  <c r="DL73" i="1"/>
  <c r="D75" i="1"/>
  <c r="E75" i="1"/>
  <c r="F75" i="1"/>
  <c r="G75" i="1"/>
  <c r="H75" i="1"/>
  <c r="I75" i="1"/>
  <c r="J75" i="1"/>
  <c r="K75" i="1"/>
  <c r="L75" i="1"/>
  <c r="M75" i="1"/>
  <c r="N75" i="1"/>
  <c r="O75" i="1"/>
  <c r="P75" i="1"/>
  <c r="Q75" i="1"/>
  <c r="R75" i="1"/>
  <c r="S75" i="1"/>
  <c r="T75" i="1"/>
  <c r="U75" i="1"/>
  <c r="V75" i="1"/>
  <c r="W75" i="1"/>
  <c r="X75" i="1"/>
  <c r="Y75" i="1"/>
  <c r="Z75" i="1"/>
  <c r="AA75" i="1"/>
  <c r="AB75" i="1"/>
  <c r="AC75" i="1"/>
  <c r="AD75" i="1"/>
  <c r="AE75" i="1"/>
  <c r="AF75" i="1"/>
  <c r="AG75" i="1"/>
  <c r="AH75" i="1"/>
  <c r="AI75" i="1"/>
  <c r="AI76" i="1"/>
  <c r="CH77" i="1"/>
  <c r="CI77" i="1"/>
  <c r="CJ77" i="1"/>
  <c r="CK77" i="1"/>
  <c r="CL77" i="1"/>
  <c r="CM77" i="1"/>
  <c r="CN77" i="1"/>
  <c r="CO77" i="1"/>
  <c r="CP77" i="1"/>
  <c r="CQ77" i="1"/>
  <c r="CR77" i="1"/>
  <c r="CS77" i="1"/>
  <c r="CT77" i="1"/>
  <c r="CU77" i="1"/>
  <c r="CV77" i="1"/>
  <c r="CW77" i="1"/>
  <c r="CX77" i="1"/>
  <c r="CY77" i="1"/>
  <c r="CZ77" i="1"/>
  <c r="DA77" i="1"/>
  <c r="DB77" i="1"/>
  <c r="DC77" i="1"/>
  <c r="DD77" i="1"/>
  <c r="DE77" i="1"/>
  <c r="DF77" i="1"/>
  <c r="DG77" i="1"/>
  <c r="DH77" i="1"/>
  <c r="DI77" i="1"/>
  <c r="DJ77" i="1"/>
  <c r="DK77" i="1"/>
  <c r="DL77" i="1"/>
  <c r="D79" i="1"/>
  <c r="E79" i="1"/>
  <c r="F79" i="1"/>
  <c r="G79" i="1"/>
  <c r="H79" i="1"/>
  <c r="I79" i="1"/>
  <c r="J79" i="1"/>
  <c r="K79" i="1"/>
  <c r="L79" i="1"/>
  <c r="M79" i="1"/>
  <c r="N79" i="1"/>
  <c r="O79" i="1"/>
  <c r="P79" i="1"/>
  <c r="Q79" i="1"/>
  <c r="R79" i="1"/>
  <c r="S79" i="1"/>
  <c r="T79" i="1"/>
  <c r="U79" i="1"/>
  <c r="V79" i="1"/>
  <c r="W79" i="1"/>
  <c r="X79" i="1"/>
  <c r="Y79" i="1"/>
  <c r="Z79" i="1"/>
  <c r="AA79" i="1"/>
  <c r="AB79" i="1"/>
  <c r="AC79" i="1"/>
  <c r="AD79" i="1"/>
  <c r="AE79" i="1"/>
  <c r="AF79" i="1"/>
  <c r="AG79" i="1"/>
  <c r="AH79" i="1"/>
  <c r="AI79" i="1"/>
  <c r="AI80" i="1"/>
  <c r="CH81" i="1"/>
  <c r="CI81" i="1"/>
  <c r="CJ81" i="1"/>
  <c r="CK81" i="1"/>
  <c r="CL81" i="1"/>
  <c r="CM81" i="1"/>
  <c r="CN81" i="1"/>
  <c r="CO81" i="1"/>
  <c r="CP81" i="1"/>
  <c r="CQ81" i="1"/>
  <c r="CR81" i="1"/>
  <c r="CS81" i="1"/>
  <c r="CT81" i="1"/>
  <c r="CU81" i="1"/>
  <c r="CV81" i="1"/>
  <c r="CW81" i="1"/>
  <c r="CX81" i="1"/>
  <c r="CY81" i="1"/>
  <c r="CZ81" i="1"/>
  <c r="DA81" i="1"/>
  <c r="DB81" i="1"/>
  <c r="DC81" i="1"/>
  <c r="DD81" i="1"/>
  <c r="DE81" i="1"/>
  <c r="DF81" i="1"/>
  <c r="DG81" i="1"/>
  <c r="DH81" i="1"/>
  <c r="DI81" i="1"/>
  <c r="DJ81" i="1"/>
  <c r="DK81" i="1"/>
  <c r="DL81" i="1"/>
  <c r="D83" i="1"/>
  <c r="E83" i="1"/>
  <c r="F83" i="1"/>
  <c r="G83" i="1"/>
  <c r="H83" i="1"/>
  <c r="I83" i="1"/>
  <c r="J83" i="1"/>
  <c r="K83" i="1"/>
  <c r="L83" i="1"/>
  <c r="M83" i="1"/>
  <c r="N83" i="1"/>
  <c r="O83" i="1"/>
  <c r="P83" i="1"/>
  <c r="Q83" i="1"/>
  <c r="R83" i="1"/>
  <c r="S83" i="1"/>
  <c r="T83" i="1"/>
  <c r="U83" i="1"/>
  <c r="V83" i="1"/>
  <c r="W83" i="1"/>
  <c r="X83" i="1"/>
  <c r="Y83" i="1"/>
  <c r="Z83" i="1"/>
  <c r="AA83" i="1"/>
  <c r="AB83" i="1"/>
  <c r="AC83" i="1"/>
  <c r="AD83" i="1"/>
  <c r="AE83" i="1"/>
  <c r="AF83" i="1"/>
  <c r="AG83" i="1"/>
  <c r="AH83" i="1"/>
  <c r="AI83" i="1"/>
  <c r="AI84" i="1"/>
  <c r="CH85" i="1"/>
  <c r="CI85" i="1"/>
  <c r="CJ85" i="1"/>
  <c r="CK85" i="1"/>
  <c r="CL85" i="1"/>
  <c r="CM85" i="1"/>
  <c r="CN85" i="1"/>
  <c r="CO85" i="1"/>
  <c r="CP85" i="1"/>
  <c r="CQ85" i="1"/>
  <c r="CR85" i="1"/>
  <c r="CS85" i="1"/>
  <c r="CT85" i="1"/>
  <c r="CU85" i="1"/>
  <c r="CV85" i="1"/>
  <c r="CW85" i="1"/>
  <c r="CX85" i="1"/>
  <c r="CY85" i="1"/>
  <c r="CZ85" i="1"/>
  <c r="DA85" i="1"/>
  <c r="DB85" i="1"/>
  <c r="DC85" i="1"/>
  <c r="DD85" i="1"/>
  <c r="DE85" i="1"/>
  <c r="DF85" i="1"/>
  <c r="DG85" i="1"/>
  <c r="DH85" i="1"/>
  <c r="DI85" i="1"/>
  <c r="DJ85" i="1"/>
  <c r="DK85" i="1"/>
  <c r="DL85" i="1"/>
  <c r="D87" i="1"/>
  <c r="E87" i="1"/>
  <c r="F87" i="1"/>
  <c r="G87" i="1"/>
  <c r="H87" i="1"/>
  <c r="I87" i="1"/>
  <c r="J87" i="1"/>
  <c r="K87" i="1"/>
  <c r="L87" i="1"/>
  <c r="M87" i="1"/>
  <c r="N87" i="1"/>
  <c r="O87" i="1"/>
  <c r="P87" i="1"/>
  <c r="Q87" i="1"/>
  <c r="R87" i="1"/>
  <c r="S87" i="1"/>
  <c r="T87" i="1"/>
  <c r="U87" i="1"/>
  <c r="V87" i="1"/>
  <c r="W87" i="1"/>
  <c r="X87" i="1"/>
  <c r="Y87" i="1"/>
  <c r="Z87" i="1"/>
  <c r="AA87" i="1"/>
  <c r="AB87" i="1"/>
  <c r="AC87" i="1"/>
  <c r="AD87" i="1"/>
  <c r="AE87" i="1"/>
  <c r="AF87" i="1"/>
  <c r="AG87" i="1"/>
  <c r="AH87" i="1"/>
  <c r="AI87" i="1"/>
  <c r="AI88" i="1"/>
  <c r="CH89" i="1"/>
  <c r="CI89" i="1"/>
  <c r="CJ89" i="1"/>
  <c r="CK89" i="1"/>
  <c r="CL89" i="1"/>
  <c r="CM89" i="1"/>
  <c r="CN89" i="1"/>
  <c r="CO89" i="1"/>
  <c r="CP89" i="1"/>
  <c r="CQ89" i="1"/>
  <c r="CR89" i="1"/>
  <c r="CS89" i="1"/>
  <c r="CT89" i="1"/>
  <c r="CU89" i="1"/>
  <c r="CV89" i="1"/>
  <c r="CW89" i="1"/>
  <c r="CX89" i="1"/>
  <c r="CY89" i="1"/>
  <c r="CZ89" i="1"/>
  <c r="DA89" i="1"/>
  <c r="DB89" i="1"/>
  <c r="DC89" i="1"/>
  <c r="DD89" i="1"/>
  <c r="DE89" i="1"/>
  <c r="DF89" i="1"/>
  <c r="DG89" i="1"/>
  <c r="DH89" i="1"/>
  <c r="DI89" i="1"/>
  <c r="DJ89" i="1"/>
  <c r="DK89" i="1"/>
  <c r="DL89" i="1"/>
  <c r="D91" i="1"/>
  <c r="E91" i="1"/>
  <c r="F91" i="1"/>
  <c r="G91" i="1"/>
  <c r="H91" i="1"/>
  <c r="I91" i="1"/>
  <c r="J91" i="1"/>
  <c r="K91" i="1"/>
  <c r="L91" i="1"/>
  <c r="M91" i="1"/>
  <c r="N91" i="1"/>
  <c r="O91" i="1"/>
  <c r="P91" i="1"/>
  <c r="Q91" i="1"/>
  <c r="R91" i="1"/>
  <c r="S91" i="1"/>
  <c r="T91" i="1"/>
  <c r="U91" i="1"/>
  <c r="V91" i="1"/>
  <c r="W91" i="1"/>
  <c r="X91" i="1"/>
  <c r="Y91" i="1"/>
  <c r="Z91" i="1"/>
  <c r="AA91" i="1"/>
  <c r="AB91" i="1"/>
  <c r="AC91" i="1"/>
  <c r="AD91" i="1"/>
  <c r="AE91" i="1"/>
  <c r="AF91" i="1"/>
  <c r="AG91" i="1"/>
  <c r="AH91" i="1"/>
  <c r="AI91" i="1"/>
  <c r="AI92" i="1"/>
  <c r="CH93" i="1"/>
  <c r="CI93" i="1"/>
  <c r="CJ93" i="1"/>
  <c r="CK93" i="1"/>
  <c r="CL93" i="1"/>
  <c r="CM93" i="1"/>
  <c r="CN93" i="1"/>
  <c r="CO93" i="1"/>
  <c r="CP93" i="1"/>
  <c r="CQ93" i="1"/>
  <c r="CR93" i="1"/>
  <c r="CS93" i="1"/>
  <c r="CT93" i="1"/>
  <c r="CU93" i="1"/>
  <c r="CV93" i="1"/>
  <c r="CW93" i="1"/>
  <c r="CX93" i="1"/>
  <c r="CY93" i="1"/>
  <c r="CZ93" i="1"/>
  <c r="DA93" i="1"/>
  <c r="DB93" i="1"/>
  <c r="DC93" i="1"/>
  <c r="DD93" i="1"/>
  <c r="DE93" i="1"/>
  <c r="DF93" i="1"/>
  <c r="DG93" i="1"/>
  <c r="DH93" i="1"/>
  <c r="DI93" i="1"/>
  <c r="DJ93" i="1"/>
  <c r="DK93" i="1"/>
  <c r="DL93" i="1"/>
  <c r="D95" i="1"/>
  <c r="E95" i="1"/>
  <c r="F95" i="1"/>
  <c r="G95" i="1"/>
  <c r="H95" i="1"/>
  <c r="I95" i="1"/>
  <c r="J95" i="1"/>
  <c r="K95" i="1"/>
  <c r="L95" i="1"/>
  <c r="M95" i="1"/>
  <c r="N95" i="1"/>
  <c r="O95" i="1"/>
  <c r="P95" i="1"/>
  <c r="Q95" i="1"/>
  <c r="R95" i="1"/>
  <c r="S95" i="1"/>
  <c r="T95" i="1"/>
  <c r="U95" i="1"/>
  <c r="V95" i="1"/>
  <c r="W95" i="1"/>
  <c r="X95" i="1"/>
  <c r="Y95" i="1"/>
  <c r="Z95" i="1"/>
  <c r="AA95" i="1"/>
  <c r="AB95" i="1"/>
  <c r="AC95" i="1"/>
  <c r="AD95" i="1"/>
  <c r="AE95" i="1"/>
  <c r="AF95" i="1"/>
  <c r="AG95" i="1"/>
  <c r="AH95" i="1"/>
  <c r="AI95" i="1"/>
  <c r="AI96" i="1"/>
  <c r="CH97" i="1"/>
  <c r="CI97" i="1"/>
  <c r="CJ97" i="1"/>
  <c r="CK97" i="1"/>
  <c r="CL97" i="1"/>
  <c r="CM97" i="1"/>
  <c r="CN97" i="1"/>
  <c r="CO97" i="1"/>
  <c r="CP97" i="1"/>
  <c r="CQ97" i="1"/>
  <c r="CR97" i="1"/>
  <c r="CS97" i="1"/>
  <c r="CT97" i="1"/>
  <c r="CU97" i="1"/>
  <c r="CV97" i="1"/>
  <c r="CW97" i="1"/>
  <c r="CX97" i="1"/>
  <c r="CY97" i="1"/>
  <c r="CZ97" i="1"/>
  <c r="DA97" i="1"/>
  <c r="DB97" i="1"/>
  <c r="DC97" i="1"/>
  <c r="DD97" i="1"/>
  <c r="DE97" i="1"/>
  <c r="DF97" i="1"/>
  <c r="DG97" i="1"/>
  <c r="DH97" i="1"/>
  <c r="DI97" i="1"/>
  <c r="DJ97" i="1"/>
  <c r="DK97" i="1"/>
  <c r="DL97" i="1"/>
  <c r="D99" i="1"/>
  <c r="E99" i="1"/>
  <c r="F99" i="1"/>
  <c r="G99" i="1"/>
  <c r="H99" i="1"/>
  <c r="I99" i="1"/>
  <c r="J99" i="1"/>
  <c r="K99" i="1"/>
  <c r="L99" i="1"/>
  <c r="M99" i="1"/>
  <c r="N99" i="1"/>
  <c r="O99" i="1"/>
  <c r="P99" i="1"/>
  <c r="Q99" i="1"/>
  <c r="R99" i="1"/>
  <c r="S99" i="1"/>
  <c r="T99" i="1"/>
  <c r="U99" i="1"/>
  <c r="V99" i="1"/>
  <c r="W99" i="1"/>
  <c r="X99" i="1"/>
  <c r="Y99" i="1"/>
  <c r="Z99" i="1"/>
  <c r="AA99" i="1"/>
  <c r="AB99" i="1"/>
  <c r="AC99" i="1"/>
  <c r="AD99" i="1"/>
  <c r="AE99" i="1"/>
  <c r="AF99" i="1"/>
  <c r="AG99" i="1"/>
  <c r="AH99" i="1"/>
  <c r="AI99" i="1"/>
  <c r="AI100" i="1"/>
  <c r="CH101" i="1"/>
  <c r="CI101" i="1"/>
  <c r="CJ101" i="1"/>
  <c r="CK101" i="1"/>
  <c r="CL101" i="1"/>
  <c r="CM101" i="1"/>
  <c r="CN101" i="1"/>
  <c r="CO101" i="1"/>
  <c r="CP101" i="1"/>
  <c r="CQ101" i="1"/>
  <c r="CR101" i="1"/>
  <c r="CS101" i="1"/>
  <c r="CT101" i="1"/>
  <c r="CU101" i="1"/>
  <c r="CV101" i="1"/>
  <c r="CW101" i="1"/>
  <c r="CX101" i="1"/>
  <c r="CY101" i="1"/>
  <c r="CZ101" i="1"/>
  <c r="DA101" i="1"/>
  <c r="DB101" i="1"/>
  <c r="DC101" i="1"/>
  <c r="DD101" i="1"/>
  <c r="DE101" i="1"/>
  <c r="DF101" i="1"/>
  <c r="DG101" i="1"/>
  <c r="DH101" i="1"/>
  <c r="DI101" i="1"/>
  <c r="DJ101" i="1"/>
  <c r="DK101" i="1"/>
  <c r="DL101" i="1"/>
  <c r="D103" i="1"/>
  <c r="E103" i="1"/>
  <c r="F103" i="1"/>
  <c r="G103" i="1"/>
  <c r="H103" i="1"/>
  <c r="I103" i="1"/>
  <c r="J103" i="1"/>
  <c r="K103" i="1"/>
  <c r="L103" i="1"/>
  <c r="M103" i="1"/>
  <c r="N103" i="1"/>
  <c r="O103" i="1"/>
  <c r="P103" i="1"/>
  <c r="Q103" i="1"/>
  <c r="R103" i="1"/>
  <c r="S103" i="1"/>
  <c r="T103" i="1"/>
  <c r="U103" i="1"/>
  <c r="V103" i="1"/>
  <c r="W103" i="1"/>
  <c r="X103" i="1"/>
  <c r="Y103" i="1"/>
  <c r="Z103" i="1"/>
  <c r="AA103" i="1"/>
  <c r="AB103" i="1"/>
  <c r="AC103" i="1"/>
  <c r="AD103" i="1"/>
  <c r="AE103" i="1"/>
  <c r="AF103" i="1"/>
  <c r="AG103" i="1"/>
  <c r="AH103" i="1"/>
  <c r="AI103" i="1"/>
  <c r="AI104" i="1"/>
  <c r="CH105" i="1"/>
  <c r="CI105" i="1"/>
  <c r="CJ105" i="1"/>
  <c r="CK105" i="1"/>
  <c r="CL105" i="1"/>
  <c r="CM105" i="1"/>
  <c r="CN105" i="1"/>
  <c r="CO105" i="1"/>
  <c r="CP105" i="1"/>
  <c r="CQ105" i="1"/>
  <c r="CR105" i="1"/>
  <c r="CS105" i="1"/>
  <c r="CT105" i="1"/>
  <c r="CU105" i="1"/>
  <c r="CV105" i="1"/>
  <c r="CW105" i="1"/>
  <c r="CX105" i="1"/>
  <c r="CY105" i="1"/>
  <c r="CZ105" i="1"/>
  <c r="DA105" i="1"/>
  <c r="DB105" i="1"/>
  <c r="DC105" i="1"/>
  <c r="DD105" i="1"/>
  <c r="DE105" i="1"/>
  <c r="DF105" i="1"/>
  <c r="DG105" i="1"/>
  <c r="DH105" i="1"/>
  <c r="DI105" i="1"/>
  <c r="DJ105" i="1"/>
  <c r="DK105" i="1"/>
  <c r="DL105" i="1"/>
  <c r="D107" i="1"/>
  <c r="E107" i="1"/>
  <c r="F107" i="1"/>
  <c r="G107" i="1"/>
  <c r="H107" i="1"/>
  <c r="I107" i="1"/>
  <c r="J107" i="1"/>
  <c r="K107" i="1"/>
  <c r="L107" i="1"/>
  <c r="M107" i="1"/>
  <c r="N107" i="1"/>
  <c r="O107" i="1"/>
  <c r="P107" i="1"/>
  <c r="Q107" i="1"/>
  <c r="R107" i="1"/>
  <c r="S107" i="1"/>
  <c r="T107" i="1"/>
  <c r="U107" i="1"/>
  <c r="V107" i="1"/>
  <c r="W107" i="1"/>
  <c r="X107" i="1"/>
  <c r="Y107" i="1"/>
  <c r="Z107" i="1"/>
  <c r="AA107" i="1"/>
  <c r="AB107" i="1"/>
  <c r="AC107" i="1"/>
  <c r="AD107" i="1"/>
  <c r="AE107" i="1"/>
  <c r="AF107" i="1"/>
  <c r="AG107" i="1"/>
  <c r="AH107" i="1"/>
  <c r="AI107" i="1"/>
  <c r="AI108" i="1"/>
  <c r="CH109" i="1"/>
  <c r="CI109" i="1"/>
  <c r="CJ109" i="1"/>
  <c r="CK109" i="1"/>
  <c r="CL109" i="1"/>
  <c r="CM109" i="1"/>
  <c r="CN109" i="1"/>
  <c r="CO109" i="1"/>
  <c r="CP109" i="1"/>
  <c r="CQ109" i="1"/>
  <c r="CR109" i="1"/>
  <c r="CS109" i="1"/>
  <c r="CT109" i="1"/>
  <c r="CU109" i="1"/>
  <c r="CV109" i="1"/>
  <c r="CW109" i="1"/>
  <c r="CX109" i="1"/>
  <c r="CY109" i="1"/>
  <c r="CZ109" i="1"/>
  <c r="DA109" i="1"/>
  <c r="DB109" i="1"/>
  <c r="DC109" i="1"/>
  <c r="DD109" i="1"/>
  <c r="DE109" i="1"/>
  <c r="DF109" i="1"/>
  <c r="DG109" i="1"/>
  <c r="DH109" i="1"/>
  <c r="DI109" i="1"/>
  <c r="DJ109" i="1"/>
  <c r="DK109" i="1"/>
  <c r="DL109" i="1"/>
  <c r="D111" i="1"/>
  <c r="E111" i="1"/>
  <c r="F111" i="1"/>
  <c r="G111" i="1"/>
  <c r="H111" i="1"/>
  <c r="I111" i="1"/>
  <c r="J111" i="1"/>
  <c r="K111" i="1"/>
  <c r="L111" i="1"/>
  <c r="M111" i="1"/>
  <c r="N111" i="1"/>
  <c r="O111" i="1"/>
  <c r="P111" i="1"/>
  <c r="Q111" i="1"/>
  <c r="R111" i="1"/>
  <c r="S111" i="1"/>
  <c r="T111" i="1"/>
  <c r="U111" i="1"/>
  <c r="V111" i="1"/>
  <c r="W111" i="1"/>
  <c r="X111" i="1"/>
  <c r="Y111" i="1"/>
  <c r="Z111" i="1"/>
  <c r="AA111" i="1"/>
  <c r="AB111" i="1"/>
  <c r="AC111" i="1"/>
  <c r="AD111" i="1"/>
  <c r="AE111" i="1"/>
  <c r="AF111" i="1"/>
  <c r="AG111" i="1"/>
  <c r="AH111" i="1"/>
  <c r="AI111" i="1"/>
  <c r="AI112" i="1"/>
  <c r="CH113" i="1"/>
  <c r="CI113" i="1"/>
  <c r="CJ113" i="1"/>
  <c r="CK113" i="1"/>
  <c r="CL113" i="1"/>
  <c r="CM113" i="1"/>
  <c r="CN113" i="1"/>
  <c r="CO113" i="1"/>
  <c r="CP113" i="1"/>
  <c r="CQ113" i="1"/>
  <c r="CR113" i="1"/>
  <c r="CS113" i="1"/>
  <c r="CT113" i="1"/>
  <c r="CU113" i="1"/>
  <c r="CV113" i="1"/>
  <c r="CW113" i="1"/>
  <c r="CX113" i="1"/>
  <c r="CY113" i="1"/>
  <c r="CZ113" i="1"/>
  <c r="DA113" i="1"/>
  <c r="DB113" i="1"/>
  <c r="DC113" i="1"/>
  <c r="DD113" i="1"/>
  <c r="DE113" i="1"/>
  <c r="DF113" i="1"/>
  <c r="DG113" i="1"/>
  <c r="DH113" i="1"/>
  <c r="DI113" i="1"/>
  <c r="DJ113" i="1"/>
  <c r="DK113" i="1"/>
  <c r="DL113" i="1"/>
  <c r="D115" i="1"/>
  <c r="E115" i="1"/>
  <c r="F115" i="1"/>
  <c r="G115" i="1"/>
  <c r="H115" i="1"/>
  <c r="I115" i="1"/>
  <c r="J115" i="1"/>
  <c r="K115" i="1"/>
  <c r="L115" i="1"/>
  <c r="M115" i="1"/>
  <c r="N115" i="1"/>
  <c r="O115" i="1"/>
  <c r="P115" i="1"/>
  <c r="Q115" i="1"/>
  <c r="R115" i="1"/>
  <c r="S115" i="1"/>
  <c r="T115" i="1"/>
  <c r="U115" i="1"/>
  <c r="V115" i="1"/>
  <c r="W115" i="1"/>
  <c r="X115" i="1"/>
  <c r="Y115" i="1"/>
  <c r="Z115" i="1"/>
  <c r="AA115" i="1"/>
  <c r="AB115" i="1"/>
  <c r="AC115" i="1"/>
  <c r="AD115" i="1"/>
  <c r="AE115" i="1"/>
  <c r="AF115" i="1"/>
  <c r="AG115" i="1"/>
  <c r="AH115" i="1"/>
  <c r="AI115" i="1"/>
  <c r="AI116" i="1"/>
  <c r="CH117" i="1"/>
  <c r="CI117" i="1"/>
  <c r="CJ117" i="1"/>
  <c r="CK117" i="1"/>
  <c r="CL117" i="1"/>
  <c r="CM117" i="1"/>
  <c r="CN117" i="1"/>
  <c r="CO117" i="1"/>
  <c r="CP117" i="1"/>
  <c r="CQ117" i="1"/>
  <c r="CR117" i="1"/>
  <c r="CS117" i="1"/>
  <c r="CT117" i="1"/>
  <c r="CU117" i="1"/>
  <c r="CV117" i="1"/>
  <c r="CW117" i="1"/>
  <c r="CX117" i="1"/>
  <c r="CY117" i="1"/>
  <c r="CZ117" i="1"/>
  <c r="DA117" i="1"/>
  <c r="DB117" i="1"/>
  <c r="DC117" i="1"/>
  <c r="DD117" i="1"/>
  <c r="DE117" i="1"/>
  <c r="DF117" i="1"/>
  <c r="DG117" i="1"/>
  <c r="DH117" i="1"/>
  <c r="DI117" i="1"/>
  <c r="DJ117" i="1"/>
  <c r="DK117" i="1"/>
  <c r="DL117" i="1"/>
  <c r="D119" i="1"/>
  <c r="E119" i="1"/>
  <c r="F119" i="1"/>
  <c r="G119" i="1"/>
  <c r="H119" i="1"/>
  <c r="I119" i="1"/>
  <c r="J119" i="1"/>
  <c r="K119" i="1"/>
  <c r="L119" i="1"/>
  <c r="M119" i="1"/>
  <c r="N119" i="1"/>
  <c r="O119" i="1"/>
  <c r="P119" i="1"/>
  <c r="Q119" i="1"/>
  <c r="R119" i="1"/>
  <c r="S119" i="1"/>
  <c r="T119" i="1"/>
  <c r="U119" i="1"/>
  <c r="V119" i="1"/>
  <c r="W119" i="1"/>
  <c r="X119" i="1"/>
  <c r="Y119" i="1"/>
  <c r="Z119" i="1"/>
  <c r="AA119" i="1"/>
  <c r="AB119" i="1"/>
  <c r="AC119" i="1"/>
  <c r="AD119" i="1"/>
  <c r="AE119" i="1"/>
  <c r="AF119" i="1"/>
  <c r="AG119" i="1"/>
  <c r="AH119" i="1"/>
  <c r="AI119" i="1"/>
  <c r="AI120" i="1"/>
  <c r="CH121" i="1"/>
  <c r="CI121" i="1"/>
  <c r="CJ121" i="1"/>
  <c r="CK121" i="1"/>
  <c r="CL121" i="1"/>
  <c r="CM121" i="1"/>
  <c r="CN121" i="1"/>
  <c r="CO121" i="1"/>
  <c r="CP121" i="1"/>
  <c r="CQ121" i="1"/>
  <c r="CR121" i="1"/>
  <c r="CS121" i="1"/>
  <c r="CT121" i="1"/>
  <c r="CU121" i="1"/>
  <c r="CV121" i="1"/>
  <c r="CW121" i="1"/>
  <c r="CX121" i="1"/>
  <c r="CY121" i="1"/>
  <c r="CZ121" i="1"/>
  <c r="DA121" i="1"/>
  <c r="DB121" i="1"/>
  <c r="DC121" i="1"/>
  <c r="DD121" i="1"/>
  <c r="DE121" i="1"/>
  <c r="DF121" i="1"/>
  <c r="DG121" i="1"/>
  <c r="DH121" i="1"/>
  <c r="DI121" i="1"/>
  <c r="DJ121" i="1"/>
  <c r="DK121" i="1"/>
  <c r="DL121" i="1"/>
  <c r="D123" i="1"/>
  <c r="E123" i="1"/>
  <c r="F123" i="1"/>
  <c r="G123" i="1"/>
  <c r="H123" i="1"/>
  <c r="I123" i="1"/>
  <c r="J123" i="1"/>
  <c r="K123" i="1"/>
  <c r="L123" i="1"/>
  <c r="M123" i="1"/>
  <c r="N123" i="1"/>
  <c r="O123" i="1"/>
  <c r="P123" i="1"/>
  <c r="Q123" i="1"/>
  <c r="R123" i="1"/>
  <c r="S123" i="1"/>
  <c r="T123" i="1"/>
  <c r="U123" i="1"/>
  <c r="V123" i="1"/>
  <c r="W123" i="1"/>
  <c r="X123" i="1"/>
  <c r="Y123" i="1"/>
  <c r="Z123" i="1"/>
  <c r="AA123" i="1"/>
  <c r="AB123" i="1"/>
  <c r="AC123" i="1"/>
  <c r="AD123" i="1"/>
  <c r="AE123" i="1"/>
  <c r="AF123" i="1"/>
  <c r="AG123" i="1"/>
  <c r="AH123" i="1"/>
  <c r="AI123" i="1"/>
  <c r="AI124" i="1"/>
  <c r="CH125" i="1"/>
  <c r="CI125" i="1"/>
  <c r="CJ125" i="1"/>
  <c r="CK125" i="1"/>
  <c r="CL125" i="1"/>
  <c r="CM125" i="1"/>
  <c r="CN125" i="1"/>
  <c r="CO125" i="1"/>
  <c r="CP125" i="1"/>
  <c r="CQ125" i="1"/>
  <c r="CR125" i="1"/>
  <c r="CS125" i="1"/>
  <c r="CT125" i="1"/>
  <c r="CU125" i="1"/>
  <c r="CV125" i="1"/>
  <c r="CW125" i="1"/>
  <c r="CX125" i="1"/>
  <c r="CY125" i="1"/>
  <c r="CZ125" i="1"/>
  <c r="DA125" i="1"/>
  <c r="DB125" i="1"/>
  <c r="DC125" i="1"/>
  <c r="DD125" i="1"/>
  <c r="DE125" i="1"/>
  <c r="DF125" i="1"/>
  <c r="DG125" i="1"/>
  <c r="DH125" i="1"/>
  <c r="DI125" i="1"/>
  <c r="DJ125" i="1"/>
  <c r="DK125" i="1"/>
  <c r="DL125" i="1"/>
  <c r="D127" i="1"/>
  <c r="E127" i="1"/>
  <c r="F127" i="1"/>
  <c r="G127" i="1"/>
  <c r="H127" i="1"/>
  <c r="I127" i="1"/>
  <c r="J127" i="1"/>
  <c r="K127" i="1"/>
  <c r="L127" i="1"/>
  <c r="M127" i="1"/>
  <c r="N127" i="1"/>
  <c r="O127" i="1"/>
  <c r="P127" i="1"/>
  <c r="Q127" i="1"/>
  <c r="R127" i="1"/>
  <c r="S127" i="1"/>
  <c r="T127" i="1"/>
  <c r="U127" i="1"/>
  <c r="V127" i="1"/>
  <c r="W127" i="1"/>
  <c r="X127" i="1"/>
  <c r="Y127" i="1"/>
  <c r="Z127" i="1"/>
  <c r="AA127" i="1"/>
  <c r="AB127" i="1"/>
  <c r="AC127" i="1"/>
  <c r="AD127" i="1"/>
  <c r="AE127" i="1"/>
  <c r="AF127" i="1"/>
  <c r="AG127" i="1"/>
  <c r="AH127" i="1"/>
  <c r="AI127" i="1"/>
  <c r="AI128" i="1"/>
  <c r="CH129" i="1"/>
  <c r="CI129" i="1"/>
  <c r="CJ129" i="1"/>
  <c r="CK129" i="1"/>
  <c r="CL129" i="1"/>
  <c r="CM129" i="1"/>
  <c r="CN129" i="1"/>
  <c r="CO129" i="1"/>
  <c r="CP129" i="1"/>
  <c r="CQ129" i="1"/>
  <c r="CR129" i="1"/>
  <c r="CS129" i="1"/>
  <c r="CT129" i="1"/>
  <c r="CU129" i="1"/>
  <c r="CV129" i="1"/>
  <c r="CW129" i="1"/>
  <c r="CX129" i="1"/>
  <c r="CY129" i="1"/>
  <c r="CZ129" i="1"/>
  <c r="DA129" i="1"/>
  <c r="DB129" i="1"/>
  <c r="DC129" i="1"/>
  <c r="DD129" i="1"/>
  <c r="DE129" i="1"/>
  <c r="DF129" i="1"/>
  <c r="DG129" i="1"/>
  <c r="DH129" i="1"/>
  <c r="DI129" i="1"/>
  <c r="DJ129" i="1"/>
  <c r="DK129" i="1"/>
  <c r="DL129" i="1"/>
  <c r="D131" i="1"/>
  <c r="E131" i="1"/>
  <c r="F131" i="1"/>
  <c r="G131" i="1"/>
  <c r="H131" i="1"/>
  <c r="I131" i="1"/>
  <c r="J131" i="1"/>
  <c r="K131" i="1"/>
  <c r="L131" i="1"/>
  <c r="M131" i="1"/>
  <c r="N131" i="1"/>
  <c r="O131" i="1"/>
  <c r="P131" i="1"/>
  <c r="Q131" i="1"/>
  <c r="R131" i="1"/>
  <c r="S131" i="1"/>
  <c r="T131" i="1"/>
  <c r="U131" i="1"/>
  <c r="V131" i="1"/>
  <c r="W131" i="1"/>
  <c r="X131" i="1"/>
  <c r="Y131" i="1"/>
  <c r="Z131" i="1"/>
  <c r="AA131" i="1"/>
  <c r="AB131" i="1"/>
  <c r="AC131" i="1"/>
  <c r="AD131" i="1"/>
  <c r="AE131" i="1"/>
  <c r="AF131" i="1"/>
  <c r="AG131" i="1"/>
  <c r="AH131" i="1"/>
  <c r="AI131" i="1"/>
  <c r="AI132" i="1"/>
  <c r="CH133" i="1"/>
  <c r="CI133" i="1"/>
  <c r="CJ133" i="1"/>
  <c r="CK133" i="1"/>
  <c r="CL133" i="1"/>
  <c r="CM133" i="1"/>
  <c r="CN133" i="1"/>
  <c r="CO133" i="1"/>
  <c r="CP133" i="1"/>
  <c r="CQ133" i="1"/>
  <c r="CR133" i="1"/>
  <c r="CS133" i="1"/>
  <c r="CT133" i="1"/>
  <c r="CU133" i="1"/>
  <c r="CV133" i="1"/>
  <c r="CW133" i="1"/>
  <c r="CX133" i="1"/>
  <c r="CY133" i="1"/>
  <c r="CZ133" i="1"/>
  <c r="DA133" i="1"/>
  <c r="DB133" i="1"/>
  <c r="DC133" i="1"/>
  <c r="DD133" i="1"/>
  <c r="DE133" i="1"/>
  <c r="DF133" i="1"/>
  <c r="DG133" i="1"/>
  <c r="DH133" i="1"/>
  <c r="DI133" i="1"/>
  <c r="DJ133" i="1"/>
  <c r="DK133" i="1"/>
  <c r="DL133" i="1"/>
  <c r="D135" i="1"/>
  <c r="E135" i="1"/>
  <c r="F135" i="1"/>
  <c r="G135" i="1"/>
  <c r="H135" i="1"/>
  <c r="I135" i="1"/>
  <c r="J135" i="1"/>
  <c r="K135" i="1"/>
  <c r="L135" i="1"/>
  <c r="M135" i="1"/>
  <c r="N135" i="1"/>
  <c r="O135" i="1"/>
  <c r="P135" i="1"/>
  <c r="Q135" i="1"/>
  <c r="R135" i="1"/>
  <c r="S135" i="1"/>
  <c r="T135" i="1"/>
  <c r="U135" i="1"/>
  <c r="V135" i="1"/>
  <c r="W135" i="1"/>
  <c r="X135" i="1"/>
  <c r="Y135" i="1"/>
  <c r="Z135" i="1"/>
  <c r="AA135" i="1"/>
  <c r="AB135" i="1"/>
  <c r="AC135" i="1"/>
  <c r="AD135" i="1"/>
  <c r="AE135" i="1"/>
  <c r="AF135" i="1"/>
  <c r="AG135" i="1"/>
  <c r="AH135" i="1"/>
  <c r="AI135" i="1"/>
  <c r="AI136" i="1"/>
  <c r="CH137" i="1"/>
  <c r="CI137" i="1"/>
  <c r="CJ137" i="1"/>
  <c r="CK137" i="1"/>
  <c r="CL137" i="1"/>
  <c r="CM137" i="1"/>
  <c r="CN137" i="1"/>
  <c r="CO137" i="1"/>
  <c r="CP137" i="1"/>
  <c r="CQ137" i="1"/>
  <c r="CR137" i="1"/>
  <c r="CS137" i="1"/>
  <c r="CT137" i="1"/>
  <c r="CU137" i="1"/>
  <c r="CV137" i="1"/>
  <c r="CW137" i="1"/>
  <c r="CX137" i="1"/>
  <c r="CY137" i="1"/>
  <c r="CZ137" i="1"/>
  <c r="DA137" i="1"/>
  <c r="DB137" i="1"/>
  <c r="DC137" i="1"/>
  <c r="DD137" i="1"/>
  <c r="DE137" i="1"/>
  <c r="DF137" i="1"/>
  <c r="DG137" i="1"/>
  <c r="DH137" i="1"/>
  <c r="DI137" i="1"/>
  <c r="DJ137" i="1"/>
  <c r="DK137" i="1"/>
  <c r="DL137" i="1"/>
  <c r="D139" i="1"/>
  <c r="E139" i="1"/>
  <c r="F139" i="1"/>
  <c r="G139" i="1"/>
  <c r="H139" i="1"/>
  <c r="I139" i="1"/>
  <c r="J139" i="1"/>
  <c r="K139" i="1"/>
  <c r="L139" i="1"/>
  <c r="M139" i="1"/>
  <c r="N139" i="1"/>
  <c r="O139" i="1"/>
  <c r="P139" i="1"/>
  <c r="Q139" i="1"/>
  <c r="R139" i="1"/>
  <c r="S139" i="1"/>
  <c r="T139" i="1"/>
  <c r="U139" i="1"/>
  <c r="V139" i="1"/>
  <c r="W139" i="1"/>
  <c r="X139" i="1"/>
  <c r="Y139" i="1"/>
  <c r="Z139" i="1"/>
  <c r="AA139" i="1"/>
  <c r="AB139" i="1"/>
  <c r="AC139" i="1"/>
  <c r="AD139" i="1"/>
  <c r="AE139" i="1"/>
  <c r="AF139" i="1"/>
  <c r="AG139" i="1"/>
  <c r="AH139" i="1"/>
  <c r="AI139" i="1"/>
  <c r="AI140" i="1"/>
  <c r="CH141" i="1"/>
  <c r="CI141" i="1"/>
  <c r="CJ141" i="1"/>
  <c r="CK141" i="1"/>
  <c r="CL141" i="1"/>
  <c r="CM141" i="1"/>
  <c r="CN141" i="1"/>
  <c r="CO141" i="1"/>
  <c r="CP141" i="1"/>
  <c r="CQ141" i="1"/>
  <c r="CR141" i="1"/>
  <c r="CS141" i="1"/>
  <c r="CT141" i="1"/>
  <c r="CU141" i="1"/>
  <c r="CV141" i="1"/>
  <c r="CW141" i="1"/>
  <c r="CX141" i="1"/>
  <c r="CY141" i="1"/>
  <c r="CZ141" i="1"/>
  <c r="DA141" i="1"/>
  <c r="DB141" i="1"/>
  <c r="DC141" i="1"/>
  <c r="DD141" i="1"/>
  <c r="DE141" i="1"/>
  <c r="DF141" i="1"/>
  <c r="DG141" i="1"/>
  <c r="DH141" i="1"/>
  <c r="DI141" i="1"/>
  <c r="DJ141" i="1"/>
  <c r="DK141" i="1"/>
  <c r="DL141" i="1"/>
  <c r="D143" i="1"/>
  <c r="E143" i="1"/>
  <c r="F143" i="1"/>
  <c r="G143" i="1"/>
  <c r="H143" i="1"/>
  <c r="I143" i="1"/>
  <c r="J143" i="1"/>
  <c r="K143" i="1"/>
  <c r="L143" i="1"/>
  <c r="M143" i="1"/>
  <c r="N143" i="1"/>
  <c r="O143" i="1"/>
  <c r="P143" i="1"/>
  <c r="Q143" i="1"/>
  <c r="R143" i="1"/>
  <c r="S143" i="1"/>
  <c r="T143" i="1"/>
  <c r="U143" i="1"/>
  <c r="V143" i="1"/>
  <c r="W143" i="1"/>
  <c r="X143" i="1"/>
  <c r="Y143" i="1"/>
  <c r="Z143" i="1"/>
  <c r="AA143" i="1"/>
  <c r="AB143" i="1"/>
  <c r="AC143" i="1"/>
  <c r="AD143" i="1"/>
  <c r="AE143" i="1"/>
  <c r="AF143" i="1"/>
  <c r="AG143" i="1"/>
  <c r="AH143" i="1"/>
  <c r="AI143" i="1"/>
  <c r="AI144" i="1"/>
  <c r="CH145" i="1"/>
  <c r="CI145" i="1"/>
  <c r="CJ145" i="1"/>
  <c r="CK145" i="1"/>
  <c r="CL145" i="1"/>
  <c r="CM145" i="1"/>
  <c r="CN145" i="1"/>
  <c r="CO145" i="1"/>
  <c r="CP145" i="1"/>
  <c r="CQ145" i="1"/>
  <c r="CR145" i="1"/>
  <c r="CS145" i="1"/>
  <c r="CT145" i="1"/>
  <c r="CU145" i="1"/>
  <c r="CV145" i="1"/>
  <c r="CW145" i="1"/>
  <c r="CX145" i="1"/>
  <c r="CY145" i="1"/>
  <c r="CZ145" i="1"/>
  <c r="DA145" i="1"/>
  <c r="DB145" i="1"/>
  <c r="DC145" i="1"/>
  <c r="DD145" i="1"/>
  <c r="DE145" i="1"/>
  <c r="DF145" i="1"/>
  <c r="DG145" i="1"/>
  <c r="DH145" i="1"/>
  <c r="DI145" i="1"/>
  <c r="DJ145" i="1"/>
  <c r="DK145" i="1"/>
  <c r="DL145" i="1"/>
  <c r="D147" i="1"/>
  <c r="E147" i="1"/>
  <c r="F147" i="1"/>
  <c r="G147" i="1"/>
  <c r="H147" i="1"/>
  <c r="I147" i="1"/>
  <c r="J147" i="1"/>
  <c r="K147" i="1"/>
  <c r="L147" i="1"/>
  <c r="M147" i="1"/>
  <c r="N147" i="1"/>
  <c r="O147" i="1"/>
  <c r="P147" i="1"/>
  <c r="Q147" i="1"/>
  <c r="R147" i="1"/>
  <c r="S147" i="1"/>
  <c r="T147" i="1"/>
  <c r="U147" i="1"/>
  <c r="V147" i="1"/>
  <c r="W147" i="1"/>
  <c r="X147" i="1"/>
  <c r="Y147" i="1"/>
  <c r="Z147" i="1"/>
  <c r="AA147" i="1"/>
  <c r="AB147" i="1"/>
  <c r="AC147" i="1"/>
  <c r="AD147" i="1"/>
  <c r="AE147" i="1"/>
  <c r="AF147" i="1"/>
  <c r="AG147" i="1"/>
  <c r="AH147" i="1"/>
  <c r="AI147" i="1"/>
  <c r="AI148" i="1"/>
  <c r="CH149" i="1"/>
  <c r="CI149" i="1"/>
  <c r="CJ149" i="1"/>
  <c r="CK149" i="1"/>
  <c r="CL149" i="1"/>
  <c r="CM149" i="1"/>
  <c r="CN149" i="1"/>
  <c r="CO149" i="1"/>
  <c r="CP149" i="1"/>
  <c r="CQ149" i="1"/>
  <c r="CR149" i="1"/>
  <c r="CS149" i="1"/>
  <c r="CT149" i="1"/>
  <c r="CU149" i="1"/>
  <c r="CV149" i="1"/>
  <c r="CW149" i="1"/>
  <c r="CX149" i="1"/>
  <c r="CY149" i="1"/>
  <c r="CZ149" i="1"/>
  <c r="DA149" i="1"/>
  <c r="DB149" i="1"/>
  <c r="DC149" i="1"/>
  <c r="DD149" i="1"/>
  <c r="DE149" i="1"/>
  <c r="DF149" i="1"/>
  <c r="DG149" i="1"/>
  <c r="DH149" i="1"/>
  <c r="DI149" i="1"/>
  <c r="DJ149" i="1"/>
  <c r="DK149" i="1"/>
  <c r="DL149" i="1"/>
  <c r="D151" i="1"/>
  <c r="E151" i="1"/>
  <c r="F151" i="1"/>
  <c r="G151" i="1"/>
  <c r="H151" i="1"/>
  <c r="I151" i="1"/>
  <c r="J151" i="1"/>
  <c r="K151" i="1"/>
  <c r="L151" i="1"/>
  <c r="M151" i="1"/>
  <c r="N151" i="1"/>
  <c r="O151" i="1"/>
  <c r="P151" i="1"/>
  <c r="Q151" i="1"/>
  <c r="R151" i="1"/>
  <c r="S151" i="1"/>
  <c r="T151" i="1"/>
  <c r="U151" i="1"/>
  <c r="V151" i="1"/>
  <c r="W151" i="1"/>
  <c r="X151" i="1"/>
  <c r="Y151" i="1"/>
  <c r="Z151" i="1"/>
  <c r="AA151" i="1"/>
  <c r="AB151" i="1"/>
  <c r="AC151" i="1"/>
  <c r="AD151" i="1"/>
  <c r="AE151" i="1"/>
  <c r="AF151" i="1"/>
  <c r="AG151" i="1"/>
  <c r="AH151" i="1"/>
  <c r="AI151" i="1"/>
  <c r="AI152" i="1"/>
  <c r="CH153" i="1"/>
  <c r="CI153" i="1"/>
  <c r="CJ153" i="1"/>
  <c r="CK153" i="1"/>
  <c r="CL153" i="1"/>
  <c r="CM153" i="1"/>
  <c r="CN153" i="1"/>
  <c r="CO153" i="1"/>
  <c r="CP153" i="1"/>
  <c r="CQ153" i="1"/>
  <c r="CR153" i="1"/>
  <c r="CS153" i="1"/>
  <c r="CT153" i="1"/>
  <c r="CU153" i="1"/>
  <c r="CV153" i="1"/>
  <c r="CW153" i="1"/>
  <c r="CX153" i="1"/>
  <c r="CY153" i="1"/>
  <c r="CZ153" i="1"/>
  <c r="DA153" i="1"/>
  <c r="DB153" i="1"/>
  <c r="DC153" i="1"/>
  <c r="DD153" i="1"/>
  <c r="DE153" i="1"/>
  <c r="DF153" i="1"/>
  <c r="DG153" i="1"/>
  <c r="DH153" i="1"/>
  <c r="DI153" i="1"/>
  <c r="DJ153" i="1"/>
  <c r="DK153" i="1"/>
  <c r="DL153" i="1"/>
  <c r="D155" i="1"/>
  <c r="E155" i="1"/>
  <c r="F155" i="1"/>
  <c r="G155" i="1"/>
  <c r="H155" i="1"/>
  <c r="I155" i="1"/>
  <c r="J155" i="1"/>
  <c r="K155" i="1"/>
  <c r="L155" i="1"/>
  <c r="M155" i="1"/>
  <c r="N155" i="1"/>
  <c r="O155" i="1"/>
  <c r="P155" i="1"/>
  <c r="Q155" i="1"/>
  <c r="R155" i="1"/>
  <c r="S155" i="1"/>
  <c r="T155" i="1"/>
  <c r="U155" i="1"/>
  <c r="V155" i="1"/>
  <c r="W155" i="1"/>
  <c r="X155" i="1"/>
  <c r="Y155" i="1"/>
  <c r="Z155" i="1"/>
  <c r="AA155" i="1"/>
  <c r="AB155" i="1"/>
  <c r="AC155" i="1"/>
  <c r="AD155" i="1"/>
  <c r="AE155" i="1"/>
  <c r="AF155" i="1"/>
  <c r="AG155" i="1"/>
  <c r="AH155" i="1"/>
  <c r="AI155" i="1"/>
  <c r="AI156" i="1"/>
  <c r="CH157" i="1"/>
  <c r="CI157" i="1"/>
  <c r="CJ157" i="1"/>
  <c r="CK157" i="1"/>
  <c r="CL157" i="1"/>
  <c r="CM157" i="1"/>
  <c r="CN157" i="1"/>
  <c r="CO157" i="1"/>
  <c r="CP157" i="1"/>
  <c r="CQ157" i="1"/>
  <c r="CR157" i="1"/>
  <c r="CS157" i="1"/>
  <c r="CT157" i="1"/>
  <c r="CU157" i="1"/>
  <c r="CV157" i="1"/>
  <c r="CW157" i="1"/>
  <c r="CX157" i="1"/>
  <c r="CY157" i="1"/>
  <c r="CZ157" i="1"/>
  <c r="DA157" i="1"/>
  <c r="DB157" i="1"/>
  <c r="DC157" i="1"/>
  <c r="DD157" i="1"/>
  <c r="DE157" i="1"/>
  <c r="DF157" i="1"/>
  <c r="DG157" i="1"/>
  <c r="DH157" i="1"/>
  <c r="DI157" i="1"/>
  <c r="DJ157" i="1"/>
  <c r="DK157" i="1"/>
  <c r="DL157" i="1"/>
  <c r="D159" i="1"/>
  <c r="E159" i="1"/>
  <c r="F159" i="1"/>
  <c r="G159" i="1"/>
  <c r="H159" i="1"/>
  <c r="I159" i="1"/>
  <c r="J159" i="1"/>
  <c r="K159" i="1"/>
  <c r="L159" i="1"/>
  <c r="M159" i="1"/>
  <c r="N159" i="1"/>
  <c r="O159" i="1"/>
  <c r="P159" i="1"/>
  <c r="Q159" i="1"/>
  <c r="R159" i="1"/>
  <c r="S159" i="1"/>
  <c r="T159" i="1"/>
  <c r="U159" i="1"/>
  <c r="V159" i="1"/>
  <c r="W159" i="1"/>
  <c r="X159" i="1"/>
  <c r="Y159" i="1"/>
  <c r="Z159" i="1"/>
  <c r="AA159" i="1"/>
  <c r="AB159" i="1"/>
  <c r="AC159" i="1"/>
  <c r="AD159" i="1"/>
  <c r="AE159" i="1"/>
  <c r="AF159" i="1"/>
  <c r="AG159" i="1"/>
  <c r="AH159" i="1"/>
  <c r="AI159" i="1"/>
  <c r="AI160" i="1"/>
  <c r="CH161" i="1"/>
  <c r="CI161" i="1"/>
  <c r="CJ161" i="1"/>
  <c r="CK161" i="1"/>
  <c r="CL161" i="1"/>
  <c r="CM161" i="1"/>
  <c r="CN161" i="1"/>
  <c r="CO161" i="1"/>
  <c r="CP161" i="1"/>
  <c r="CQ161" i="1"/>
  <c r="CR161" i="1"/>
  <c r="CS161" i="1"/>
  <c r="CT161" i="1"/>
  <c r="CU161" i="1"/>
  <c r="CV161" i="1"/>
  <c r="CW161" i="1"/>
  <c r="CX161" i="1"/>
  <c r="CY161" i="1"/>
  <c r="CZ161" i="1"/>
  <c r="DA161" i="1"/>
  <c r="DB161" i="1"/>
  <c r="DC161" i="1"/>
  <c r="DD161" i="1"/>
  <c r="DE161" i="1"/>
  <c r="DF161" i="1"/>
  <c r="DG161" i="1"/>
  <c r="DH161" i="1"/>
  <c r="DI161" i="1"/>
  <c r="DJ161" i="1"/>
  <c r="DK161" i="1"/>
  <c r="DL161" i="1"/>
  <c r="D163" i="1"/>
  <c r="E163" i="1"/>
  <c r="F163" i="1"/>
  <c r="G163" i="1"/>
  <c r="H163" i="1"/>
  <c r="I163" i="1"/>
  <c r="J163" i="1"/>
  <c r="K163" i="1"/>
  <c r="L163" i="1"/>
  <c r="M163" i="1"/>
  <c r="N163" i="1"/>
  <c r="O163" i="1"/>
  <c r="P163" i="1"/>
  <c r="Q163" i="1"/>
  <c r="R163" i="1"/>
  <c r="S163" i="1"/>
  <c r="T163" i="1"/>
  <c r="U163" i="1"/>
  <c r="V163" i="1"/>
  <c r="W163" i="1"/>
  <c r="X163" i="1"/>
  <c r="Y163" i="1"/>
  <c r="Z163" i="1"/>
  <c r="AA163" i="1"/>
  <c r="AB163" i="1"/>
  <c r="AC163" i="1"/>
  <c r="AD163" i="1"/>
  <c r="AE163" i="1"/>
  <c r="AF163" i="1"/>
  <c r="AG163" i="1"/>
  <c r="AH163" i="1"/>
  <c r="AI163" i="1"/>
  <c r="CH165" i="1"/>
  <c r="CI165" i="1"/>
  <c r="CJ165" i="1"/>
  <c r="CK165" i="1"/>
  <c r="CL165" i="1"/>
  <c r="CM165" i="1"/>
  <c r="CN165" i="1"/>
  <c r="CO165" i="1"/>
  <c r="CP165" i="1"/>
  <c r="CQ165" i="1"/>
  <c r="CR165" i="1"/>
  <c r="CS165" i="1"/>
  <c r="CT165" i="1"/>
  <c r="CU165" i="1"/>
  <c r="CV165" i="1"/>
  <c r="CW165" i="1"/>
  <c r="CX165" i="1"/>
  <c r="CY165" i="1"/>
  <c r="CZ165" i="1"/>
  <c r="DA165" i="1"/>
  <c r="DB165" i="1"/>
  <c r="DC165" i="1"/>
  <c r="DD165" i="1"/>
  <c r="DE165" i="1"/>
  <c r="DF165" i="1"/>
  <c r="DG165" i="1"/>
  <c r="DH165" i="1"/>
  <c r="DI165" i="1"/>
  <c r="DJ165" i="1"/>
  <c r="DK165" i="1"/>
  <c r="DL165" i="1"/>
  <c r="CH169" i="1"/>
  <c r="CI169" i="1"/>
  <c r="CJ169" i="1"/>
  <c r="CK169" i="1"/>
  <c r="CL169" i="1"/>
  <c r="CM169" i="1"/>
  <c r="CN169" i="1"/>
  <c r="CO169" i="1"/>
  <c r="CP169" i="1"/>
  <c r="CQ169" i="1"/>
  <c r="CR169" i="1"/>
  <c r="CS169" i="1"/>
  <c r="CT169" i="1"/>
  <c r="CU169" i="1"/>
  <c r="CV169" i="1"/>
  <c r="CW169" i="1"/>
  <c r="CX169" i="1"/>
  <c r="CY169" i="1"/>
  <c r="CZ169" i="1"/>
  <c r="DA169" i="1"/>
  <c r="DB169" i="1"/>
  <c r="DC169" i="1"/>
  <c r="DD169" i="1"/>
  <c r="DE169" i="1"/>
  <c r="DF169" i="1"/>
  <c r="DG169" i="1"/>
  <c r="DH169" i="1"/>
  <c r="DI169" i="1"/>
  <c r="DJ169" i="1"/>
  <c r="DK169" i="1"/>
  <c r="DL169" i="1"/>
  <c r="CH173" i="1"/>
  <c r="CI173" i="1"/>
  <c r="CJ173" i="1"/>
  <c r="CK173" i="1"/>
  <c r="CL173" i="1"/>
  <c r="CM173" i="1"/>
  <c r="CN173" i="1"/>
  <c r="CO173" i="1"/>
  <c r="CP173" i="1"/>
  <c r="CQ173" i="1"/>
  <c r="CR173" i="1"/>
  <c r="CS173" i="1"/>
  <c r="CT173" i="1"/>
  <c r="CU173" i="1"/>
  <c r="CV173" i="1"/>
  <c r="CW173" i="1"/>
  <c r="CX173" i="1"/>
  <c r="CY173" i="1"/>
  <c r="CZ173" i="1"/>
  <c r="DA173" i="1"/>
  <c r="DB173" i="1"/>
  <c r="DC173" i="1"/>
  <c r="DD173" i="1"/>
  <c r="DE173" i="1"/>
  <c r="DF173" i="1"/>
  <c r="DG173" i="1"/>
  <c r="DH173" i="1"/>
  <c r="DI173" i="1"/>
  <c r="DJ173" i="1"/>
  <c r="DK173" i="1"/>
  <c r="DL173" i="1"/>
  <c r="CH177" i="1"/>
  <c r="CI177" i="1"/>
  <c r="CJ177" i="1"/>
  <c r="CK177" i="1"/>
  <c r="CL177" i="1"/>
  <c r="CM177" i="1"/>
  <c r="CN177" i="1"/>
  <c r="CO177" i="1"/>
  <c r="CP177" i="1"/>
  <c r="CQ177" i="1"/>
  <c r="CR177" i="1"/>
  <c r="CS177" i="1"/>
  <c r="CT177" i="1"/>
  <c r="CU177" i="1"/>
  <c r="CV177" i="1"/>
  <c r="CW177" i="1"/>
  <c r="CX177" i="1"/>
  <c r="CY177" i="1"/>
  <c r="CZ177" i="1"/>
  <c r="DA177" i="1"/>
  <c r="DB177" i="1"/>
  <c r="DC177" i="1"/>
  <c r="DD177" i="1"/>
  <c r="DE177" i="1"/>
  <c r="DF177" i="1"/>
  <c r="DG177" i="1"/>
  <c r="DH177" i="1"/>
  <c r="DI177" i="1"/>
  <c r="DJ177" i="1"/>
  <c r="DK177" i="1"/>
  <c r="DL177" i="1"/>
  <c r="CH181" i="1"/>
  <c r="CI181" i="1"/>
  <c r="CJ181" i="1"/>
  <c r="CK181" i="1"/>
  <c r="CL181" i="1"/>
  <c r="CM181" i="1"/>
  <c r="CN181" i="1"/>
  <c r="CO181" i="1"/>
  <c r="CP181" i="1"/>
  <c r="CQ181" i="1"/>
  <c r="CR181" i="1"/>
  <c r="CS181" i="1"/>
  <c r="CT181" i="1"/>
  <c r="CU181" i="1"/>
  <c r="CV181" i="1"/>
  <c r="CW181" i="1"/>
  <c r="CX181" i="1"/>
  <c r="CY181" i="1"/>
  <c r="CZ181" i="1"/>
  <c r="DA181" i="1"/>
  <c r="DB181" i="1"/>
  <c r="DC181" i="1"/>
  <c r="DD181" i="1"/>
  <c r="DE181" i="1"/>
  <c r="DF181" i="1"/>
  <c r="DG181" i="1"/>
  <c r="DH181" i="1"/>
  <c r="DI181" i="1"/>
  <c r="DJ181" i="1"/>
  <c r="DK181" i="1"/>
  <c r="DL181" i="1"/>
  <c r="CH185" i="1"/>
  <c r="CI185" i="1"/>
  <c r="CJ185" i="1"/>
  <c r="CK185" i="1"/>
  <c r="CL185" i="1"/>
  <c r="CM185" i="1"/>
  <c r="CN185" i="1"/>
  <c r="CO185" i="1"/>
  <c r="CP185" i="1"/>
  <c r="CQ185" i="1"/>
  <c r="CR185" i="1"/>
  <c r="CS185" i="1"/>
  <c r="CT185" i="1"/>
  <c r="CU185" i="1"/>
  <c r="CV185" i="1"/>
  <c r="CW185" i="1"/>
  <c r="CX185" i="1"/>
  <c r="CY185" i="1"/>
  <c r="CZ185" i="1"/>
  <c r="DA185" i="1"/>
  <c r="DB185" i="1"/>
  <c r="DC185" i="1"/>
  <c r="DD185" i="1"/>
  <c r="DE185" i="1"/>
  <c r="DF185" i="1"/>
  <c r="DG185" i="1"/>
  <c r="DH185" i="1"/>
  <c r="DI185" i="1"/>
  <c r="DJ185" i="1"/>
  <c r="DK185" i="1"/>
  <c r="DL185" i="1"/>
  <c r="CH189" i="1"/>
  <c r="CI189" i="1"/>
  <c r="CJ189" i="1"/>
  <c r="CK189" i="1"/>
  <c r="CL189" i="1"/>
  <c r="CM189" i="1"/>
  <c r="CN189" i="1"/>
  <c r="CO189" i="1"/>
  <c r="CP189" i="1"/>
  <c r="CQ189" i="1"/>
  <c r="CR189" i="1"/>
  <c r="CS189" i="1"/>
  <c r="CT189" i="1"/>
  <c r="CU189" i="1"/>
  <c r="CV189" i="1"/>
  <c r="CW189" i="1"/>
  <c r="CX189" i="1"/>
  <c r="CY189" i="1"/>
  <c r="CZ189" i="1"/>
  <c r="DA189" i="1"/>
  <c r="DB189" i="1"/>
  <c r="DC189" i="1"/>
  <c r="DD189" i="1"/>
  <c r="DE189" i="1"/>
  <c r="DF189" i="1"/>
  <c r="DG189" i="1"/>
  <c r="DH189" i="1"/>
  <c r="DI189" i="1"/>
  <c r="DJ189" i="1"/>
  <c r="DK189" i="1"/>
  <c r="DL189" i="1"/>
  <c r="CH193" i="1"/>
  <c r="CI193" i="1"/>
  <c r="CJ193" i="1"/>
  <c r="CK193" i="1"/>
  <c r="CL193" i="1"/>
  <c r="CM193" i="1"/>
  <c r="CN193" i="1"/>
  <c r="CO193" i="1"/>
  <c r="CP193" i="1"/>
  <c r="CQ193" i="1"/>
  <c r="CR193" i="1"/>
  <c r="CS193" i="1"/>
  <c r="CT193" i="1"/>
  <c r="CU193" i="1"/>
  <c r="CV193" i="1"/>
  <c r="CW193" i="1"/>
  <c r="CX193" i="1"/>
  <c r="CY193" i="1"/>
  <c r="CZ193" i="1"/>
  <c r="DA193" i="1"/>
  <c r="DB193" i="1"/>
  <c r="DC193" i="1"/>
  <c r="DD193" i="1"/>
  <c r="DE193" i="1"/>
  <c r="DF193" i="1"/>
  <c r="DG193" i="1"/>
  <c r="DH193" i="1"/>
  <c r="DI193" i="1"/>
  <c r="DJ193" i="1"/>
  <c r="DK193" i="1"/>
  <c r="DL193" i="1"/>
</calcChain>
</file>

<file path=xl/sharedStrings.xml><?xml version="1.0" encoding="utf-8"?>
<sst xmlns="http://schemas.openxmlformats.org/spreadsheetml/2006/main" count="253" uniqueCount="19">
  <si>
    <t>年</t>
  </si>
  <si>
    <t xml:space="preserve">月份包装部考勤表   </t>
  </si>
  <si>
    <t>序号</t>
  </si>
  <si>
    <t>姓名</t>
  </si>
  <si>
    <t xml:space="preserve">    日期  
时间</t>
  </si>
  <si>
    <t>合计</t>
  </si>
  <si>
    <t>上午</t>
  </si>
  <si>
    <t>时</t>
  </si>
  <si>
    <t>下午</t>
  </si>
  <si>
    <t>√</t>
  </si>
  <si>
    <t>加班</t>
  </si>
  <si>
    <t>×</t>
  </si>
  <si>
    <t>小计</t>
  </si>
  <si>
    <t>天</t>
  </si>
  <si>
    <t>△</t>
  </si>
  <si>
    <t>☆</t>
  </si>
  <si>
    <t>假</t>
  </si>
  <si>
    <t>休</t>
  </si>
  <si>
    <t>注：上班“√”；休息“×”；请假“△”；旷工“☆”</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</si>
</sst>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_);[Red]\(0.0\)"/>
    <numFmt numFmtId="177" formatCode="0.\5"/>
    <numFmt numFmtId="178" formatCode="0_);[Red]\(0\)"/>
  </numFmts>
  <fonts count="18" x14ac:knownFonts="1">
    <font>
      <sz val="12"/>
      <name val="宋体"/>
      <charset val="134"/>
    </font>
    <font>
      <sz val="12"/>
      <name val="微软雅黑"/>
      <family val="2"/>
      <charset val="134"/>
    </font>
    <font>
      <u/>
      <sz val="12"/>
      <color indexed="14"/>
      <name val="微软雅黑"/>
      <family val="2"/>
      <charset val="134"/>
    </font>
    <font>
      <u/>
      <sz val="10"/>
      <color indexed="14"/>
      <name val="微软雅黑"/>
      <family val="2"/>
      <charset val="134"/>
    </font>
    <font>
      <sz val="10"/>
      <name val="微软雅黑"/>
      <family val="2"/>
      <charset val="134"/>
    </font>
    <font>
      <sz val="11"/>
      <name val="微软雅黑"/>
      <family val="2"/>
      <charset val="134"/>
    </font>
    <font>
      <sz val="9"/>
      <color indexed="10"/>
      <name val="微软雅黑"/>
      <family val="2"/>
      <charset val="134"/>
    </font>
    <font>
      <u/>
      <sz val="18"/>
      <name val="微软雅黑"/>
      <family val="2"/>
      <charset val="134"/>
    </font>
    <font>
      <sz val="18"/>
      <name val="微软雅黑"/>
      <family val="2"/>
      <charset val="134"/>
    </font>
    <font>
      <sz val="12"/>
      <color indexed="14"/>
      <name val="微软雅黑"/>
      <family val="2"/>
      <charset val="134"/>
    </font>
    <font>
      <sz val="14"/>
      <color indexed="10"/>
      <name val="微软雅黑"/>
      <family val="2"/>
      <charset val="134"/>
    </font>
    <font>
      <b/>
      <sz val="12"/>
      <color indexed="12"/>
      <name val="微软雅黑"/>
      <family val="2"/>
      <charset val="134"/>
    </font>
    <font>
      <u/>
      <sz val="12"/>
      <color indexed="57"/>
      <name val="微软雅黑"/>
      <family val="2"/>
      <charset val="134"/>
    </font>
    <font>
      <sz val="12"/>
      <color indexed="8"/>
      <name val="微软雅黑"/>
      <family val="2"/>
      <charset val="134"/>
    </font>
    <font>
      <sz val="12"/>
      <color indexed="12"/>
      <name val="微软雅黑"/>
      <family val="2"/>
      <charset val="134"/>
    </font>
    <font>
      <sz val="9"/>
      <name val="微软雅黑"/>
      <family val="2"/>
      <charset val="134"/>
    </font>
    <font>
      <sz val="12"/>
      <name val="宋体"/>
      <charset val="134"/>
    </font>
    <font>
      <sz val="9"/>
      <name val="宋体"/>
      <charset val="134"/>
    </font>
  </fonts>
  <fills count="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10"/>
        <bgColor indexed="64"/>
      </patternFill>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alignment vertical="center"/>
    </xf>
  </cellStyleXfs>
  <cellXfs count="62">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176" fontId="1" fillId="0" borderId="0" xfId="0" applyNumberFormat="1" applyFont="1">
      <alignment vertical="center"/>
    </xf>
    <xf numFmtId="57" fontId="2" fillId="0" borderId="0" xfId="0" applyNumberFormat="1" applyFont="1" applyBorder="1" applyAlignment="1">
      <alignment vertical="center"/>
    </xf>
    <xf numFmtId="57" fontId="3" fillId="0" borderId="0" xfId="0" applyNumberFormat="1" applyFont="1" applyBorder="1" applyAlignment="1">
      <alignment vertical="center"/>
    </xf>
    <xf numFmtId="57" fontId="2" fillId="0" borderId="0" xfId="0" applyNumberFormat="1" applyFont="1" applyBorder="1" applyAlignment="1">
      <alignment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4" xfId="0" applyNumberFormat="1" applyFont="1" applyBorder="1" applyAlignment="1">
      <alignment horizontal="center" vertical="center"/>
    </xf>
    <xf numFmtId="0" fontId="1" fillId="0" borderId="6" xfId="0" applyFont="1" applyBorder="1" applyAlignment="1">
      <alignment horizontal="center" vertical="center"/>
    </xf>
    <xf numFmtId="0" fontId="6" fillId="2" borderId="2" xfId="0" applyFont="1" applyFill="1" applyBorder="1" applyAlignment="1">
      <alignment horizontal="center" vertical="center"/>
    </xf>
    <xf numFmtId="0" fontId="6" fillId="0" borderId="2" xfId="0" applyFont="1" applyBorder="1" applyAlignment="1">
      <alignment horizontal="center" vertical="center"/>
    </xf>
    <xf numFmtId="0" fontId="1" fillId="0" borderId="6" xfId="0" applyFont="1" applyFill="1" applyBorder="1" applyAlignment="1">
      <alignment horizontal="center" vertical="center"/>
    </xf>
    <xf numFmtId="0" fontId="1" fillId="3" borderId="2" xfId="0" applyFont="1" applyFill="1" applyBorder="1" applyAlignment="1">
      <alignment horizontal="center" vertical="center"/>
    </xf>
    <xf numFmtId="57" fontId="8" fillId="0" borderId="0" xfId="0" applyNumberFormat="1" applyFont="1" applyBorder="1" applyAlignment="1">
      <alignment horizontal="right" vertical="center" wrapText="1"/>
    </xf>
    <xf numFmtId="57" fontId="8" fillId="0" borderId="7" xfId="0" applyNumberFormat="1" applyFont="1" applyBorder="1" applyAlignment="1">
      <alignment vertical="center" wrapText="1"/>
    </xf>
    <xf numFmtId="57" fontId="9" fillId="0" borderId="0" xfId="0" applyNumberFormat="1" applyFont="1" applyBorder="1" applyAlignment="1">
      <alignment vertical="center" wrapText="1"/>
    </xf>
    <xf numFmtId="0" fontId="11" fillId="3" borderId="2" xfId="0" applyFont="1" applyFill="1" applyBorder="1" applyAlignment="1">
      <alignment horizontal="center" vertical="center"/>
    </xf>
    <xf numFmtId="0" fontId="1" fillId="2" borderId="0" xfId="0" applyFont="1" applyFill="1">
      <alignment vertical="center"/>
    </xf>
    <xf numFmtId="0" fontId="1" fillId="0" borderId="2" xfId="0" applyFont="1" applyBorder="1">
      <alignment vertical="center"/>
    </xf>
    <xf numFmtId="177" fontId="1" fillId="0" borderId="2" xfId="0" applyNumberFormat="1" applyFont="1" applyBorder="1" applyAlignment="1">
      <alignment vertical="center"/>
    </xf>
    <xf numFmtId="0" fontId="1" fillId="0" borderId="2" xfId="0" applyNumberFormat="1" applyFont="1" applyBorder="1" applyAlignment="1">
      <alignment vertical="center"/>
    </xf>
    <xf numFmtId="0" fontId="1" fillId="0" borderId="0" xfId="0" applyFont="1" applyAlignment="1">
      <alignment vertical="center"/>
    </xf>
    <xf numFmtId="0" fontId="1" fillId="0" borderId="0" xfId="0" applyFont="1" applyBorder="1">
      <alignment vertical="center"/>
    </xf>
    <xf numFmtId="176" fontId="1" fillId="0" borderId="2" xfId="0" applyNumberFormat="1" applyFont="1" applyBorder="1">
      <alignment vertical="center"/>
    </xf>
    <xf numFmtId="176" fontId="13" fillId="4" borderId="2" xfId="0" applyNumberFormat="1" applyFont="1" applyFill="1" applyBorder="1" applyAlignment="1">
      <alignment horizontal="center" vertical="center"/>
    </xf>
    <xf numFmtId="178" fontId="13" fillId="4" borderId="2" xfId="0" applyNumberFormat="1" applyFont="1" applyFill="1" applyBorder="1" applyAlignment="1">
      <alignment horizontal="center" vertical="center"/>
    </xf>
    <xf numFmtId="176" fontId="14" fillId="0" borderId="2" xfId="0" applyNumberFormat="1" applyFont="1" applyFill="1" applyBorder="1" applyAlignment="1">
      <alignment horizontal="center" vertical="center"/>
    </xf>
    <xf numFmtId="178" fontId="14" fillId="0" borderId="2" xfId="0" applyNumberFormat="1" applyFont="1" applyBorder="1" applyAlignment="1">
      <alignment horizontal="center" vertical="center"/>
    </xf>
    <xf numFmtId="176" fontId="14" fillId="0" borderId="2" xfId="0" applyNumberFormat="1" applyFont="1" applyBorder="1" applyAlignment="1">
      <alignment horizontal="center" vertical="center"/>
    </xf>
    <xf numFmtId="0" fontId="1" fillId="0" borderId="9" xfId="0" applyFont="1" applyBorder="1" applyAlignment="1">
      <alignment horizontal="center" vertical="center"/>
    </xf>
    <xf numFmtId="0" fontId="1" fillId="0" borderId="10" xfId="0" applyFont="1" applyFill="1" applyBorder="1" applyAlignment="1">
      <alignment horizontal="center" vertical="center"/>
    </xf>
    <xf numFmtId="0" fontId="1" fillId="3" borderId="9" xfId="0" applyFont="1" applyFill="1" applyBorder="1" applyAlignment="1">
      <alignment horizontal="center" vertical="center"/>
    </xf>
    <xf numFmtId="0" fontId="1" fillId="0" borderId="2" xfId="0" applyFont="1" applyFill="1" applyBorder="1" applyAlignment="1">
      <alignment horizontal="center" vertical="center"/>
    </xf>
    <xf numFmtId="0" fontId="11" fillId="3" borderId="9" xfId="0" applyFont="1" applyFill="1" applyBorder="1" applyAlignment="1">
      <alignment horizontal="center" vertical="center"/>
    </xf>
    <xf numFmtId="0" fontId="1" fillId="0" borderId="0" xfId="0" applyFont="1" applyBorder="1" applyAlignment="1">
      <alignment horizontal="center" vertical="center"/>
    </xf>
    <xf numFmtId="0" fontId="1"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 fillId="0" borderId="0" xfId="0" applyFont="1" applyFill="1" applyBorder="1" applyAlignment="1">
      <alignment horizontal="center" vertical="center"/>
    </xf>
    <xf numFmtId="0" fontId="7" fillId="0" borderId="7" xfId="0" applyFont="1" applyBorder="1" applyAlignment="1">
      <alignment horizontal="left" vertical="center"/>
    </xf>
    <xf numFmtId="0" fontId="7" fillId="0" borderId="7" xfId="0" applyNumberFormat="1" applyFont="1" applyBorder="1" applyAlignment="1">
      <alignment vertical="center" wrapText="1"/>
    </xf>
    <xf numFmtId="57" fontId="8" fillId="0" borderId="7" xfId="0" applyNumberFormat="1" applyFont="1" applyBorder="1" applyAlignment="1">
      <alignment horizontal="right" vertical="center" wrapText="1"/>
    </xf>
    <xf numFmtId="57" fontId="9" fillId="0" borderId="0" xfId="0" applyNumberFormat="1" applyFont="1" applyBorder="1" applyAlignment="1">
      <alignment horizontal="left" vertical="center" wrapText="1"/>
    </xf>
    <xf numFmtId="22" fontId="12" fillId="2" borderId="0" xfId="0" applyNumberFormat="1" applyFont="1" applyFill="1" applyAlignment="1" applyProtection="1">
      <alignment horizontal="center" vertical="center"/>
      <protection hidden="1"/>
    </xf>
    <xf numFmtId="0" fontId="1" fillId="0" borderId="12"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xf>
    <xf numFmtId="0" fontId="1" fillId="0" borderId="11"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xf>
    <xf numFmtId="0" fontId="4" fillId="0" borderId="3" xfId="0" applyFont="1" applyBorder="1" applyAlignment="1">
      <alignment vertical="distributed" wrapText="1"/>
    </xf>
    <xf numFmtId="0" fontId="4" fillId="0" borderId="3" xfId="0" applyFont="1" applyBorder="1" applyAlignment="1">
      <alignment vertical="distributed"/>
    </xf>
    <xf numFmtId="0" fontId="4" fillId="0" borderId="0" xfId="0" applyFont="1" applyBorder="1" applyAlignment="1">
      <alignment vertical="distributed" wrapText="1"/>
    </xf>
    <xf numFmtId="0" fontId="4" fillId="0" borderId="0" xfId="0" applyFont="1" applyBorder="1" applyAlignment="1">
      <alignment vertical="distributed"/>
    </xf>
    <xf numFmtId="0" fontId="1" fillId="0" borderId="6" xfId="0" applyFont="1" applyBorder="1" applyAlignment="1">
      <alignment horizontal="center" vertical="center"/>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Spin" dx="16" fmlaLink="$K$1" max="2050" min="2010" page="10" val="2017"/>
</file>

<file path=xl/ctrlProps/ctrlProp2.xml><?xml version="1.0" encoding="utf-8"?>
<formControlPr xmlns="http://schemas.microsoft.com/office/spreadsheetml/2009/9/main" objectType="Spin" dx="16" fmlaLink="$O$1" max="12" min="1" page="10" val="6"/>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28575</xdr:colOff>
          <xdr:row>0</xdr:row>
          <xdr:rowOff>38100</xdr:rowOff>
        </xdr:from>
        <xdr:to>
          <xdr:col>13</xdr:col>
          <xdr:colOff>0</xdr:colOff>
          <xdr:row>0</xdr:row>
          <xdr:rowOff>276225</xdr:rowOff>
        </xdr:to>
        <xdr:sp macro="" textlink="">
          <xdr:nvSpPr>
            <xdr:cNvPr id="1025" name="Spinner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0</xdr:row>
          <xdr:rowOff>38100</xdr:rowOff>
        </xdr:from>
        <xdr:to>
          <xdr:col>17</xdr:col>
          <xdr:colOff>9525</xdr:colOff>
          <xdr:row>0</xdr:row>
          <xdr:rowOff>276225</xdr:rowOff>
        </xdr:to>
        <xdr:sp macro="" textlink="">
          <xdr:nvSpPr>
            <xdr:cNvPr id="1026" name="Spinner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O385"/>
  <sheetViews>
    <sheetView showGridLines="0" tabSelected="1" zoomScaleSheetLayoutView="100" workbookViewId="0">
      <pane ySplit="3" topLeftCell="A4" activePane="bottomLeft" state="frozen"/>
      <selection pane="bottomLeft" activeCell="K1" sqref="K1:M1"/>
    </sheetView>
  </sheetViews>
  <sheetFormatPr defaultRowHeight="17.25" x14ac:dyDescent="0.15"/>
  <cols>
    <col min="1" max="1" width="4.75" style="1" customWidth="1"/>
    <col min="2" max="2" width="8.75" style="1" customWidth="1"/>
    <col min="3" max="3" width="7.5" style="1" customWidth="1"/>
    <col min="4" max="34" width="2.875" style="2" customWidth="1"/>
    <col min="35" max="35" width="7" style="2" customWidth="1"/>
    <col min="36" max="36" width="2.75" style="1" customWidth="1"/>
    <col min="37" max="37" width="3.25" style="1" customWidth="1"/>
    <col min="38" max="38" width="5.875" style="1" customWidth="1"/>
    <col min="39" max="39" width="3.375" style="1" customWidth="1"/>
    <col min="40" max="68" width="3.625" style="1" customWidth="1"/>
    <col min="69" max="69" width="9" style="1"/>
    <col min="70" max="70" width="9" style="3" customWidth="1"/>
    <col min="71" max="85" width="9" style="1"/>
    <col min="86" max="86" width="2.875" style="1" customWidth="1"/>
    <col min="87" max="16384" width="9" style="1"/>
  </cols>
  <sheetData>
    <row r="1" spans="1:119" ht="25.5" customHeight="1" x14ac:dyDescent="0.15">
      <c r="A1" s="4" t="str">
        <f ca="1">"今天是:"&amp;TEXT(TODAY(),"yyyy年m月d日")&amp;"【"&amp;TEXT(TODAY(),"[$-804]aaaa;@")&amp;"】"</f>
        <v>今天是:2018年3月14日【星期三】</v>
      </c>
      <c r="C1" s="5"/>
      <c r="D1" s="6"/>
      <c r="E1" s="6"/>
      <c r="F1" s="6"/>
      <c r="G1" s="6"/>
      <c r="H1" s="6"/>
      <c r="I1" s="6"/>
      <c r="J1" s="6"/>
      <c r="K1" s="40">
        <v>2017</v>
      </c>
      <c r="L1" s="40"/>
      <c r="M1" s="40"/>
      <c r="N1" s="15" t="s">
        <v>0</v>
      </c>
      <c r="O1" s="41">
        <v>6</v>
      </c>
      <c r="P1" s="41"/>
      <c r="Q1" s="42" t="s">
        <v>1</v>
      </c>
      <c r="R1" s="42"/>
      <c r="S1" s="42"/>
      <c r="T1" s="42"/>
      <c r="U1" s="42"/>
      <c r="V1" s="42"/>
      <c r="W1" s="42"/>
      <c r="X1" s="42"/>
      <c r="Y1" s="16"/>
      <c r="Z1" s="16"/>
      <c r="AB1" s="17"/>
      <c r="AC1" s="17"/>
      <c r="AD1" s="43" t="str">
        <f ca="1">"当前时间"&amp;TEXT(NOW(),"h:mmAM/PM ")</f>
        <v xml:space="preserve">当前时间9:32AM </v>
      </c>
      <c r="AE1" s="43"/>
      <c r="AF1" s="43"/>
      <c r="AG1" s="43"/>
      <c r="AH1" s="43"/>
      <c r="AI1" s="43"/>
      <c r="AJ1" s="43"/>
      <c r="AR1" s="44">
        <f ca="1">NOW()</f>
        <v>43173.397293981485</v>
      </c>
      <c r="AS1" s="44"/>
      <c r="AT1" s="44"/>
      <c r="AU1" s="44"/>
      <c r="AV1" s="44"/>
    </row>
    <row r="2" spans="1:119" ht="10.5" customHeight="1" x14ac:dyDescent="0.15">
      <c r="A2" s="47" t="s">
        <v>2</v>
      </c>
      <c r="B2" s="49" t="s">
        <v>3</v>
      </c>
      <c r="C2" s="55" t="s">
        <v>4</v>
      </c>
      <c r="D2" s="49">
        <v>1</v>
      </c>
      <c r="E2" s="49">
        <v>2</v>
      </c>
      <c r="F2" s="49">
        <v>3</v>
      </c>
      <c r="G2" s="49">
        <v>4</v>
      </c>
      <c r="H2" s="49">
        <v>5</v>
      </c>
      <c r="I2" s="49">
        <v>6</v>
      </c>
      <c r="J2" s="49">
        <v>7</v>
      </c>
      <c r="K2" s="59">
        <v>8</v>
      </c>
      <c r="L2" s="49">
        <v>9</v>
      </c>
      <c r="M2" s="49">
        <v>10</v>
      </c>
      <c r="N2" s="49">
        <v>11</v>
      </c>
      <c r="O2" s="49">
        <v>12</v>
      </c>
      <c r="P2" s="49">
        <v>13</v>
      </c>
      <c r="Q2" s="49">
        <v>14</v>
      </c>
      <c r="R2" s="49">
        <v>15</v>
      </c>
      <c r="S2" s="49">
        <v>16</v>
      </c>
      <c r="T2" s="49">
        <v>17</v>
      </c>
      <c r="U2" s="49">
        <v>18</v>
      </c>
      <c r="V2" s="49">
        <v>19</v>
      </c>
      <c r="W2" s="49">
        <v>20</v>
      </c>
      <c r="X2" s="49">
        <v>21</v>
      </c>
      <c r="Y2" s="49">
        <v>22</v>
      </c>
      <c r="Z2" s="47">
        <v>23</v>
      </c>
      <c r="AA2" s="49">
        <v>24</v>
      </c>
      <c r="AB2" s="49">
        <v>25</v>
      </c>
      <c r="AC2" s="49">
        <v>26</v>
      </c>
      <c r="AD2" s="49">
        <v>27</v>
      </c>
      <c r="AE2" s="49">
        <v>28</v>
      </c>
      <c r="AF2" s="49">
        <v>29</v>
      </c>
      <c r="AG2" s="49">
        <v>30</v>
      </c>
      <c r="AH2" s="49">
        <v>31</v>
      </c>
      <c r="AI2" s="49" t="s">
        <v>5</v>
      </c>
      <c r="AJ2" s="49"/>
    </row>
    <row r="3" spans="1:119" x14ac:dyDescent="0.15">
      <c r="A3" s="47"/>
      <c r="B3" s="49"/>
      <c r="C3" s="56"/>
      <c r="D3" s="49"/>
      <c r="E3" s="49"/>
      <c r="F3" s="49"/>
      <c r="G3" s="49"/>
      <c r="H3" s="49"/>
      <c r="I3" s="49"/>
      <c r="J3" s="49"/>
      <c r="K3" s="59"/>
      <c r="L3" s="49"/>
      <c r="M3" s="49"/>
      <c r="N3" s="49"/>
      <c r="O3" s="49"/>
      <c r="P3" s="49"/>
      <c r="Q3" s="49"/>
      <c r="R3" s="49"/>
      <c r="S3" s="49"/>
      <c r="T3" s="49"/>
      <c r="U3" s="49"/>
      <c r="V3" s="49"/>
      <c r="W3" s="49"/>
      <c r="X3" s="49"/>
      <c r="Y3" s="49"/>
      <c r="Z3" s="47"/>
      <c r="AA3" s="49"/>
      <c r="AB3" s="49"/>
      <c r="AC3" s="49"/>
      <c r="AD3" s="49"/>
      <c r="AE3" s="49"/>
      <c r="AF3" s="49"/>
      <c r="AG3" s="49"/>
      <c r="AH3" s="49"/>
      <c r="AI3" s="49"/>
      <c r="AJ3" s="49"/>
    </row>
    <row r="4" spans="1:119" x14ac:dyDescent="0.15">
      <c r="A4" s="47">
        <v>1</v>
      </c>
      <c r="B4" s="51"/>
      <c r="C4" s="8" t="s">
        <v>6</v>
      </c>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60">
        <f>SUM(D6:AH6)</f>
        <v>0</v>
      </c>
      <c r="AJ4" s="54" t="s">
        <v>7</v>
      </c>
      <c r="CH4" s="20"/>
      <c r="DO4" s="3"/>
    </row>
    <row r="5" spans="1:119" ht="14.25" customHeight="1" x14ac:dyDescent="0.15">
      <c r="A5" s="47"/>
      <c r="B5" s="52"/>
      <c r="C5" s="10" t="s">
        <v>8</v>
      </c>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61"/>
      <c r="AJ5" s="49"/>
      <c r="CH5" s="21" t="s">
        <v>9</v>
      </c>
      <c r="CI5" s="1">
        <v>2011</v>
      </c>
      <c r="CJ5" s="1">
        <v>1</v>
      </c>
      <c r="DO5" s="3"/>
    </row>
    <row r="6" spans="1:119" x14ac:dyDescent="0.15">
      <c r="A6" s="47"/>
      <c r="B6" s="52"/>
      <c r="C6" s="10" t="s">
        <v>10</v>
      </c>
      <c r="D6" s="11"/>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61"/>
      <c r="AJ6" s="49"/>
      <c r="CH6" s="22" t="s">
        <v>11</v>
      </c>
      <c r="CI6" s="1">
        <v>2012</v>
      </c>
      <c r="CJ6" s="1">
        <v>2</v>
      </c>
      <c r="DO6" s="3"/>
    </row>
    <row r="7" spans="1:119" ht="18" x14ac:dyDescent="0.15">
      <c r="A7" s="47"/>
      <c r="B7" s="52"/>
      <c r="C7" s="13" t="s">
        <v>12</v>
      </c>
      <c r="D7" s="14">
        <f t="shared" ref="D7:AH7" si="0">(CH25*0.5)</f>
        <v>0</v>
      </c>
      <c r="E7" s="14">
        <f t="shared" si="0"/>
        <v>0</v>
      </c>
      <c r="F7" s="14">
        <f t="shared" si="0"/>
        <v>0</v>
      </c>
      <c r="G7" s="14">
        <f t="shared" si="0"/>
        <v>0</v>
      </c>
      <c r="H7" s="14">
        <f t="shared" si="0"/>
        <v>0</v>
      </c>
      <c r="I7" s="14">
        <f t="shared" si="0"/>
        <v>0</v>
      </c>
      <c r="J7" s="14">
        <f t="shared" si="0"/>
        <v>0</v>
      </c>
      <c r="K7" s="14">
        <f t="shared" si="0"/>
        <v>0</v>
      </c>
      <c r="L7" s="14">
        <f t="shared" si="0"/>
        <v>0</v>
      </c>
      <c r="M7" s="14">
        <f t="shared" si="0"/>
        <v>0</v>
      </c>
      <c r="N7" s="14">
        <f t="shared" si="0"/>
        <v>0</v>
      </c>
      <c r="O7" s="14">
        <f t="shared" si="0"/>
        <v>0</v>
      </c>
      <c r="P7" s="14">
        <f t="shared" si="0"/>
        <v>0</v>
      </c>
      <c r="Q7" s="14">
        <f t="shared" si="0"/>
        <v>0</v>
      </c>
      <c r="R7" s="14">
        <f t="shared" si="0"/>
        <v>0</v>
      </c>
      <c r="S7" s="14">
        <f t="shared" si="0"/>
        <v>0</v>
      </c>
      <c r="T7" s="14">
        <f t="shared" si="0"/>
        <v>0</v>
      </c>
      <c r="U7" s="14">
        <f t="shared" si="0"/>
        <v>0</v>
      </c>
      <c r="V7" s="14">
        <f t="shared" si="0"/>
        <v>0</v>
      </c>
      <c r="W7" s="14">
        <f t="shared" si="0"/>
        <v>0</v>
      </c>
      <c r="X7" s="14">
        <f t="shared" si="0"/>
        <v>0</v>
      </c>
      <c r="Y7" s="14">
        <f t="shared" si="0"/>
        <v>0</v>
      </c>
      <c r="Z7" s="14">
        <f t="shared" si="0"/>
        <v>0</v>
      </c>
      <c r="AA7" s="14">
        <f t="shared" si="0"/>
        <v>0</v>
      </c>
      <c r="AB7" s="14">
        <f t="shared" si="0"/>
        <v>0</v>
      </c>
      <c r="AC7" s="14">
        <f t="shared" si="0"/>
        <v>0</v>
      </c>
      <c r="AD7" s="14">
        <f t="shared" si="0"/>
        <v>0</v>
      </c>
      <c r="AE7" s="14">
        <f t="shared" si="0"/>
        <v>0</v>
      </c>
      <c r="AF7" s="14">
        <f t="shared" si="0"/>
        <v>0</v>
      </c>
      <c r="AG7" s="14">
        <f t="shared" si="0"/>
        <v>0</v>
      </c>
      <c r="AH7" s="14">
        <f t="shared" si="0"/>
        <v>0</v>
      </c>
      <c r="AI7" s="18">
        <f>SUM(D7:AH7)</f>
        <v>0</v>
      </c>
      <c r="AJ7" s="7" t="s">
        <v>13</v>
      </c>
      <c r="AL7" s="19"/>
      <c r="CH7" s="22" t="s">
        <v>14</v>
      </c>
      <c r="CI7" s="1">
        <v>2013</v>
      </c>
      <c r="CJ7" s="1">
        <v>3</v>
      </c>
      <c r="DO7" s="3"/>
    </row>
    <row r="8" spans="1:119" ht="14.25" customHeight="1" x14ac:dyDescent="0.15">
      <c r="A8" s="47">
        <v>2</v>
      </c>
      <c r="B8" s="49"/>
      <c r="C8" s="10" t="s">
        <v>6</v>
      </c>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61">
        <f>SUM(D10:AH10)</f>
        <v>0</v>
      </c>
      <c r="AJ8" s="49" t="s">
        <v>7</v>
      </c>
      <c r="CH8" s="22" t="s">
        <v>15</v>
      </c>
      <c r="CI8" s="1">
        <v>2014</v>
      </c>
      <c r="CJ8" s="1">
        <v>4</v>
      </c>
      <c r="DO8" s="25"/>
    </row>
    <row r="9" spans="1:119" ht="14.25" customHeight="1" x14ac:dyDescent="0.15">
      <c r="A9" s="47"/>
      <c r="B9" s="49"/>
      <c r="C9" s="10" t="s">
        <v>8</v>
      </c>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61"/>
      <c r="AJ9" s="49"/>
      <c r="CI9" s="1">
        <v>2015</v>
      </c>
      <c r="CJ9" s="1">
        <v>5</v>
      </c>
      <c r="DO9" s="26" t="s">
        <v>16</v>
      </c>
    </row>
    <row r="10" spans="1:119" ht="14.25" customHeight="1" x14ac:dyDescent="0.15">
      <c r="A10" s="47"/>
      <c r="B10" s="49"/>
      <c r="C10" s="10" t="s">
        <v>10</v>
      </c>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61"/>
      <c r="AJ10" s="49"/>
      <c r="CI10" s="1">
        <v>2016</v>
      </c>
      <c r="CJ10" s="1">
        <v>6</v>
      </c>
      <c r="DN10" s="24"/>
      <c r="DO10" s="27" t="s">
        <v>17</v>
      </c>
    </row>
    <row r="11" spans="1:119" ht="18" x14ac:dyDescent="0.15">
      <c r="A11" s="47"/>
      <c r="B11" s="49"/>
      <c r="C11" s="13" t="s">
        <v>12</v>
      </c>
      <c r="D11" s="14">
        <f t="shared" ref="D11:AH11" si="1">(CH29*0.5)</f>
        <v>0</v>
      </c>
      <c r="E11" s="14">
        <f t="shared" si="1"/>
        <v>0</v>
      </c>
      <c r="F11" s="14">
        <f t="shared" si="1"/>
        <v>0</v>
      </c>
      <c r="G11" s="14">
        <f t="shared" si="1"/>
        <v>0</v>
      </c>
      <c r="H11" s="14">
        <f t="shared" si="1"/>
        <v>0</v>
      </c>
      <c r="I11" s="14">
        <f t="shared" si="1"/>
        <v>0</v>
      </c>
      <c r="J11" s="14">
        <f t="shared" si="1"/>
        <v>0</v>
      </c>
      <c r="K11" s="14">
        <f t="shared" si="1"/>
        <v>0</v>
      </c>
      <c r="L11" s="14">
        <f t="shared" si="1"/>
        <v>0</v>
      </c>
      <c r="M11" s="14">
        <f t="shared" si="1"/>
        <v>0</v>
      </c>
      <c r="N11" s="14">
        <f t="shared" si="1"/>
        <v>0</v>
      </c>
      <c r="O11" s="14">
        <f t="shared" si="1"/>
        <v>0</v>
      </c>
      <c r="P11" s="14">
        <f t="shared" si="1"/>
        <v>0</v>
      </c>
      <c r="Q11" s="14">
        <f t="shared" si="1"/>
        <v>0</v>
      </c>
      <c r="R11" s="14">
        <f t="shared" si="1"/>
        <v>0</v>
      </c>
      <c r="S11" s="14">
        <f t="shared" si="1"/>
        <v>0</v>
      </c>
      <c r="T11" s="14">
        <f t="shared" si="1"/>
        <v>0</v>
      </c>
      <c r="U11" s="14">
        <f t="shared" si="1"/>
        <v>0</v>
      </c>
      <c r="V11" s="14">
        <f t="shared" si="1"/>
        <v>0</v>
      </c>
      <c r="W11" s="14">
        <f t="shared" si="1"/>
        <v>0</v>
      </c>
      <c r="X11" s="14">
        <f t="shared" si="1"/>
        <v>0</v>
      </c>
      <c r="Y11" s="14">
        <f t="shared" si="1"/>
        <v>0</v>
      </c>
      <c r="Z11" s="14">
        <f t="shared" si="1"/>
        <v>0</v>
      </c>
      <c r="AA11" s="14">
        <f t="shared" si="1"/>
        <v>0</v>
      </c>
      <c r="AB11" s="14">
        <f t="shared" si="1"/>
        <v>0</v>
      </c>
      <c r="AC11" s="14">
        <f t="shared" si="1"/>
        <v>0</v>
      </c>
      <c r="AD11" s="14">
        <f t="shared" si="1"/>
        <v>0</v>
      </c>
      <c r="AE11" s="14">
        <f t="shared" si="1"/>
        <v>0</v>
      </c>
      <c r="AF11" s="14">
        <f t="shared" si="1"/>
        <v>0</v>
      </c>
      <c r="AG11" s="14">
        <f t="shared" si="1"/>
        <v>0</v>
      </c>
      <c r="AH11" s="14">
        <f t="shared" si="1"/>
        <v>0</v>
      </c>
      <c r="AI11" s="18">
        <f>SUM(D11:AH11)</f>
        <v>0</v>
      </c>
      <c r="AJ11" s="7" t="s">
        <v>13</v>
      </c>
      <c r="CI11" s="1">
        <v>2017</v>
      </c>
      <c r="CJ11" s="1">
        <v>7</v>
      </c>
      <c r="DO11" s="28">
        <v>0.5</v>
      </c>
    </row>
    <row r="12" spans="1:119" ht="14.25" customHeight="1" x14ac:dyDescent="0.15">
      <c r="A12" s="47">
        <v>3</v>
      </c>
      <c r="B12" s="49"/>
      <c r="C12" s="10" t="s">
        <v>6</v>
      </c>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61">
        <f>SUM(D14:AH14)</f>
        <v>0</v>
      </c>
      <c r="AJ12" s="49" t="s">
        <v>7</v>
      </c>
      <c r="CI12" s="1">
        <v>2018</v>
      </c>
      <c r="CJ12" s="1">
        <v>8</v>
      </c>
      <c r="DO12" s="29">
        <v>1</v>
      </c>
    </row>
    <row r="13" spans="1:119" ht="14.25" customHeight="1" x14ac:dyDescent="0.15">
      <c r="A13" s="47"/>
      <c r="B13" s="49"/>
      <c r="C13" s="10" t="s">
        <v>8</v>
      </c>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61"/>
      <c r="AJ13" s="49"/>
      <c r="CI13" s="1">
        <v>2019</v>
      </c>
      <c r="CJ13" s="1">
        <v>9</v>
      </c>
      <c r="DO13" s="30">
        <v>1.5</v>
      </c>
    </row>
    <row r="14" spans="1:119" ht="14.25" customHeight="1" x14ac:dyDescent="0.15">
      <c r="A14" s="47"/>
      <c r="B14" s="49"/>
      <c r="C14" s="10" t="s">
        <v>10</v>
      </c>
      <c r="D14" s="11"/>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61"/>
      <c r="AJ14" s="49"/>
      <c r="CI14" s="1">
        <v>2020</v>
      </c>
      <c r="CJ14" s="1">
        <v>10</v>
      </c>
      <c r="DO14" s="29">
        <v>2</v>
      </c>
    </row>
    <row r="15" spans="1:119" ht="18" x14ac:dyDescent="0.15">
      <c r="A15" s="47"/>
      <c r="B15" s="49"/>
      <c r="C15" s="13" t="s">
        <v>12</v>
      </c>
      <c r="D15" s="14">
        <f t="shared" ref="D15:AH15" si="2">(CH33*0.5)</f>
        <v>0</v>
      </c>
      <c r="E15" s="14">
        <f t="shared" si="2"/>
        <v>0</v>
      </c>
      <c r="F15" s="14">
        <f t="shared" si="2"/>
        <v>0</v>
      </c>
      <c r="G15" s="14">
        <f t="shared" si="2"/>
        <v>0</v>
      </c>
      <c r="H15" s="14">
        <f t="shared" si="2"/>
        <v>0</v>
      </c>
      <c r="I15" s="14">
        <f t="shared" si="2"/>
        <v>0</v>
      </c>
      <c r="J15" s="14">
        <f t="shared" si="2"/>
        <v>0</v>
      </c>
      <c r="K15" s="14">
        <f t="shared" si="2"/>
        <v>0</v>
      </c>
      <c r="L15" s="14">
        <f t="shared" si="2"/>
        <v>0</v>
      </c>
      <c r="M15" s="14">
        <f t="shared" si="2"/>
        <v>0</v>
      </c>
      <c r="N15" s="14">
        <f t="shared" si="2"/>
        <v>0</v>
      </c>
      <c r="O15" s="14">
        <f t="shared" si="2"/>
        <v>0</v>
      </c>
      <c r="P15" s="14">
        <f t="shared" si="2"/>
        <v>0</v>
      </c>
      <c r="Q15" s="14">
        <f t="shared" si="2"/>
        <v>0</v>
      </c>
      <c r="R15" s="14">
        <f t="shared" si="2"/>
        <v>0</v>
      </c>
      <c r="S15" s="14">
        <f t="shared" si="2"/>
        <v>0</v>
      </c>
      <c r="T15" s="14">
        <f t="shared" si="2"/>
        <v>0</v>
      </c>
      <c r="U15" s="14">
        <f t="shared" si="2"/>
        <v>0</v>
      </c>
      <c r="V15" s="14">
        <f t="shared" si="2"/>
        <v>0</v>
      </c>
      <c r="W15" s="14">
        <f t="shared" si="2"/>
        <v>0</v>
      </c>
      <c r="X15" s="14">
        <f t="shared" si="2"/>
        <v>0</v>
      </c>
      <c r="Y15" s="14">
        <f t="shared" si="2"/>
        <v>0</v>
      </c>
      <c r="Z15" s="14">
        <f t="shared" si="2"/>
        <v>0</v>
      </c>
      <c r="AA15" s="14">
        <f t="shared" si="2"/>
        <v>0</v>
      </c>
      <c r="AB15" s="14">
        <f t="shared" si="2"/>
        <v>0</v>
      </c>
      <c r="AC15" s="14">
        <f t="shared" si="2"/>
        <v>0</v>
      </c>
      <c r="AD15" s="14">
        <f t="shared" si="2"/>
        <v>0</v>
      </c>
      <c r="AE15" s="14">
        <f t="shared" si="2"/>
        <v>0</v>
      </c>
      <c r="AF15" s="14">
        <f t="shared" si="2"/>
        <v>0</v>
      </c>
      <c r="AG15" s="14">
        <f t="shared" si="2"/>
        <v>0</v>
      </c>
      <c r="AH15" s="14">
        <f t="shared" si="2"/>
        <v>0</v>
      </c>
      <c r="AI15" s="18">
        <f>SUM(D15:AH15)</f>
        <v>0</v>
      </c>
      <c r="AJ15" s="7" t="s">
        <v>13</v>
      </c>
      <c r="CI15" s="1">
        <v>2011</v>
      </c>
      <c r="CJ15" s="1">
        <v>11</v>
      </c>
      <c r="DO15" s="30">
        <v>2.5</v>
      </c>
    </row>
    <row r="16" spans="1:119" ht="14.25" customHeight="1" x14ac:dyDescent="0.15">
      <c r="A16" s="47">
        <v>4</v>
      </c>
      <c r="B16" s="49"/>
      <c r="C16" s="10" t="s">
        <v>6</v>
      </c>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61">
        <f>SUM(D18:AH18)</f>
        <v>0</v>
      </c>
      <c r="AJ16" s="49" t="s">
        <v>7</v>
      </c>
      <c r="CI16" s="1">
        <v>2012</v>
      </c>
      <c r="CJ16" s="1">
        <v>12</v>
      </c>
      <c r="DO16" s="29">
        <v>3</v>
      </c>
    </row>
    <row r="17" spans="1:119" ht="14.25" customHeight="1" x14ac:dyDescent="0.15">
      <c r="A17" s="47"/>
      <c r="B17" s="49"/>
      <c r="C17" s="10" t="s">
        <v>8</v>
      </c>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61"/>
      <c r="AJ17" s="49"/>
      <c r="DO17" s="30">
        <v>3.5</v>
      </c>
    </row>
    <row r="18" spans="1:119" ht="14.25" customHeight="1" x14ac:dyDescent="0.15">
      <c r="A18" s="47"/>
      <c r="B18" s="49"/>
      <c r="C18" s="10" t="s">
        <v>10</v>
      </c>
      <c r="D18" s="11"/>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61"/>
      <c r="AJ18" s="49"/>
      <c r="CH18" s="23"/>
      <c r="CI18" s="23"/>
      <c r="DO18" s="29">
        <v>4</v>
      </c>
    </row>
    <row r="19" spans="1:119" ht="18" x14ac:dyDescent="0.15">
      <c r="A19" s="47"/>
      <c r="B19" s="49"/>
      <c r="C19" s="13" t="s">
        <v>12</v>
      </c>
      <c r="D19" s="14">
        <f t="shared" ref="D19:AH19" si="3">(CH37*0.5)</f>
        <v>0</v>
      </c>
      <c r="E19" s="14">
        <f t="shared" si="3"/>
        <v>0</v>
      </c>
      <c r="F19" s="14">
        <f t="shared" si="3"/>
        <v>0</v>
      </c>
      <c r="G19" s="14">
        <f t="shared" si="3"/>
        <v>0</v>
      </c>
      <c r="H19" s="14">
        <f t="shared" si="3"/>
        <v>0</v>
      </c>
      <c r="I19" s="14">
        <f t="shared" si="3"/>
        <v>0</v>
      </c>
      <c r="J19" s="14">
        <f t="shared" si="3"/>
        <v>0</v>
      </c>
      <c r="K19" s="14">
        <f t="shared" si="3"/>
        <v>0</v>
      </c>
      <c r="L19" s="14">
        <f t="shared" si="3"/>
        <v>0</v>
      </c>
      <c r="M19" s="14">
        <f t="shared" si="3"/>
        <v>0</v>
      </c>
      <c r="N19" s="14">
        <f t="shared" si="3"/>
        <v>0</v>
      </c>
      <c r="O19" s="14">
        <f t="shared" si="3"/>
        <v>0</v>
      </c>
      <c r="P19" s="14">
        <f t="shared" si="3"/>
        <v>0</v>
      </c>
      <c r="Q19" s="14">
        <f t="shared" si="3"/>
        <v>0</v>
      </c>
      <c r="R19" s="14">
        <f t="shared" si="3"/>
        <v>0</v>
      </c>
      <c r="S19" s="14">
        <f t="shared" si="3"/>
        <v>0</v>
      </c>
      <c r="T19" s="14">
        <f t="shared" si="3"/>
        <v>0</v>
      </c>
      <c r="U19" s="14">
        <f t="shared" si="3"/>
        <v>0</v>
      </c>
      <c r="V19" s="14">
        <f t="shared" si="3"/>
        <v>0</v>
      </c>
      <c r="W19" s="14">
        <f t="shared" si="3"/>
        <v>0</v>
      </c>
      <c r="X19" s="14">
        <f t="shared" si="3"/>
        <v>0</v>
      </c>
      <c r="Y19" s="14">
        <f t="shared" si="3"/>
        <v>0</v>
      </c>
      <c r="Z19" s="14">
        <f t="shared" si="3"/>
        <v>0</v>
      </c>
      <c r="AA19" s="14">
        <f t="shared" si="3"/>
        <v>0</v>
      </c>
      <c r="AB19" s="14">
        <f t="shared" si="3"/>
        <v>0</v>
      </c>
      <c r="AC19" s="14">
        <f t="shared" si="3"/>
        <v>0</v>
      </c>
      <c r="AD19" s="14">
        <f t="shared" si="3"/>
        <v>0</v>
      </c>
      <c r="AE19" s="14">
        <f t="shared" si="3"/>
        <v>0</v>
      </c>
      <c r="AF19" s="14">
        <f t="shared" si="3"/>
        <v>0</v>
      </c>
      <c r="AG19" s="14">
        <f t="shared" si="3"/>
        <v>0</v>
      </c>
      <c r="AH19" s="14">
        <f t="shared" si="3"/>
        <v>0</v>
      </c>
      <c r="AI19" s="18">
        <f>SUM(D19:AH19)</f>
        <v>0</v>
      </c>
      <c r="AJ19" s="7" t="s">
        <v>13</v>
      </c>
      <c r="DO19" s="30">
        <v>4.5</v>
      </c>
    </row>
    <row r="20" spans="1:119" ht="14.25" customHeight="1" x14ac:dyDescent="0.15">
      <c r="A20" s="47">
        <v>5</v>
      </c>
      <c r="B20" s="49"/>
      <c r="C20" s="10" t="s">
        <v>6</v>
      </c>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61">
        <f>SUM(D22:AH22)</f>
        <v>0</v>
      </c>
      <c r="AJ20" s="49" t="s">
        <v>7</v>
      </c>
      <c r="DO20" s="29">
        <v>5</v>
      </c>
    </row>
    <row r="21" spans="1:119" ht="14.25" customHeight="1" x14ac:dyDescent="0.15">
      <c r="A21" s="47"/>
      <c r="B21" s="49"/>
      <c r="C21" s="10" t="s">
        <v>8</v>
      </c>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61"/>
      <c r="AJ21" s="49"/>
      <c r="DO21" s="30">
        <v>5.5</v>
      </c>
    </row>
    <row r="22" spans="1:119" ht="14.25" customHeight="1" x14ac:dyDescent="0.15">
      <c r="A22" s="47"/>
      <c r="B22" s="49"/>
      <c r="C22" s="10" t="s">
        <v>10</v>
      </c>
      <c r="D22" s="11"/>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61"/>
      <c r="AJ22" s="49"/>
      <c r="DO22" s="29">
        <v>6</v>
      </c>
    </row>
    <row r="23" spans="1:119" ht="18" x14ac:dyDescent="0.15">
      <c r="A23" s="47"/>
      <c r="B23" s="49"/>
      <c r="C23" s="13" t="s">
        <v>12</v>
      </c>
      <c r="D23" s="14">
        <f t="shared" ref="D23:AH23" si="4">(CH41*0.5)</f>
        <v>0</v>
      </c>
      <c r="E23" s="14">
        <f t="shared" si="4"/>
        <v>0</v>
      </c>
      <c r="F23" s="14">
        <f t="shared" si="4"/>
        <v>0</v>
      </c>
      <c r="G23" s="14">
        <f t="shared" si="4"/>
        <v>0</v>
      </c>
      <c r="H23" s="14">
        <f t="shared" si="4"/>
        <v>0</v>
      </c>
      <c r="I23" s="14">
        <f t="shared" si="4"/>
        <v>0</v>
      </c>
      <c r="J23" s="14">
        <f t="shared" si="4"/>
        <v>0</v>
      </c>
      <c r="K23" s="14">
        <f t="shared" si="4"/>
        <v>0</v>
      </c>
      <c r="L23" s="14">
        <f t="shared" si="4"/>
        <v>0</v>
      </c>
      <c r="M23" s="14">
        <f t="shared" si="4"/>
        <v>0</v>
      </c>
      <c r="N23" s="14">
        <f t="shared" si="4"/>
        <v>0</v>
      </c>
      <c r="O23" s="14">
        <f t="shared" si="4"/>
        <v>0</v>
      </c>
      <c r="P23" s="14">
        <f t="shared" si="4"/>
        <v>0</v>
      </c>
      <c r="Q23" s="14">
        <f t="shared" si="4"/>
        <v>0</v>
      </c>
      <c r="R23" s="14">
        <f t="shared" si="4"/>
        <v>0</v>
      </c>
      <c r="S23" s="14">
        <f t="shared" si="4"/>
        <v>0</v>
      </c>
      <c r="T23" s="14">
        <f t="shared" si="4"/>
        <v>0</v>
      </c>
      <c r="U23" s="14">
        <f t="shared" si="4"/>
        <v>0</v>
      </c>
      <c r="V23" s="14">
        <f t="shared" si="4"/>
        <v>0</v>
      </c>
      <c r="W23" s="14">
        <f t="shared" si="4"/>
        <v>0</v>
      </c>
      <c r="X23" s="14">
        <f t="shared" si="4"/>
        <v>0</v>
      </c>
      <c r="Y23" s="14">
        <f t="shared" si="4"/>
        <v>0</v>
      </c>
      <c r="Z23" s="14">
        <f t="shared" si="4"/>
        <v>0</v>
      </c>
      <c r="AA23" s="14">
        <f t="shared" si="4"/>
        <v>0</v>
      </c>
      <c r="AB23" s="14">
        <f t="shared" si="4"/>
        <v>0</v>
      </c>
      <c r="AC23" s="14">
        <f t="shared" si="4"/>
        <v>0</v>
      </c>
      <c r="AD23" s="14">
        <f t="shared" si="4"/>
        <v>0</v>
      </c>
      <c r="AE23" s="14">
        <f t="shared" si="4"/>
        <v>0</v>
      </c>
      <c r="AF23" s="14">
        <f t="shared" si="4"/>
        <v>0</v>
      </c>
      <c r="AG23" s="14">
        <f t="shared" si="4"/>
        <v>0</v>
      </c>
      <c r="AH23" s="14">
        <f t="shared" si="4"/>
        <v>0</v>
      </c>
      <c r="AI23" s="18">
        <f>SUM(D23:AH23)</f>
        <v>0</v>
      </c>
      <c r="AJ23" s="7" t="s">
        <v>13</v>
      </c>
      <c r="DO23" s="30">
        <v>6.5</v>
      </c>
    </row>
    <row r="24" spans="1:119" ht="14.25" customHeight="1" x14ac:dyDescent="0.15">
      <c r="A24" s="47">
        <v>6</v>
      </c>
      <c r="B24" s="49"/>
      <c r="C24" s="10" t="s">
        <v>6</v>
      </c>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61">
        <f>SUM(D26:AH26)</f>
        <v>0</v>
      </c>
      <c r="AJ24" s="49" t="s">
        <v>7</v>
      </c>
      <c r="DO24" s="29">
        <v>7</v>
      </c>
    </row>
    <row r="25" spans="1:119" ht="14.25" customHeight="1" x14ac:dyDescent="0.15">
      <c r="A25" s="47"/>
      <c r="B25" s="49"/>
      <c r="C25" s="10" t="s">
        <v>8</v>
      </c>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61"/>
      <c r="AJ25" s="49"/>
      <c r="CH25" s="24">
        <f>COUNTIF($D4:$D5,"√")</f>
        <v>0</v>
      </c>
      <c r="CI25" s="1">
        <f>COUNTIF($E4:$E5,"√")</f>
        <v>0</v>
      </c>
      <c r="CJ25" s="1">
        <f>COUNTIF($F4:$F5,"√")</f>
        <v>0</v>
      </c>
      <c r="CK25" s="1">
        <f>COUNTIF($G4:$G5,"√")</f>
        <v>0</v>
      </c>
      <c r="CL25" s="1">
        <f>COUNTIF($H4:$H5,"√")</f>
        <v>0</v>
      </c>
      <c r="CM25" s="1">
        <f>COUNTIF($I4:$I5,"√")</f>
        <v>0</v>
      </c>
      <c r="CN25" s="1">
        <f>COUNTIF($J4:$J5,"√")</f>
        <v>0</v>
      </c>
      <c r="CO25" s="1">
        <f>COUNTIF($K4:$K5,"√")</f>
        <v>0</v>
      </c>
      <c r="CP25" s="1">
        <f>COUNTIF($L4:$L5,"√")</f>
        <v>0</v>
      </c>
      <c r="CQ25" s="1">
        <f>COUNTIF($M4:$M5,"√")</f>
        <v>0</v>
      </c>
      <c r="CR25" s="1">
        <f>COUNTIF($N4:$N5,"√")</f>
        <v>0</v>
      </c>
      <c r="CS25" s="1">
        <f>COUNTIF($O4:$O5,"√")</f>
        <v>0</v>
      </c>
      <c r="CT25" s="1">
        <f>COUNTIF($P4:$P5,"√")</f>
        <v>0</v>
      </c>
      <c r="CU25" s="1">
        <f>COUNTIF($Q4:$Q5,"√")</f>
        <v>0</v>
      </c>
      <c r="CV25" s="1">
        <f>COUNTIF($R4:$R5,"√")</f>
        <v>0</v>
      </c>
      <c r="CW25" s="1">
        <f>COUNTIF($S4:$S5,"√")</f>
        <v>0</v>
      </c>
      <c r="CX25" s="1">
        <f>COUNTIF($T4:$T5,"√")</f>
        <v>0</v>
      </c>
      <c r="CY25" s="1">
        <f>COUNTIF($U4:$U5,"√")</f>
        <v>0</v>
      </c>
      <c r="CZ25" s="1">
        <f>COUNTIF($V4:$V5,"√")</f>
        <v>0</v>
      </c>
      <c r="DA25" s="1">
        <f>COUNTIF($W4:$W5,"√")</f>
        <v>0</v>
      </c>
      <c r="DB25" s="1">
        <f>COUNTIF($X4:$X5,"√")</f>
        <v>0</v>
      </c>
      <c r="DC25" s="1">
        <f>COUNTIF($Y4:$Y5,"√")</f>
        <v>0</v>
      </c>
      <c r="DD25" s="1">
        <f>COUNTIF($Z4:$Z5,"√")</f>
        <v>0</v>
      </c>
      <c r="DE25" s="1">
        <f>COUNTIF($AA4:$AA5,"√")</f>
        <v>0</v>
      </c>
      <c r="DF25" s="1">
        <f>COUNTIF($AB4:$AB5,"√")</f>
        <v>0</v>
      </c>
      <c r="DG25" s="1">
        <f>COUNTIF($AC4:$AC5,"√")</f>
        <v>0</v>
      </c>
      <c r="DH25" s="1">
        <f>COUNTIF($AD4:$AD5,"√")</f>
        <v>0</v>
      </c>
      <c r="DI25" s="1">
        <f>COUNTIF($AE4:$AE5,"√")</f>
        <v>0</v>
      </c>
      <c r="DJ25" s="1">
        <f>COUNTIF($AF4:$AF5,"√")</f>
        <v>0</v>
      </c>
      <c r="DK25" s="1">
        <f>COUNTIF($AG4:$AG5,"√")</f>
        <v>0</v>
      </c>
      <c r="DL25" s="1">
        <f>COUNTIF($AH4:$AH5,"√")</f>
        <v>0</v>
      </c>
      <c r="DO25" s="30">
        <v>7.5</v>
      </c>
    </row>
    <row r="26" spans="1:119" ht="14.25" customHeight="1" x14ac:dyDescent="0.15">
      <c r="A26" s="47"/>
      <c r="B26" s="49"/>
      <c r="C26" s="10" t="s">
        <v>10</v>
      </c>
      <c r="D26" s="11"/>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61"/>
      <c r="AJ26" s="49"/>
      <c r="CH26" s="1">
        <f>COUNTIF($D4:$D5,"×")</f>
        <v>0</v>
      </c>
      <c r="CI26" s="1">
        <f>COUNTIF($E4:$E5,"×")</f>
        <v>0</v>
      </c>
      <c r="CJ26" s="1">
        <f>COUNTIF($F4:$F5,"×")</f>
        <v>0</v>
      </c>
      <c r="CK26" s="1">
        <f>COUNTIF($G4:$G5,"×")</f>
        <v>0</v>
      </c>
      <c r="CL26" s="1">
        <f>COUNTIF($H4:$H5,"×")</f>
        <v>0</v>
      </c>
      <c r="CM26" s="1">
        <f>COUNTIF($I4:$I5,"×")</f>
        <v>0</v>
      </c>
      <c r="CN26" s="1">
        <f>COUNTIF($J4:$J5,"×")</f>
        <v>0</v>
      </c>
      <c r="CO26" s="1">
        <f>COUNTIF($K4:$K5,"×")</f>
        <v>0</v>
      </c>
      <c r="CP26" s="1">
        <f>COUNTIF($L4:$L5,"×")</f>
        <v>0</v>
      </c>
      <c r="CQ26" s="1">
        <f>COUNTIF($M4:$M5,"×")</f>
        <v>0</v>
      </c>
      <c r="CR26" s="1">
        <f>COUNTIF($N4:$N5,"×")</f>
        <v>0</v>
      </c>
      <c r="CS26" s="1">
        <f>COUNTIF($O4:$O5,"×")</f>
        <v>0</v>
      </c>
      <c r="CT26" s="1">
        <f>COUNTIF($P4:$P5,"×")</f>
        <v>0</v>
      </c>
      <c r="CU26" s="1">
        <f>COUNTIF($Q4:$Q5,"×")</f>
        <v>0</v>
      </c>
      <c r="CV26" s="1">
        <f>COUNTIF($R4:$R5,"×")</f>
        <v>0</v>
      </c>
      <c r="CW26" s="1">
        <f>COUNTIF($S4:$S5,"×")</f>
        <v>0</v>
      </c>
      <c r="CX26" s="1">
        <f>COUNTIF($T4:$T5,"×")</f>
        <v>0</v>
      </c>
      <c r="CY26" s="1">
        <f>COUNTIF($U4:$U5,"×")</f>
        <v>0</v>
      </c>
      <c r="CZ26" s="1">
        <f>COUNTIF($V4:$V5,"×")</f>
        <v>0</v>
      </c>
      <c r="DA26" s="1">
        <f>COUNTIF($W4:$W5,"×")</f>
        <v>0</v>
      </c>
      <c r="DB26" s="1">
        <f>COUNTIF($X4:$X5,"×")</f>
        <v>0</v>
      </c>
      <c r="DC26" s="1">
        <f>COUNTIF($Y4:$Y5,"×")</f>
        <v>0</v>
      </c>
      <c r="DD26" s="1">
        <f>COUNTIF($Z4:$Z5,"×")</f>
        <v>0</v>
      </c>
      <c r="DE26" s="1">
        <f>COUNTIF($AA4:$AA5,"×")</f>
        <v>0</v>
      </c>
      <c r="DF26" s="1">
        <f>COUNTIF($AB4:$AB5,"×")</f>
        <v>0</v>
      </c>
      <c r="DG26" s="1">
        <f>COUNTIF($AC4:$AC5,"×")</f>
        <v>0</v>
      </c>
      <c r="DH26" s="1">
        <f>COUNTIF($AD4:$AD5,"×")</f>
        <v>0</v>
      </c>
      <c r="DI26" s="1">
        <f>COUNTIF($AE4:$AE5,"×")</f>
        <v>0</v>
      </c>
      <c r="DJ26" s="1">
        <f>COUNTIF($AF4:$AF5,"×")</f>
        <v>0</v>
      </c>
      <c r="DK26" s="1">
        <f>COUNTIF($AG4:$AG5,"×")</f>
        <v>0</v>
      </c>
      <c r="DL26" s="1">
        <f>COUNTIF($AH4:$AH5,"×")</f>
        <v>0</v>
      </c>
      <c r="DO26" s="29">
        <v>8</v>
      </c>
    </row>
    <row r="27" spans="1:119" ht="18" x14ac:dyDescent="0.15">
      <c r="A27" s="47"/>
      <c r="B27" s="49"/>
      <c r="C27" s="13" t="s">
        <v>12</v>
      </c>
      <c r="D27" s="14">
        <f t="shared" ref="D27:AH27" si="5">(CH45*0.5)</f>
        <v>0</v>
      </c>
      <c r="E27" s="14">
        <f t="shared" si="5"/>
        <v>0</v>
      </c>
      <c r="F27" s="14">
        <f t="shared" si="5"/>
        <v>0</v>
      </c>
      <c r="G27" s="14">
        <f t="shared" si="5"/>
        <v>0</v>
      </c>
      <c r="H27" s="14">
        <f t="shared" si="5"/>
        <v>0</v>
      </c>
      <c r="I27" s="14">
        <f t="shared" si="5"/>
        <v>0</v>
      </c>
      <c r="J27" s="14">
        <f t="shared" si="5"/>
        <v>0</v>
      </c>
      <c r="K27" s="14">
        <f t="shared" si="5"/>
        <v>0</v>
      </c>
      <c r="L27" s="14">
        <f t="shared" si="5"/>
        <v>0</v>
      </c>
      <c r="M27" s="14">
        <f t="shared" si="5"/>
        <v>0</v>
      </c>
      <c r="N27" s="14">
        <f t="shared" si="5"/>
        <v>0</v>
      </c>
      <c r="O27" s="14">
        <f t="shared" si="5"/>
        <v>0</v>
      </c>
      <c r="P27" s="14">
        <f t="shared" si="5"/>
        <v>0</v>
      </c>
      <c r="Q27" s="14">
        <f t="shared" si="5"/>
        <v>0</v>
      </c>
      <c r="R27" s="14">
        <f t="shared" si="5"/>
        <v>0</v>
      </c>
      <c r="S27" s="14">
        <f t="shared" si="5"/>
        <v>0</v>
      </c>
      <c r="T27" s="14">
        <f t="shared" si="5"/>
        <v>0</v>
      </c>
      <c r="U27" s="14">
        <f t="shared" si="5"/>
        <v>0</v>
      </c>
      <c r="V27" s="14">
        <f t="shared" si="5"/>
        <v>0</v>
      </c>
      <c r="W27" s="14">
        <f t="shared" si="5"/>
        <v>0</v>
      </c>
      <c r="X27" s="14">
        <f t="shared" si="5"/>
        <v>0</v>
      </c>
      <c r="Y27" s="14">
        <f t="shared" si="5"/>
        <v>0</v>
      </c>
      <c r="Z27" s="14">
        <f t="shared" si="5"/>
        <v>0</v>
      </c>
      <c r="AA27" s="14">
        <f t="shared" si="5"/>
        <v>0</v>
      </c>
      <c r="AB27" s="14">
        <f t="shared" si="5"/>
        <v>0</v>
      </c>
      <c r="AC27" s="14">
        <f t="shared" si="5"/>
        <v>0</v>
      </c>
      <c r="AD27" s="14">
        <f t="shared" si="5"/>
        <v>0</v>
      </c>
      <c r="AE27" s="14">
        <f t="shared" si="5"/>
        <v>0</v>
      </c>
      <c r="AF27" s="14">
        <f t="shared" si="5"/>
        <v>0</v>
      </c>
      <c r="AG27" s="14">
        <f t="shared" si="5"/>
        <v>0</v>
      </c>
      <c r="AH27" s="14">
        <f t="shared" si="5"/>
        <v>0</v>
      </c>
      <c r="AI27" s="18">
        <f>SUM(D27:AH27)</f>
        <v>0</v>
      </c>
      <c r="AJ27" s="7" t="s">
        <v>13</v>
      </c>
      <c r="CH27" s="1">
        <f>COUNTIF($D4:$D5,"△")</f>
        <v>0</v>
      </c>
      <c r="DO27" s="30">
        <v>8.5</v>
      </c>
    </row>
    <row r="28" spans="1:119" ht="14.25" customHeight="1" x14ac:dyDescent="0.15">
      <c r="A28" s="47">
        <v>7</v>
      </c>
      <c r="B28" s="49"/>
      <c r="C28" s="10" t="s">
        <v>6</v>
      </c>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61">
        <f>SUM(D30:AH30)</f>
        <v>0</v>
      </c>
      <c r="AJ28" s="49" t="s">
        <v>7</v>
      </c>
      <c r="CH28" s="1">
        <f>COUNTIF($D4:$D5,"☆")</f>
        <v>0</v>
      </c>
      <c r="DO28" s="29">
        <v>9</v>
      </c>
    </row>
    <row r="29" spans="1:119" ht="14.25" customHeight="1" x14ac:dyDescent="0.15">
      <c r="A29" s="47"/>
      <c r="B29" s="49"/>
      <c r="C29" s="10" t="s">
        <v>8</v>
      </c>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61"/>
      <c r="AJ29" s="49"/>
      <c r="CH29" s="1">
        <f>COUNTIF($D8:$D9,"√")</f>
        <v>0</v>
      </c>
      <c r="CI29" s="1">
        <f>COUNTIF($E8:$E9,"√")</f>
        <v>0</v>
      </c>
      <c r="CJ29" s="1">
        <f>COUNTIF($F8:$F9,"√")</f>
        <v>0</v>
      </c>
      <c r="CK29" s="1">
        <f>COUNTIF($G8:$G9,"√")</f>
        <v>0</v>
      </c>
      <c r="CL29" s="1">
        <f>COUNTIF($H8:$H9,"√")</f>
        <v>0</v>
      </c>
      <c r="CM29" s="1">
        <f>COUNTIF($I8:$I9,"√")</f>
        <v>0</v>
      </c>
      <c r="CN29" s="1">
        <f>COUNTIF($J8:$J9,"√")</f>
        <v>0</v>
      </c>
      <c r="CO29" s="1">
        <f>COUNTIF($K8:$K9,"√")</f>
        <v>0</v>
      </c>
      <c r="CP29" s="1">
        <f>COUNTIF($L8:$L9,"√")</f>
        <v>0</v>
      </c>
      <c r="CQ29" s="1">
        <f>COUNTIF($M8:$M9,"√")</f>
        <v>0</v>
      </c>
      <c r="CR29" s="1">
        <f>COUNTIF($N8:$N9,"√")</f>
        <v>0</v>
      </c>
      <c r="CS29" s="1">
        <f>COUNTIF($O8:$O9,"√")</f>
        <v>0</v>
      </c>
      <c r="CT29" s="1">
        <f>COUNTIF($P8:$P9,"√")</f>
        <v>0</v>
      </c>
      <c r="CU29" s="1">
        <f>COUNTIF($Q8:$Q9,"√")</f>
        <v>0</v>
      </c>
      <c r="CV29" s="1">
        <f>COUNTIF($R8:$R9,"√")</f>
        <v>0</v>
      </c>
      <c r="CW29" s="1">
        <f>COUNTIF($S8:$S9,"√")</f>
        <v>0</v>
      </c>
      <c r="CX29" s="1">
        <f>COUNTIF($T8:$T9,"√")</f>
        <v>0</v>
      </c>
      <c r="CY29" s="1">
        <f>COUNTIF($U8:$U9,"√")</f>
        <v>0</v>
      </c>
      <c r="CZ29" s="1">
        <f>COUNTIF($V8:$V9,"√")</f>
        <v>0</v>
      </c>
      <c r="DA29" s="1">
        <f>COUNTIF($W8:$W9,"√")</f>
        <v>0</v>
      </c>
      <c r="DB29" s="1">
        <f>COUNTIF($X8:$X9,"√")</f>
        <v>0</v>
      </c>
      <c r="DC29" s="1">
        <f>COUNTIF($Y8:$Y9,"√")</f>
        <v>0</v>
      </c>
      <c r="DD29" s="1">
        <f>COUNTIF($Z8:$Z9,"√")</f>
        <v>0</v>
      </c>
      <c r="DE29" s="1">
        <f>COUNTIF($AA8:$AA9,"√")</f>
        <v>0</v>
      </c>
      <c r="DF29" s="1">
        <f>COUNTIF($AB8:$AB9,"√")</f>
        <v>0</v>
      </c>
      <c r="DG29" s="1">
        <f>COUNTIF($AC8:$AC9,"√")</f>
        <v>0</v>
      </c>
      <c r="DH29" s="1">
        <f>COUNTIF($AD8:$AD9,"√")</f>
        <v>0</v>
      </c>
      <c r="DI29" s="1">
        <f>COUNTIF($AE8:$AE9,"√")</f>
        <v>0</v>
      </c>
      <c r="DJ29" s="1">
        <f>COUNTIF($AF8:$AF9,"√")</f>
        <v>0</v>
      </c>
      <c r="DK29" s="1">
        <f>COUNTIF($AG8:$AG9,"√")</f>
        <v>0</v>
      </c>
      <c r="DL29" s="1">
        <f>COUNTIF($AH8:$AH9,"√")</f>
        <v>0</v>
      </c>
      <c r="DO29" s="30">
        <v>9.5</v>
      </c>
    </row>
    <row r="30" spans="1:119" ht="14.25" customHeight="1" x14ac:dyDescent="0.15">
      <c r="A30" s="47"/>
      <c r="B30" s="49"/>
      <c r="C30" s="10" t="s">
        <v>10</v>
      </c>
      <c r="D30" s="11"/>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61"/>
      <c r="AJ30" s="49"/>
      <c r="CH30" s="24"/>
      <c r="DO30" s="29">
        <v>10</v>
      </c>
    </row>
    <row r="31" spans="1:119" ht="18" x14ac:dyDescent="0.15">
      <c r="A31" s="47"/>
      <c r="B31" s="49"/>
      <c r="C31" s="13" t="s">
        <v>12</v>
      </c>
      <c r="D31" s="14">
        <f t="shared" ref="D31:AH31" si="6">(CH49*0.5)</f>
        <v>0</v>
      </c>
      <c r="E31" s="14">
        <f t="shared" si="6"/>
        <v>0</v>
      </c>
      <c r="F31" s="14">
        <f t="shared" si="6"/>
        <v>0</v>
      </c>
      <c r="G31" s="14">
        <f t="shared" si="6"/>
        <v>0</v>
      </c>
      <c r="H31" s="14">
        <f t="shared" si="6"/>
        <v>0</v>
      </c>
      <c r="I31" s="14">
        <f t="shared" si="6"/>
        <v>0</v>
      </c>
      <c r="J31" s="14">
        <f t="shared" si="6"/>
        <v>0</v>
      </c>
      <c r="K31" s="14">
        <f t="shared" si="6"/>
        <v>0</v>
      </c>
      <c r="L31" s="14">
        <f t="shared" si="6"/>
        <v>0</v>
      </c>
      <c r="M31" s="14">
        <f t="shared" si="6"/>
        <v>0</v>
      </c>
      <c r="N31" s="14">
        <f t="shared" si="6"/>
        <v>0</v>
      </c>
      <c r="O31" s="14">
        <f t="shared" si="6"/>
        <v>0</v>
      </c>
      <c r="P31" s="14">
        <f t="shared" si="6"/>
        <v>0</v>
      </c>
      <c r="Q31" s="14">
        <f t="shared" si="6"/>
        <v>0</v>
      </c>
      <c r="R31" s="14">
        <f t="shared" si="6"/>
        <v>0</v>
      </c>
      <c r="S31" s="14">
        <f t="shared" si="6"/>
        <v>0</v>
      </c>
      <c r="T31" s="14">
        <f t="shared" si="6"/>
        <v>0</v>
      </c>
      <c r="U31" s="14">
        <f t="shared" si="6"/>
        <v>0</v>
      </c>
      <c r="V31" s="14">
        <f t="shared" si="6"/>
        <v>0</v>
      </c>
      <c r="W31" s="14">
        <f t="shared" si="6"/>
        <v>0</v>
      </c>
      <c r="X31" s="14">
        <f t="shared" si="6"/>
        <v>0</v>
      </c>
      <c r="Y31" s="14">
        <f t="shared" si="6"/>
        <v>0</v>
      </c>
      <c r="Z31" s="14">
        <f t="shared" si="6"/>
        <v>0</v>
      </c>
      <c r="AA31" s="14">
        <f t="shared" si="6"/>
        <v>0</v>
      </c>
      <c r="AB31" s="14">
        <f t="shared" si="6"/>
        <v>0</v>
      </c>
      <c r="AC31" s="14">
        <f t="shared" si="6"/>
        <v>0</v>
      </c>
      <c r="AD31" s="14">
        <f t="shared" si="6"/>
        <v>0</v>
      </c>
      <c r="AE31" s="14">
        <f t="shared" si="6"/>
        <v>0</v>
      </c>
      <c r="AF31" s="14">
        <f t="shared" si="6"/>
        <v>0</v>
      </c>
      <c r="AG31" s="14">
        <f t="shared" si="6"/>
        <v>0</v>
      </c>
      <c r="AH31" s="14">
        <f t="shared" si="6"/>
        <v>0</v>
      </c>
      <c r="AI31" s="18">
        <f>SUM(D31:AH31)</f>
        <v>0</v>
      </c>
      <c r="AJ31" s="7" t="s">
        <v>13</v>
      </c>
      <c r="DO31" s="30">
        <v>10.5</v>
      </c>
    </row>
    <row r="32" spans="1:119" ht="14.25" customHeight="1" x14ac:dyDescent="0.15">
      <c r="A32" s="47">
        <v>8</v>
      </c>
      <c r="B32" s="49"/>
      <c r="C32" s="10" t="s">
        <v>6</v>
      </c>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61">
        <f>SUM(D34:AH34)</f>
        <v>0</v>
      </c>
      <c r="AJ32" s="49" t="s">
        <v>7</v>
      </c>
      <c r="DO32" s="29">
        <v>11</v>
      </c>
    </row>
    <row r="33" spans="1:119" ht="14.25" customHeight="1" x14ac:dyDescent="0.15">
      <c r="A33" s="47"/>
      <c r="B33" s="49"/>
      <c r="C33" s="10" t="s">
        <v>8</v>
      </c>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61"/>
      <c r="AJ33" s="49"/>
      <c r="CH33" s="1">
        <f>COUNTIF($D12:$D13,"√")</f>
        <v>0</v>
      </c>
      <c r="CI33" s="1">
        <f>COUNTIF($E12:$E13,"√")</f>
        <v>0</v>
      </c>
      <c r="CJ33" s="1">
        <f>COUNTIF($F12:$F13,"√")</f>
        <v>0</v>
      </c>
      <c r="CK33" s="1">
        <f>COUNTIF($G12:$G13,"√")</f>
        <v>0</v>
      </c>
      <c r="CL33" s="1">
        <f>COUNTIF($H12:$H13,"√")</f>
        <v>0</v>
      </c>
      <c r="CM33" s="1">
        <f>COUNTIF($I12:$I13,"√")</f>
        <v>0</v>
      </c>
      <c r="CN33" s="1">
        <f>COUNTIF($J12:$J13,"√")</f>
        <v>0</v>
      </c>
      <c r="CO33" s="1">
        <f>COUNTIF($K12:$K13,"√")</f>
        <v>0</v>
      </c>
      <c r="CP33" s="1">
        <f>COUNTIF($L12:$L13,"√")</f>
        <v>0</v>
      </c>
      <c r="CQ33" s="1">
        <f>COUNTIF($M12:$M13,"√")</f>
        <v>0</v>
      </c>
      <c r="CR33" s="1">
        <f>COUNTIF($N12:$N13,"√")</f>
        <v>0</v>
      </c>
      <c r="CS33" s="1">
        <f>COUNTIF($O12:$O13,"√")</f>
        <v>0</v>
      </c>
      <c r="CT33" s="1">
        <f>COUNTIF($P12:$P13,"√")</f>
        <v>0</v>
      </c>
      <c r="CU33" s="1">
        <f>COUNTIF($Q12:$Q13,"√")</f>
        <v>0</v>
      </c>
      <c r="CV33" s="1">
        <f>COUNTIF($R12:$R13,"√")</f>
        <v>0</v>
      </c>
      <c r="CW33" s="1">
        <f>COUNTIF($S12:$S13,"√")</f>
        <v>0</v>
      </c>
      <c r="CX33" s="1">
        <f>COUNTIF($T12:$T13,"√")</f>
        <v>0</v>
      </c>
      <c r="CY33" s="1">
        <f>COUNTIF($U12:$U13,"√")</f>
        <v>0</v>
      </c>
      <c r="CZ33" s="1">
        <f>COUNTIF($V12:$V13,"√")</f>
        <v>0</v>
      </c>
      <c r="DA33" s="1">
        <f>COUNTIF($W12:$W13,"√")</f>
        <v>0</v>
      </c>
      <c r="DB33" s="1">
        <f>COUNTIF($X12:$X13,"√")</f>
        <v>0</v>
      </c>
      <c r="DC33" s="1">
        <f>COUNTIF($Y12:$Y13,"√")</f>
        <v>0</v>
      </c>
      <c r="DD33" s="1">
        <f>COUNTIF($Z12:$Z13,"√")</f>
        <v>0</v>
      </c>
      <c r="DE33" s="1">
        <f>COUNTIF($AA12:$AA13,"√")</f>
        <v>0</v>
      </c>
      <c r="DF33" s="1">
        <f>COUNTIF($AB12:$AB13,"√")</f>
        <v>0</v>
      </c>
      <c r="DG33" s="1">
        <f>COUNTIF($AC12:$AC13,"√")</f>
        <v>0</v>
      </c>
      <c r="DH33" s="1">
        <f>COUNTIF($AD12:$AD13,"√")</f>
        <v>0</v>
      </c>
      <c r="DI33" s="1">
        <f>COUNTIF($AE12:$AE13,"√")</f>
        <v>0</v>
      </c>
      <c r="DJ33" s="1">
        <f>COUNTIF($AF12:$AF13,"√")</f>
        <v>0</v>
      </c>
      <c r="DK33" s="1">
        <f>COUNTIF($AG12:$AG13,"√")</f>
        <v>0</v>
      </c>
      <c r="DL33" s="1">
        <f>COUNTIF($AH12:$AH13,"√")</f>
        <v>0</v>
      </c>
      <c r="DO33" s="30">
        <v>11.5</v>
      </c>
    </row>
    <row r="34" spans="1:119" ht="14.25" customHeight="1" x14ac:dyDescent="0.15">
      <c r="A34" s="47"/>
      <c r="B34" s="49"/>
      <c r="C34" s="10" t="s">
        <v>10</v>
      </c>
      <c r="D34" s="11"/>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61"/>
      <c r="AJ34" s="49"/>
      <c r="CH34" s="24"/>
      <c r="DO34" s="29">
        <v>12</v>
      </c>
    </row>
    <row r="35" spans="1:119" ht="18" x14ac:dyDescent="0.15">
      <c r="A35" s="47"/>
      <c r="B35" s="49"/>
      <c r="C35" s="13" t="s">
        <v>12</v>
      </c>
      <c r="D35" s="14">
        <f t="shared" ref="D35:AH35" si="7">(CH53*0.5)</f>
        <v>0</v>
      </c>
      <c r="E35" s="14">
        <f t="shared" si="7"/>
        <v>0</v>
      </c>
      <c r="F35" s="14">
        <f t="shared" si="7"/>
        <v>0</v>
      </c>
      <c r="G35" s="14">
        <f t="shared" si="7"/>
        <v>0</v>
      </c>
      <c r="H35" s="14">
        <f t="shared" si="7"/>
        <v>0</v>
      </c>
      <c r="I35" s="14">
        <f t="shared" si="7"/>
        <v>0</v>
      </c>
      <c r="J35" s="14">
        <f t="shared" si="7"/>
        <v>0</v>
      </c>
      <c r="K35" s="14">
        <f t="shared" si="7"/>
        <v>0</v>
      </c>
      <c r="L35" s="14">
        <f t="shared" si="7"/>
        <v>0</v>
      </c>
      <c r="M35" s="14">
        <f t="shared" si="7"/>
        <v>0</v>
      </c>
      <c r="N35" s="14">
        <f t="shared" si="7"/>
        <v>0</v>
      </c>
      <c r="O35" s="14">
        <f t="shared" si="7"/>
        <v>0</v>
      </c>
      <c r="P35" s="14">
        <f t="shared" si="7"/>
        <v>0</v>
      </c>
      <c r="Q35" s="14">
        <f t="shared" si="7"/>
        <v>0</v>
      </c>
      <c r="R35" s="14">
        <f t="shared" si="7"/>
        <v>0</v>
      </c>
      <c r="S35" s="14">
        <f t="shared" si="7"/>
        <v>0</v>
      </c>
      <c r="T35" s="14">
        <f t="shared" si="7"/>
        <v>0</v>
      </c>
      <c r="U35" s="14">
        <f t="shared" si="7"/>
        <v>0</v>
      </c>
      <c r="V35" s="14">
        <f t="shared" si="7"/>
        <v>0</v>
      </c>
      <c r="W35" s="14">
        <f t="shared" si="7"/>
        <v>0</v>
      </c>
      <c r="X35" s="14">
        <f t="shared" si="7"/>
        <v>0</v>
      </c>
      <c r="Y35" s="14">
        <f t="shared" si="7"/>
        <v>0</v>
      </c>
      <c r="Z35" s="14">
        <f t="shared" si="7"/>
        <v>0</v>
      </c>
      <c r="AA35" s="14">
        <f t="shared" si="7"/>
        <v>0</v>
      </c>
      <c r="AB35" s="14">
        <f t="shared" si="7"/>
        <v>0</v>
      </c>
      <c r="AC35" s="14">
        <f t="shared" si="7"/>
        <v>0</v>
      </c>
      <c r="AD35" s="14">
        <f t="shared" si="7"/>
        <v>0</v>
      </c>
      <c r="AE35" s="14">
        <f t="shared" si="7"/>
        <v>0</v>
      </c>
      <c r="AF35" s="14">
        <f t="shared" si="7"/>
        <v>0</v>
      </c>
      <c r="AG35" s="14">
        <f t="shared" si="7"/>
        <v>0</v>
      </c>
      <c r="AH35" s="14">
        <f t="shared" si="7"/>
        <v>0</v>
      </c>
      <c r="AI35" s="18">
        <f>SUM(D35:AH35)</f>
        <v>0</v>
      </c>
      <c r="AJ35" s="7" t="s">
        <v>13</v>
      </c>
      <c r="DO35" s="30">
        <v>12.5</v>
      </c>
    </row>
    <row r="36" spans="1:119" ht="15.75" customHeight="1" x14ac:dyDescent="0.15">
      <c r="A36" s="47">
        <v>9</v>
      </c>
      <c r="B36" s="49"/>
      <c r="C36" s="10" t="s">
        <v>6</v>
      </c>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61">
        <f>SUM(D38:AH38)</f>
        <v>0</v>
      </c>
      <c r="AJ36" s="49" t="s">
        <v>7</v>
      </c>
      <c r="DO36" s="29">
        <v>13</v>
      </c>
    </row>
    <row r="37" spans="1:119" ht="14.25" customHeight="1" x14ac:dyDescent="0.15">
      <c r="A37" s="47"/>
      <c r="B37" s="49"/>
      <c r="C37" s="10" t="s">
        <v>8</v>
      </c>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61"/>
      <c r="AJ37" s="49"/>
      <c r="CH37" s="1">
        <f>COUNTIF($D16:$D17,"√")</f>
        <v>0</v>
      </c>
      <c r="CI37" s="1">
        <f>COUNTIF($E16:$E17,"√")</f>
        <v>0</v>
      </c>
      <c r="CJ37" s="1">
        <f>COUNTIF($F16:$F17,"√")</f>
        <v>0</v>
      </c>
      <c r="CK37" s="1">
        <f>COUNTIF($G16:$G17,"√")</f>
        <v>0</v>
      </c>
      <c r="CL37" s="1">
        <f>COUNTIF($H16:$H17,"√")</f>
        <v>0</v>
      </c>
      <c r="CM37" s="1">
        <f>COUNTIF($I16:$I17,"√")</f>
        <v>0</v>
      </c>
      <c r="CN37" s="1">
        <f>COUNTIF($J16:$J17,"√")</f>
        <v>0</v>
      </c>
      <c r="CO37" s="1">
        <f>COUNTIF($K16:$K17,"√")</f>
        <v>0</v>
      </c>
      <c r="CP37" s="1">
        <f>COUNTIF($L16:$L17,"√")</f>
        <v>0</v>
      </c>
      <c r="CQ37" s="1">
        <f>COUNTIF($M16:$M17,"√")</f>
        <v>0</v>
      </c>
      <c r="CR37" s="1">
        <f>COUNTIF($N16:$N17,"√")</f>
        <v>0</v>
      </c>
      <c r="CS37" s="1">
        <f>COUNTIF($O16:$O17,"√")</f>
        <v>0</v>
      </c>
      <c r="CT37" s="1">
        <f>COUNTIF($P16:$P17,"√")</f>
        <v>0</v>
      </c>
      <c r="CU37" s="1">
        <f>COUNTIF($Q16:$Q17,"√")</f>
        <v>0</v>
      </c>
      <c r="CV37" s="1">
        <f>COUNTIF($R16:$R17,"√")</f>
        <v>0</v>
      </c>
      <c r="CW37" s="1">
        <f>COUNTIF($S16:$S17,"√")</f>
        <v>0</v>
      </c>
      <c r="CX37" s="1">
        <f>COUNTIF($T16:$T17,"√")</f>
        <v>0</v>
      </c>
      <c r="CY37" s="1">
        <f>COUNTIF($U16:$U17,"√")</f>
        <v>0</v>
      </c>
      <c r="CZ37" s="1">
        <f>COUNTIF($V16:$V17,"√")</f>
        <v>0</v>
      </c>
      <c r="DA37" s="1">
        <f>COUNTIF($W16:$W17,"√")</f>
        <v>0</v>
      </c>
      <c r="DB37" s="1">
        <f>COUNTIF($X16:$X17,"√")</f>
        <v>0</v>
      </c>
      <c r="DC37" s="1">
        <f>COUNTIF($Y16:$Y17,"√")</f>
        <v>0</v>
      </c>
      <c r="DD37" s="1">
        <f>COUNTIF($Z16:$Z17,"√")</f>
        <v>0</v>
      </c>
      <c r="DE37" s="1">
        <f>COUNTIF($AA16:$AA17,"√")</f>
        <v>0</v>
      </c>
      <c r="DF37" s="1">
        <f>COUNTIF($AB16:$AB17,"√")</f>
        <v>0</v>
      </c>
      <c r="DG37" s="1">
        <f>COUNTIF($AC16:$AC17,"√")</f>
        <v>0</v>
      </c>
      <c r="DH37" s="1">
        <f>COUNTIF($AD16:$AD17,"√")</f>
        <v>0</v>
      </c>
      <c r="DI37" s="1">
        <f>COUNTIF($AE16:$AE17,"√")</f>
        <v>0</v>
      </c>
      <c r="DJ37" s="1">
        <f>COUNTIF($AF16:$AF17,"√")</f>
        <v>0</v>
      </c>
      <c r="DK37" s="1">
        <f>COUNTIF($AG16:$AG17,"√")</f>
        <v>0</v>
      </c>
      <c r="DL37" s="1">
        <f>COUNTIF($AH16:$AH17,"√")</f>
        <v>0</v>
      </c>
      <c r="DO37" s="30">
        <v>13.5</v>
      </c>
    </row>
    <row r="38" spans="1:119" ht="14.25" customHeight="1" x14ac:dyDescent="0.15">
      <c r="A38" s="47"/>
      <c r="B38" s="49"/>
      <c r="C38" s="10" t="s">
        <v>10</v>
      </c>
      <c r="D38" s="11"/>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61"/>
      <c r="AJ38" s="49"/>
      <c r="CH38" s="24"/>
      <c r="DO38" s="29">
        <v>14</v>
      </c>
    </row>
    <row r="39" spans="1:119" ht="18" x14ac:dyDescent="0.15">
      <c r="A39" s="47"/>
      <c r="B39" s="49"/>
      <c r="C39" s="13" t="s">
        <v>12</v>
      </c>
      <c r="D39" s="14">
        <f t="shared" ref="D39:AH39" si="8">(CH57*0.5)</f>
        <v>0</v>
      </c>
      <c r="E39" s="14">
        <f t="shared" si="8"/>
        <v>0</v>
      </c>
      <c r="F39" s="14">
        <f t="shared" si="8"/>
        <v>0</v>
      </c>
      <c r="G39" s="14">
        <f t="shared" si="8"/>
        <v>0</v>
      </c>
      <c r="H39" s="14">
        <f t="shared" si="8"/>
        <v>0</v>
      </c>
      <c r="I39" s="14">
        <f t="shared" si="8"/>
        <v>0</v>
      </c>
      <c r="J39" s="14">
        <f t="shared" si="8"/>
        <v>0</v>
      </c>
      <c r="K39" s="14">
        <f t="shared" si="8"/>
        <v>0</v>
      </c>
      <c r="L39" s="14">
        <f t="shared" si="8"/>
        <v>0</v>
      </c>
      <c r="M39" s="14">
        <f t="shared" si="8"/>
        <v>0</v>
      </c>
      <c r="N39" s="14">
        <f t="shared" si="8"/>
        <v>0</v>
      </c>
      <c r="O39" s="14">
        <f t="shared" si="8"/>
        <v>0</v>
      </c>
      <c r="P39" s="14">
        <f t="shared" si="8"/>
        <v>0</v>
      </c>
      <c r="Q39" s="14">
        <f t="shared" si="8"/>
        <v>0</v>
      </c>
      <c r="R39" s="14">
        <f t="shared" si="8"/>
        <v>0</v>
      </c>
      <c r="S39" s="14">
        <f t="shared" si="8"/>
        <v>0</v>
      </c>
      <c r="T39" s="14">
        <f t="shared" si="8"/>
        <v>0</v>
      </c>
      <c r="U39" s="14">
        <f t="shared" si="8"/>
        <v>0</v>
      </c>
      <c r="V39" s="14">
        <f t="shared" si="8"/>
        <v>0</v>
      </c>
      <c r="W39" s="14">
        <f t="shared" si="8"/>
        <v>0</v>
      </c>
      <c r="X39" s="14">
        <f t="shared" si="8"/>
        <v>0</v>
      </c>
      <c r="Y39" s="14">
        <f t="shared" si="8"/>
        <v>0</v>
      </c>
      <c r="Z39" s="14">
        <f t="shared" si="8"/>
        <v>0</v>
      </c>
      <c r="AA39" s="14">
        <f t="shared" si="8"/>
        <v>0</v>
      </c>
      <c r="AB39" s="14">
        <f t="shared" si="8"/>
        <v>0</v>
      </c>
      <c r="AC39" s="14">
        <f t="shared" si="8"/>
        <v>0</v>
      </c>
      <c r="AD39" s="14">
        <f t="shared" si="8"/>
        <v>0</v>
      </c>
      <c r="AE39" s="14">
        <f t="shared" si="8"/>
        <v>0</v>
      </c>
      <c r="AF39" s="14">
        <f t="shared" si="8"/>
        <v>0</v>
      </c>
      <c r="AG39" s="14">
        <f t="shared" si="8"/>
        <v>0</v>
      </c>
      <c r="AH39" s="14">
        <f t="shared" si="8"/>
        <v>0</v>
      </c>
      <c r="AI39" s="18">
        <f>SUM(D39:AH39)</f>
        <v>0</v>
      </c>
      <c r="AJ39" s="7" t="s">
        <v>13</v>
      </c>
      <c r="DO39" s="30">
        <v>14.5</v>
      </c>
    </row>
    <row r="40" spans="1:119" ht="14.25" customHeight="1" x14ac:dyDescent="0.15">
      <c r="A40" s="47">
        <v>10</v>
      </c>
      <c r="B40" s="49"/>
      <c r="C40" s="10" t="s">
        <v>6</v>
      </c>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61">
        <f>SUM(D42:AH42)</f>
        <v>0</v>
      </c>
      <c r="AJ40" s="49" t="s">
        <v>7</v>
      </c>
      <c r="DO40" s="29">
        <v>15</v>
      </c>
    </row>
    <row r="41" spans="1:119" ht="14.25" customHeight="1" x14ac:dyDescent="0.15">
      <c r="A41" s="47"/>
      <c r="B41" s="49"/>
      <c r="C41" s="10" t="s">
        <v>8</v>
      </c>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61"/>
      <c r="AJ41" s="49"/>
      <c r="CH41" s="1">
        <f>COUNTIF($D20:$D21,"√")</f>
        <v>0</v>
      </c>
      <c r="CI41" s="1">
        <f>COUNTIF($E20:$E21,"√")</f>
        <v>0</v>
      </c>
      <c r="CJ41" s="1">
        <f>COUNTIF($F20:$F21,"√")</f>
        <v>0</v>
      </c>
      <c r="CK41" s="1">
        <f>COUNTIF($G20:$G21,"√")</f>
        <v>0</v>
      </c>
      <c r="CL41" s="1">
        <f>COUNTIF($H20:$H21,"√")</f>
        <v>0</v>
      </c>
      <c r="CM41" s="1">
        <f>COUNTIF($I20:$I21,"√")</f>
        <v>0</v>
      </c>
      <c r="CN41" s="1">
        <f>COUNTIF($J20:$J21,"√")</f>
        <v>0</v>
      </c>
      <c r="CO41" s="1">
        <f>COUNTIF($K20:$K21,"√")</f>
        <v>0</v>
      </c>
      <c r="CP41" s="1">
        <f>COUNTIF($L20:$L21,"√")</f>
        <v>0</v>
      </c>
      <c r="CQ41" s="1">
        <f>COUNTIF($M20:$M21,"√")</f>
        <v>0</v>
      </c>
      <c r="CR41" s="1">
        <f>COUNTIF($N20:$N21,"√")</f>
        <v>0</v>
      </c>
      <c r="CS41" s="1">
        <f>COUNTIF($O20:$O21,"√")</f>
        <v>0</v>
      </c>
      <c r="CT41" s="1">
        <f>COUNTIF($P20:$P21,"√")</f>
        <v>0</v>
      </c>
      <c r="CU41" s="1">
        <f>COUNTIF($Q20:$Q21,"√")</f>
        <v>0</v>
      </c>
      <c r="CV41" s="1">
        <f>COUNTIF($R20:$R21,"√")</f>
        <v>0</v>
      </c>
      <c r="CW41" s="1">
        <f>COUNTIF($S20:$S21,"√")</f>
        <v>0</v>
      </c>
      <c r="CX41" s="1">
        <f>COUNTIF($T20:$T21,"√")</f>
        <v>0</v>
      </c>
      <c r="CY41" s="1">
        <f>COUNTIF($U20:$U21,"√")</f>
        <v>0</v>
      </c>
      <c r="CZ41" s="1">
        <f>COUNTIF($V20:$V21,"√")</f>
        <v>0</v>
      </c>
      <c r="DA41" s="1">
        <f>COUNTIF($W20:$W21,"√")</f>
        <v>0</v>
      </c>
      <c r="DB41" s="1">
        <f>COUNTIF($X20:$X21,"√")</f>
        <v>0</v>
      </c>
      <c r="DC41" s="1">
        <f>COUNTIF($Y20:$Y21,"√")</f>
        <v>0</v>
      </c>
      <c r="DD41" s="1">
        <f>COUNTIF($Z20:$Z21,"√")</f>
        <v>0</v>
      </c>
      <c r="DE41" s="1">
        <f>COUNTIF($AA20:$AA21,"√")</f>
        <v>0</v>
      </c>
      <c r="DF41" s="1">
        <f>COUNTIF($AB20:$AB21,"√")</f>
        <v>0</v>
      </c>
      <c r="DG41" s="1">
        <f>COUNTIF($AC20:$AC21,"√")</f>
        <v>0</v>
      </c>
      <c r="DH41" s="1">
        <f>COUNTIF($AD20:$AD21,"√")</f>
        <v>0</v>
      </c>
      <c r="DI41" s="1">
        <f>COUNTIF($AE20:$AE21,"√")</f>
        <v>0</v>
      </c>
      <c r="DJ41" s="1">
        <f>COUNTIF($AF20:$AF21,"√")</f>
        <v>0</v>
      </c>
      <c r="DK41" s="1">
        <f>COUNTIF($AG20:$AG21,"√")</f>
        <v>0</v>
      </c>
      <c r="DL41" s="1">
        <f>COUNTIF($AH20:$AH21,"√")</f>
        <v>0</v>
      </c>
      <c r="DO41" s="3"/>
    </row>
    <row r="42" spans="1:119" ht="14.25" customHeight="1" x14ac:dyDescent="0.15">
      <c r="A42" s="47"/>
      <c r="B42" s="49"/>
      <c r="C42" s="10" t="s">
        <v>10</v>
      </c>
      <c r="D42" s="11"/>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61"/>
      <c r="AJ42" s="49"/>
      <c r="CH42" s="24"/>
      <c r="DO42" s="3"/>
    </row>
    <row r="43" spans="1:119" ht="18" x14ac:dyDescent="0.15">
      <c r="A43" s="47"/>
      <c r="B43" s="49"/>
      <c r="C43" s="13" t="s">
        <v>12</v>
      </c>
      <c r="D43" s="14">
        <f t="shared" ref="D43:AH43" si="9">(CH61*0.5)</f>
        <v>0</v>
      </c>
      <c r="E43" s="14">
        <f t="shared" si="9"/>
        <v>0</v>
      </c>
      <c r="F43" s="14">
        <f t="shared" si="9"/>
        <v>0</v>
      </c>
      <c r="G43" s="14">
        <f t="shared" si="9"/>
        <v>0</v>
      </c>
      <c r="H43" s="14">
        <f t="shared" si="9"/>
        <v>0</v>
      </c>
      <c r="I43" s="14">
        <f t="shared" si="9"/>
        <v>0</v>
      </c>
      <c r="J43" s="14">
        <f t="shared" si="9"/>
        <v>0</v>
      </c>
      <c r="K43" s="14">
        <f t="shared" si="9"/>
        <v>0</v>
      </c>
      <c r="L43" s="14">
        <f t="shared" si="9"/>
        <v>0</v>
      </c>
      <c r="M43" s="14">
        <f t="shared" si="9"/>
        <v>0</v>
      </c>
      <c r="N43" s="14">
        <f t="shared" si="9"/>
        <v>0</v>
      </c>
      <c r="O43" s="14">
        <f t="shared" si="9"/>
        <v>0</v>
      </c>
      <c r="P43" s="14">
        <f t="shared" si="9"/>
        <v>0</v>
      </c>
      <c r="Q43" s="14">
        <f t="shared" si="9"/>
        <v>0</v>
      </c>
      <c r="R43" s="14">
        <f t="shared" si="9"/>
        <v>0</v>
      </c>
      <c r="S43" s="14">
        <f t="shared" si="9"/>
        <v>0</v>
      </c>
      <c r="T43" s="14">
        <f t="shared" si="9"/>
        <v>0</v>
      </c>
      <c r="U43" s="14">
        <f t="shared" si="9"/>
        <v>0</v>
      </c>
      <c r="V43" s="14">
        <f t="shared" si="9"/>
        <v>0</v>
      </c>
      <c r="W43" s="14">
        <f t="shared" si="9"/>
        <v>0</v>
      </c>
      <c r="X43" s="14">
        <f t="shared" si="9"/>
        <v>0</v>
      </c>
      <c r="Y43" s="14">
        <f t="shared" si="9"/>
        <v>0</v>
      </c>
      <c r="Z43" s="14">
        <f t="shared" si="9"/>
        <v>0</v>
      </c>
      <c r="AA43" s="14">
        <f t="shared" si="9"/>
        <v>0</v>
      </c>
      <c r="AB43" s="14">
        <f t="shared" si="9"/>
        <v>0</v>
      </c>
      <c r="AC43" s="14">
        <f t="shared" si="9"/>
        <v>0</v>
      </c>
      <c r="AD43" s="14">
        <f t="shared" si="9"/>
        <v>0</v>
      </c>
      <c r="AE43" s="14">
        <f t="shared" si="9"/>
        <v>0</v>
      </c>
      <c r="AF43" s="14">
        <f t="shared" si="9"/>
        <v>0</v>
      </c>
      <c r="AG43" s="14">
        <f t="shared" si="9"/>
        <v>0</v>
      </c>
      <c r="AH43" s="14">
        <f t="shared" si="9"/>
        <v>0</v>
      </c>
      <c r="AI43" s="18">
        <f>SUM(D43:AH43)</f>
        <v>0</v>
      </c>
      <c r="AJ43" s="7" t="s">
        <v>13</v>
      </c>
      <c r="DO43" s="3"/>
    </row>
    <row r="44" spans="1:119" ht="14.25" customHeight="1" x14ac:dyDescent="0.15">
      <c r="A44" s="47">
        <v>11</v>
      </c>
      <c r="B44" s="49"/>
      <c r="C44" s="10" t="s">
        <v>6</v>
      </c>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61">
        <f>SUM(D46:AH46)</f>
        <v>0</v>
      </c>
      <c r="AJ44" s="49" t="s">
        <v>7</v>
      </c>
      <c r="DO44" s="3"/>
    </row>
    <row r="45" spans="1:119" ht="14.25" customHeight="1" x14ac:dyDescent="0.15">
      <c r="A45" s="47"/>
      <c r="B45" s="49"/>
      <c r="C45" s="10" t="s">
        <v>8</v>
      </c>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61"/>
      <c r="AJ45" s="49"/>
      <c r="CH45" s="1">
        <f>COUNTIF($D24:$D25,"√")</f>
        <v>0</v>
      </c>
      <c r="CI45" s="1">
        <f>COUNTIF($E24:$E25,"√")</f>
        <v>0</v>
      </c>
      <c r="CJ45" s="1">
        <f>COUNTIF($F24:$F25,"√")</f>
        <v>0</v>
      </c>
      <c r="CK45" s="1">
        <f>COUNTIF($G24:$G25,"√")</f>
        <v>0</v>
      </c>
      <c r="CL45" s="1">
        <f>COUNTIF($H24:$H25,"√")</f>
        <v>0</v>
      </c>
      <c r="CM45" s="1">
        <f>COUNTIF($I24:$I25,"√")</f>
        <v>0</v>
      </c>
      <c r="CN45" s="1">
        <f>COUNTIF($J24:$J25,"√")</f>
        <v>0</v>
      </c>
      <c r="CO45" s="1">
        <f>COUNTIF($K24:$K25,"√")</f>
        <v>0</v>
      </c>
      <c r="CP45" s="1">
        <f>COUNTIF($L24:$L25,"√")</f>
        <v>0</v>
      </c>
      <c r="CQ45" s="1">
        <f>COUNTIF($M24:$M25,"√")</f>
        <v>0</v>
      </c>
      <c r="CR45" s="1">
        <f>COUNTIF($N24:$N25,"√")</f>
        <v>0</v>
      </c>
      <c r="CS45" s="1">
        <f>COUNTIF($O24:$O25,"√")</f>
        <v>0</v>
      </c>
      <c r="CT45" s="1">
        <f>COUNTIF($P24:$P25,"√")</f>
        <v>0</v>
      </c>
      <c r="CU45" s="1">
        <f>COUNTIF($Q24:$Q25,"√")</f>
        <v>0</v>
      </c>
      <c r="CV45" s="1">
        <f>COUNTIF($R24:$R25,"√")</f>
        <v>0</v>
      </c>
      <c r="CW45" s="1">
        <f>COUNTIF($S24:$S25,"√")</f>
        <v>0</v>
      </c>
      <c r="CX45" s="1">
        <f>COUNTIF($T24:$T25,"√")</f>
        <v>0</v>
      </c>
      <c r="CY45" s="1">
        <f>COUNTIF($U24:$U25,"√")</f>
        <v>0</v>
      </c>
      <c r="CZ45" s="1">
        <f>COUNTIF($V24:$V25,"√")</f>
        <v>0</v>
      </c>
      <c r="DA45" s="1">
        <f>COUNTIF($W24:$W25,"√")</f>
        <v>0</v>
      </c>
      <c r="DB45" s="1">
        <f>COUNTIF($X24:$X25,"√")</f>
        <v>0</v>
      </c>
      <c r="DC45" s="1">
        <f>COUNTIF($Y24:$Y25,"√")</f>
        <v>0</v>
      </c>
      <c r="DD45" s="1">
        <f>COUNTIF($Z24:$Z25,"√")</f>
        <v>0</v>
      </c>
      <c r="DE45" s="1">
        <f>COUNTIF($AA24:$AA25,"√")</f>
        <v>0</v>
      </c>
      <c r="DF45" s="1">
        <f>COUNTIF($AB24:$AB25,"√")</f>
        <v>0</v>
      </c>
      <c r="DG45" s="1">
        <f>COUNTIF($AC24:$AC25,"√")</f>
        <v>0</v>
      </c>
      <c r="DH45" s="1">
        <f>COUNTIF($AD24:$AD25,"√")</f>
        <v>0</v>
      </c>
      <c r="DI45" s="1">
        <f>COUNTIF($AE24:$AE25,"√")</f>
        <v>0</v>
      </c>
      <c r="DJ45" s="1">
        <f>COUNTIF($AF24:$AF25,"√")</f>
        <v>0</v>
      </c>
      <c r="DK45" s="1">
        <f>COUNTIF($AG24:$AG25,"√")</f>
        <v>0</v>
      </c>
      <c r="DL45" s="1">
        <f>COUNTIF($AH24:$AH25,"√")</f>
        <v>0</v>
      </c>
      <c r="DO45" s="3"/>
    </row>
    <row r="46" spans="1:119" ht="14.25" customHeight="1" x14ac:dyDescent="0.15">
      <c r="A46" s="47"/>
      <c r="B46" s="49"/>
      <c r="C46" s="10" t="s">
        <v>10</v>
      </c>
      <c r="D46" s="11"/>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61"/>
      <c r="AJ46" s="49"/>
      <c r="CH46" s="24"/>
      <c r="DO46" s="3"/>
    </row>
    <row r="47" spans="1:119" ht="18" x14ac:dyDescent="0.15">
      <c r="A47" s="47"/>
      <c r="B47" s="49"/>
      <c r="C47" s="13" t="s">
        <v>12</v>
      </c>
      <c r="D47" s="14">
        <f t="shared" ref="D47:AH47" si="10">(CH65*0.5)</f>
        <v>0</v>
      </c>
      <c r="E47" s="14">
        <f t="shared" si="10"/>
        <v>0</v>
      </c>
      <c r="F47" s="14">
        <f t="shared" si="10"/>
        <v>0</v>
      </c>
      <c r="G47" s="14">
        <f t="shared" si="10"/>
        <v>0</v>
      </c>
      <c r="H47" s="14">
        <f t="shared" si="10"/>
        <v>0</v>
      </c>
      <c r="I47" s="14">
        <f t="shared" si="10"/>
        <v>0</v>
      </c>
      <c r="J47" s="14">
        <f t="shared" si="10"/>
        <v>0</v>
      </c>
      <c r="K47" s="14">
        <f t="shared" si="10"/>
        <v>0</v>
      </c>
      <c r="L47" s="14">
        <f t="shared" si="10"/>
        <v>0</v>
      </c>
      <c r="M47" s="14">
        <f t="shared" si="10"/>
        <v>0</v>
      </c>
      <c r="N47" s="14">
        <f t="shared" si="10"/>
        <v>0</v>
      </c>
      <c r="O47" s="14">
        <f t="shared" si="10"/>
        <v>0</v>
      </c>
      <c r="P47" s="14">
        <f t="shared" si="10"/>
        <v>0</v>
      </c>
      <c r="Q47" s="14">
        <f t="shared" si="10"/>
        <v>0</v>
      </c>
      <c r="R47" s="14">
        <f t="shared" si="10"/>
        <v>0</v>
      </c>
      <c r="S47" s="14">
        <f t="shared" si="10"/>
        <v>0</v>
      </c>
      <c r="T47" s="14">
        <f t="shared" si="10"/>
        <v>0</v>
      </c>
      <c r="U47" s="14">
        <f t="shared" si="10"/>
        <v>0</v>
      </c>
      <c r="V47" s="14">
        <f t="shared" si="10"/>
        <v>0</v>
      </c>
      <c r="W47" s="14">
        <f t="shared" si="10"/>
        <v>0</v>
      </c>
      <c r="X47" s="14">
        <f t="shared" si="10"/>
        <v>0</v>
      </c>
      <c r="Y47" s="14">
        <f t="shared" si="10"/>
        <v>0</v>
      </c>
      <c r="Z47" s="14">
        <f t="shared" si="10"/>
        <v>0</v>
      </c>
      <c r="AA47" s="14">
        <f t="shared" si="10"/>
        <v>0</v>
      </c>
      <c r="AB47" s="14">
        <f t="shared" si="10"/>
        <v>0</v>
      </c>
      <c r="AC47" s="14">
        <f t="shared" si="10"/>
        <v>0</v>
      </c>
      <c r="AD47" s="14">
        <f t="shared" si="10"/>
        <v>0</v>
      </c>
      <c r="AE47" s="14">
        <f t="shared" si="10"/>
        <v>0</v>
      </c>
      <c r="AF47" s="14">
        <f t="shared" si="10"/>
        <v>0</v>
      </c>
      <c r="AG47" s="14">
        <f t="shared" si="10"/>
        <v>0</v>
      </c>
      <c r="AH47" s="14">
        <f t="shared" si="10"/>
        <v>0</v>
      </c>
      <c r="AI47" s="18">
        <f>SUM(D47:AH47)</f>
        <v>0</v>
      </c>
      <c r="AJ47" s="7" t="s">
        <v>13</v>
      </c>
      <c r="DO47" s="3"/>
    </row>
    <row r="48" spans="1:119" ht="14.25" customHeight="1" x14ac:dyDescent="0.15">
      <c r="A48" s="47">
        <v>12</v>
      </c>
      <c r="B48" s="49"/>
      <c r="C48" s="10" t="s">
        <v>6</v>
      </c>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61">
        <f>SUM(D50:AH50)</f>
        <v>0</v>
      </c>
      <c r="AJ48" s="49" t="s">
        <v>7</v>
      </c>
      <c r="DO48" s="3"/>
    </row>
    <row r="49" spans="1:119" ht="14.25" customHeight="1" x14ac:dyDescent="0.15">
      <c r="A49" s="47"/>
      <c r="B49" s="49"/>
      <c r="C49" s="10" t="s">
        <v>8</v>
      </c>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61"/>
      <c r="AJ49" s="49"/>
      <c r="CH49" s="1">
        <f>COUNTIF($D28:$D29,"√")</f>
        <v>0</v>
      </c>
      <c r="CI49" s="1">
        <f>COUNTIF($E28:$E29,"√")</f>
        <v>0</v>
      </c>
      <c r="CJ49" s="1">
        <f>COUNTIF($F28:$F29,"√")</f>
        <v>0</v>
      </c>
      <c r="CK49" s="1">
        <f>COUNTIF($G28:$G29,"√")</f>
        <v>0</v>
      </c>
      <c r="CL49" s="1">
        <f>COUNTIF($H28:$H29,"√")</f>
        <v>0</v>
      </c>
      <c r="CM49" s="1">
        <f>COUNTIF($I28:$I29,"√")</f>
        <v>0</v>
      </c>
      <c r="CN49" s="1">
        <f>COUNTIF($J28:$J29,"√")</f>
        <v>0</v>
      </c>
      <c r="CO49" s="1">
        <f>COUNTIF($K28:$K29,"√")</f>
        <v>0</v>
      </c>
      <c r="CP49" s="1">
        <f>COUNTIF($L28:$L29,"√")</f>
        <v>0</v>
      </c>
      <c r="CQ49" s="1">
        <f>COUNTIF($M28:$M29,"√")</f>
        <v>0</v>
      </c>
      <c r="CR49" s="1">
        <f>COUNTIF($N28:$N29,"√")</f>
        <v>0</v>
      </c>
      <c r="CS49" s="1">
        <f>COUNTIF($O28:$O29,"√")</f>
        <v>0</v>
      </c>
      <c r="CT49" s="1">
        <f>COUNTIF($P28:$P29,"√")</f>
        <v>0</v>
      </c>
      <c r="CU49" s="1">
        <f>COUNTIF($Q28:$Q29,"√")</f>
        <v>0</v>
      </c>
      <c r="CV49" s="1">
        <f>COUNTIF($R28:$R29,"√")</f>
        <v>0</v>
      </c>
      <c r="CW49" s="1">
        <f>COUNTIF($S28:$S29,"√")</f>
        <v>0</v>
      </c>
      <c r="CX49" s="1">
        <f>COUNTIF($T28:$T29,"√")</f>
        <v>0</v>
      </c>
      <c r="CY49" s="1">
        <f>COUNTIF($U28:$U29,"√")</f>
        <v>0</v>
      </c>
      <c r="CZ49" s="1">
        <f>COUNTIF($V28:$V29,"√")</f>
        <v>0</v>
      </c>
      <c r="DA49" s="1">
        <f>COUNTIF($W28:$W29,"√")</f>
        <v>0</v>
      </c>
      <c r="DB49" s="1">
        <f>COUNTIF($X28:$X29,"√")</f>
        <v>0</v>
      </c>
      <c r="DC49" s="1">
        <f>COUNTIF($Y28:$Y29,"√")</f>
        <v>0</v>
      </c>
      <c r="DD49" s="1">
        <f>COUNTIF($Z28:$Z29,"√")</f>
        <v>0</v>
      </c>
      <c r="DE49" s="1">
        <f>COUNTIF($AA28:$AA29,"√")</f>
        <v>0</v>
      </c>
      <c r="DF49" s="1">
        <f>COUNTIF($AB28:$AB29,"√")</f>
        <v>0</v>
      </c>
      <c r="DG49" s="1">
        <f>COUNTIF($AC28:$AC29,"√")</f>
        <v>0</v>
      </c>
      <c r="DH49" s="1">
        <f>COUNTIF($AD28:$AD29,"√")</f>
        <v>0</v>
      </c>
      <c r="DI49" s="1">
        <f>COUNTIF($AE28:$AE29,"√")</f>
        <v>0</v>
      </c>
      <c r="DJ49" s="1">
        <f>COUNTIF($AF28:$AF29,"√")</f>
        <v>0</v>
      </c>
      <c r="DK49" s="1">
        <f>COUNTIF($AG28:$AG29,"√")</f>
        <v>0</v>
      </c>
      <c r="DL49" s="1">
        <f>COUNTIF($AH28:$AH29,"√")</f>
        <v>0</v>
      </c>
      <c r="DO49" s="3"/>
    </row>
    <row r="50" spans="1:119" ht="14.25" customHeight="1" x14ac:dyDescent="0.15">
      <c r="A50" s="47"/>
      <c r="B50" s="49"/>
      <c r="C50" s="10" t="s">
        <v>10</v>
      </c>
      <c r="D50" s="11"/>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61"/>
      <c r="AJ50" s="49"/>
      <c r="CH50" s="24"/>
      <c r="DO50" s="3"/>
    </row>
    <row r="51" spans="1:119" ht="18" x14ac:dyDescent="0.15">
      <c r="A51" s="47"/>
      <c r="B51" s="49"/>
      <c r="C51" s="13" t="s">
        <v>12</v>
      </c>
      <c r="D51" s="14">
        <f t="shared" ref="D51:AH51" si="11">(CH69*0.5)</f>
        <v>0</v>
      </c>
      <c r="E51" s="14">
        <f t="shared" si="11"/>
        <v>0</v>
      </c>
      <c r="F51" s="14">
        <f t="shared" si="11"/>
        <v>0</v>
      </c>
      <c r="G51" s="14">
        <f t="shared" si="11"/>
        <v>0</v>
      </c>
      <c r="H51" s="14">
        <f t="shared" si="11"/>
        <v>0</v>
      </c>
      <c r="I51" s="14">
        <f t="shared" si="11"/>
        <v>0</v>
      </c>
      <c r="J51" s="14">
        <f t="shared" si="11"/>
        <v>0</v>
      </c>
      <c r="K51" s="14">
        <f t="shared" si="11"/>
        <v>0</v>
      </c>
      <c r="L51" s="14">
        <f t="shared" si="11"/>
        <v>0</v>
      </c>
      <c r="M51" s="14">
        <f t="shared" si="11"/>
        <v>0</v>
      </c>
      <c r="N51" s="14">
        <f t="shared" si="11"/>
        <v>0</v>
      </c>
      <c r="O51" s="14">
        <f t="shared" si="11"/>
        <v>0</v>
      </c>
      <c r="P51" s="14">
        <f t="shared" si="11"/>
        <v>0</v>
      </c>
      <c r="Q51" s="14">
        <f t="shared" si="11"/>
        <v>0</v>
      </c>
      <c r="R51" s="14">
        <f t="shared" si="11"/>
        <v>0</v>
      </c>
      <c r="S51" s="14">
        <f t="shared" si="11"/>
        <v>0</v>
      </c>
      <c r="T51" s="14">
        <f t="shared" si="11"/>
        <v>0</v>
      </c>
      <c r="U51" s="14">
        <f t="shared" si="11"/>
        <v>0</v>
      </c>
      <c r="V51" s="14">
        <f t="shared" si="11"/>
        <v>0</v>
      </c>
      <c r="W51" s="14">
        <f t="shared" si="11"/>
        <v>0</v>
      </c>
      <c r="X51" s="14">
        <f t="shared" si="11"/>
        <v>0</v>
      </c>
      <c r="Y51" s="14">
        <f t="shared" si="11"/>
        <v>0</v>
      </c>
      <c r="Z51" s="14">
        <f t="shared" si="11"/>
        <v>0</v>
      </c>
      <c r="AA51" s="14">
        <f t="shared" si="11"/>
        <v>0</v>
      </c>
      <c r="AB51" s="14">
        <f t="shared" si="11"/>
        <v>0</v>
      </c>
      <c r="AC51" s="14">
        <f t="shared" si="11"/>
        <v>0</v>
      </c>
      <c r="AD51" s="14">
        <f t="shared" si="11"/>
        <v>0</v>
      </c>
      <c r="AE51" s="14">
        <f t="shared" si="11"/>
        <v>0</v>
      </c>
      <c r="AF51" s="14">
        <f t="shared" si="11"/>
        <v>0</v>
      </c>
      <c r="AG51" s="14">
        <f t="shared" si="11"/>
        <v>0</v>
      </c>
      <c r="AH51" s="14">
        <f t="shared" si="11"/>
        <v>0</v>
      </c>
      <c r="AI51" s="18">
        <f>SUM(D51:AH51)</f>
        <v>0</v>
      </c>
      <c r="AJ51" s="7" t="s">
        <v>13</v>
      </c>
      <c r="DO51" s="3"/>
    </row>
    <row r="52" spans="1:119" ht="14.25" customHeight="1" x14ac:dyDescent="0.15">
      <c r="A52" s="47">
        <v>13</v>
      </c>
      <c r="B52" s="49"/>
      <c r="C52" s="10" t="s">
        <v>6</v>
      </c>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61">
        <f>SUM(D54:AH54)</f>
        <v>0</v>
      </c>
      <c r="AJ52" s="49" t="s">
        <v>7</v>
      </c>
      <c r="DO52" s="3"/>
    </row>
    <row r="53" spans="1:119" ht="14.25" customHeight="1" x14ac:dyDescent="0.15">
      <c r="A53" s="47"/>
      <c r="B53" s="49"/>
      <c r="C53" s="10" t="s">
        <v>8</v>
      </c>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61"/>
      <c r="AJ53" s="49"/>
      <c r="CH53" s="1">
        <f>COUNTIF($D32:$D33,"√")</f>
        <v>0</v>
      </c>
      <c r="CI53" s="1">
        <f>COUNTIF($E32:$E33,"√")</f>
        <v>0</v>
      </c>
      <c r="CJ53" s="1">
        <f>COUNTIF($F32:$F33,"√")</f>
        <v>0</v>
      </c>
      <c r="CK53" s="1">
        <f>COUNTIF($G32:$G33,"√")</f>
        <v>0</v>
      </c>
      <c r="CL53" s="1">
        <f>COUNTIF($H32:$H33,"√")</f>
        <v>0</v>
      </c>
      <c r="CM53" s="1">
        <f>COUNTIF($I32:$I33,"√")</f>
        <v>0</v>
      </c>
      <c r="CN53" s="1">
        <f>COUNTIF($J32:$J33,"√")</f>
        <v>0</v>
      </c>
      <c r="CO53" s="1">
        <f>COUNTIF($K32:$K33,"√")</f>
        <v>0</v>
      </c>
      <c r="CP53" s="1">
        <f>COUNTIF($L32:$L33,"√")</f>
        <v>0</v>
      </c>
      <c r="CQ53" s="1">
        <f>COUNTIF($M32:$M33,"√")</f>
        <v>0</v>
      </c>
      <c r="CR53" s="1">
        <f>COUNTIF($N32:$N33,"√")</f>
        <v>0</v>
      </c>
      <c r="CS53" s="1">
        <f>COUNTIF($O32:$O33,"√")</f>
        <v>0</v>
      </c>
      <c r="CT53" s="1">
        <f>COUNTIF($P32:$P33,"√")</f>
        <v>0</v>
      </c>
      <c r="CU53" s="1">
        <f>COUNTIF($Q32:$Q33,"√")</f>
        <v>0</v>
      </c>
      <c r="CV53" s="1">
        <f>COUNTIF($R32:$R33,"√")</f>
        <v>0</v>
      </c>
      <c r="CW53" s="1">
        <f>COUNTIF($S32:$S33,"√")</f>
        <v>0</v>
      </c>
      <c r="CX53" s="1">
        <f>COUNTIF($T32:$T33,"√")</f>
        <v>0</v>
      </c>
      <c r="CY53" s="1">
        <f>COUNTIF($U32:$U33,"√")</f>
        <v>0</v>
      </c>
      <c r="CZ53" s="1">
        <f>COUNTIF($V32:$V33,"√")</f>
        <v>0</v>
      </c>
      <c r="DA53" s="1">
        <f>COUNTIF($W32:$W33,"√")</f>
        <v>0</v>
      </c>
      <c r="DB53" s="1">
        <f>COUNTIF($X32:$X33,"√")</f>
        <v>0</v>
      </c>
      <c r="DC53" s="1">
        <f>COUNTIF($Y32:$Y33,"√")</f>
        <v>0</v>
      </c>
      <c r="DD53" s="1">
        <f>COUNTIF($Z32:$Z33,"√")</f>
        <v>0</v>
      </c>
      <c r="DE53" s="1">
        <f>COUNTIF($AA32:$AA33,"√")</f>
        <v>0</v>
      </c>
      <c r="DF53" s="1">
        <f>COUNTIF($AB32:$AB33,"√")</f>
        <v>0</v>
      </c>
      <c r="DG53" s="1">
        <f>COUNTIF($AC32:$AC33,"√")</f>
        <v>0</v>
      </c>
      <c r="DH53" s="1">
        <f>COUNTIF($AD32:$AD33,"√")</f>
        <v>0</v>
      </c>
      <c r="DI53" s="1">
        <f>COUNTIF($AE32:$AE33,"√")</f>
        <v>0</v>
      </c>
      <c r="DJ53" s="1">
        <f>COUNTIF($AF32:$AF33,"√")</f>
        <v>0</v>
      </c>
      <c r="DK53" s="1">
        <f>COUNTIF($AG32:$AG33,"√")</f>
        <v>0</v>
      </c>
      <c r="DL53" s="1">
        <f>COUNTIF($AH32:$AH33,"√")</f>
        <v>0</v>
      </c>
      <c r="DO53" s="3"/>
    </row>
    <row r="54" spans="1:119" ht="14.25" customHeight="1" x14ac:dyDescent="0.15">
      <c r="A54" s="47"/>
      <c r="B54" s="49"/>
      <c r="C54" s="10" t="s">
        <v>10</v>
      </c>
      <c r="D54" s="11"/>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61"/>
      <c r="AJ54" s="49"/>
      <c r="CH54" s="24"/>
      <c r="DO54" s="3"/>
    </row>
    <row r="55" spans="1:119" ht="18" x14ac:dyDescent="0.15">
      <c r="A55" s="47"/>
      <c r="B55" s="49"/>
      <c r="C55" s="13" t="s">
        <v>12</v>
      </c>
      <c r="D55" s="14">
        <f t="shared" ref="D55:AH55" si="12">(CH73*0.5)</f>
        <v>0</v>
      </c>
      <c r="E55" s="14">
        <f t="shared" si="12"/>
        <v>0</v>
      </c>
      <c r="F55" s="14">
        <f t="shared" si="12"/>
        <v>0</v>
      </c>
      <c r="G55" s="14">
        <f t="shared" si="12"/>
        <v>0</v>
      </c>
      <c r="H55" s="14">
        <f t="shared" si="12"/>
        <v>0</v>
      </c>
      <c r="I55" s="14">
        <f t="shared" si="12"/>
        <v>0</v>
      </c>
      <c r="J55" s="14">
        <f t="shared" si="12"/>
        <v>0</v>
      </c>
      <c r="K55" s="14">
        <f t="shared" si="12"/>
        <v>0</v>
      </c>
      <c r="L55" s="14">
        <f t="shared" si="12"/>
        <v>0</v>
      </c>
      <c r="M55" s="14">
        <f t="shared" si="12"/>
        <v>0</v>
      </c>
      <c r="N55" s="14">
        <f t="shared" si="12"/>
        <v>0</v>
      </c>
      <c r="O55" s="14">
        <f t="shared" si="12"/>
        <v>0</v>
      </c>
      <c r="P55" s="14">
        <f t="shared" si="12"/>
        <v>0</v>
      </c>
      <c r="Q55" s="14">
        <f t="shared" si="12"/>
        <v>0</v>
      </c>
      <c r="R55" s="14">
        <f t="shared" si="12"/>
        <v>0</v>
      </c>
      <c r="S55" s="14">
        <f t="shared" si="12"/>
        <v>0</v>
      </c>
      <c r="T55" s="14">
        <f t="shared" si="12"/>
        <v>0</v>
      </c>
      <c r="U55" s="14">
        <f t="shared" si="12"/>
        <v>0</v>
      </c>
      <c r="V55" s="14">
        <f t="shared" si="12"/>
        <v>0</v>
      </c>
      <c r="W55" s="14">
        <f t="shared" si="12"/>
        <v>0</v>
      </c>
      <c r="X55" s="14">
        <f t="shared" si="12"/>
        <v>0</v>
      </c>
      <c r="Y55" s="14">
        <f t="shared" si="12"/>
        <v>0</v>
      </c>
      <c r="Z55" s="14">
        <f t="shared" si="12"/>
        <v>0</v>
      </c>
      <c r="AA55" s="14">
        <f t="shared" si="12"/>
        <v>0</v>
      </c>
      <c r="AB55" s="14">
        <f t="shared" si="12"/>
        <v>0</v>
      </c>
      <c r="AC55" s="14">
        <f t="shared" si="12"/>
        <v>0</v>
      </c>
      <c r="AD55" s="14">
        <f t="shared" si="12"/>
        <v>0</v>
      </c>
      <c r="AE55" s="14">
        <f t="shared" si="12"/>
        <v>0</v>
      </c>
      <c r="AF55" s="14">
        <f t="shared" si="12"/>
        <v>0</v>
      </c>
      <c r="AG55" s="14">
        <f t="shared" si="12"/>
        <v>0</v>
      </c>
      <c r="AH55" s="14">
        <f t="shared" si="12"/>
        <v>0</v>
      </c>
      <c r="AI55" s="18">
        <f>SUM(D55:AH55)</f>
        <v>0</v>
      </c>
      <c r="AJ55" s="7" t="s">
        <v>13</v>
      </c>
      <c r="DO55" s="3"/>
    </row>
    <row r="56" spans="1:119" ht="14.25" customHeight="1" x14ac:dyDescent="0.15">
      <c r="A56" s="47">
        <v>14</v>
      </c>
      <c r="B56" s="49"/>
      <c r="C56" s="10" t="s">
        <v>6</v>
      </c>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61">
        <f>SUM(D58:AH58)</f>
        <v>0</v>
      </c>
      <c r="AJ56" s="49" t="s">
        <v>7</v>
      </c>
    </row>
    <row r="57" spans="1:119" ht="14.25" customHeight="1" x14ac:dyDescent="0.15">
      <c r="A57" s="47"/>
      <c r="B57" s="49"/>
      <c r="C57" s="10" t="s">
        <v>8</v>
      </c>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61"/>
      <c r="AJ57" s="49"/>
      <c r="CH57" s="1">
        <f>COUNTIF($D36:$D37,"√")</f>
        <v>0</v>
      </c>
      <c r="CI57" s="1">
        <f>COUNTIF($E36:$E37,"√")</f>
        <v>0</v>
      </c>
      <c r="CJ57" s="1">
        <f>COUNTIF($F36:$F37,"√")</f>
        <v>0</v>
      </c>
      <c r="CK57" s="1">
        <f>COUNTIF($G36:$G37,"√")</f>
        <v>0</v>
      </c>
      <c r="CL57" s="1">
        <f>COUNTIF($H36:$H37,"√")</f>
        <v>0</v>
      </c>
      <c r="CM57" s="1">
        <f>COUNTIF($I36:$I37,"√")</f>
        <v>0</v>
      </c>
      <c r="CN57" s="1">
        <f>COUNTIF($J36:$J37,"√")</f>
        <v>0</v>
      </c>
      <c r="CO57" s="1">
        <f>COUNTIF($K36:$K37,"√")</f>
        <v>0</v>
      </c>
      <c r="CP57" s="1">
        <f>COUNTIF($L36:$L37,"√")</f>
        <v>0</v>
      </c>
      <c r="CQ57" s="1">
        <f>COUNTIF($M36:$M37,"√")</f>
        <v>0</v>
      </c>
      <c r="CR57" s="1">
        <f>COUNTIF($N36:$N37,"√")</f>
        <v>0</v>
      </c>
      <c r="CS57" s="1">
        <f>COUNTIF($O36:$O37,"√")</f>
        <v>0</v>
      </c>
      <c r="CT57" s="1">
        <f>COUNTIF($P36:$P37,"√")</f>
        <v>0</v>
      </c>
      <c r="CU57" s="1">
        <f>COUNTIF($Q36:$Q37,"√")</f>
        <v>0</v>
      </c>
      <c r="CV57" s="1">
        <f>COUNTIF($R36:$R37,"√")</f>
        <v>0</v>
      </c>
      <c r="CW57" s="1">
        <f>COUNTIF($S36:$S37,"√")</f>
        <v>0</v>
      </c>
      <c r="CX57" s="1">
        <f>COUNTIF($T36:$T37,"√")</f>
        <v>0</v>
      </c>
      <c r="CY57" s="1">
        <f>COUNTIF($U36:$U37,"√")</f>
        <v>0</v>
      </c>
      <c r="CZ57" s="1">
        <f>COUNTIF($V36:$V37,"√")</f>
        <v>0</v>
      </c>
      <c r="DA57" s="1">
        <f>COUNTIF($W36:$W37,"√")</f>
        <v>0</v>
      </c>
      <c r="DB57" s="1">
        <f>COUNTIF($X36:$X37,"√")</f>
        <v>0</v>
      </c>
      <c r="DC57" s="1">
        <f>COUNTIF($Y36:$Y37,"√")</f>
        <v>0</v>
      </c>
      <c r="DD57" s="1">
        <f>COUNTIF($Z36:$Z37,"√")</f>
        <v>0</v>
      </c>
      <c r="DE57" s="1">
        <f>COUNTIF($AA36:$AA37,"√")</f>
        <v>0</v>
      </c>
      <c r="DF57" s="1">
        <f>COUNTIF($AB36:$AB37,"√")</f>
        <v>0</v>
      </c>
      <c r="DG57" s="1">
        <f>COUNTIF($AC36:$AC37,"√")</f>
        <v>0</v>
      </c>
      <c r="DH57" s="1">
        <f>COUNTIF($AD36:$AD37,"√")</f>
        <v>0</v>
      </c>
      <c r="DI57" s="1">
        <f>COUNTIF($AE36:$AE37,"√")</f>
        <v>0</v>
      </c>
      <c r="DJ57" s="1">
        <f>COUNTIF($AF36:$AF37,"√")</f>
        <v>0</v>
      </c>
      <c r="DK57" s="1">
        <f>COUNTIF($AG36:$AG37,"√")</f>
        <v>0</v>
      </c>
      <c r="DL57" s="1">
        <f>COUNTIF($AH36:$AH37,"√")</f>
        <v>0</v>
      </c>
    </row>
    <row r="58" spans="1:119" ht="14.25" customHeight="1" x14ac:dyDescent="0.15">
      <c r="A58" s="47"/>
      <c r="B58" s="49"/>
      <c r="C58" s="10" t="s">
        <v>10</v>
      </c>
      <c r="D58" s="11"/>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61"/>
      <c r="AJ58" s="49"/>
      <c r="CH58" s="24"/>
    </row>
    <row r="59" spans="1:119" ht="18" x14ac:dyDescent="0.15">
      <c r="A59" s="47"/>
      <c r="B59" s="49"/>
      <c r="C59" s="13" t="s">
        <v>12</v>
      </c>
      <c r="D59" s="14">
        <f t="shared" ref="D59:AH59" si="13">(CH77*0.5)</f>
        <v>0</v>
      </c>
      <c r="E59" s="14">
        <f t="shared" si="13"/>
        <v>0</v>
      </c>
      <c r="F59" s="14">
        <f t="shared" si="13"/>
        <v>0</v>
      </c>
      <c r="G59" s="14">
        <f t="shared" si="13"/>
        <v>0</v>
      </c>
      <c r="H59" s="14">
        <f t="shared" si="13"/>
        <v>0</v>
      </c>
      <c r="I59" s="14">
        <f t="shared" si="13"/>
        <v>0</v>
      </c>
      <c r="J59" s="14">
        <f t="shared" si="13"/>
        <v>0</v>
      </c>
      <c r="K59" s="14">
        <f t="shared" si="13"/>
        <v>0</v>
      </c>
      <c r="L59" s="14">
        <f t="shared" si="13"/>
        <v>0</v>
      </c>
      <c r="M59" s="14">
        <f t="shared" si="13"/>
        <v>0</v>
      </c>
      <c r="N59" s="14">
        <f t="shared" si="13"/>
        <v>0</v>
      </c>
      <c r="O59" s="14">
        <f t="shared" si="13"/>
        <v>0</v>
      </c>
      <c r="P59" s="14">
        <f t="shared" si="13"/>
        <v>0</v>
      </c>
      <c r="Q59" s="14">
        <f t="shared" si="13"/>
        <v>0</v>
      </c>
      <c r="R59" s="14">
        <f t="shared" si="13"/>
        <v>0</v>
      </c>
      <c r="S59" s="14">
        <f t="shared" si="13"/>
        <v>0</v>
      </c>
      <c r="T59" s="14">
        <f t="shared" si="13"/>
        <v>0</v>
      </c>
      <c r="U59" s="14">
        <f t="shared" si="13"/>
        <v>0</v>
      </c>
      <c r="V59" s="14">
        <f t="shared" si="13"/>
        <v>0</v>
      </c>
      <c r="W59" s="14">
        <f t="shared" si="13"/>
        <v>0</v>
      </c>
      <c r="X59" s="14">
        <f t="shared" si="13"/>
        <v>0</v>
      </c>
      <c r="Y59" s="14">
        <f t="shared" si="13"/>
        <v>0</v>
      </c>
      <c r="Z59" s="14">
        <f t="shared" si="13"/>
        <v>0</v>
      </c>
      <c r="AA59" s="14">
        <f t="shared" si="13"/>
        <v>0</v>
      </c>
      <c r="AB59" s="14">
        <f t="shared" si="13"/>
        <v>0</v>
      </c>
      <c r="AC59" s="14">
        <f t="shared" si="13"/>
        <v>0</v>
      </c>
      <c r="AD59" s="14">
        <f t="shared" si="13"/>
        <v>0</v>
      </c>
      <c r="AE59" s="14">
        <f t="shared" si="13"/>
        <v>0</v>
      </c>
      <c r="AF59" s="14">
        <f t="shared" si="13"/>
        <v>0</v>
      </c>
      <c r="AG59" s="14">
        <f t="shared" si="13"/>
        <v>0</v>
      </c>
      <c r="AH59" s="14">
        <f t="shared" si="13"/>
        <v>0</v>
      </c>
      <c r="AI59" s="18">
        <f>SUM(D59:AH59)</f>
        <v>0</v>
      </c>
      <c r="AJ59" s="7" t="s">
        <v>13</v>
      </c>
    </row>
    <row r="60" spans="1:119" ht="14.25" customHeight="1" x14ac:dyDescent="0.15">
      <c r="A60" s="47">
        <v>15</v>
      </c>
      <c r="B60" s="49"/>
      <c r="C60" s="10" t="s">
        <v>6</v>
      </c>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61">
        <f>SUM(D62:AH62)</f>
        <v>0</v>
      </c>
      <c r="AJ60" s="49" t="s">
        <v>7</v>
      </c>
    </row>
    <row r="61" spans="1:119" ht="14.25" customHeight="1" x14ac:dyDescent="0.15">
      <c r="A61" s="47"/>
      <c r="B61" s="49"/>
      <c r="C61" s="10" t="s">
        <v>8</v>
      </c>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61"/>
      <c r="AJ61" s="49"/>
      <c r="CH61" s="1">
        <f>COUNTIF($D40:$D41,"√")</f>
        <v>0</v>
      </c>
      <c r="CI61" s="1">
        <f>COUNTIF($E40:$E41,"√")</f>
        <v>0</v>
      </c>
      <c r="CJ61" s="1">
        <f>COUNTIF($F40:$F41,"√")</f>
        <v>0</v>
      </c>
      <c r="CK61" s="1">
        <f>COUNTIF($G40:$G41,"√")</f>
        <v>0</v>
      </c>
      <c r="CL61" s="1">
        <f>COUNTIF($H40:$H41,"√")</f>
        <v>0</v>
      </c>
      <c r="CM61" s="1">
        <f>COUNTIF($I40:$I41,"√")</f>
        <v>0</v>
      </c>
      <c r="CN61" s="1">
        <f>COUNTIF($J40:$J41,"√")</f>
        <v>0</v>
      </c>
      <c r="CO61" s="1">
        <f>COUNTIF($K40:$K41,"√")</f>
        <v>0</v>
      </c>
      <c r="CP61" s="1">
        <f>COUNTIF($L40:$L41,"√")</f>
        <v>0</v>
      </c>
      <c r="CQ61" s="1">
        <f>COUNTIF($M40:$M41,"√")</f>
        <v>0</v>
      </c>
      <c r="CR61" s="1">
        <f>COUNTIF($N40:$N41,"√")</f>
        <v>0</v>
      </c>
      <c r="CS61" s="1">
        <f>COUNTIF($O40:$O41,"√")</f>
        <v>0</v>
      </c>
      <c r="CT61" s="1">
        <f>COUNTIF($P40:$P41,"√")</f>
        <v>0</v>
      </c>
      <c r="CU61" s="1">
        <f>COUNTIF($Q40:$Q41,"√")</f>
        <v>0</v>
      </c>
      <c r="CV61" s="1">
        <f>COUNTIF($R40:$R41,"√")</f>
        <v>0</v>
      </c>
      <c r="CW61" s="1">
        <f>COUNTIF($S40:$S41,"√")</f>
        <v>0</v>
      </c>
      <c r="CX61" s="1">
        <f>COUNTIF($T40:$T41,"√")</f>
        <v>0</v>
      </c>
      <c r="CY61" s="1">
        <f>COUNTIF($U40:$U41,"√")</f>
        <v>0</v>
      </c>
      <c r="CZ61" s="1">
        <f>COUNTIF($V40:$V41,"√")</f>
        <v>0</v>
      </c>
      <c r="DA61" s="1">
        <f>COUNTIF($W40:$W41,"√")</f>
        <v>0</v>
      </c>
      <c r="DB61" s="1">
        <f>COUNTIF($X40:$X41,"√")</f>
        <v>0</v>
      </c>
      <c r="DC61" s="1">
        <f>COUNTIF($Y40:$Y41,"√")</f>
        <v>0</v>
      </c>
      <c r="DD61" s="1">
        <f>COUNTIF($Z40:$Z41,"√")</f>
        <v>0</v>
      </c>
      <c r="DE61" s="1">
        <f>COUNTIF($AA40:$AA41,"√")</f>
        <v>0</v>
      </c>
      <c r="DF61" s="1">
        <f>COUNTIF($AB40:$AB41,"√")</f>
        <v>0</v>
      </c>
      <c r="DG61" s="1">
        <f>COUNTIF($AC40:$AC41,"√")</f>
        <v>0</v>
      </c>
      <c r="DH61" s="1">
        <f>COUNTIF($AD40:$AD41,"√")</f>
        <v>0</v>
      </c>
      <c r="DI61" s="1">
        <f>COUNTIF($AE40:$AE41,"√")</f>
        <v>0</v>
      </c>
      <c r="DJ61" s="1">
        <f>COUNTIF($AF40:$AF41,"√")</f>
        <v>0</v>
      </c>
      <c r="DK61" s="1">
        <f>COUNTIF($AG40:$AG41,"√")</f>
        <v>0</v>
      </c>
      <c r="DL61" s="1">
        <f>COUNTIF($AH40:$AH41,"√")</f>
        <v>0</v>
      </c>
    </row>
    <row r="62" spans="1:119" ht="14.25" customHeight="1" x14ac:dyDescent="0.15">
      <c r="A62" s="47"/>
      <c r="B62" s="49"/>
      <c r="C62" s="10" t="s">
        <v>10</v>
      </c>
      <c r="D62" s="11"/>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61"/>
      <c r="AJ62" s="49"/>
      <c r="CH62" s="24"/>
    </row>
    <row r="63" spans="1:119" ht="18" x14ac:dyDescent="0.15">
      <c r="A63" s="47"/>
      <c r="B63" s="49"/>
      <c r="C63" s="13" t="s">
        <v>12</v>
      </c>
      <c r="D63" s="14">
        <f t="shared" ref="D63:AH63" si="14">(CH81*0.5)</f>
        <v>0</v>
      </c>
      <c r="E63" s="14">
        <f t="shared" si="14"/>
        <v>0</v>
      </c>
      <c r="F63" s="14">
        <f t="shared" si="14"/>
        <v>0</v>
      </c>
      <c r="G63" s="14">
        <f t="shared" si="14"/>
        <v>0</v>
      </c>
      <c r="H63" s="14">
        <f t="shared" si="14"/>
        <v>0</v>
      </c>
      <c r="I63" s="14">
        <f t="shared" si="14"/>
        <v>0</v>
      </c>
      <c r="J63" s="14">
        <f t="shared" si="14"/>
        <v>0</v>
      </c>
      <c r="K63" s="14">
        <f t="shared" si="14"/>
        <v>0</v>
      </c>
      <c r="L63" s="14">
        <f t="shared" si="14"/>
        <v>0</v>
      </c>
      <c r="M63" s="14">
        <f t="shared" si="14"/>
        <v>0</v>
      </c>
      <c r="N63" s="14">
        <f t="shared" si="14"/>
        <v>0</v>
      </c>
      <c r="O63" s="14">
        <f t="shared" si="14"/>
        <v>0</v>
      </c>
      <c r="P63" s="14">
        <f t="shared" si="14"/>
        <v>0</v>
      </c>
      <c r="Q63" s="14">
        <f t="shared" si="14"/>
        <v>0</v>
      </c>
      <c r="R63" s="14">
        <f t="shared" si="14"/>
        <v>0</v>
      </c>
      <c r="S63" s="14">
        <f t="shared" si="14"/>
        <v>0</v>
      </c>
      <c r="T63" s="14">
        <f t="shared" si="14"/>
        <v>0</v>
      </c>
      <c r="U63" s="14">
        <f t="shared" si="14"/>
        <v>0</v>
      </c>
      <c r="V63" s="14">
        <f t="shared" si="14"/>
        <v>0</v>
      </c>
      <c r="W63" s="14">
        <f t="shared" si="14"/>
        <v>0</v>
      </c>
      <c r="X63" s="14">
        <f t="shared" si="14"/>
        <v>0</v>
      </c>
      <c r="Y63" s="14">
        <f t="shared" si="14"/>
        <v>0</v>
      </c>
      <c r="Z63" s="14">
        <f t="shared" si="14"/>
        <v>0</v>
      </c>
      <c r="AA63" s="14">
        <f t="shared" si="14"/>
        <v>0</v>
      </c>
      <c r="AB63" s="14">
        <f t="shared" si="14"/>
        <v>0</v>
      </c>
      <c r="AC63" s="14">
        <f t="shared" si="14"/>
        <v>0</v>
      </c>
      <c r="AD63" s="14">
        <f t="shared" si="14"/>
        <v>0</v>
      </c>
      <c r="AE63" s="14">
        <f t="shared" si="14"/>
        <v>0</v>
      </c>
      <c r="AF63" s="14">
        <f t="shared" si="14"/>
        <v>0</v>
      </c>
      <c r="AG63" s="14">
        <f t="shared" si="14"/>
        <v>0</v>
      </c>
      <c r="AH63" s="14">
        <f t="shared" si="14"/>
        <v>0</v>
      </c>
      <c r="AI63" s="18">
        <f>SUM(D63:AH63)</f>
        <v>0</v>
      </c>
      <c r="AJ63" s="7" t="s">
        <v>13</v>
      </c>
    </row>
    <row r="64" spans="1:119" ht="14.25" customHeight="1" x14ac:dyDescent="0.15">
      <c r="A64" s="47">
        <v>16</v>
      </c>
      <c r="B64" s="49"/>
      <c r="C64" s="10" t="s">
        <v>6</v>
      </c>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61">
        <f>SUM(D66:AH66)</f>
        <v>0</v>
      </c>
      <c r="AJ64" s="49" t="s">
        <v>7</v>
      </c>
    </row>
    <row r="65" spans="1:116" ht="14.25" customHeight="1" x14ac:dyDescent="0.15">
      <c r="A65" s="47"/>
      <c r="B65" s="49"/>
      <c r="C65" s="10" t="s">
        <v>8</v>
      </c>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61"/>
      <c r="AJ65" s="49"/>
      <c r="CH65" s="1">
        <f>COUNTIF($D44:$D45,"√")</f>
        <v>0</v>
      </c>
      <c r="CI65" s="1">
        <f>COUNTIF($E44:$E45,"√")</f>
        <v>0</v>
      </c>
      <c r="CJ65" s="1">
        <f>COUNTIF($F44:$F45,"√")</f>
        <v>0</v>
      </c>
      <c r="CK65" s="1">
        <f>COUNTIF($G44:$G45,"√")</f>
        <v>0</v>
      </c>
      <c r="CL65" s="1">
        <f>COUNTIF($H44:$H45,"√")</f>
        <v>0</v>
      </c>
      <c r="CM65" s="1">
        <f>COUNTIF($I44:$I45,"√")</f>
        <v>0</v>
      </c>
      <c r="CN65" s="1">
        <f>COUNTIF($J44:$J45,"√")</f>
        <v>0</v>
      </c>
      <c r="CO65" s="1">
        <f>COUNTIF($K44:$K45,"√")</f>
        <v>0</v>
      </c>
      <c r="CP65" s="1">
        <f>COUNTIF($L44:$L45,"√")</f>
        <v>0</v>
      </c>
      <c r="CQ65" s="1">
        <f>COUNTIF($M44:$M45,"√")</f>
        <v>0</v>
      </c>
      <c r="CR65" s="1">
        <f>COUNTIF($N44:$N45,"√")</f>
        <v>0</v>
      </c>
      <c r="CS65" s="1">
        <f>COUNTIF($O44:$O45,"√")</f>
        <v>0</v>
      </c>
      <c r="CT65" s="1">
        <f>COUNTIF($P44:$P45,"√")</f>
        <v>0</v>
      </c>
      <c r="CU65" s="1">
        <f>COUNTIF($Q44:$Q45,"√")</f>
        <v>0</v>
      </c>
      <c r="CV65" s="1">
        <f>COUNTIF($R44:$R45,"√")</f>
        <v>0</v>
      </c>
      <c r="CW65" s="1">
        <f>COUNTIF($S44:$S45,"√")</f>
        <v>0</v>
      </c>
      <c r="CX65" s="1">
        <f>COUNTIF($T44:$T45,"√")</f>
        <v>0</v>
      </c>
      <c r="CY65" s="1">
        <f>COUNTIF($U44:$U45,"√")</f>
        <v>0</v>
      </c>
      <c r="CZ65" s="1">
        <f>COUNTIF($V44:$V45,"√")</f>
        <v>0</v>
      </c>
      <c r="DA65" s="1">
        <f>COUNTIF($W44:$W45,"√")</f>
        <v>0</v>
      </c>
      <c r="DB65" s="1">
        <f>COUNTIF($X44:$X45,"√")</f>
        <v>0</v>
      </c>
      <c r="DC65" s="1">
        <f>COUNTIF($Y44:$Y45,"√")</f>
        <v>0</v>
      </c>
      <c r="DD65" s="1">
        <f>COUNTIF($Z44:$Z45,"√")</f>
        <v>0</v>
      </c>
      <c r="DE65" s="1">
        <f>COUNTIF($AA44:$AA45,"√")</f>
        <v>0</v>
      </c>
      <c r="DF65" s="1">
        <f>COUNTIF($AB44:$AB45,"√")</f>
        <v>0</v>
      </c>
      <c r="DG65" s="1">
        <f>COUNTIF($AC44:$AC45,"√")</f>
        <v>0</v>
      </c>
      <c r="DH65" s="1">
        <f>COUNTIF($AD44:$AD45,"√")</f>
        <v>0</v>
      </c>
      <c r="DI65" s="1">
        <f>COUNTIF($AE44:$AE45,"√")</f>
        <v>0</v>
      </c>
      <c r="DJ65" s="1">
        <f>COUNTIF($AF44:$AF45,"√")</f>
        <v>0</v>
      </c>
      <c r="DK65" s="1">
        <f>COUNTIF($AG44:$AG45,"√")</f>
        <v>0</v>
      </c>
      <c r="DL65" s="1">
        <f>COUNTIF($AH44:$AH45,"√")</f>
        <v>0</v>
      </c>
    </row>
    <row r="66" spans="1:116" ht="14.25" customHeight="1" x14ac:dyDescent="0.15">
      <c r="A66" s="47"/>
      <c r="B66" s="49"/>
      <c r="C66" s="10" t="s">
        <v>10</v>
      </c>
      <c r="D66" s="11"/>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61"/>
      <c r="AJ66" s="49"/>
      <c r="CH66" s="24"/>
    </row>
    <row r="67" spans="1:116" ht="18" x14ac:dyDescent="0.15">
      <c r="A67" s="47"/>
      <c r="B67" s="49"/>
      <c r="C67" s="13" t="s">
        <v>12</v>
      </c>
      <c r="D67" s="14">
        <f t="shared" ref="D67:AH67" si="15">(CH85*0.5)</f>
        <v>0</v>
      </c>
      <c r="E67" s="14">
        <f t="shared" si="15"/>
        <v>0</v>
      </c>
      <c r="F67" s="14">
        <f t="shared" si="15"/>
        <v>0</v>
      </c>
      <c r="G67" s="14">
        <f t="shared" si="15"/>
        <v>0</v>
      </c>
      <c r="H67" s="14">
        <f t="shared" si="15"/>
        <v>0</v>
      </c>
      <c r="I67" s="14">
        <f t="shared" si="15"/>
        <v>0</v>
      </c>
      <c r="J67" s="14">
        <f t="shared" si="15"/>
        <v>0</v>
      </c>
      <c r="K67" s="14">
        <f t="shared" si="15"/>
        <v>0</v>
      </c>
      <c r="L67" s="14">
        <f t="shared" si="15"/>
        <v>0</v>
      </c>
      <c r="M67" s="14">
        <f t="shared" si="15"/>
        <v>0</v>
      </c>
      <c r="N67" s="14">
        <f t="shared" si="15"/>
        <v>0</v>
      </c>
      <c r="O67" s="14">
        <f t="shared" si="15"/>
        <v>0</v>
      </c>
      <c r="P67" s="14">
        <f t="shared" si="15"/>
        <v>0</v>
      </c>
      <c r="Q67" s="14">
        <f t="shared" si="15"/>
        <v>0</v>
      </c>
      <c r="R67" s="14">
        <f t="shared" si="15"/>
        <v>0</v>
      </c>
      <c r="S67" s="14">
        <f t="shared" si="15"/>
        <v>0</v>
      </c>
      <c r="T67" s="14">
        <f t="shared" si="15"/>
        <v>0</v>
      </c>
      <c r="U67" s="14">
        <f t="shared" si="15"/>
        <v>0</v>
      </c>
      <c r="V67" s="14">
        <f t="shared" si="15"/>
        <v>0</v>
      </c>
      <c r="W67" s="14">
        <f t="shared" si="15"/>
        <v>0</v>
      </c>
      <c r="X67" s="14">
        <f t="shared" si="15"/>
        <v>0</v>
      </c>
      <c r="Y67" s="14">
        <f t="shared" si="15"/>
        <v>0</v>
      </c>
      <c r="Z67" s="14">
        <f t="shared" si="15"/>
        <v>0</v>
      </c>
      <c r="AA67" s="14">
        <f t="shared" si="15"/>
        <v>0</v>
      </c>
      <c r="AB67" s="14">
        <f t="shared" si="15"/>
        <v>0</v>
      </c>
      <c r="AC67" s="14">
        <f t="shared" si="15"/>
        <v>0</v>
      </c>
      <c r="AD67" s="14">
        <f t="shared" si="15"/>
        <v>0</v>
      </c>
      <c r="AE67" s="14">
        <f t="shared" si="15"/>
        <v>0</v>
      </c>
      <c r="AF67" s="14">
        <f t="shared" si="15"/>
        <v>0</v>
      </c>
      <c r="AG67" s="14">
        <f t="shared" si="15"/>
        <v>0</v>
      </c>
      <c r="AH67" s="14">
        <f t="shared" si="15"/>
        <v>0</v>
      </c>
      <c r="AI67" s="18">
        <f>SUM(D67:AH67)</f>
        <v>0</v>
      </c>
      <c r="AJ67" s="7" t="s">
        <v>13</v>
      </c>
    </row>
    <row r="68" spans="1:116" ht="14.25" customHeight="1" x14ac:dyDescent="0.15">
      <c r="A68" s="47">
        <v>17</v>
      </c>
      <c r="B68" s="49"/>
      <c r="C68" s="10" t="s">
        <v>6</v>
      </c>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61">
        <f>SUM(D70:AH70)</f>
        <v>0</v>
      </c>
      <c r="AJ68" s="49" t="s">
        <v>7</v>
      </c>
    </row>
    <row r="69" spans="1:116" ht="14.25" customHeight="1" x14ac:dyDescent="0.15">
      <c r="A69" s="47"/>
      <c r="B69" s="49"/>
      <c r="C69" s="10" t="s">
        <v>8</v>
      </c>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61"/>
      <c r="AJ69" s="49"/>
      <c r="CH69" s="1">
        <f>COUNTIF($D48:$D49,"√")</f>
        <v>0</v>
      </c>
      <c r="CI69" s="1">
        <f>COUNTIF($E48:$E49,"√")</f>
        <v>0</v>
      </c>
      <c r="CJ69" s="1">
        <f>COUNTIF($F48:$F49,"√")</f>
        <v>0</v>
      </c>
      <c r="CK69" s="1">
        <f>COUNTIF($G48:$G49,"√")</f>
        <v>0</v>
      </c>
      <c r="CL69" s="1">
        <f>COUNTIF($H48:$H49,"√")</f>
        <v>0</v>
      </c>
      <c r="CM69" s="1">
        <f>COUNTIF($I48:$I49,"√")</f>
        <v>0</v>
      </c>
      <c r="CN69" s="1">
        <f>COUNTIF($J48:$J49,"√")</f>
        <v>0</v>
      </c>
      <c r="CO69" s="1">
        <f>COUNTIF($K48:$K49,"√")</f>
        <v>0</v>
      </c>
      <c r="CP69" s="1">
        <f>COUNTIF($L48:$L49,"√")</f>
        <v>0</v>
      </c>
      <c r="CQ69" s="1">
        <f>COUNTIF($M48:$M49,"√")</f>
        <v>0</v>
      </c>
      <c r="CR69" s="1">
        <f>COUNTIF($N48:$N49,"√")</f>
        <v>0</v>
      </c>
      <c r="CS69" s="1">
        <f>COUNTIF($O48:$O49,"√")</f>
        <v>0</v>
      </c>
      <c r="CT69" s="1">
        <f>COUNTIF($P48:$P49,"√")</f>
        <v>0</v>
      </c>
      <c r="CU69" s="1">
        <f>COUNTIF($Q48:$Q49,"√")</f>
        <v>0</v>
      </c>
      <c r="CV69" s="1">
        <f>COUNTIF($R48:$R49,"√")</f>
        <v>0</v>
      </c>
      <c r="CW69" s="1">
        <f>COUNTIF($S48:$S49,"√")</f>
        <v>0</v>
      </c>
      <c r="CX69" s="1">
        <f>COUNTIF($T48:$T49,"√")</f>
        <v>0</v>
      </c>
      <c r="CY69" s="1">
        <f>COUNTIF($U48:$U49,"√")</f>
        <v>0</v>
      </c>
      <c r="CZ69" s="1">
        <f>COUNTIF($V48:$V49,"√")</f>
        <v>0</v>
      </c>
      <c r="DA69" s="1">
        <f>COUNTIF($W48:$W49,"√")</f>
        <v>0</v>
      </c>
      <c r="DB69" s="1">
        <f>COUNTIF($X48:$X49,"√")</f>
        <v>0</v>
      </c>
      <c r="DC69" s="1">
        <f>COUNTIF($Y48:$Y49,"√")</f>
        <v>0</v>
      </c>
      <c r="DD69" s="1">
        <f>COUNTIF($Z48:$Z49,"√")</f>
        <v>0</v>
      </c>
      <c r="DE69" s="1">
        <f>COUNTIF($AA48:$AA49,"√")</f>
        <v>0</v>
      </c>
      <c r="DF69" s="1">
        <f>COUNTIF($AB48:$AB49,"√")</f>
        <v>0</v>
      </c>
      <c r="DG69" s="1">
        <f>COUNTIF($AC48:$AC49,"√")</f>
        <v>0</v>
      </c>
      <c r="DH69" s="1">
        <f>COUNTIF($AD48:$AD49,"√")</f>
        <v>0</v>
      </c>
      <c r="DI69" s="1">
        <f>COUNTIF($AE48:$AE49,"√")</f>
        <v>0</v>
      </c>
      <c r="DJ69" s="1">
        <f>COUNTIF($AF48:$AF49,"√")</f>
        <v>0</v>
      </c>
      <c r="DK69" s="1">
        <f>COUNTIF($AG48:$AG49,"√")</f>
        <v>0</v>
      </c>
      <c r="DL69" s="1">
        <f>COUNTIF($AH48:$AH49,"√")</f>
        <v>0</v>
      </c>
    </row>
    <row r="70" spans="1:116" ht="14.25" customHeight="1" x14ac:dyDescent="0.15">
      <c r="A70" s="47"/>
      <c r="B70" s="49"/>
      <c r="C70" s="10" t="s">
        <v>10</v>
      </c>
      <c r="D70" s="11"/>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61"/>
      <c r="AJ70" s="49"/>
      <c r="CH70" s="24"/>
    </row>
    <row r="71" spans="1:116" ht="18" x14ac:dyDescent="0.15">
      <c r="A71" s="47"/>
      <c r="B71" s="49"/>
      <c r="C71" s="13" t="s">
        <v>12</v>
      </c>
      <c r="D71" s="14">
        <f t="shared" ref="D71:AH71" si="16">(CH89*0.5)</f>
        <v>0</v>
      </c>
      <c r="E71" s="14">
        <f t="shared" si="16"/>
        <v>0</v>
      </c>
      <c r="F71" s="14">
        <f t="shared" si="16"/>
        <v>0</v>
      </c>
      <c r="G71" s="14">
        <f t="shared" si="16"/>
        <v>0</v>
      </c>
      <c r="H71" s="14">
        <f t="shared" si="16"/>
        <v>0</v>
      </c>
      <c r="I71" s="14">
        <f t="shared" si="16"/>
        <v>0</v>
      </c>
      <c r="J71" s="14">
        <f t="shared" si="16"/>
        <v>0</v>
      </c>
      <c r="K71" s="14">
        <f t="shared" si="16"/>
        <v>0</v>
      </c>
      <c r="L71" s="14">
        <f t="shared" si="16"/>
        <v>0</v>
      </c>
      <c r="M71" s="14">
        <f t="shared" si="16"/>
        <v>0</v>
      </c>
      <c r="N71" s="14">
        <f t="shared" si="16"/>
        <v>0</v>
      </c>
      <c r="O71" s="14">
        <f t="shared" si="16"/>
        <v>0</v>
      </c>
      <c r="P71" s="14">
        <f t="shared" si="16"/>
        <v>0</v>
      </c>
      <c r="Q71" s="14">
        <f t="shared" si="16"/>
        <v>0</v>
      </c>
      <c r="R71" s="14">
        <f t="shared" si="16"/>
        <v>0</v>
      </c>
      <c r="S71" s="14">
        <f t="shared" si="16"/>
        <v>0</v>
      </c>
      <c r="T71" s="14">
        <f t="shared" si="16"/>
        <v>0</v>
      </c>
      <c r="U71" s="14">
        <f t="shared" si="16"/>
        <v>0</v>
      </c>
      <c r="V71" s="14">
        <f t="shared" si="16"/>
        <v>0</v>
      </c>
      <c r="W71" s="14">
        <f t="shared" si="16"/>
        <v>0</v>
      </c>
      <c r="X71" s="14">
        <f t="shared" si="16"/>
        <v>0</v>
      </c>
      <c r="Y71" s="14">
        <f t="shared" si="16"/>
        <v>0</v>
      </c>
      <c r="Z71" s="14">
        <f t="shared" si="16"/>
        <v>0</v>
      </c>
      <c r="AA71" s="14">
        <f t="shared" si="16"/>
        <v>0</v>
      </c>
      <c r="AB71" s="14">
        <f t="shared" si="16"/>
        <v>0</v>
      </c>
      <c r="AC71" s="14">
        <f t="shared" si="16"/>
        <v>0</v>
      </c>
      <c r="AD71" s="14">
        <f t="shared" si="16"/>
        <v>0</v>
      </c>
      <c r="AE71" s="14">
        <f t="shared" si="16"/>
        <v>0</v>
      </c>
      <c r="AF71" s="14">
        <f t="shared" si="16"/>
        <v>0</v>
      </c>
      <c r="AG71" s="14">
        <f t="shared" si="16"/>
        <v>0</v>
      </c>
      <c r="AH71" s="14">
        <f t="shared" si="16"/>
        <v>0</v>
      </c>
      <c r="AI71" s="18">
        <f>SUM(D71:AH71)</f>
        <v>0</v>
      </c>
      <c r="AJ71" s="7" t="s">
        <v>13</v>
      </c>
    </row>
    <row r="72" spans="1:116" ht="14.25" customHeight="1" x14ac:dyDescent="0.15">
      <c r="A72" s="47">
        <v>18</v>
      </c>
      <c r="B72" s="49"/>
      <c r="C72" s="10" t="s">
        <v>6</v>
      </c>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61">
        <f>SUM(D74:AH74)</f>
        <v>0</v>
      </c>
      <c r="AJ72" s="49" t="s">
        <v>7</v>
      </c>
    </row>
    <row r="73" spans="1:116" ht="14.25" customHeight="1" x14ac:dyDescent="0.15">
      <c r="A73" s="47"/>
      <c r="B73" s="49"/>
      <c r="C73" s="10" t="s">
        <v>8</v>
      </c>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61"/>
      <c r="AJ73" s="49"/>
      <c r="CH73" s="1">
        <f>COUNTIF($D52:$D53,"√")</f>
        <v>0</v>
      </c>
      <c r="CI73" s="1">
        <f>COUNTIF($E52:$E53,"√")</f>
        <v>0</v>
      </c>
      <c r="CJ73" s="1">
        <f>COUNTIF($F52:$F53,"√")</f>
        <v>0</v>
      </c>
      <c r="CK73" s="1">
        <f>COUNTIF($G52:$G53,"√")</f>
        <v>0</v>
      </c>
      <c r="CL73" s="1">
        <f>COUNTIF($H52:$H53,"√")</f>
        <v>0</v>
      </c>
      <c r="CM73" s="1">
        <f>COUNTIF($I52:$I53,"√")</f>
        <v>0</v>
      </c>
      <c r="CN73" s="1">
        <f>COUNTIF($J52:$J53,"√")</f>
        <v>0</v>
      </c>
      <c r="CO73" s="1">
        <f>COUNTIF($K52:$K53,"√")</f>
        <v>0</v>
      </c>
      <c r="CP73" s="1">
        <f>COUNTIF($L52:$L53,"√")</f>
        <v>0</v>
      </c>
      <c r="CQ73" s="1">
        <f>COUNTIF($M52:$M53,"√")</f>
        <v>0</v>
      </c>
      <c r="CR73" s="1">
        <f>COUNTIF($N52:$N53,"√")</f>
        <v>0</v>
      </c>
      <c r="CS73" s="1">
        <f>COUNTIF($O52:$O53,"√")</f>
        <v>0</v>
      </c>
      <c r="CT73" s="1">
        <f>COUNTIF($P52:$P53,"√")</f>
        <v>0</v>
      </c>
      <c r="CU73" s="1">
        <f>COUNTIF($Q52:$Q53,"√")</f>
        <v>0</v>
      </c>
      <c r="CV73" s="1">
        <f>COUNTIF($R52:$R53,"√")</f>
        <v>0</v>
      </c>
      <c r="CW73" s="1">
        <f>COUNTIF($S52:$S53,"√")</f>
        <v>0</v>
      </c>
      <c r="CX73" s="1">
        <f>COUNTIF($T52:$T53,"√")</f>
        <v>0</v>
      </c>
      <c r="CY73" s="1">
        <f>COUNTIF($U52:$U53,"√")</f>
        <v>0</v>
      </c>
      <c r="CZ73" s="1">
        <f>COUNTIF($V52:$V53,"√")</f>
        <v>0</v>
      </c>
      <c r="DA73" s="1">
        <f>COUNTIF($W52:$W53,"√")</f>
        <v>0</v>
      </c>
      <c r="DB73" s="1">
        <f>COUNTIF($X52:$X53,"√")</f>
        <v>0</v>
      </c>
      <c r="DC73" s="1">
        <f>COUNTIF($Y52:$Y53,"√")</f>
        <v>0</v>
      </c>
      <c r="DD73" s="1">
        <f>COUNTIF($Z52:$Z53,"√")</f>
        <v>0</v>
      </c>
      <c r="DE73" s="1">
        <f>COUNTIF($AA52:$AA53,"√")</f>
        <v>0</v>
      </c>
      <c r="DF73" s="1">
        <f>COUNTIF($AB52:$AB53,"√")</f>
        <v>0</v>
      </c>
      <c r="DG73" s="1">
        <f>COUNTIF($AC52:$AC53,"√")</f>
        <v>0</v>
      </c>
      <c r="DH73" s="1">
        <f>COUNTIF($AD52:$AD53,"√")</f>
        <v>0</v>
      </c>
      <c r="DI73" s="1">
        <f>COUNTIF($AE52:$AE53,"√")</f>
        <v>0</v>
      </c>
      <c r="DJ73" s="1">
        <f>COUNTIF($AF52:$AF53,"√")</f>
        <v>0</v>
      </c>
      <c r="DK73" s="1">
        <f>COUNTIF($AG52:$AG53,"√")</f>
        <v>0</v>
      </c>
      <c r="DL73" s="1">
        <f>COUNTIF($AH52:$AH53,"√")</f>
        <v>0</v>
      </c>
    </row>
    <row r="74" spans="1:116" ht="14.25" customHeight="1" x14ac:dyDescent="0.15">
      <c r="A74" s="47"/>
      <c r="B74" s="49"/>
      <c r="C74" s="10" t="s">
        <v>10</v>
      </c>
      <c r="D74" s="11"/>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61"/>
      <c r="AJ74" s="49"/>
      <c r="CH74" s="24"/>
    </row>
    <row r="75" spans="1:116" ht="18" x14ac:dyDescent="0.15">
      <c r="A75" s="47"/>
      <c r="B75" s="49"/>
      <c r="C75" s="13" t="s">
        <v>12</v>
      </c>
      <c r="D75" s="14">
        <f t="shared" ref="D75:AH75" si="17">(CH93*0.5)</f>
        <v>0</v>
      </c>
      <c r="E75" s="14">
        <f t="shared" si="17"/>
        <v>0</v>
      </c>
      <c r="F75" s="14">
        <f t="shared" si="17"/>
        <v>0</v>
      </c>
      <c r="G75" s="14">
        <f t="shared" si="17"/>
        <v>0</v>
      </c>
      <c r="H75" s="14">
        <f t="shared" si="17"/>
        <v>0</v>
      </c>
      <c r="I75" s="14">
        <f t="shared" si="17"/>
        <v>0</v>
      </c>
      <c r="J75" s="14">
        <f t="shared" si="17"/>
        <v>0</v>
      </c>
      <c r="K75" s="14">
        <f t="shared" si="17"/>
        <v>0</v>
      </c>
      <c r="L75" s="14">
        <f t="shared" si="17"/>
        <v>0</v>
      </c>
      <c r="M75" s="14">
        <f t="shared" si="17"/>
        <v>0</v>
      </c>
      <c r="N75" s="14">
        <f t="shared" si="17"/>
        <v>0</v>
      </c>
      <c r="O75" s="14">
        <f t="shared" si="17"/>
        <v>0</v>
      </c>
      <c r="P75" s="14">
        <f t="shared" si="17"/>
        <v>0</v>
      </c>
      <c r="Q75" s="14">
        <f t="shared" si="17"/>
        <v>0</v>
      </c>
      <c r="R75" s="14">
        <f t="shared" si="17"/>
        <v>0</v>
      </c>
      <c r="S75" s="14">
        <f t="shared" si="17"/>
        <v>0</v>
      </c>
      <c r="T75" s="14">
        <f t="shared" si="17"/>
        <v>0</v>
      </c>
      <c r="U75" s="14">
        <f t="shared" si="17"/>
        <v>0</v>
      </c>
      <c r="V75" s="14">
        <f t="shared" si="17"/>
        <v>0</v>
      </c>
      <c r="W75" s="14">
        <f t="shared" si="17"/>
        <v>0</v>
      </c>
      <c r="X75" s="14">
        <f t="shared" si="17"/>
        <v>0</v>
      </c>
      <c r="Y75" s="14">
        <f t="shared" si="17"/>
        <v>0</v>
      </c>
      <c r="Z75" s="14">
        <f t="shared" si="17"/>
        <v>0</v>
      </c>
      <c r="AA75" s="14">
        <f t="shared" si="17"/>
        <v>0</v>
      </c>
      <c r="AB75" s="14">
        <f t="shared" si="17"/>
        <v>0</v>
      </c>
      <c r="AC75" s="14">
        <f t="shared" si="17"/>
        <v>0</v>
      </c>
      <c r="AD75" s="14">
        <f t="shared" si="17"/>
        <v>0</v>
      </c>
      <c r="AE75" s="14">
        <f t="shared" si="17"/>
        <v>0</v>
      </c>
      <c r="AF75" s="14">
        <f t="shared" si="17"/>
        <v>0</v>
      </c>
      <c r="AG75" s="14">
        <f t="shared" si="17"/>
        <v>0</v>
      </c>
      <c r="AH75" s="14">
        <f t="shared" si="17"/>
        <v>0</v>
      </c>
      <c r="AI75" s="18">
        <f>SUM(D75:AH75)</f>
        <v>0</v>
      </c>
      <c r="AJ75" s="7" t="s">
        <v>13</v>
      </c>
    </row>
    <row r="76" spans="1:116" ht="14.25" customHeight="1" x14ac:dyDescent="0.15">
      <c r="A76" s="47">
        <v>19</v>
      </c>
      <c r="B76" s="49"/>
      <c r="C76" s="10" t="s">
        <v>6</v>
      </c>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61">
        <f>SUM(D78:AH78)</f>
        <v>0</v>
      </c>
      <c r="AJ76" s="49" t="s">
        <v>7</v>
      </c>
    </row>
    <row r="77" spans="1:116" ht="14.25" customHeight="1" x14ac:dyDescent="0.15">
      <c r="A77" s="47"/>
      <c r="B77" s="49"/>
      <c r="C77" s="10" t="s">
        <v>8</v>
      </c>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61"/>
      <c r="AJ77" s="49"/>
      <c r="CH77" s="1">
        <f>COUNTIF($D56:$D57,"√")</f>
        <v>0</v>
      </c>
      <c r="CI77" s="1">
        <f>COUNTIF($E56:$E57,"√")</f>
        <v>0</v>
      </c>
      <c r="CJ77" s="1">
        <f>COUNTIF($F56:$F57,"√")</f>
        <v>0</v>
      </c>
      <c r="CK77" s="1">
        <f>COUNTIF($G56:$G57,"√")</f>
        <v>0</v>
      </c>
      <c r="CL77" s="1">
        <f>COUNTIF($H56:$H57,"√")</f>
        <v>0</v>
      </c>
      <c r="CM77" s="1">
        <f>COUNTIF($I56:$I57,"√")</f>
        <v>0</v>
      </c>
      <c r="CN77" s="1">
        <f>COUNTIF($J56:$J57,"√")</f>
        <v>0</v>
      </c>
      <c r="CO77" s="1">
        <f>COUNTIF($K56:$K57,"√")</f>
        <v>0</v>
      </c>
      <c r="CP77" s="1">
        <f>COUNTIF($L56:$L57,"√")</f>
        <v>0</v>
      </c>
      <c r="CQ77" s="1">
        <f>COUNTIF($M56:$M57,"√")</f>
        <v>0</v>
      </c>
      <c r="CR77" s="1">
        <f>COUNTIF($N56:$N57,"√")</f>
        <v>0</v>
      </c>
      <c r="CS77" s="1">
        <f>COUNTIF($O56:$O57,"√")</f>
        <v>0</v>
      </c>
      <c r="CT77" s="1">
        <f>COUNTIF($P56:$P57,"√")</f>
        <v>0</v>
      </c>
      <c r="CU77" s="1">
        <f>COUNTIF($Q56:$Q57,"√")</f>
        <v>0</v>
      </c>
      <c r="CV77" s="1">
        <f>COUNTIF($R56:$R57,"√")</f>
        <v>0</v>
      </c>
      <c r="CW77" s="1">
        <f>COUNTIF($S56:$S57,"√")</f>
        <v>0</v>
      </c>
      <c r="CX77" s="1">
        <f>COUNTIF($T56:$T57,"√")</f>
        <v>0</v>
      </c>
      <c r="CY77" s="1">
        <f>COUNTIF($U56:$U57,"√")</f>
        <v>0</v>
      </c>
      <c r="CZ77" s="1">
        <f>COUNTIF($V56:$V57,"√")</f>
        <v>0</v>
      </c>
      <c r="DA77" s="1">
        <f>COUNTIF($W56:$W57,"√")</f>
        <v>0</v>
      </c>
      <c r="DB77" s="1">
        <f>COUNTIF($X56:$X57,"√")</f>
        <v>0</v>
      </c>
      <c r="DC77" s="1">
        <f>COUNTIF($Y56:$Y57,"√")</f>
        <v>0</v>
      </c>
      <c r="DD77" s="1">
        <f>COUNTIF($Z56:$Z57,"√")</f>
        <v>0</v>
      </c>
      <c r="DE77" s="1">
        <f>COUNTIF($AA56:$AA57,"√")</f>
        <v>0</v>
      </c>
      <c r="DF77" s="1">
        <f>COUNTIF($AB56:$AB57,"√")</f>
        <v>0</v>
      </c>
      <c r="DG77" s="1">
        <f>COUNTIF($AC56:$AC57,"√")</f>
        <v>0</v>
      </c>
      <c r="DH77" s="1">
        <f>COUNTIF($AD56:$AD57,"√")</f>
        <v>0</v>
      </c>
      <c r="DI77" s="1">
        <f>COUNTIF($AE56:$AE57,"√")</f>
        <v>0</v>
      </c>
      <c r="DJ77" s="1">
        <f>COUNTIF($AF56:$AF57,"√")</f>
        <v>0</v>
      </c>
      <c r="DK77" s="1">
        <f>COUNTIF($AG56:$AG57,"√")</f>
        <v>0</v>
      </c>
      <c r="DL77" s="1">
        <f>COUNTIF($AH56:$AH57,"√")</f>
        <v>0</v>
      </c>
    </row>
    <row r="78" spans="1:116" ht="14.25" customHeight="1" x14ac:dyDescent="0.15">
      <c r="A78" s="47"/>
      <c r="B78" s="49"/>
      <c r="C78" s="10" t="s">
        <v>10</v>
      </c>
      <c r="D78" s="11"/>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61"/>
      <c r="AJ78" s="49"/>
      <c r="CH78" s="24"/>
    </row>
    <row r="79" spans="1:116" ht="18" x14ac:dyDescent="0.15">
      <c r="A79" s="47"/>
      <c r="B79" s="49"/>
      <c r="C79" s="13" t="s">
        <v>12</v>
      </c>
      <c r="D79" s="14">
        <f t="shared" ref="D79:AH79" si="18">(CH97*0.5)</f>
        <v>0</v>
      </c>
      <c r="E79" s="14">
        <f t="shared" si="18"/>
        <v>0</v>
      </c>
      <c r="F79" s="14">
        <f t="shared" si="18"/>
        <v>0</v>
      </c>
      <c r="G79" s="14">
        <f t="shared" si="18"/>
        <v>0</v>
      </c>
      <c r="H79" s="14">
        <f t="shared" si="18"/>
        <v>0</v>
      </c>
      <c r="I79" s="14">
        <f t="shared" si="18"/>
        <v>0</v>
      </c>
      <c r="J79" s="14">
        <f t="shared" si="18"/>
        <v>0</v>
      </c>
      <c r="K79" s="14">
        <f t="shared" si="18"/>
        <v>0</v>
      </c>
      <c r="L79" s="14">
        <f t="shared" si="18"/>
        <v>0</v>
      </c>
      <c r="M79" s="14">
        <f t="shared" si="18"/>
        <v>0</v>
      </c>
      <c r="N79" s="14">
        <f t="shared" si="18"/>
        <v>0</v>
      </c>
      <c r="O79" s="14">
        <f t="shared" si="18"/>
        <v>0</v>
      </c>
      <c r="P79" s="14">
        <f t="shared" si="18"/>
        <v>0</v>
      </c>
      <c r="Q79" s="14">
        <f t="shared" si="18"/>
        <v>0</v>
      </c>
      <c r="R79" s="14">
        <f t="shared" si="18"/>
        <v>0</v>
      </c>
      <c r="S79" s="14">
        <f t="shared" si="18"/>
        <v>0</v>
      </c>
      <c r="T79" s="14">
        <f t="shared" si="18"/>
        <v>0</v>
      </c>
      <c r="U79" s="14">
        <f t="shared" si="18"/>
        <v>0</v>
      </c>
      <c r="V79" s="14">
        <f t="shared" si="18"/>
        <v>0</v>
      </c>
      <c r="W79" s="14">
        <f t="shared" si="18"/>
        <v>0</v>
      </c>
      <c r="X79" s="14">
        <f t="shared" si="18"/>
        <v>0</v>
      </c>
      <c r="Y79" s="14">
        <f t="shared" si="18"/>
        <v>0</v>
      </c>
      <c r="Z79" s="14">
        <f t="shared" si="18"/>
        <v>0</v>
      </c>
      <c r="AA79" s="14">
        <f t="shared" si="18"/>
        <v>0</v>
      </c>
      <c r="AB79" s="14">
        <f t="shared" si="18"/>
        <v>0</v>
      </c>
      <c r="AC79" s="14">
        <f t="shared" si="18"/>
        <v>0</v>
      </c>
      <c r="AD79" s="14">
        <f t="shared" si="18"/>
        <v>0</v>
      </c>
      <c r="AE79" s="14">
        <f t="shared" si="18"/>
        <v>0</v>
      </c>
      <c r="AF79" s="14">
        <f t="shared" si="18"/>
        <v>0</v>
      </c>
      <c r="AG79" s="14">
        <f t="shared" si="18"/>
        <v>0</v>
      </c>
      <c r="AH79" s="14">
        <f t="shared" si="18"/>
        <v>0</v>
      </c>
      <c r="AI79" s="18">
        <f>SUM(D79:AH79)</f>
        <v>0</v>
      </c>
      <c r="AJ79" s="7" t="s">
        <v>13</v>
      </c>
    </row>
    <row r="80" spans="1:116" ht="14.25" customHeight="1" x14ac:dyDescent="0.15">
      <c r="A80" s="47">
        <v>20</v>
      </c>
      <c r="B80" s="49"/>
      <c r="C80" s="10" t="s">
        <v>6</v>
      </c>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61">
        <f>SUM(D82:AH82)</f>
        <v>0</v>
      </c>
      <c r="AJ80" s="49" t="s">
        <v>7</v>
      </c>
    </row>
    <row r="81" spans="1:116" ht="14.25" customHeight="1" x14ac:dyDescent="0.15">
      <c r="A81" s="47"/>
      <c r="B81" s="49"/>
      <c r="C81" s="10" t="s">
        <v>8</v>
      </c>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61"/>
      <c r="AJ81" s="49"/>
      <c r="CH81" s="1">
        <f>COUNTIF($D60:$D61,"√")</f>
        <v>0</v>
      </c>
      <c r="CI81" s="1">
        <f>COUNTIF($E60:$E61,"√")</f>
        <v>0</v>
      </c>
      <c r="CJ81" s="1">
        <f>COUNTIF($F60:$F61,"√")</f>
        <v>0</v>
      </c>
      <c r="CK81" s="1">
        <f>COUNTIF($G60:$G61,"√")</f>
        <v>0</v>
      </c>
      <c r="CL81" s="1">
        <f>COUNTIF($H60:$H61,"√")</f>
        <v>0</v>
      </c>
      <c r="CM81" s="1">
        <f>COUNTIF($I60:$I61,"√")</f>
        <v>0</v>
      </c>
      <c r="CN81" s="1">
        <f>COUNTIF($J60:$J61,"√")</f>
        <v>0</v>
      </c>
      <c r="CO81" s="1">
        <f>COUNTIF($K60:$K61,"√")</f>
        <v>0</v>
      </c>
      <c r="CP81" s="1">
        <f>COUNTIF($L60:$L61,"√")</f>
        <v>0</v>
      </c>
      <c r="CQ81" s="1">
        <f>COUNTIF($M60:$M61,"√")</f>
        <v>0</v>
      </c>
      <c r="CR81" s="1">
        <f>COUNTIF($N60:$N61,"√")</f>
        <v>0</v>
      </c>
      <c r="CS81" s="1">
        <f>COUNTIF($O60:$O61,"√")</f>
        <v>0</v>
      </c>
      <c r="CT81" s="1">
        <f>COUNTIF($P60:$P61,"√")</f>
        <v>0</v>
      </c>
      <c r="CU81" s="1">
        <f>COUNTIF($Q60:$Q61,"√")</f>
        <v>0</v>
      </c>
      <c r="CV81" s="1">
        <f>COUNTIF($R60:$R61,"√")</f>
        <v>0</v>
      </c>
      <c r="CW81" s="1">
        <f>COUNTIF($S60:$S61,"√")</f>
        <v>0</v>
      </c>
      <c r="CX81" s="1">
        <f>COUNTIF($T60:$T61,"√")</f>
        <v>0</v>
      </c>
      <c r="CY81" s="1">
        <f>COUNTIF($U60:$U61,"√")</f>
        <v>0</v>
      </c>
      <c r="CZ81" s="1">
        <f>COUNTIF($V60:$V61,"√")</f>
        <v>0</v>
      </c>
      <c r="DA81" s="1">
        <f>COUNTIF($W60:$W61,"√")</f>
        <v>0</v>
      </c>
      <c r="DB81" s="1">
        <f>COUNTIF($X60:$X61,"√")</f>
        <v>0</v>
      </c>
      <c r="DC81" s="1">
        <f>COUNTIF($Y60:$Y61,"√")</f>
        <v>0</v>
      </c>
      <c r="DD81" s="1">
        <f>COUNTIF($Z60:$Z61,"√")</f>
        <v>0</v>
      </c>
      <c r="DE81" s="1">
        <f>COUNTIF($AA60:$AA61,"√")</f>
        <v>0</v>
      </c>
      <c r="DF81" s="1">
        <f>COUNTIF($AB60:$AB61,"√")</f>
        <v>0</v>
      </c>
      <c r="DG81" s="1">
        <f>COUNTIF($AC60:$AC61,"√")</f>
        <v>0</v>
      </c>
      <c r="DH81" s="1">
        <f>COUNTIF($AD60:$AD61,"√")</f>
        <v>0</v>
      </c>
      <c r="DI81" s="1">
        <f>COUNTIF($AE60:$AE61,"√")</f>
        <v>0</v>
      </c>
      <c r="DJ81" s="1">
        <f>COUNTIF($AF60:$AF61,"√")</f>
        <v>0</v>
      </c>
      <c r="DK81" s="1">
        <f>COUNTIF($AG60:$AG61,"√")</f>
        <v>0</v>
      </c>
      <c r="DL81" s="1">
        <f>COUNTIF($AH60:$AH61,"√")</f>
        <v>0</v>
      </c>
    </row>
    <row r="82" spans="1:116" ht="14.25" customHeight="1" x14ac:dyDescent="0.15">
      <c r="A82" s="47"/>
      <c r="B82" s="49"/>
      <c r="C82" s="10" t="s">
        <v>10</v>
      </c>
      <c r="D82" s="11"/>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61"/>
      <c r="AJ82" s="49"/>
      <c r="CH82" s="24"/>
    </row>
    <row r="83" spans="1:116" ht="18" x14ac:dyDescent="0.15">
      <c r="A83" s="47"/>
      <c r="B83" s="49"/>
      <c r="C83" s="13" t="s">
        <v>12</v>
      </c>
      <c r="D83" s="14">
        <f t="shared" ref="D83:AH83" si="19">(CH101*0.5)</f>
        <v>0</v>
      </c>
      <c r="E83" s="14">
        <f t="shared" si="19"/>
        <v>0</v>
      </c>
      <c r="F83" s="14">
        <f t="shared" si="19"/>
        <v>0</v>
      </c>
      <c r="G83" s="14">
        <f t="shared" si="19"/>
        <v>0</v>
      </c>
      <c r="H83" s="14">
        <f t="shared" si="19"/>
        <v>0</v>
      </c>
      <c r="I83" s="14">
        <f t="shared" si="19"/>
        <v>0</v>
      </c>
      <c r="J83" s="14">
        <f t="shared" si="19"/>
        <v>0</v>
      </c>
      <c r="K83" s="14">
        <f t="shared" si="19"/>
        <v>0</v>
      </c>
      <c r="L83" s="14">
        <f t="shared" si="19"/>
        <v>0</v>
      </c>
      <c r="M83" s="14">
        <f t="shared" si="19"/>
        <v>0</v>
      </c>
      <c r="N83" s="14">
        <f t="shared" si="19"/>
        <v>0</v>
      </c>
      <c r="O83" s="14">
        <f t="shared" si="19"/>
        <v>0</v>
      </c>
      <c r="P83" s="14">
        <f t="shared" si="19"/>
        <v>0</v>
      </c>
      <c r="Q83" s="14">
        <f t="shared" si="19"/>
        <v>0</v>
      </c>
      <c r="R83" s="14">
        <f t="shared" si="19"/>
        <v>0</v>
      </c>
      <c r="S83" s="14">
        <f t="shared" si="19"/>
        <v>0</v>
      </c>
      <c r="T83" s="14">
        <f t="shared" si="19"/>
        <v>0</v>
      </c>
      <c r="U83" s="14">
        <f t="shared" si="19"/>
        <v>0</v>
      </c>
      <c r="V83" s="14">
        <f t="shared" si="19"/>
        <v>0</v>
      </c>
      <c r="W83" s="14">
        <f t="shared" si="19"/>
        <v>0</v>
      </c>
      <c r="X83" s="14">
        <f t="shared" si="19"/>
        <v>0</v>
      </c>
      <c r="Y83" s="14">
        <f t="shared" si="19"/>
        <v>0</v>
      </c>
      <c r="Z83" s="14">
        <f t="shared" si="19"/>
        <v>0</v>
      </c>
      <c r="AA83" s="14">
        <f t="shared" si="19"/>
        <v>0</v>
      </c>
      <c r="AB83" s="14">
        <f t="shared" si="19"/>
        <v>0</v>
      </c>
      <c r="AC83" s="14">
        <f t="shared" si="19"/>
        <v>0</v>
      </c>
      <c r="AD83" s="14">
        <f t="shared" si="19"/>
        <v>0</v>
      </c>
      <c r="AE83" s="14">
        <f t="shared" si="19"/>
        <v>0</v>
      </c>
      <c r="AF83" s="14">
        <f t="shared" si="19"/>
        <v>0</v>
      </c>
      <c r="AG83" s="14">
        <f t="shared" si="19"/>
        <v>0</v>
      </c>
      <c r="AH83" s="14">
        <f t="shared" si="19"/>
        <v>0</v>
      </c>
      <c r="AI83" s="18">
        <f>SUM(D83:AH83)</f>
        <v>0</v>
      </c>
      <c r="AJ83" s="7" t="s">
        <v>13</v>
      </c>
    </row>
    <row r="84" spans="1:116" ht="14.25" customHeight="1" x14ac:dyDescent="0.15">
      <c r="A84" s="47">
        <v>21</v>
      </c>
      <c r="B84" s="49"/>
      <c r="C84" s="10" t="s">
        <v>6</v>
      </c>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61">
        <f>SUM(D86:AH86)</f>
        <v>0</v>
      </c>
      <c r="AJ84" s="49" t="s">
        <v>7</v>
      </c>
    </row>
    <row r="85" spans="1:116" ht="14.25" customHeight="1" x14ac:dyDescent="0.15">
      <c r="A85" s="47"/>
      <c r="B85" s="49"/>
      <c r="C85" s="10" t="s">
        <v>8</v>
      </c>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61"/>
      <c r="AJ85" s="49"/>
      <c r="CH85" s="1">
        <f>COUNTIF($D64:$D65,"√")</f>
        <v>0</v>
      </c>
      <c r="CI85" s="1">
        <f>COUNTIF($E64:$E65,"√")</f>
        <v>0</v>
      </c>
      <c r="CJ85" s="1">
        <f>COUNTIF($F64:$F65,"√")</f>
        <v>0</v>
      </c>
      <c r="CK85" s="1">
        <f>COUNTIF($G64:$G65,"√")</f>
        <v>0</v>
      </c>
      <c r="CL85" s="1">
        <f>COUNTIF($H64:$H65,"√")</f>
        <v>0</v>
      </c>
      <c r="CM85" s="1">
        <f>COUNTIF($I64:$I65,"√")</f>
        <v>0</v>
      </c>
      <c r="CN85" s="1">
        <f>COUNTIF($J64:$J65,"√")</f>
        <v>0</v>
      </c>
      <c r="CO85" s="1">
        <f>COUNTIF($K64:$K65,"√")</f>
        <v>0</v>
      </c>
      <c r="CP85" s="1">
        <f>COUNTIF($L64:$L65,"√")</f>
        <v>0</v>
      </c>
      <c r="CQ85" s="1">
        <f>COUNTIF($M64:$M65,"√")</f>
        <v>0</v>
      </c>
      <c r="CR85" s="1">
        <f>COUNTIF($N64:$N65,"√")</f>
        <v>0</v>
      </c>
      <c r="CS85" s="1">
        <f>COUNTIF($O64:$O65,"√")</f>
        <v>0</v>
      </c>
      <c r="CT85" s="1">
        <f>COUNTIF($P64:$P65,"√")</f>
        <v>0</v>
      </c>
      <c r="CU85" s="1">
        <f>COUNTIF($Q64:$Q65,"√")</f>
        <v>0</v>
      </c>
      <c r="CV85" s="1">
        <f>COUNTIF($R64:$R65,"√")</f>
        <v>0</v>
      </c>
      <c r="CW85" s="1">
        <f>COUNTIF($S64:$S65,"√")</f>
        <v>0</v>
      </c>
      <c r="CX85" s="1">
        <f>COUNTIF($T64:$T65,"√")</f>
        <v>0</v>
      </c>
      <c r="CY85" s="1">
        <f>COUNTIF($U64:$U65,"√")</f>
        <v>0</v>
      </c>
      <c r="CZ85" s="1">
        <f>COUNTIF($V64:$V65,"√")</f>
        <v>0</v>
      </c>
      <c r="DA85" s="1">
        <f>COUNTIF($W64:$W65,"√")</f>
        <v>0</v>
      </c>
      <c r="DB85" s="1">
        <f>COUNTIF($X64:$X65,"√")</f>
        <v>0</v>
      </c>
      <c r="DC85" s="1">
        <f>COUNTIF($Y64:$Y65,"√")</f>
        <v>0</v>
      </c>
      <c r="DD85" s="1">
        <f>COUNTIF($Z64:$Z65,"√")</f>
        <v>0</v>
      </c>
      <c r="DE85" s="1">
        <f>COUNTIF($AA64:$AA65,"√")</f>
        <v>0</v>
      </c>
      <c r="DF85" s="1">
        <f>COUNTIF($AB64:$AB65,"√")</f>
        <v>0</v>
      </c>
      <c r="DG85" s="1">
        <f>COUNTIF($AC64:$AC65,"√")</f>
        <v>0</v>
      </c>
      <c r="DH85" s="1">
        <f>COUNTIF($AD64:$AD65,"√")</f>
        <v>0</v>
      </c>
      <c r="DI85" s="1">
        <f>COUNTIF($AE64:$AE65,"√")</f>
        <v>0</v>
      </c>
      <c r="DJ85" s="1">
        <f>COUNTIF($AF64:$AF65,"√")</f>
        <v>0</v>
      </c>
      <c r="DK85" s="1">
        <f>COUNTIF($AG64:$AG65,"√")</f>
        <v>0</v>
      </c>
      <c r="DL85" s="1">
        <f>COUNTIF($AH64:$AH65,"√")</f>
        <v>0</v>
      </c>
    </row>
    <row r="86" spans="1:116" ht="14.25" customHeight="1" x14ac:dyDescent="0.15">
      <c r="A86" s="47"/>
      <c r="B86" s="49"/>
      <c r="C86" s="10" t="s">
        <v>10</v>
      </c>
      <c r="D86" s="11"/>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61"/>
      <c r="AJ86" s="49"/>
      <c r="CH86" s="24"/>
    </row>
    <row r="87" spans="1:116" ht="18" x14ac:dyDescent="0.15">
      <c r="A87" s="47"/>
      <c r="B87" s="49"/>
      <c r="C87" s="13" t="s">
        <v>12</v>
      </c>
      <c r="D87" s="14">
        <f t="shared" ref="D87:AH87" si="20">(CH105*0.5)</f>
        <v>0</v>
      </c>
      <c r="E87" s="14">
        <f t="shared" si="20"/>
        <v>0</v>
      </c>
      <c r="F87" s="14">
        <f t="shared" si="20"/>
        <v>0</v>
      </c>
      <c r="G87" s="14">
        <f t="shared" si="20"/>
        <v>0</v>
      </c>
      <c r="H87" s="14">
        <f t="shared" si="20"/>
        <v>0</v>
      </c>
      <c r="I87" s="14">
        <f t="shared" si="20"/>
        <v>0</v>
      </c>
      <c r="J87" s="14">
        <f t="shared" si="20"/>
        <v>0</v>
      </c>
      <c r="K87" s="14">
        <f t="shared" si="20"/>
        <v>0</v>
      </c>
      <c r="L87" s="14">
        <f t="shared" si="20"/>
        <v>0</v>
      </c>
      <c r="M87" s="14">
        <f t="shared" si="20"/>
        <v>0</v>
      </c>
      <c r="N87" s="14">
        <f t="shared" si="20"/>
        <v>0</v>
      </c>
      <c r="O87" s="14">
        <f t="shared" si="20"/>
        <v>0</v>
      </c>
      <c r="P87" s="14">
        <f t="shared" si="20"/>
        <v>0</v>
      </c>
      <c r="Q87" s="14">
        <f t="shared" si="20"/>
        <v>0</v>
      </c>
      <c r="R87" s="14">
        <f t="shared" si="20"/>
        <v>0</v>
      </c>
      <c r="S87" s="14">
        <f t="shared" si="20"/>
        <v>0</v>
      </c>
      <c r="T87" s="14">
        <f t="shared" si="20"/>
        <v>0</v>
      </c>
      <c r="U87" s="14">
        <f t="shared" si="20"/>
        <v>0</v>
      </c>
      <c r="V87" s="14">
        <f t="shared" si="20"/>
        <v>0</v>
      </c>
      <c r="W87" s="14">
        <f t="shared" si="20"/>
        <v>0</v>
      </c>
      <c r="X87" s="14">
        <f t="shared" si="20"/>
        <v>0</v>
      </c>
      <c r="Y87" s="14">
        <f t="shared" si="20"/>
        <v>0</v>
      </c>
      <c r="Z87" s="14">
        <f t="shared" si="20"/>
        <v>0</v>
      </c>
      <c r="AA87" s="14">
        <f t="shared" si="20"/>
        <v>0</v>
      </c>
      <c r="AB87" s="14">
        <f t="shared" si="20"/>
        <v>0</v>
      </c>
      <c r="AC87" s="14">
        <f t="shared" si="20"/>
        <v>0</v>
      </c>
      <c r="AD87" s="14">
        <f t="shared" si="20"/>
        <v>0</v>
      </c>
      <c r="AE87" s="14">
        <f t="shared" si="20"/>
        <v>0</v>
      </c>
      <c r="AF87" s="14">
        <f t="shared" si="20"/>
        <v>0</v>
      </c>
      <c r="AG87" s="14">
        <f t="shared" si="20"/>
        <v>0</v>
      </c>
      <c r="AH87" s="14">
        <f t="shared" si="20"/>
        <v>0</v>
      </c>
      <c r="AI87" s="18">
        <f>SUM(D87:AH87)</f>
        <v>0</v>
      </c>
      <c r="AJ87" s="7" t="s">
        <v>13</v>
      </c>
    </row>
    <row r="88" spans="1:116" ht="14.25" customHeight="1" x14ac:dyDescent="0.15">
      <c r="A88" s="47">
        <v>22</v>
      </c>
      <c r="B88" s="49"/>
      <c r="C88" s="10" t="s">
        <v>6</v>
      </c>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61">
        <f>SUM(D90:AH90)</f>
        <v>0</v>
      </c>
      <c r="AJ88" s="49" t="s">
        <v>7</v>
      </c>
    </row>
    <row r="89" spans="1:116" ht="14.25" customHeight="1" x14ac:dyDescent="0.15">
      <c r="A89" s="47"/>
      <c r="B89" s="49"/>
      <c r="C89" s="10" t="s">
        <v>8</v>
      </c>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61"/>
      <c r="AJ89" s="49"/>
      <c r="CH89" s="1">
        <f>COUNTIF($D68:$D69,"√")</f>
        <v>0</v>
      </c>
      <c r="CI89" s="1">
        <f>COUNTIF($E68:$E69,"√")</f>
        <v>0</v>
      </c>
      <c r="CJ89" s="1">
        <f>COUNTIF($F68:$F69,"√")</f>
        <v>0</v>
      </c>
      <c r="CK89" s="1">
        <f>COUNTIF($G68:$G69,"√")</f>
        <v>0</v>
      </c>
      <c r="CL89" s="1">
        <f>COUNTIF($H68:$H69,"√")</f>
        <v>0</v>
      </c>
      <c r="CM89" s="1">
        <f>COUNTIF($I68:$I69,"√")</f>
        <v>0</v>
      </c>
      <c r="CN89" s="1">
        <f>COUNTIF($J68:$J69,"√")</f>
        <v>0</v>
      </c>
      <c r="CO89" s="1">
        <f>COUNTIF($K68:$K69,"√")</f>
        <v>0</v>
      </c>
      <c r="CP89" s="1">
        <f>COUNTIF($L68:$L69,"√")</f>
        <v>0</v>
      </c>
      <c r="CQ89" s="1">
        <f>COUNTIF($M68:$M69,"√")</f>
        <v>0</v>
      </c>
      <c r="CR89" s="1">
        <f>COUNTIF($N68:$N69,"√")</f>
        <v>0</v>
      </c>
      <c r="CS89" s="1">
        <f>COUNTIF($O68:$O69,"√")</f>
        <v>0</v>
      </c>
      <c r="CT89" s="1">
        <f>COUNTIF($P68:$P69,"√")</f>
        <v>0</v>
      </c>
      <c r="CU89" s="1">
        <f>COUNTIF($Q68:$Q69,"√")</f>
        <v>0</v>
      </c>
      <c r="CV89" s="1">
        <f>COUNTIF($R68:$R69,"√")</f>
        <v>0</v>
      </c>
      <c r="CW89" s="1">
        <f>COUNTIF($S68:$S69,"√")</f>
        <v>0</v>
      </c>
      <c r="CX89" s="1">
        <f>COUNTIF($T68:$T69,"√")</f>
        <v>0</v>
      </c>
      <c r="CY89" s="1">
        <f>COUNTIF($U68:$U69,"√")</f>
        <v>0</v>
      </c>
      <c r="CZ89" s="1">
        <f>COUNTIF($V68:$V69,"√")</f>
        <v>0</v>
      </c>
      <c r="DA89" s="1">
        <f>COUNTIF($W68:$W69,"√")</f>
        <v>0</v>
      </c>
      <c r="DB89" s="1">
        <f>COUNTIF($X68:$X69,"√")</f>
        <v>0</v>
      </c>
      <c r="DC89" s="1">
        <f>COUNTIF($Y68:$Y69,"√")</f>
        <v>0</v>
      </c>
      <c r="DD89" s="1">
        <f>COUNTIF($Z68:$Z69,"√")</f>
        <v>0</v>
      </c>
      <c r="DE89" s="1">
        <f>COUNTIF($AA68:$AA69,"√")</f>
        <v>0</v>
      </c>
      <c r="DF89" s="1">
        <f>COUNTIF($AB68:$AB69,"√")</f>
        <v>0</v>
      </c>
      <c r="DG89" s="1">
        <f>COUNTIF($AC68:$AC69,"√")</f>
        <v>0</v>
      </c>
      <c r="DH89" s="1">
        <f>COUNTIF($AD68:$AD69,"√")</f>
        <v>0</v>
      </c>
      <c r="DI89" s="1">
        <f>COUNTIF($AE68:$AE69,"√")</f>
        <v>0</v>
      </c>
      <c r="DJ89" s="1">
        <f>COUNTIF($AF68:$AF69,"√")</f>
        <v>0</v>
      </c>
      <c r="DK89" s="1">
        <f>COUNTIF($AG68:$AG69,"√")</f>
        <v>0</v>
      </c>
      <c r="DL89" s="1">
        <f>COUNTIF($AH68:$AH69,"√")</f>
        <v>0</v>
      </c>
    </row>
    <row r="90" spans="1:116" ht="14.25" customHeight="1" x14ac:dyDescent="0.15">
      <c r="A90" s="47"/>
      <c r="B90" s="49"/>
      <c r="C90" s="10" t="s">
        <v>10</v>
      </c>
      <c r="D90" s="11"/>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61"/>
      <c r="AJ90" s="49"/>
      <c r="CH90" s="24"/>
    </row>
    <row r="91" spans="1:116" ht="18" x14ac:dyDescent="0.15">
      <c r="A91" s="47"/>
      <c r="B91" s="49"/>
      <c r="C91" s="13" t="s">
        <v>12</v>
      </c>
      <c r="D91" s="14">
        <f t="shared" ref="D91:AH91" si="21">(CH109*0.5)</f>
        <v>0</v>
      </c>
      <c r="E91" s="14">
        <f t="shared" si="21"/>
        <v>0</v>
      </c>
      <c r="F91" s="14">
        <f t="shared" si="21"/>
        <v>0</v>
      </c>
      <c r="G91" s="14">
        <f t="shared" si="21"/>
        <v>0</v>
      </c>
      <c r="H91" s="14">
        <f t="shared" si="21"/>
        <v>0</v>
      </c>
      <c r="I91" s="14">
        <f t="shared" si="21"/>
        <v>0</v>
      </c>
      <c r="J91" s="14">
        <f t="shared" si="21"/>
        <v>0</v>
      </c>
      <c r="K91" s="14">
        <f t="shared" si="21"/>
        <v>0</v>
      </c>
      <c r="L91" s="14">
        <f t="shared" si="21"/>
        <v>0</v>
      </c>
      <c r="M91" s="14">
        <f t="shared" si="21"/>
        <v>0</v>
      </c>
      <c r="N91" s="14">
        <f t="shared" si="21"/>
        <v>0</v>
      </c>
      <c r="O91" s="14">
        <f t="shared" si="21"/>
        <v>0</v>
      </c>
      <c r="P91" s="14">
        <f t="shared" si="21"/>
        <v>0</v>
      </c>
      <c r="Q91" s="14">
        <f t="shared" si="21"/>
        <v>0</v>
      </c>
      <c r="R91" s="14">
        <f t="shared" si="21"/>
        <v>0</v>
      </c>
      <c r="S91" s="14">
        <f t="shared" si="21"/>
        <v>0</v>
      </c>
      <c r="T91" s="14">
        <f t="shared" si="21"/>
        <v>0</v>
      </c>
      <c r="U91" s="14">
        <f t="shared" si="21"/>
        <v>0</v>
      </c>
      <c r="V91" s="14">
        <f t="shared" si="21"/>
        <v>0</v>
      </c>
      <c r="W91" s="14">
        <f t="shared" si="21"/>
        <v>0</v>
      </c>
      <c r="X91" s="14">
        <f t="shared" si="21"/>
        <v>0</v>
      </c>
      <c r="Y91" s="14">
        <f t="shared" si="21"/>
        <v>0</v>
      </c>
      <c r="Z91" s="14">
        <f t="shared" si="21"/>
        <v>0</v>
      </c>
      <c r="AA91" s="14">
        <f t="shared" si="21"/>
        <v>0</v>
      </c>
      <c r="AB91" s="14">
        <f t="shared" si="21"/>
        <v>0</v>
      </c>
      <c r="AC91" s="14">
        <f t="shared" si="21"/>
        <v>0</v>
      </c>
      <c r="AD91" s="14">
        <f t="shared" si="21"/>
        <v>0</v>
      </c>
      <c r="AE91" s="14">
        <f t="shared" si="21"/>
        <v>0</v>
      </c>
      <c r="AF91" s="14">
        <f t="shared" si="21"/>
        <v>0</v>
      </c>
      <c r="AG91" s="14">
        <f t="shared" si="21"/>
        <v>0</v>
      </c>
      <c r="AH91" s="14">
        <f t="shared" si="21"/>
        <v>0</v>
      </c>
      <c r="AI91" s="18">
        <f>SUM(D91:AH91)</f>
        <v>0</v>
      </c>
      <c r="AJ91" s="7" t="s">
        <v>13</v>
      </c>
    </row>
    <row r="92" spans="1:116" ht="14.25" customHeight="1" x14ac:dyDescent="0.15">
      <c r="A92" s="47">
        <v>23</v>
      </c>
      <c r="B92" s="49"/>
      <c r="C92" s="10" t="s">
        <v>6</v>
      </c>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61">
        <f>SUM(D94:AH94)</f>
        <v>0</v>
      </c>
      <c r="AJ92" s="49" t="s">
        <v>7</v>
      </c>
    </row>
    <row r="93" spans="1:116" ht="14.25" customHeight="1" x14ac:dyDescent="0.15">
      <c r="A93" s="47"/>
      <c r="B93" s="49"/>
      <c r="C93" s="10" t="s">
        <v>8</v>
      </c>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61"/>
      <c r="AJ93" s="49"/>
      <c r="CH93" s="1">
        <f>COUNTIF($D72:$D73,"√")</f>
        <v>0</v>
      </c>
      <c r="CI93" s="1">
        <f>COUNTIF($E72:$E73,"√")</f>
        <v>0</v>
      </c>
      <c r="CJ93" s="1">
        <f>COUNTIF($F72:$F73,"√")</f>
        <v>0</v>
      </c>
      <c r="CK93" s="1">
        <f>COUNTIF($G72:$G73,"√")</f>
        <v>0</v>
      </c>
      <c r="CL93" s="1">
        <f>COUNTIF($H72:$H73,"√")</f>
        <v>0</v>
      </c>
      <c r="CM93" s="1">
        <f>COUNTIF($I72:$I73,"√")</f>
        <v>0</v>
      </c>
      <c r="CN93" s="1">
        <f>COUNTIF($J72:$J73,"√")</f>
        <v>0</v>
      </c>
      <c r="CO93" s="1">
        <f>COUNTIF($K72:$K73,"√")</f>
        <v>0</v>
      </c>
      <c r="CP93" s="1">
        <f>COUNTIF($L72:$L73,"√")</f>
        <v>0</v>
      </c>
      <c r="CQ93" s="1">
        <f>COUNTIF($M72:$M73,"√")</f>
        <v>0</v>
      </c>
      <c r="CR93" s="1">
        <f>COUNTIF($N72:$N73,"√")</f>
        <v>0</v>
      </c>
      <c r="CS93" s="1">
        <f>COUNTIF($O72:$O73,"√")</f>
        <v>0</v>
      </c>
      <c r="CT93" s="1">
        <f>COUNTIF($P72:$P73,"√")</f>
        <v>0</v>
      </c>
      <c r="CU93" s="1">
        <f>COUNTIF($Q72:$Q73,"√")</f>
        <v>0</v>
      </c>
      <c r="CV93" s="1">
        <f>COUNTIF($R72:$R73,"√")</f>
        <v>0</v>
      </c>
      <c r="CW93" s="1">
        <f>COUNTIF($S72:$S73,"√")</f>
        <v>0</v>
      </c>
      <c r="CX93" s="1">
        <f>COUNTIF($T72:$T73,"√")</f>
        <v>0</v>
      </c>
      <c r="CY93" s="1">
        <f>COUNTIF($U72:$U73,"√")</f>
        <v>0</v>
      </c>
      <c r="CZ93" s="1">
        <f>COUNTIF($V72:$V73,"√")</f>
        <v>0</v>
      </c>
      <c r="DA93" s="1">
        <f>COUNTIF($W72:$W73,"√")</f>
        <v>0</v>
      </c>
      <c r="DB93" s="1">
        <f>COUNTIF($X72:$X73,"√")</f>
        <v>0</v>
      </c>
      <c r="DC93" s="1">
        <f>COUNTIF($Y72:$Y73,"√")</f>
        <v>0</v>
      </c>
      <c r="DD93" s="1">
        <f>COUNTIF($Z72:$Z73,"√")</f>
        <v>0</v>
      </c>
      <c r="DE93" s="1">
        <f>COUNTIF($AA72:$AA73,"√")</f>
        <v>0</v>
      </c>
      <c r="DF93" s="1">
        <f>COUNTIF($AB72:$AB73,"√")</f>
        <v>0</v>
      </c>
      <c r="DG93" s="1">
        <f>COUNTIF($AC72:$AC73,"√")</f>
        <v>0</v>
      </c>
      <c r="DH93" s="1">
        <f>COUNTIF($AD72:$AD73,"√")</f>
        <v>0</v>
      </c>
      <c r="DI93" s="1">
        <f>COUNTIF($AE72:$AE73,"√")</f>
        <v>0</v>
      </c>
      <c r="DJ93" s="1">
        <f>COUNTIF($AF72:$AF73,"√")</f>
        <v>0</v>
      </c>
      <c r="DK93" s="1">
        <f>COUNTIF($AG72:$AG73,"√")</f>
        <v>0</v>
      </c>
      <c r="DL93" s="1">
        <f>COUNTIF($AH72:$AH73,"√")</f>
        <v>0</v>
      </c>
    </row>
    <row r="94" spans="1:116" ht="14.25" customHeight="1" x14ac:dyDescent="0.15">
      <c r="A94" s="47"/>
      <c r="B94" s="49"/>
      <c r="C94" s="10" t="s">
        <v>10</v>
      </c>
      <c r="D94" s="11"/>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61"/>
      <c r="AJ94" s="49"/>
      <c r="CH94" s="24"/>
    </row>
    <row r="95" spans="1:116" ht="18" x14ac:dyDescent="0.15">
      <c r="A95" s="47"/>
      <c r="B95" s="49"/>
      <c r="C95" s="13" t="s">
        <v>12</v>
      </c>
      <c r="D95" s="14">
        <f t="shared" ref="D95:AH95" si="22">(CH113*0.5)</f>
        <v>0</v>
      </c>
      <c r="E95" s="14">
        <f t="shared" si="22"/>
        <v>0</v>
      </c>
      <c r="F95" s="14">
        <f t="shared" si="22"/>
        <v>0</v>
      </c>
      <c r="G95" s="14">
        <f t="shared" si="22"/>
        <v>0</v>
      </c>
      <c r="H95" s="14">
        <f t="shared" si="22"/>
        <v>0</v>
      </c>
      <c r="I95" s="14">
        <f t="shared" si="22"/>
        <v>0</v>
      </c>
      <c r="J95" s="14">
        <f t="shared" si="22"/>
        <v>0</v>
      </c>
      <c r="K95" s="14">
        <f t="shared" si="22"/>
        <v>0</v>
      </c>
      <c r="L95" s="14">
        <f t="shared" si="22"/>
        <v>0</v>
      </c>
      <c r="M95" s="14">
        <f t="shared" si="22"/>
        <v>0</v>
      </c>
      <c r="N95" s="14">
        <f t="shared" si="22"/>
        <v>0</v>
      </c>
      <c r="O95" s="14">
        <f t="shared" si="22"/>
        <v>0</v>
      </c>
      <c r="P95" s="14">
        <f t="shared" si="22"/>
        <v>0</v>
      </c>
      <c r="Q95" s="14">
        <f t="shared" si="22"/>
        <v>0</v>
      </c>
      <c r="R95" s="14">
        <f t="shared" si="22"/>
        <v>0</v>
      </c>
      <c r="S95" s="14">
        <f t="shared" si="22"/>
        <v>0</v>
      </c>
      <c r="T95" s="14">
        <f t="shared" si="22"/>
        <v>0</v>
      </c>
      <c r="U95" s="14">
        <f t="shared" si="22"/>
        <v>0</v>
      </c>
      <c r="V95" s="14">
        <f t="shared" si="22"/>
        <v>0</v>
      </c>
      <c r="W95" s="14">
        <f t="shared" si="22"/>
        <v>0</v>
      </c>
      <c r="X95" s="14">
        <f t="shared" si="22"/>
        <v>0</v>
      </c>
      <c r="Y95" s="14">
        <f t="shared" si="22"/>
        <v>0</v>
      </c>
      <c r="Z95" s="14">
        <f t="shared" si="22"/>
        <v>0</v>
      </c>
      <c r="AA95" s="14">
        <f t="shared" si="22"/>
        <v>0</v>
      </c>
      <c r="AB95" s="14">
        <f t="shared" si="22"/>
        <v>0</v>
      </c>
      <c r="AC95" s="14">
        <f t="shared" si="22"/>
        <v>0</v>
      </c>
      <c r="AD95" s="14">
        <f t="shared" si="22"/>
        <v>0</v>
      </c>
      <c r="AE95" s="14">
        <f t="shared" si="22"/>
        <v>0</v>
      </c>
      <c r="AF95" s="14">
        <f t="shared" si="22"/>
        <v>0</v>
      </c>
      <c r="AG95" s="14">
        <f t="shared" si="22"/>
        <v>0</v>
      </c>
      <c r="AH95" s="14">
        <f t="shared" si="22"/>
        <v>0</v>
      </c>
      <c r="AI95" s="18">
        <f>SUM(D95:AH95)</f>
        <v>0</v>
      </c>
      <c r="AJ95" s="7" t="s">
        <v>13</v>
      </c>
    </row>
    <row r="96" spans="1:116" ht="14.25" customHeight="1" x14ac:dyDescent="0.15">
      <c r="A96" s="47">
        <v>24</v>
      </c>
      <c r="B96" s="49"/>
      <c r="C96" s="10" t="s">
        <v>6</v>
      </c>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61">
        <f>SUM(D98:AH98)</f>
        <v>0</v>
      </c>
      <c r="AJ96" s="49" t="s">
        <v>7</v>
      </c>
    </row>
    <row r="97" spans="1:116" ht="14.25" customHeight="1" x14ac:dyDescent="0.15">
      <c r="A97" s="47"/>
      <c r="B97" s="49"/>
      <c r="C97" s="10" t="s">
        <v>8</v>
      </c>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61"/>
      <c r="AJ97" s="49"/>
      <c r="CH97" s="1">
        <f>COUNTIF($D76:$D77,"√")</f>
        <v>0</v>
      </c>
      <c r="CI97" s="1">
        <f>COUNTIF($E76:$E77,"√")</f>
        <v>0</v>
      </c>
      <c r="CJ97" s="1">
        <f>COUNTIF($F76:$F77,"√")</f>
        <v>0</v>
      </c>
      <c r="CK97" s="1">
        <f>COUNTIF($G76:$G77,"√")</f>
        <v>0</v>
      </c>
      <c r="CL97" s="1">
        <f>COUNTIF($H76:$H77,"√")</f>
        <v>0</v>
      </c>
      <c r="CM97" s="1">
        <f>COUNTIF($I76:$I77,"√")</f>
        <v>0</v>
      </c>
      <c r="CN97" s="1">
        <f>COUNTIF($J76:$J77,"√")</f>
        <v>0</v>
      </c>
      <c r="CO97" s="1">
        <f>COUNTIF($K76:$K77,"√")</f>
        <v>0</v>
      </c>
      <c r="CP97" s="1">
        <f>COUNTIF($L76:$L77,"√")</f>
        <v>0</v>
      </c>
      <c r="CQ97" s="1">
        <f>COUNTIF($M76:$M77,"√")</f>
        <v>0</v>
      </c>
      <c r="CR97" s="1">
        <f>COUNTIF($N76:$N77,"√")</f>
        <v>0</v>
      </c>
      <c r="CS97" s="1">
        <f>COUNTIF($O76:$O77,"√")</f>
        <v>0</v>
      </c>
      <c r="CT97" s="1">
        <f>COUNTIF($P76:$P77,"√")</f>
        <v>0</v>
      </c>
      <c r="CU97" s="1">
        <f>COUNTIF($Q76:$Q77,"√")</f>
        <v>0</v>
      </c>
      <c r="CV97" s="1">
        <f>COUNTIF($R76:$R77,"√")</f>
        <v>0</v>
      </c>
      <c r="CW97" s="1">
        <f>COUNTIF($S76:$S77,"√")</f>
        <v>0</v>
      </c>
      <c r="CX97" s="1">
        <f>COUNTIF($T76:$T77,"√")</f>
        <v>0</v>
      </c>
      <c r="CY97" s="1">
        <f>COUNTIF($U76:$U77,"√")</f>
        <v>0</v>
      </c>
      <c r="CZ97" s="1">
        <f>COUNTIF($V76:$V77,"√")</f>
        <v>0</v>
      </c>
      <c r="DA97" s="1">
        <f>COUNTIF($W76:$W77,"√")</f>
        <v>0</v>
      </c>
      <c r="DB97" s="1">
        <f>COUNTIF($X76:$X77,"√")</f>
        <v>0</v>
      </c>
      <c r="DC97" s="1">
        <f>COUNTIF($Y76:$Y77,"√")</f>
        <v>0</v>
      </c>
      <c r="DD97" s="1">
        <f>COUNTIF($Z76:$Z77,"√")</f>
        <v>0</v>
      </c>
      <c r="DE97" s="1">
        <f>COUNTIF($AA76:$AA77,"√")</f>
        <v>0</v>
      </c>
      <c r="DF97" s="1">
        <f>COUNTIF($AB76:$AB77,"√")</f>
        <v>0</v>
      </c>
      <c r="DG97" s="1">
        <f>COUNTIF($AC76:$AC77,"√")</f>
        <v>0</v>
      </c>
      <c r="DH97" s="1">
        <f>COUNTIF($AD76:$AD77,"√")</f>
        <v>0</v>
      </c>
      <c r="DI97" s="1">
        <f>COUNTIF($AE76:$AE77,"√")</f>
        <v>0</v>
      </c>
      <c r="DJ97" s="1">
        <f>COUNTIF($AF76:$AF77,"√")</f>
        <v>0</v>
      </c>
      <c r="DK97" s="1">
        <f>COUNTIF($AG76:$AG77,"√")</f>
        <v>0</v>
      </c>
      <c r="DL97" s="1">
        <f>COUNTIF($AH76:$AH77,"√")</f>
        <v>0</v>
      </c>
    </row>
    <row r="98" spans="1:116" ht="14.25" customHeight="1" x14ac:dyDescent="0.15">
      <c r="A98" s="47"/>
      <c r="B98" s="49"/>
      <c r="C98" s="10" t="s">
        <v>10</v>
      </c>
      <c r="D98" s="11"/>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61"/>
      <c r="AJ98" s="49"/>
      <c r="CH98" s="24"/>
    </row>
    <row r="99" spans="1:116" ht="18" x14ac:dyDescent="0.15">
      <c r="A99" s="47"/>
      <c r="B99" s="49"/>
      <c r="C99" s="13" t="s">
        <v>12</v>
      </c>
      <c r="D99" s="14">
        <f t="shared" ref="D99:AH99" si="23">(CH117*0.5)</f>
        <v>0</v>
      </c>
      <c r="E99" s="14">
        <f t="shared" si="23"/>
        <v>0</v>
      </c>
      <c r="F99" s="14">
        <f t="shared" si="23"/>
        <v>0</v>
      </c>
      <c r="G99" s="14">
        <f t="shared" si="23"/>
        <v>0</v>
      </c>
      <c r="H99" s="14">
        <f t="shared" si="23"/>
        <v>0</v>
      </c>
      <c r="I99" s="14">
        <f t="shared" si="23"/>
        <v>0</v>
      </c>
      <c r="J99" s="14">
        <f t="shared" si="23"/>
        <v>0</v>
      </c>
      <c r="K99" s="14">
        <f t="shared" si="23"/>
        <v>0</v>
      </c>
      <c r="L99" s="14">
        <f t="shared" si="23"/>
        <v>0</v>
      </c>
      <c r="M99" s="14">
        <f t="shared" si="23"/>
        <v>0</v>
      </c>
      <c r="N99" s="14">
        <f t="shared" si="23"/>
        <v>0</v>
      </c>
      <c r="O99" s="14">
        <f t="shared" si="23"/>
        <v>0</v>
      </c>
      <c r="P99" s="14">
        <f t="shared" si="23"/>
        <v>0</v>
      </c>
      <c r="Q99" s="14">
        <f t="shared" si="23"/>
        <v>0</v>
      </c>
      <c r="R99" s="14">
        <f t="shared" si="23"/>
        <v>0</v>
      </c>
      <c r="S99" s="14">
        <f t="shared" si="23"/>
        <v>0</v>
      </c>
      <c r="T99" s="14">
        <f t="shared" si="23"/>
        <v>0</v>
      </c>
      <c r="U99" s="14">
        <f t="shared" si="23"/>
        <v>0</v>
      </c>
      <c r="V99" s="14">
        <f t="shared" si="23"/>
        <v>0</v>
      </c>
      <c r="W99" s="14">
        <f t="shared" si="23"/>
        <v>0</v>
      </c>
      <c r="X99" s="14">
        <f t="shared" si="23"/>
        <v>0</v>
      </c>
      <c r="Y99" s="14">
        <f t="shared" si="23"/>
        <v>0</v>
      </c>
      <c r="Z99" s="14">
        <f t="shared" si="23"/>
        <v>0</v>
      </c>
      <c r="AA99" s="14">
        <f t="shared" si="23"/>
        <v>0</v>
      </c>
      <c r="AB99" s="14">
        <f t="shared" si="23"/>
        <v>0</v>
      </c>
      <c r="AC99" s="14">
        <f t="shared" si="23"/>
        <v>0</v>
      </c>
      <c r="AD99" s="14">
        <f t="shared" si="23"/>
        <v>0</v>
      </c>
      <c r="AE99" s="14">
        <f t="shared" si="23"/>
        <v>0</v>
      </c>
      <c r="AF99" s="14">
        <f t="shared" si="23"/>
        <v>0</v>
      </c>
      <c r="AG99" s="14">
        <f t="shared" si="23"/>
        <v>0</v>
      </c>
      <c r="AH99" s="14">
        <f t="shared" si="23"/>
        <v>0</v>
      </c>
      <c r="AI99" s="18">
        <f>SUM(D99:AH99)</f>
        <v>0</v>
      </c>
      <c r="AJ99" s="7" t="s">
        <v>13</v>
      </c>
    </row>
    <row r="100" spans="1:116" ht="14.25" customHeight="1" x14ac:dyDescent="0.15">
      <c r="A100" s="47">
        <v>25</v>
      </c>
      <c r="B100" s="49"/>
      <c r="C100" s="10" t="s">
        <v>6</v>
      </c>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61">
        <f>SUM(D102:AH102)</f>
        <v>0</v>
      </c>
      <c r="AJ100" s="49" t="s">
        <v>7</v>
      </c>
    </row>
    <row r="101" spans="1:116" ht="14.25" customHeight="1" x14ac:dyDescent="0.15">
      <c r="A101" s="47"/>
      <c r="B101" s="49"/>
      <c r="C101" s="10" t="s">
        <v>8</v>
      </c>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61"/>
      <c r="AJ101" s="49"/>
      <c r="CH101" s="1">
        <f>COUNTIF($D80:$D81,"√")</f>
        <v>0</v>
      </c>
      <c r="CI101" s="1">
        <f>COUNTIF($E80:$E81,"√")</f>
        <v>0</v>
      </c>
      <c r="CJ101" s="1">
        <f>COUNTIF($F80:$F81,"√")</f>
        <v>0</v>
      </c>
      <c r="CK101" s="1">
        <f>COUNTIF($G80:$G81,"√")</f>
        <v>0</v>
      </c>
      <c r="CL101" s="1">
        <f>COUNTIF($H80:$H81,"√")</f>
        <v>0</v>
      </c>
      <c r="CM101" s="1">
        <f>COUNTIF($I80:$I81,"√")</f>
        <v>0</v>
      </c>
      <c r="CN101" s="1">
        <f>COUNTIF($J80:$J81,"√")</f>
        <v>0</v>
      </c>
      <c r="CO101" s="1">
        <f>COUNTIF($K80:$K81,"√")</f>
        <v>0</v>
      </c>
      <c r="CP101" s="1">
        <f>COUNTIF($L80:$L81,"√")</f>
        <v>0</v>
      </c>
      <c r="CQ101" s="1">
        <f>COUNTIF($M80:$M81,"√")</f>
        <v>0</v>
      </c>
      <c r="CR101" s="1">
        <f>COUNTIF($N80:$N81,"√")</f>
        <v>0</v>
      </c>
      <c r="CS101" s="1">
        <f>COUNTIF($O80:$O81,"√")</f>
        <v>0</v>
      </c>
      <c r="CT101" s="1">
        <f>COUNTIF($P80:$P81,"√")</f>
        <v>0</v>
      </c>
      <c r="CU101" s="1">
        <f>COUNTIF($Q80:$Q81,"√")</f>
        <v>0</v>
      </c>
      <c r="CV101" s="1">
        <f>COUNTIF($R80:$R81,"√")</f>
        <v>0</v>
      </c>
      <c r="CW101" s="1">
        <f>COUNTIF($S80:$S81,"√")</f>
        <v>0</v>
      </c>
      <c r="CX101" s="1">
        <f>COUNTIF($T80:$T81,"√")</f>
        <v>0</v>
      </c>
      <c r="CY101" s="1">
        <f>COUNTIF($U80:$U81,"√")</f>
        <v>0</v>
      </c>
      <c r="CZ101" s="1">
        <f>COUNTIF($V80:$V81,"√")</f>
        <v>0</v>
      </c>
      <c r="DA101" s="1">
        <f>COUNTIF($W80:$W81,"√")</f>
        <v>0</v>
      </c>
      <c r="DB101" s="1">
        <f>COUNTIF($X80:$X81,"√")</f>
        <v>0</v>
      </c>
      <c r="DC101" s="1">
        <f>COUNTIF($Y80:$Y81,"√")</f>
        <v>0</v>
      </c>
      <c r="DD101" s="1">
        <f>COUNTIF($Z80:$Z81,"√")</f>
        <v>0</v>
      </c>
      <c r="DE101" s="1">
        <f>COUNTIF($AA80:$AA81,"√")</f>
        <v>0</v>
      </c>
      <c r="DF101" s="1">
        <f>COUNTIF($AB80:$AB81,"√")</f>
        <v>0</v>
      </c>
      <c r="DG101" s="1">
        <f>COUNTIF($AC80:$AC81,"√")</f>
        <v>0</v>
      </c>
      <c r="DH101" s="1">
        <f>COUNTIF($AD80:$AD81,"√")</f>
        <v>0</v>
      </c>
      <c r="DI101" s="1">
        <f>COUNTIF($AE80:$AE81,"√")</f>
        <v>0</v>
      </c>
      <c r="DJ101" s="1">
        <f>COUNTIF($AF80:$AF81,"√")</f>
        <v>0</v>
      </c>
      <c r="DK101" s="1">
        <f>COUNTIF($AG80:$AG81,"√")</f>
        <v>0</v>
      </c>
      <c r="DL101" s="1">
        <f>COUNTIF($AH80:$AH81,"√")</f>
        <v>0</v>
      </c>
    </row>
    <row r="102" spans="1:116" ht="14.25" customHeight="1" x14ac:dyDescent="0.15">
      <c r="A102" s="47"/>
      <c r="B102" s="49"/>
      <c r="C102" s="10" t="s">
        <v>10</v>
      </c>
      <c r="D102" s="11"/>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61"/>
      <c r="AJ102" s="49"/>
      <c r="CH102" s="24"/>
    </row>
    <row r="103" spans="1:116" ht="18" x14ac:dyDescent="0.15">
      <c r="A103" s="47"/>
      <c r="B103" s="49"/>
      <c r="C103" s="13" t="s">
        <v>12</v>
      </c>
      <c r="D103" s="14">
        <f t="shared" ref="D103:AH103" si="24">(CH121*0.5)</f>
        <v>0</v>
      </c>
      <c r="E103" s="14">
        <f t="shared" si="24"/>
        <v>0</v>
      </c>
      <c r="F103" s="14">
        <f t="shared" si="24"/>
        <v>0</v>
      </c>
      <c r="G103" s="14">
        <f t="shared" si="24"/>
        <v>0</v>
      </c>
      <c r="H103" s="14">
        <f t="shared" si="24"/>
        <v>0</v>
      </c>
      <c r="I103" s="14">
        <f t="shared" si="24"/>
        <v>0</v>
      </c>
      <c r="J103" s="14">
        <f t="shared" si="24"/>
        <v>0</v>
      </c>
      <c r="K103" s="14">
        <f t="shared" si="24"/>
        <v>0</v>
      </c>
      <c r="L103" s="14">
        <f t="shared" si="24"/>
        <v>0</v>
      </c>
      <c r="M103" s="14">
        <f t="shared" si="24"/>
        <v>0</v>
      </c>
      <c r="N103" s="14">
        <f t="shared" si="24"/>
        <v>0</v>
      </c>
      <c r="O103" s="14">
        <f t="shared" si="24"/>
        <v>0</v>
      </c>
      <c r="P103" s="14">
        <f t="shared" si="24"/>
        <v>0</v>
      </c>
      <c r="Q103" s="14">
        <f t="shared" si="24"/>
        <v>0</v>
      </c>
      <c r="R103" s="14">
        <f t="shared" si="24"/>
        <v>0</v>
      </c>
      <c r="S103" s="14">
        <f t="shared" si="24"/>
        <v>0</v>
      </c>
      <c r="T103" s="14">
        <f t="shared" si="24"/>
        <v>0</v>
      </c>
      <c r="U103" s="14">
        <f t="shared" si="24"/>
        <v>0</v>
      </c>
      <c r="V103" s="14">
        <f t="shared" si="24"/>
        <v>0</v>
      </c>
      <c r="W103" s="14">
        <f t="shared" si="24"/>
        <v>0</v>
      </c>
      <c r="X103" s="14">
        <f t="shared" si="24"/>
        <v>0</v>
      </c>
      <c r="Y103" s="14">
        <f t="shared" si="24"/>
        <v>0</v>
      </c>
      <c r="Z103" s="14">
        <f t="shared" si="24"/>
        <v>0</v>
      </c>
      <c r="AA103" s="14">
        <f t="shared" si="24"/>
        <v>0</v>
      </c>
      <c r="AB103" s="14">
        <f t="shared" si="24"/>
        <v>0</v>
      </c>
      <c r="AC103" s="14">
        <f t="shared" si="24"/>
        <v>0</v>
      </c>
      <c r="AD103" s="14">
        <f t="shared" si="24"/>
        <v>0</v>
      </c>
      <c r="AE103" s="14">
        <f t="shared" si="24"/>
        <v>0</v>
      </c>
      <c r="AF103" s="14">
        <f t="shared" si="24"/>
        <v>0</v>
      </c>
      <c r="AG103" s="14">
        <f t="shared" si="24"/>
        <v>0</v>
      </c>
      <c r="AH103" s="14">
        <f t="shared" si="24"/>
        <v>0</v>
      </c>
      <c r="AI103" s="18">
        <f>SUM(D103:AH103)</f>
        <v>0</v>
      </c>
      <c r="AJ103" s="7" t="s">
        <v>13</v>
      </c>
    </row>
    <row r="104" spans="1:116" ht="14.25" customHeight="1" x14ac:dyDescent="0.15">
      <c r="A104" s="47">
        <v>26</v>
      </c>
      <c r="B104" s="49"/>
      <c r="C104" s="10" t="s">
        <v>6</v>
      </c>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61">
        <f>SUM(D106:AH106)</f>
        <v>0</v>
      </c>
      <c r="AJ104" s="49" t="s">
        <v>7</v>
      </c>
    </row>
    <row r="105" spans="1:116" ht="14.25" customHeight="1" x14ac:dyDescent="0.15">
      <c r="A105" s="47"/>
      <c r="B105" s="49"/>
      <c r="C105" s="10" t="s">
        <v>8</v>
      </c>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61"/>
      <c r="AJ105" s="49"/>
      <c r="CH105" s="1">
        <f>COUNTIF($D84:$D85,"√")</f>
        <v>0</v>
      </c>
      <c r="CI105" s="1">
        <f>COUNTIF($E84:$E85,"√")</f>
        <v>0</v>
      </c>
      <c r="CJ105" s="1">
        <f>COUNTIF($F84:$F85,"√")</f>
        <v>0</v>
      </c>
      <c r="CK105" s="1">
        <f>COUNTIF($G84:$G85,"√")</f>
        <v>0</v>
      </c>
      <c r="CL105" s="1">
        <f>COUNTIF($H84:$H85,"√")</f>
        <v>0</v>
      </c>
      <c r="CM105" s="1">
        <f>COUNTIF($I84:$I85,"√")</f>
        <v>0</v>
      </c>
      <c r="CN105" s="1">
        <f>COUNTIF($J84:$J85,"√")</f>
        <v>0</v>
      </c>
      <c r="CO105" s="1">
        <f>COUNTIF($K84:$K85,"√")</f>
        <v>0</v>
      </c>
      <c r="CP105" s="1">
        <f>COUNTIF($L84:$L85,"√")</f>
        <v>0</v>
      </c>
      <c r="CQ105" s="1">
        <f>COUNTIF($M84:$M85,"√")</f>
        <v>0</v>
      </c>
      <c r="CR105" s="1">
        <f>COUNTIF($N84:$N85,"√")</f>
        <v>0</v>
      </c>
      <c r="CS105" s="1">
        <f>COUNTIF($O84:$O85,"√")</f>
        <v>0</v>
      </c>
      <c r="CT105" s="1">
        <f>COUNTIF($P84:$P85,"√")</f>
        <v>0</v>
      </c>
      <c r="CU105" s="1">
        <f>COUNTIF($Q84:$Q85,"√")</f>
        <v>0</v>
      </c>
      <c r="CV105" s="1">
        <f>COUNTIF($R84:$R85,"√")</f>
        <v>0</v>
      </c>
      <c r="CW105" s="1">
        <f>COUNTIF($S84:$S85,"√")</f>
        <v>0</v>
      </c>
      <c r="CX105" s="1">
        <f>COUNTIF($T84:$T85,"√")</f>
        <v>0</v>
      </c>
      <c r="CY105" s="1">
        <f>COUNTIF($U84:$U85,"√")</f>
        <v>0</v>
      </c>
      <c r="CZ105" s="1">
        <f>COUNTIF($V84:$V85,"√")</f>
        <v>0</v>
      </c>
      <c r="DA105" s="1">
        <f>COUNTIF($W84:$W85,"√")</f>
        <v>0</v>
      </c>
      <c r="DB105" s="1">
        <f>COUNTIF($X84:$X85,"√")</f>
        <v>0</v>
      </c>
      <c r="DC105" s="1">
        <f>COUNTIF($Y84:$Y85,"√")</f>
        <v>0</v>
      </c>
      <c r="DD105" s="1">
        <f>COUNTIF($Z84:$Z85,"√")</f>
        <v>0</v>
      </c>
      <c r="DE105" s="1">
        <f>COUNTIF($AA84:$AA85,"√")</f>
        <v>0</v>
      </c>
      <c r="DF105" s="1">
        <f>COUNTIF($AB84:$AB85,"√")</f>
        <v>0</v>
      </c>
      <c r="DG105" s="1">
        <f>COUNTIF($AC84:$AC85,"√")</f>
        <v>0</v>
      </c>
      <c r="DH105" s="1">
        <f>COUNTIF($AD84:$AD85,"√")</f>
        <v>0</v>
      </c>
      <c r="DI105" s="1">
        <f>COUNTIF($AE84:$AE85,"√")</f>
        <v>0</v>
      </c>
      <c r="DJ105" s="1">
        <f>COUNTIF($AF84:$AF85,"√")</f>
        <v>0</v>
      </c>
      <c r="DK105" s="1">
        <f>COUNTIF($AG84:$AG85,"√")</f>
        <v>0</v>
      </c>
      <c r="DL105" s="1">
        <f>COUNTIF($AH84:$AH85,"√")</f>
        <v>0</v>
      </c>
    </row>
    <row r="106" spans="1:116" ht="14.25" customHeight="1" x14ac:dyDescent="0.15">
      <c r="A106" s="47"/>
      <c r="B106" s="49"/>
      <c r="C106" s="10" t="s">
        <v>10</v>
      </c>
      <c r="D106" s="11"/>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61"/>
      <c r="AJ106" s="49"/>
      <c r="CH106" s="24"/>
    </row>
    <row r="107" spans="1:116" ht="18" x14ac:dyDescent="0.15">
      <c r="A107" s="47"/>
      <c r="B107" s="49"/>
      <c r="C107" s="13" t="s">
        <v>12</v>
      </c>
      <c r="D107" s="14">
        <f t="shared" ref="D107:AH107" si="25">(CH125*0.5)</f>
        <v>0</v>
      </c>
      <c r="E107" s="14">
        <f t="shared" si="25"/>
        <v>0</v>
      </c>
      <c r="F107" s="14">
        <f t="shared" si="25"/>
        <v>0</v>
      </c>
      <c r="G107" s="14">
        <f t="shared" si="25"/>
        <v>0</v>
      </c>
      <c r="H107" s="14">
        <f t="shared" si="25"/>
        <v>0</v>
      </c>
      <c r="I107" s="14">
        <f t="shared" si="25"/>
        <v>0</v>
      </c>
      <c r="J107" s="14">
        <f t="shared" si="25"/>
        <v>0</v>
      </c>
      <c r="K107" s="14">
        <f t="shared" si="25"/>
        <v>0</v>
      </c>
      <c r="L107" s="14">
        <f t="shared" si="25"/>
        <v>0</v>
      </c>
      <c r="M107" s="14">
        <f t="shared" si="25"/>
        <v>0</v>
      </c>
      <c r="N107" s="14">
        <f t="shared" si="25"/>
        <v>0</v>
      </c>
      <c r="O107" s="14">
        <f t="shared" si="25"/>
        <v>0</v>
      </c>
      <c r="P107" s="14">
        <f t="shared" si="25"/>
        <v>0</v>
      </c>
      <c r="Q107" s="14">
        <f t="shared" si="25"/>
        <v>0</v>
      </c>
      <c r="R107" s="14">
        <f t="shared" si="25"/>
        <v>0</v>
      </c>
      <c r="S107" s="14">
        <f t="shared" si="25"/>
        <v>0</v>
      </c>
      <c r="T107" s="14">
        <f t="shared" si="25"/>
        <v>0</v>
      </c>
      <c r="U107" s="14">
        <f t="shared" si="25"/>
        <v>0</v>
      </c>
      <c r="V107" s="14">
        <f t="shared" si="25"/>
        <v>0</v>
      </c>
      <c r="W107" s="14">
        <f t="shared" si="25"/>
        <v>0</v>
      </c>
      <c r="X107" s="14">
        <f t="shared" si="25"/>
        <v>0</v>
      </c>
      <c r="Y107" s="14">
        <f t="shared" si="25"/>
        <v>0</v>
      </c>
      <c r="Z107" s="14">
        <f t="shared" si="25"/>
        <v>0</v>
      </c>
      <c r="AA107" s="14">
        <f t="shared" si="25"/>
        <v>0</v>
      </c>
      <c r="AB107" s="14">
        <f t="shared" si="25"/>
        <v>0</v>
      </c>
      <c r="AC107" s="14">
        <f t="shared" si="25"/>
        <v>0</v>
      </c>
      <c r="AD107" s="14">
        <f t="shared" si="25"/>
        <v>0</v>
      </c>
      <c r="AE107" s="14">
        <f t="shared" si="25"/>
        <v>0</v>
      </c>
      <c r="AF107" s="14">
        <f t="shared" si="25"/>
        <v>0</v>
      </c>
      <c r="AG107" s="14">
        <f t="shared" si="25"/>
        <v>0</v>
      </c>
      <c r="AH107" s="14">
        <f t="shared" si="25"/>
        <v>0</v>
      </c>
      <c r="AI107" s="18">
        <f>SUM(D107:AH107)</f>
        <v>0</v>
      </c>
      <c r="AJ107" s="7" t="s">
        <v>13</v>
      </c>
    </row>
    <row r="108" spans="1:116" ht="14.25" customHeight="1" x14ac:dyDescent="0.15">
      <c r="A108" s="47">
        <v>27</v>
      </c>
      <c r="B108" s="49"/>
      <c r="C108" s="10" t="s">
        <v>6</v>
      </c>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61">
        <f>SUM(D110:AH110)</f>
        <v>0</v>
      </c>
      <c r="AJ108" s="49" t="s">
        <v>7</v>
      </c>
    </row>
    <row r="109" spans="1:116" ht="14.25" customHeight="1" x14ac:dyDescent="0.15">
      <c r="A109" s="47"/>
      <c r="B109" s="49"/>
      <c r="C109" s="10" t="s">
        <v>8</v>
      </c>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61"/>
      <c r="AJ109" s="49"/>
      <c r="CH109" s="1">
        <f>COUNTIF($D88:$D89,"√")</f>
        <v>0</v>
      </c>
      <c r="CI109" s="1">
        <f>COUNTIF($E88:$E89,"√")</f>
        <v>0</v>
      </c>
      <c r="CJ109" s="1">
        <f>COUNTIF($F88:$F89,"√")</f>
        <v>0</v>
      </c>
      <c r="CK109" s="1">
        <f>COUNTIF($G88:$G89,"√")</f>
        <v>0</v>
      </c>
      <c r="CL109" s="1">
        <f>COUNTIF($H88:$H89,"√")</f>
        <v>0</v>
      </c>
      <c r="CM109" s="1">
        <f>COUNTIF($I88:$I89,"√")</f>
        <v>0</v>
      </c>
      <c r="CN109" s="1">
        <f>COUNTIF($J88:$J89,"√")</f>
        <v>0</v>
      </c>
      <c r="CO109" s="1">
        <f>COUNTIF($K88:$K89,"√")</f>
        <v>0</v>
      </c>
      <c r="CP109" s="1">
        <f>COUNTIF($L88:$L89,"√")</f>
        <v>0</v>
      </c>
      <c r="CQ109" s="1">
        <f>COUNTIF($M88:$M89,"√")</f>
        <v>0</v>
      </c>
      <c r="CR109" s="1">
        <f>COUNTIF($N88:$N89,"√")</f>
        <v>0</v>
      </c>
      <c r="CS109" s="1">
        <f>COUNTIF($O88:$O89,"√")</f>
        <v>0</v>
      </c>
      <c r="CT109" s="1">
        <f>COUNTIF($P88:$P89,"√")</f>
        <v>0</v>
      </c>
      <c r="CU109" s="1">
        <f>COUNTIF($Q88:$Q89,"√")</f>
        <v>0</v>
      </c>
      <c r="CV109" s="1">
        <f>COUNTIF($R88:$R89,"√")</f>
        <v>0</v>
      </c>
      <c r="CW109" s="1">
        <f>COUNTIF($S88:$S89,"√")</f>
        <v>0</v>
      </c>
      <c r="CX109" s="1">
        <f>COUNTIF($T88:$T89,"√")</f>
        <v>0</v>
      </c>
      <c r="CY109" s="1">
        <f>COUNTIF($U88:$U89,"√")</f>
        <v>0</v>
      </c>
      <c r="CZ109" s="1">
        <f>COUNTIF($V88:$V89,"√")</f>
        <v>0</v>
      </c>
      <c r="DA109" s="1">
        <f>COUNTIF($W88:$W89,"√")</f>
        <v>0</v>
      </c>
      <c r="DB109" s="1">
        <f>COUNTIF($X88:$X89,"√")</f>
        <v>0</v>
      </c>
      <c r="DC109" s="1">
        <f>COUNTIF($Y88:$Y89,"√")</f>
        <v>0</v>
      </c>
      <c r="DD109" s="1">
        <f>COUNTIF($Z88:$Z89,"√")</f>
        <v>0</v>
      </c>
      <c r="DE109" s="1">
        <f>COUNTIF($AA88:$AA89,"√")</f>
        <v>0</v>
      </c>
      <c r="DF109" s="1">
        <f>COUNTIF($AB88:$AB89,"√")</f>
        <v>0</v>
      </c>
      <c r="DG109" s="1">
        <f>COUNTIF($AC88:$AC89,"√")</f>
        <v>0</v>
      </c>
      <c r="DH109" s="1">
        <f>COUNTIF($AD88:$AD89,"√")</f>
        <v>0</v>
      </c>
      <c r="DI109" s="1">
        <f>COUNTIF($AE88:$AE89,"√")</f>
        <v>0</v>
      </c>
      <c r="DJ109" s="1">
        <f>COUNTIF($AF88:$AF89,"√")</f>
        <v>0</v>
      </c>
      <c r="DK109" s="1">
        <f>COUNTIF($AG88:$AG89,"√")</f>
        <v>0</v>
      </c>
      <c r="DL109" s="1">
        <f>COUNTIF($AH88:$AH89,"√")</f>
        <v>0</v>
      </c>
    </row>
    <row r="110" spans="1:116" ht="14.25" customHeight="1" x14ac:dyDescent="0.15">
      <c r="A110" s="47"/>
      <c r="B110" s="49"/>
      <c r="C110" s="10" t="s">
        <v>10</v>
      </c>
      <c r="D110" s="11"/>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61"/>
      <c r="AJ110" s="49"/>
      <c r="CH110" s="24"/>
    </row>
    <row r="111" spans="1:116" ht="18" x14ac:dyDescent="0.15">
      <c r="A111" s="47"/>
      <c r="B111" s="49"/>
      <c r="C111" s="13" t="s">
        <v>12</v>
      </c>
      <c r="D111" s="14">
        <f t="shared" ref="D111:AH111" si="26">(CH129*0.5)</f>
        <v>0</v>
      </c>
      <c r="E111" s="14">
        <f t="shared" si="26"/>
        <v>0</v>
      </c>
      <c r="F111" s="14">
        <f t="shared" si="26"/>
        <v>0</v>
      </c>
      <c r="G111" s="14">
        <f t="shared" si="26"/>
        <v>0</v>
      </c>
      <c r="H111" s="14">
        <f t="shared" si="26"/>
        <v>0</v>
      </c>
      <c r="I111" s="14">
        <f t="shared" si="26"/>
        <v>0</v>
      </c>
      <c r="J111" s="14">
        <f t="shared" si="26"/>
        <v>0</v>
      </c>
      <c r="K111" s="14">
        <f t="shared" si="26"/>
        <v>0</v>
      </c>
      <c r="L111" s="14">
        <f t="shared" si="26"/>
        <v>0</v>
      </c>
      <c r="M111" s="14">
        <f t="shared" si="26"/>
        <v>0</v>
      </c>
      <c r="N111" s="14">
        <f t="shared" si="26"/>
        <v>0</v>
      </c>
      <c r="O111" s="14">
        <f t="shared" si="26"/>
        <v>0</v>
      </c>
      <c r="P111" s="14">
        <f t="shared" si="26"/>
        <v>0</v>
      </c>
      <c r="Q111" s="14">
        <f t="shared" si="26"/>
        <v>0</v>
      </c>
      <c r="R111" s="14">
        <f t="shared" si="26"/>
        <v>0</v>
      </c>
      <c r="S111" s="14">
        <f t="shared" si="26"/>
        <v>0</v>
      </c>
      <c r="T111" s="14">
        <f t="shared" si="26"/>
        <v>0</v>
      </c>
      <c r="U111" s="14">
        <f t="shared" si="26"/>
        <v>0</v>
      </c>
      <c r="V111" s="14">
        <f t="shared" si="26"/>
        <v>0</v>
      </c>
      <c r="W111" s="14">
        <f t="shared" si="26"/>
        <v>0</v>
      </c>
      <c r="X111" s="14">
        <f t="shared" si="26"/>
        <v>0</v>
      </c>
      <c r="Y111" s="14">
        <f t="shared" si="26"/>
        <v>0</v>
      </c>
      <c r="Z111" s="14">
        <f t="shared" si="26"/>
        <v>0</v>
      </c>
      <c r="AA111" s="14">
        <f t="shared" si="26"/>
        <v>0</v>
      </c>
      <c r="AB111" s="14">
        <f t="shared" si="26"/>
        <v>0</v>
      </c>
      <c r="AC111" s="14">
        <f t="shared" si="26"/>
        <v>0</v>
      </c>
      <c r="AD111" s="14">
        <f t="shared" si="26"/>
        <v>0</v>
      </c>
      <c r="AE111" s="14">
        <f t="shared" si="26"/>
        <v>0</v>
      </c>
      <c r="AF111" s="14">
        <f t="shared" si="26"/>
        <v>0</v>
      </c>
      <c r="AG111" s="14">
        <f t="shared" si="26"/>
        <v>0</v>
      </c>
      <c r="AH111" s="14">
        <f t="shared" si="26"/>
        <v>0</v>
      </c>
      <c r="AI111" s="18">
        <f>SUM(D111:AH111)</f>
        <v>0</v>
      </c>
      <c r="AJ111" s="7" t="s">
        <v>13</v>
      </c>
    </row>
    <row r="112" spans="1:116" ht="14.25" customHeight="1" x14ac:dyDescent="0.15">
      <c r="A112" s="47">
        <v>28</v>
      </c>
      <c r="B112" s="49"/>
      <c r="C112" s="10" t="s">
        <v>6</v>
      </c>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61">
        <f>SUM(D114:AH114)</f>
        <v>0</v>
      </c>
      <c r="AJ112" s="49" t="s">
        <v>7</v>
      </c>
    </row>
    <row r="113" spans="1:116" ht="14.25" customHeight="1" x14ac:dyDescent="0.15">
      <c r="A113" s="47"/>
      <c r="B113" s="49"/>
      <c r="C113" s="10" t="s">
        <v>8</v>
      </c>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61"/>
      <c r="AJ113" s="49"/>
      <c r="CH113" s="1">
        <f>COUNTIF($D92:$D93,"√")</f>
        <v>0</v>
      </c>
      <c r="CI113" s="1">
        <f>COUNTIF($E92:$E93,"√")</f>
        <v>0</v>
      </c>
      <c r="CJ113" s="1">
        <f>COUNTIF($F92:$F93,"√")</f>
        <v>0</v>
      </c>
      <c r="CK113" s="1">
        <f>COUNTIF($G92:$G93,"√")</f>
        <v>0</v>
      </c>
      <c r="CL113" s="1">
        <f>COUNTIF($H92:$H93,"√")</f>
        <v>0</v>
      </c>
      <c r="CM113" s="1">
        <f>COUNTIF($I92:$I93,"√")</f>
        <v>0</v>
      </c>
      <c r="CN113" s="1">
        <f>COUNTIF($J92:$J93,"√")</f>
        <v>0</v>
      </c>
      <c r="CO113" s="1">
        <f>COUNTIF($K92:$K93,"√")</f>
        <v>0</v>
      </c>
      <c r="CP113" s="1">
        <f>COUNTIF($L92:$L93,"√")</f>
        <v>0</v>
      </c>
      <c r="CQ113" s="1">
        <f>COUNTIF($M92:$M93,"√")</f>
        <v>0</v>
      </c>
      <c r="CR113" s="1">
        <f>COUNTIF($N92:$N93,"√")</f>
        <v>0</v>
      </c>
      <c r="CS113" s="1">
        <f>COUNTIF($O92:$O93,"√")</f>
        <v>0</v>
      </c>
      <c r="CT113" s="1">
        <f>COUNTIF($P92:$P93,"√")</f>
        <v>0</v>
      </c>
      <c r="CU113" s="1">
        <f>COUNTIF($Q92:$Q93,"√")</f>
        <v>0</v>
      </c>
      <c r="CV113" s="1">
        <f>COUNTIF($R92:$R93,"√")</f>
        <v>0</v>
      </c>
      <c r="CW113" s="1">
        <f>COUNTIF($S92:$S93,"√")</f>
        <v>0</v>
      </c>
      <c r="CX113" s="1">
        <f>COUNTIF($T92:$T93,"√")</f>
        <v>0</v>
      </c>
      <c r="CY113" s="1">
        <f>COUNTIF($U92:$U93,"√")</f>
        <v>0</v>
      </c>
      <c r="CZ113" s="1">
        <f>COUNTIF($V92:$V93,"√")</f>
        <v>0</v>
      </c>
      <c r="DA113" s="1">
        <f>COUNTIF($W92:$W93,"√")</f>
        <v>0</v>
      </c>
      <c r="DB113" s="1">
        <f>COUNTIF($X92:$X93,"√")</f>
        <v>0</v>
      </c>
      <c r="DC113" s="1">
        <f>COUNTIF($Y92:$Y93,"√")</f>
        <v>0</v>
      </c>
      <c r="DD113" s="1">
        <f>COUNTIF($Z92:$Z93,"√")</f>
        <v>0</v>
      </c>
      <c r="DE113" s="1">
        <f>COUNTIF($AA92:$AA93,"√")</f>
        <v>0</v>
      </c>
      <c r="DF113" s="1">
        <f>COUNTIF($AB92:$AB93,"√")</f>
        <v>0</v>
      </c>
      <c r="DG113" s="1">
        <f>COUNTIF($AC92:$AC93,"√")</f>
        <v>0</v>
      </c>
      <c r="DH113" s="1">
        <f>COUNTIF($AD92:$AD93,"√")</f>
        <v>0</v>
      </c>
      <c r="DI113" s="1">
        <f>COUNTIF($AE92:$AE93,"√")</f>
        <v>0</v>
      </c>
      <c r="DJ113" s="1">
        <f>COUNTIF($AF92:$AF93,"√")</f>
        <v>0</v>
      </c>
      <c r="DK113" s="1">
        <f>COUNTIF($AG92:$AG93,"√")</f>
        <v>0</v>
      </c>
      <c r="DL113" s="1">
        <f>COUNTIF($AH92:$AH93,"√")</f>
        <v>0</v>
      </c>
    </row>
    <row r="114" spans="1:116" ht="14.25" customHeight="1" x14ac:dyDescent="0.15">
      <c r="A114" s="47"/>
      <c r="B114" s="49"/>
      <c r="C114" s="10" t="s">
        <v>10</v>
      </c>
      <c r="D114" s="11"/>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61"/>
      <c r="AJ114" s="49"/>
      <c r="CH114" s="24"/>
    </row>
    <row r="115" spans="1:116" ht="18" x14ac:dyDescent="0.15">
      <c r="A115" s="48"/>
      <c r="B115" s="53"/>
      <c r="C115" s="32" t="s">
        <v>12</v>
      </c>
      <c r="D115" s="33">
        <f t="shared" ref="D115:AH115" si="27">(CH133*0.5)</f>
        <v>0</v>
      </c>
      <c r="E115" s="33">
        <f t="shared" si="27"/>
        <v>0</v>
      </c>
      <c r="F115" s="33">
        <f t="shared" si="27"/>
        <v>0</v>
      </c>
      <c r="G115" s="33">
        <f t="shared" si="27"/>
        <v>0</v>
      </c>
      <c r="H115" s="33">
        <f t="shared" si="27"/>
        <v>0</v>
      </c>
      <c r="I115" s="33">
        <f t="shared" si="27"/>
        <v>0</v>
      </c>
      <c r="J115" s="33">
        <f t="shared" si="27"/>
        <v>0</v>
      </c>
      <c r="K115" s="33">
        <f t="shared" si="27"/>
        <v>0</v>
      </c>
      <c r="L115" s="33">
        <f t="shared" si="27"/>
        <v>0</v>
      </c>
      <c r="M115" s="33">
        <f t="shared" si="27"/>
        <v>0</v>
      </c>
      <c r="N115" s="33">
        <f t="shared" si="27"/>
        <v>0</v>
      </c>
      <c r="O115" s="33">
        <f t="shared" si="27"/>
        <v>0</v>
      </c>
      <c r="P115" s="33">
        <f t="shared" si="27"/>
        <v>0</v>
      </c>
      <c r="Q115" s="33">
        <f t="shared" si="27"/>
        <v>0</v>
      </c>
      <c r="R115" s="33">
        <f t="shared" si="27"/>
        <v>0</v>
      </c>
      <c r="S115" s="33">
        <f t="shared" si="27"/>
        <v>0</v>
      </c>
      <c r="T115" s="33">
        <f t="shared" si="27"/>
        <v>0</v>
      </c>
      <c r="U115" s="33">
        <f t="shared" si="27"/>
        <v>0</v>
      </c>
      <c r="V115" s="33">
        <f t="shared" si="27"/>
        <v>0</v>
      </c>
      <c r="W115" s="33">
        <f t="shared" si="27"/>
        <v>0</v>
      </c>
      <c r="X115" s="33">
        <f t="shared" si="27"/>
        <v>0</v>
      </c>
      <c r="Y115" s="33">
        <f t="shared" si="27"/>
        <v>0</v>
      </c>
      <c r="Z115" s="33">
        <f t="shared" si="27"/>
        <v>0</v>
      </c>
      <c r="AA115" s="33">
        <f t="shared" si="27"/>
        <v>0</v>
      </c>
      <c r="AB115" s="33">
        <f t="shared" si="27"/>
        <v>0</v>
      </c>
      <c r="AC115" s="33">
        <f t="shared" si="27"/>
        <v>0</v>
      </c>
      <c r="AD115" s="33">
        <f t="shared" si="27"/>
        <v>0</v>
      </c>
      <c r="AE115" s="33">
        <f t="shared" si="27"/>
        <v>0</v>
      </c>
      <c r="AF115" s="33">
        <f t="shared" si="27"/>
        <v>0</v>
      </c>
      <c r="AG115" s="33">
        <f t="shared" si="27"/>
        <v>0</v>
      </c>
      <c r="AH115" s="33">
        <f t="shared" si="27"/>
        <v>0</v>
      </c>
      <c r="AI115" s="35">
        <f>SUM(D115:AH115)</f>
        <v>0</v>
      </c>
      <c r="AJ115" s="31" t="s">
        <v>13</v>
      </c>
    </row>
    <row r="116" spans="1:116" ht="14.25" customHeight="1" x14ac:dyDescent="0.15">
      <c r="A116" s="49">
        <v>29</v>
      </c>
      <c r="B116" s="49"/>
      <c r="C116" s="7" t="s">
        <v>6</v>
      </c>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61">
        <f>SUM(D118:AH118)</f>
        <v>0</v>
      </c>
      <c r="AJ116" s="49" t="s">
        <v>7</v>
      </c>
    </row>
    <row r="117" spans="1:116" ht="14.25" customHeight="1" x14ac:dyDescent="0.15">
      <c r="A117" s="49"/>
      <c r="B117" s="49"/>
      <c r="C117" s="7" t="s">
        <v>8</v>
      </c>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61"/>
      <c r="AJ117" s="49"/>
      <c r="CH117" s="1">
        <f>COUNTIF($D96:$D97,"√")</f>
        <v>0</v>
      </c>
      <c r="CI117" s="1">
        <f>COUNTIF($E96:$E97,"√")</f>
        <v>0</v>
      </c>
      <c r="CJ117" s="1">
        <f>COUNTIF($F96:$F97,"√")</f>
        <v>0</v>
      </c>
      <c r="CK117" s="1">
        <f>COUNTIF($G96:$G97,"√")</f>
        <v>0</v>
      </c>
      <c r="CL117" s="1">
        <f>COUNTIF($H96:$H97,"√")</f>
        <v>0</v>
      </c>
      <c r="CM117" s="1">
        <f>COUNTIF($I96:$I97,"√")</f>
        <v>0</v>
      </c>
      <c r="CN117" s="1">
        <f>COUNTIF($J96:$J97,"√")</f>
        <v>0</v>
      </c>
      <c r="CO117" s="1">
        <f>COUNTIF($K96:$K97,"√")</f>
        <v>0</v>
      </c>
      <c r="CP117" s="1">
        <f>COUNTIF($L96:$L97,"√")</f>
        <v>0</v>
      </c>
      <c r="CQ117" s="1">
        <f>COUNTIF($M96:$M97,"√")</f>
        <v>0</v>
      </c>
      <c r="CR117" s="1">
        <f>COUNTIF($N96:$N97,"√")</f>
        <v>0</v>
      </c>
      <c r="CS117" s="1">
        <f>COUNTIF($O96:$O97,"√")</f>
        <v>0</v>
      </c>
      <c r="CT117" s="1">
        <f>COUNTIF($P96:$P97,"√")</f>
        <v>0</v>
      </c>
      <c r="CU117" s="1">
        <f>COUNTIF($Q96:$Q97,"√")</f>
        <v>0</v>
      </c>
      <c r="CV117" s="1">
        <f>COUNTIF($R96:$R97,"√")</f>
        <v>0</v>
      </c>
      <c r="CW117" s="1">
        <f>COUNTIF($S96:$S97,"√")</f>
        <v>0</v>
      </c>
      <c r="CX117" s="1">
        <f>COUNTIF($T96:$T97,"√")</f>
        <v>0</v>
      </c>
      <c r="CY117" s="1">
        <f>COUNTIF($U96:$U97,"√")</f>
        <v>0</v>
      </c>
      <c r="CZ117" s="1">
        <f>COUNTIF($V96:$V97,"√")</f>
        <v>0</v>
      </c>
      <c r="DA117" s="1">
        <f>COUNTIF($W96:$W97,"√")</f>
        <v>0</v>
      </c>
      <c r="DB117" s="1">
        <f>COUNTIF($X96:$X97,"√")</f>
        <v>0</v>
      </c>
      <c r="DC117" s="1">
        <f>COUNTIF($Y96:$Y97,"√")</f>
        <v>0</v>
      </c>
      <c r="DD117" s="1">
        <f>COUNTIF($Z96:$Z97,"√")</f>
        <v>0</v>
      </c>
      <c r="DE117" s="1">
        <f>COUNTIF($AA96:$AA97,"√")</f>
        <v>0</v>
      </c>
      <c r="DF117" s="1">
        <f>COUNTIF($AB96:$AB97,"√")</f>
        <v>0</v>
      </c>
      <c r="DG117" s="1">
        <f>COUNTIF($AC96:$AC97,"√")</f>
        <v>0</v>
      </c>
      <c r="DH117" s="1">
        <f>COUNTIF($AD96:$AD97,"√")</f>
        <v>0</v>
      </c>
      <c r="DI117" s="1">
        <f>COUNTIF($AE96:$AE97,"√")</f>
        <v>0</v>
      </c>
      <c r="DJ117" s="1">
        <f>COUNTIF($AF96:$AF97,"√")</f>
        <v>0</v>
      </c>
      <c r="DK117" s="1">
        <f>COUNTIF($AG96:$AG97,"√")</f>
        <v>0</v>
      </c>
      <c r="DL117" s="1">
        <f>COUNTIF($AH96:$AH97,"√")</f>
        <v>0</v>
      </c>
    </row>
    <row r="118" spans="1:116" ht="14.25" customHeight="1" x14ac:dyDescent="0.15">
      <c r="A118" s="49"/>
      <c r="B118" s="49"/>
      <c r="C118" s="7" t="s">
        <v>10</v>
      </c>
      <c r="D118" s="11"/>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61"/>
      <c r="AJ118" s="49"/>
      <c r="CH118" s="24"/>
    </row>
    <row r="119" spans="1:116" ht="18" x14ac:dyDescent="0.15">
      <c r="A119" s="49"/>
      <c r="B119" s="49"/>
      <c r="C119" s="34" t="s">
        <v>12</v>
      </c>
      <c r="D119" s="14">
        <f t="shared" ref="D119:AH119" si="28">(CH137*0.5)</f>
        <v>0</v>
      </c>
      <c r="E119" s="14">
        <f t="shared" si="28"/>
        <v>0</v>
      </c>
      <c r="F119" s="14">
        <f t="shared" si="28"/>
        <v>0</v>
      </c>
      <c r="G119" s="14">
        <f t="shared" si="28"/>
        <v>0</v>
      </c>
      <c r="H119" s="14">
        <f t="shared" si="28"/>
        <v>0</v>
      </c>
      <c r="I119" s="14">
        <f t="shared" si="28"/>
        <v>0</v>
      </c>
      <c r="J119" s="14">
        <f t="shared" si="28"/>
        <v>0</v>
      </c>
      <c r="K119" s="14">
        <f t="shared" si="28"/>
        <v>0</v>
      </c>
      <c r="L119" s="14">
        <f t="shared" si="28"/>
        <v>0</v>
      </c>
      <c r="M119" s="14">
        <f t="shared" si="28"/>
        <v>0</v>
      </c>
      <c r="N119" s="14">
        <f t="shared" si="28"/>
        <v>0</v>
      </c>
      <c r="O119" s="14">
        <f t="shared" si="28"/>
        <v>0</v>
      </c>
      <c r="P119" s="14">
        <f t="shared" si="28"/>
        <v>0</v>
      </c>
      <c r="Q119" s="14">
        <f t="shared" si="28"/>
        <v>0</v>
      </c>
      <c r="R119" s="14">
        <f t="shared" si="28"/>
        <v>0</v>
      </c>
      <c r="S119" s="14">
        <f t="shared" si="28"/>
        <v>0</v>
      </c>
      <c r="T119" s="14">
        <f t="shared" si="28"/>
        <v>0</v>
      </c>
      <c r="U119" s="14">
        <f t="shared" si="28"/>
        <v>0</v>
      </c>
      <c r="V119" s="14">
        <f t="shared" si="28"/>
        <v>0</v>
      </c>
      <c r="W119" s="14">
        <f t="shared" si="28"/>
        <v>0</v>
      </c>
      <c r="X119" s="14">
        <f t="shared" si="28"/>
        <v>0</v>
      </c>
      <c r="Y119" s="14">
        <f t="shared" si="28"/>
        <v>0</v>
      </c>
      <c r="Z119" s="14">
        <f t="shared" si="28"/>
        <v>0</v>
      </c>
      <c r="AA119" s="14">
        <f t="shared" si="28"/>
        <v>0</v>
      </c>
      <c r="AB119" s="14">
        <f t="shared" si="28"/>
        <v>0</v>
      </c>
      <c r="AC119" s="14">
        <f t="shared" si="28"/>
        <v>0</v>
      </c>
      <c r="AD119" s="14">
        <f t="shared" si="28"/>
        <v>0</v>
      </c>
      <c r="AE119" s="14">
        <f t="shared" si="28"/>
        <v>0</v>
      </c>
      <c r="AF119" s="14">
        <f t="shared" si="28"/>
        <v>0</v>
      </c>
      <c r="AG119" s="14">
        <f t="shared" si="28"/>
        <v>0</v>
      </c>
      <c r="AH119" s="14">
        <f t="shared" si="28"/>
        <v>0</v>
      </c>
      <c r="AI119" s="18">
        <f>SUM(D119:AH119)</f>
        <v>0</v>
      </c>
      <c r="AJ119" s="7" t="s">
        <v>13</v>
      </c>
    </row>
    <row r="120" spans="1:116" ht="14.25" customHeight="1" x14ac:dyDescent="0.15">
      <c r="A120" s="50">
        <v>30</v>
      </c>
      <c r="B120" s="54"/>
      <c r="C120" s="8" t="s">
        <v>6</v>
      </c>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60">
        <f>SUM(D122:AH122)</f>
        <v>0</v>
      </c>
      <c r="AJ120" s="54" t="s">
        <v>7</v>
      </c>
    </row>
    <row r="121" spans="1:116" ht="14.25" customHeight="1" x14ac:dyDescent="0.15">
      <c r="A121" s="47"/>
      <c r="B121" s="49"/>
      <c r="C121" s="10" t="s">
        <v>8</v>
      </c>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61"/>
      <c r="AJ121" s="49"/>
      <c r="CH121" s="1">
        <f>COUNTIF($D100:$D101,"√")</f>
        <v>0</v>
      </c>
      <c r="CI121" s="1">
        <f>COUNTIF($E100:$E101,"√")</f>
        <v>0</v>
      </c>
      <c r="CJ121" s="1">
        <f>COUNTIF($F100:$F101,"√")</f>
        <v>0</v>
      </c>
      <c r="CK121" s="1">
        <f>COUNTIF($G100:$G101,"√")</f>
        <v>0</v>
      </c>
      <c r="CL121" s="1">
        <f>COUNTIF($H100:$H101,"√")</f>
        <v>0</v>
      </c>
      <c r="CM121" s="1">
        <f>COUNTIF($I100:$I101,"√")</f>
        <v>0</v>
      </c>
      <c r="CN121" s="1">
        <f>COUNTIF($J100:$J101,"√")</f>
        <v>0</v>
      </c>
      <c r="CO121" s="1">
        <f>COUNTIF($K100:$K101,"√")</f>
        <v>0</v>
      </c>
      <c r="CP121" s="1">
        <f>COUNTIF($L100:$L101,"√")</f>
        <v>0</v>
      </c>
      <c r="CQ121" s="1">
        <f>COUNTIF($M100:$M101,"√")</f>
        <v>0</v>
      </c>
      <c r="CR121" s="1">
        <f>COUNTIF($N100:$N101,"√")</f>
        <v>0</v>
      </c>
      <c r="CS121" s="1">
        <f>COUNTIF($O100:$O101,"√")</f>
        <v>0</v>
      </c>
      <c r="CT121" s="1">
        <f>COUNTIF($P100:$P101,"√")</f>
        <v>0</v>
      </c>
      <c r="CU121" s="1">
        <f>COUNTIF($Q100:$Q101,"√")</f>
        <v>0</v>
      </c>
      <c r="CV121" s="1">
        <f>COUNTIF($R100:$R101,"√")</f>
        <v>0</v>
      </c>
      <c r="CW121" s="1">
        <f>COUNTIF($S100:$S101,"√")</f>
        <v>0</v>
      </c>
      <c r="CX121" s="1">
        <f>COUNTIF($T100:$T101,"√")</f>
        <v>0</v>
      </c>
      <c r="CY121" s="1">
        <f>COUNTIF($U100:$U101,"√")</f>
        <v>0</v>
      </c>
      <c r="CZ121" s="1">
        <f>COUNTIF($V100:$V101,"√")</f>
        <v>0</v>
      </c>
      <c r="DA121" s="1">
        <f>COUNTIF($W100:$W101,"√")</f>
        <v>0</v>
      </c>
      <c r="DB121" s="1">
        <f>COUNTIF($X100:$X101,"√")</f>
        <v>0</v>
      </c>
      <c r="DC121" s="1">
        <f>COUNTIF($Y100:$Y101,"√")</f>
        <v>0</v>
      </c>
      <c r="DD121" s="1">
        <f>COUNTIF($Z100:$Z101,"√")</f>
        <v>0</v>
      </c>
      <c r="DE121" s="1">
        <f>COUNTIF($AA100:$AA101,"√")</f>
        <v>0</v>
      </c>
      <c r="DF121" s="1">
        <f>COUNTIF($AB100:$AB101,"√")</f>
        <v>0</v>
      </c>
      <c r="DG121" s="1">
        <f>COUNTIF($AC100:$AC101,"√")</f>
        <v>0</v>
      </c>
      <c r="DH121" s="1">
        <f>COUNTIF($AD100:$AD101,"√")</f>
        <v>0</v>
      </c>
      <c r="DI121" s="1">
        <f>COUNTIF($AE100:$AE101,"√")</f>
        <v>0</v>
      </c>
      <c r="DJ121" s="1">
        <f>COUNTIF($AF100:$AF101,"√")</f>
        <v>0</v>
      </c>
      <c r="DK121" s="1">
        <f>COUNTIF($AG100:$AG101,"√")</f>
        <v>0</v>
      </c>
      <c r="DL121" s="1">
        <f>COUNTIF($AH100:$AH101,"√")</f>
        <v>0</v>
      </c>
    </row>
    <row r="122" spans="1:116" ht="14.25" customHeight="1" x14ac:dyDescent="0.15">
      <c r="A122" s="47"/>
      <c r="B122" s="49"/>
      <c r="C122" s="10" t="s">
        <v>10</v>
      </c>
      <c r="D122" s="11"/>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61"/>
      <c r="AJ122" s="49"/>
      <c r="CH122" s="24"/>
    </row>
    <row r="123" spans="1:116" ht="18" x14ac:dyDescent="0.15">
      <c r="A123" s="47"/>
      <c r="B123" s="49"/>
      <c r="C123" s="13" t="s">
        <v>12</v>
      </c>
      <c r="D123" s="14">
        <f t="shared" ref="D123:AH123" si="29">(CH141*0.5)</f>
        <v>0</v>
      </c>
      <c r="E123" s="14">
        <f t="shared" si="29"/>
        <v>0</v>
      </c>
      <c r="F123" s="14">
        <f t="shared" si="29"/>
        <v>0</v>
      </c>
      <c r="G123" s="14">
        <f t="shared" si="29"/>
        <v>0</v>
      </c>
      <c r="H123" s="14">
        <f t="shared" si="29"/>
        <v>0</v>
      </c>
      <c r="I123" s="14">
        <f t="shared" si="29"/>
        <v>0</v>
      </c>
      <c r="J123" s="14">
        <f t="shared" si="29"/>
        <v>0</v>
      </c>
      <c r="K123" s="14">
        <f t="shared" si="29"/>
        <v>0</v>
      </c>
      <c r="L123" s="14">
        <f t="shared" si="29"/>
        <v>0</v>
      </c>
      <c r="M123" s="14">
        <f t="shared" si="29"/>
        <v>0</v>
      </c>
      <c r="N123" s="14">
        <f t="shared" si="29"/>
        <v>0</v>
      </c>
      <c r="O123" s="14">
        <f t="shared" si="29"/>
        <v>0</v>
      </c>
      <c r="P123" s="14">
        <f t="shared" si="29"/>
        <v>0</v>
      </c>
      <c r="Q123" s="14">
        <f t="shared" si="29"/>
        <v>0</v>
      </c>
      <c r="R123" s="14">
        <f t="shared" si="29"/>
        <v>0</v>
      </c>
      <c r="S123" s="14">
        <f t="shared" si="29"/>
        <v>0</v>
      </c>
      <c r="T123" s="14">
        <f t="shared" si="29"/>
        <v>0</v>
      </c>
      <c r="U123" s="14">
        <f t="shared" si="29"/>
        <v>0</v>
      </c>
      <c r="V123" s="14">
        <f t="shared" si="29"/>
        <v>0</v>
      </c>
      <c r="W123" s="14">
        <f t="shared" si="29"/>
        <v>0</v>
      </c>
      <c r="X123" s="14">
        <f t="shared" si="29"/>
        <v>0</v>
      </c>
      <c r="Y123" s="14">
        <f t="shared" si="29"/>
        <v>0</v>
      </c>
      <c r="Z123" s="14">
        <f t="shared" si="29"/>
        <v>0</v>
      </c>
      <c r="AA123" s="14">
        <f t="shared" si="29"/>
        <v>0</v>
      </c>
      <c r="AB123" s="14">
        <f t="shared" si="29"/>
        <v>0</v>
      </c>
      <c r="AC123" s="14">
        <f t="shared" si="29"/>
        <v>0</v>
      </c>
      <c r="AD123" s="14">
        <f t="shared" si="29"/>
        <v>0</v>
      </c>
      <c r="AE123" s="14">
        <f t="shared" si="29"/>
        <v>0</v>
      </c>
      <c r="AF123" s="14">
        <f t="shared" si="29"/>
        <v>0</v>
      </c>
      <c r="AG123" s="14">
        <f t="shared" si="29"/>
        <v>0</v>
      </c>
      <c r="AH123" s="14">
        <f t="shared" si="29"/>
        <v>0</v>
      </c>
      <c r="AI123" s="18">
        <f>SUM(D123:AH123)</f>
        <v>0</v>
      </c>
      <c r="AJ123" s="7" t="s">
        <v>13</v>
      </c>
    </row>
    <row r="124" spans="1:116" ht="14.25" customHeight="1" x14ac:dyDescent="0.15">
      <c r="A124" s="47">
        <v>31</v>
      </c>
      <c r="B124" s="49"/>
      <c r="C124" s="10" t="s">
        <v>6</v>
      </c>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61">
        <f>SUM(D126:AH126)</f>
        <v>0</v>
      </c>
      <c r="AJ124" s="49" t="s">
        <v>7</v>
      </c>
    </row>
    <row r="125" spans="1:116" ht="14.25" customHeight="1" x14ac:dyDescent="0.15">
      <c r="A125" s="47"/>
      <c r="B125" s="49"/>
      <c r="C125" s="10" t="s">
        <v>8</v>
      </c>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61"/>
      <c r="AJ125" s="49"/>
      <c r="CH125" s="1">
        <f>COUNTIF($D104:$D105,"√")</f>
        <v>0</v>
      </c>
      <c r="CI125" s="1">
        <f>COUNTIF($E104:$E105,"√")</f>
        <v>0</v>
      </c>
      <c r="CJ125" s="1">
        <f>COUNTIF($F104:$F105,"√")</f>
        <v>0</v>
      </c>
      <c r="CK125" s="1">
        <f>COUNTIF($G104:$G105,"√")</f>
        <v>0</v>
      </c>
      <c r="CL125" s="1">
        <f>COUNTIF($H104:$H105,"√")</f>
        <v>0</v>
      </c>
      <c r="CM125" s="1">
        <f>COUNTIF($I104:$I105,"√")</f>
        <v>0</v>
      </c>
      <c r="CN125" s="1">
        <f>COUNTIF($J104:$J105,"√")</f>
        <v>0</v>
      </c>
      <c r="CO125" s="1">
        <f>COUNTIF($K104:$K105,"√")</f>
        <v>0</v>
      </c>
      <c r="CP125" s="1">
        <f>COUNTIF($L104:$L105,"√")</f>
        <v>0</v>
      </c>
      <c r="CQ125" s="1">
        <f>COUNTIF($M104:$M105,"√")</f>
        <v>0</v>
      </c>
      <c r="CR125" s="1">
        <f>COUNTIF($N104:$N105,"√")</f>
        <v>0</v>
      </c>
      <c r="CS125" s="1">
        <f>COUNTIF($O104:$O105,"√")</f>
        <v>0</v>
      </c>
      <c r="CT125" s="1">
        <f>COUNTIF($P104:$P105,"√")</f>
        <v>0</v>
      </c>
      <c r="CU125" s="1">
        <f>COUNTIF($Q104:$Q105,"√")</f>
        <v>0</v>
      </c>
      <c r="CV125" s="1">
        <f>COUNTIF($R104:$R105,"√")</f>
        <v>0</v>
      </c>
      <c r="CW125" s="1">
        <f>COUNTIF($S104:$S105,"√")</f>
        <v>0</v>
      </c>
      <c r="CX125" s="1">
        <f>COUNTIF($T104:$T105,"√")</f>
        <v>0</v>
      </c>
      <c r="CY125" s="1">
        <f>COUNTIF($U104:$U105,"√")</f>
        <v>0</v>
      </c>
      <c r="CZ125" s="1">
        <f>COUNTIF($V104:$V105,"√")</f>
        <v>0</v>
      </c>
      <c r="DA125" s="1">
        <f>COUNTIF($W104:$W105,"√")</f>
        <v>0</v>
      </c>
      <c r="DB125" s="1">
        <f>COUNTIF($X104:$X105,"√")</f>
        <v>0</v>
      </c>
      <c r="DC125" s="1">
        <f>COUNTIF($Y104:$Y105,"√")</f>
        <v>0</v>
      </c>
      <c r="DD125" s="1">
        <f>COUNTIF($Z104:$Z105,"√")</f>
        <v>0</v>
      </c>
      <c r="DE125" s="1">
        <f>COUNTIF($AA104:$AA105,"√")</f>
        <v>0</v>
      </c>
      <c r="DF125" s="1">
        <f>COUNTIF($AB104:$AB105,"√")</f>
        <v>0</v>
      </c>
      <c r="DG125" s="1">
        <f>COUNTIF($AC104:$AC105,"√")</f>
        <v>0</v>
      </c>
      <c r="DH125" s="1">
        <f>COUNTIF($AD104:$AD105,"√")</f>
        <v>0</v>
      </c>
      <c r="DI125" s="1">
        <f>COUNTIF($AE104:$AE105,"√")</f>
        <v>0</v>
      </c>
      <c r="DJ125" s="1">
        <f>COUNTIF($AF104:$AF105,"√")</f>
        <v>0</v>
      </c>
      <c r="DK125" s="1">
        <f>COUNTIF($AG104:$AG105,"√")</f>
        <v>0</v>
      </c>
      <c r="DL125" s="1">
        <f>COUNTIF($AH104:$AH105,"√")</f>
        <v>0</v>
      </c>
    </row>
    <row r="126" spans="1:116" ht="14.25" customHeight="1" x14ac:dyDescent="0.15">
      <c r="A126" s="47"/>
      <c r="B126" s="49"/>
      <c r="C126" s="10" t="s">
        <v>10</v>
      </c>
      <c r="D126" s="11"/>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61"/>
      <c r="AJ126" s="49"/>
      <c r="CH126" s="24"/>
    </row>
    <row r="127" spans="1:116" ht="18" x14ac:dyDescent="0.15">
      <c r="A127" s="47"/>
      <c r="B127" s="49"/>
      <c r="C127" s="13" t="s">
        <v>12</v>
      </c>
      <c r="D127" s="14">
        <f t="shared" ref="D127:AH127" si="30">(CH145*0.5)</f>
        <v>0</v>
      </c>
      <c r="E127" s="14">
        <f t="shared" si="30"/>
        <v>0</v>
      </c>
      <c r="F127" s="14">
        <f t="shared" si="30"/>
        <v>0</v>
      </c>
      <c r="G127" s="14">
        <f t="shared" si="30"/>
        <v>0</v>
      </c>
      <c r="H127" s="14">
        <f t="shared" si="30"/>
        <v>0</v>
      </c>
      <c r="I127" s="14">
        <f t="shared" si="30"/>
        <v>0</v>
      </c>
      <c r="J127" s="14">
        <f t="shared" si="30"/>
        <v>0</v>
      </c>
      <c r="K127" s="14">
        <f t="shared" si="30"/>
        <v>0</v>
      </c>
      <c r="L127" s="14">
        <f t="shared" si="30"/>
        <v>0</v>
      </c>
      <c r="M127" s="14">
        <f t="shared" si="30"/>
        <v>0</v>
      </c>
      <c r="N127" s="14">
        <f t="shared" si="30"/>
        <v>0</v>
      </c>
      <c r="O127" s="14">
        <f t="shared" si="30"/>
        <v>0</v>
      </c>
      <c r="P127" s="14">
        <f t="shared" si="30"/>
        <v>0</v>
      </c>
      <c r="Q127" s="14">
        <f t="shared" si="30"/>
        <v>0</v>
      </c>
      <c r="R127" s="14">
        <f t="shared" si="30"/>
        <v>0</v>
      </c>
      <c r="S127" s="14">
        <f t="shared" si="30"/>
        <v>0</v>
      </c>
      <c r="T127" s="14">
        <f t="shared" si="30"/>
        <v>0</v>
      </c>
      <c r="U127" s="14">
        <f t="shared" si="30"/>
        <v>0</v>
      </c>
      <c r="V127" s="14">
        <f t="shared" si="30"/>
        <v>0</v>
      </c>
      <c r="W127" s="14">
        <f t="shared" si="30"/>
        <v>0</v>
      </c>
      <c r="X127" s="14">
        <f t="shared" si="30"/>
        <v>0</v>
      </c>
      <c r="Y127" s="14">
        <f t="shared" si="30"/>
        <v>0</v>
      </c>
      <c r="Z127" s="14">
        <f t="shared" si="30"/>
        <v>0</v>
      </c>
      <c r="AA127" s="14">
        <f t="shared" si="30"/>
        <v>0</v>
      </c>
      <c r="AB127" s="14">
        <f t="shared" si="30"/>
        <v>0</v>
      </c>
      <c r="AC127" s="14">
        <f t="shared" si="30"/>
        <v>0</v>
      </c>
      <c r="AD127" s="14">
        <f t="shared" si="30"/>
        <v>0</v>
      </c>
      <c r="AE127" s="14">
        <f t="shared" si="30"/>
        <v>0</v>
      </c>
      <c r="AF127" s="14">
        <f t="shared" si="30"/>
        <v>0</v>
      </c>
      <c r="AG127" s="14">
        <f t="shared" si="30"/>
        <v>0</v>
      </c>
      <c r="AH127" s="14">
        <f t="shared" si="30"/>
        <v>0</v>
      </c>
      <c r="AI127" s="18">
        <f>SUM(D127:AH127)</f>
        <v>0</v>
      </c>
      <c r="AJ127" s="7" t="s">
        <v>13</v>
      </c>
    </row>
    <row r="128" spans="1:116" ht="14.25" customHeight="1" x14ac:dyDescent="0.15">
      <c r="A128" s="47">
        <v>32</v>
      </c>
      <c r="B128" s="49"/>
      <c r="C128" s="10" t="s">
        <v>6</v>
      </c>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61">
        <f>SUM(D130:AH130)</f>
        <v>0</v>
      </c>
      <c r="AJ128" s="49" t="s">
        <v>7</v>
      </c>
    </row>
    <row r="129" spans="1:116" ht="14.25" customHeight="1" x14ac:dyDescent="0.15">
      <c r="A129" s="47"/>
      <c r="B129" s="49"/>
      <c r="C129" s="10" t="s">
        <v>8</v>
      </c>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61"/>
      <c r="AJ129" s="49"/>
      <c r="CH129" s="1">
        <f>COUNTIF($D108:$D109,"√")</f>
        <v>0</v>
      </c>
      <c r="CI129" s="1">
        <f>COUNTIF($E108:$E109,"√")</f>
        <v>0</v>
      </c>
      <c r="CJ129" s="1">
        <f>COUNTIF($F108:$F109,"√")</f>
        <v>0</v>
      </c>
      <c r="CK129" s="1">
        <f>COUNTIF($G108:$G109,"√")</f>
        <v>0</v>
      </c>
      <c r="CL129" s="1">
        <f>COUNTIF($H108:$H109,"√")</f>
        <v>0</v>
      </c>
      <c r="CM129" s="1">
        <f>COUNTIF($I108:$I109,"√")</f>
        <v>0</v>
      </c>
      <c r="CN129" s="1">
        <f>COUNTIF($J108:$J109,"√")</f>
        <v>0</v>
      </c>
      <c r="CO129" s="1">
        <f>COUNTIF($K108:$K109,"√")</f>
        <v>0</v>
      </c>
      <c r="CP129" s="1">
        <f>COUNTIF($L108:$L109,"√")</f>
        <v>0</v>
      </c>
      <c r="CQ129" s="1">
        <f>COUNTIF($M108:$M109,"√")</f>
        <v>0</v>
      </c>
      <c r="CR129" s="1">
        <f>COUNTIF($N108:$N109,"√")</f>
        <v>0</v>
      </c>
      <c r="CS129" s="1">
        <f>COUNTIF($O108:$O109,"√")</f>
        <v>0</v>
      </c>
      <c r="CT129" s="1">
        <f>COUNTIF($P108:$P109,"√")</f>
        <v>0</v>
      </c>
      <c r="CU129" s="1">
        <f>COUNTIF($Q108:$Q109,"√")</f>
        <v>0</v>
      </c>
      <c r="CV129" s="1">
        <f>COUNTIF($R108:$R109,"√")</f>
        <v>0</v>
      </c>
      <c r="CW129" s="1">
        <f>COUNTIF($S108:$S109,"√")</f>
        <v>0</v>
      </c>
      <c r="CX129" s="1">
        <f>COUNTIF($T108:$T109,"√")</f>
        <v>0</v>
      </c>
      <c r="CY129" s="1">
        <f>COUNTIF($U108:$U109,"√")</f>
        <v>0</v>
      </c>
      <c r="CZ129" s="1">
        <f>COUNTIF($V108:$V109,"√")</f>
        <v>0</v>
      </c>
      <c r="DA129" s="1">
        <f>COUNTIF($W108:$W109,"√")</f>
        <v>0</v>
      </c>
      <c r="DB129" s="1">
        <f>COUNTIF($X108:$X109,"√")</f>
        <v>0</v>
      </c>
      <c r="DC129" s="1">
        <f>COUNTIF($Y108:$Y109,"√")</f>
        <v>0</v>
      </c>
      <c r="DD129" s="1">
        <f>COUNTIF($Z108:$Z109,"√")</f>
        <v>0</v>
      </c>
      <c r="DE129" s="1">
        <f>COUNTIF($AA108:$AA109,"√")</f>
        <v>0</v>
      </c>
      <c r="DF129" s="1">
        <f>COUNTIF($AB108:$AB109,"√")</f>
        <v>0</v>
      </c>
      <c r="DG129" s="1">
        <f>COUNTIF($AC108:$AC109,"√")</f>
        <v>0</v>
      </c>
      <c r="DH129" s="1">
        <f>COUNTIF($AD108:$AD109,"√")</f>
        <v>0</v>
      </c>
      <c r="DI129" s="1">
        <f>COUNTIF($AE108:$AE109,"√")</f>
        <v>0</v>
      </c>
      <c r="DJ129" s="1">
        <f>COUNTIF($AF108:$AF109,"√")</f>
        <v>0</v>
      </c>
      <c r="DK129" s="1">
        <f>COUNTIF($AG108:$AG109,"√")</f>
        <v>0</v>
      </c>
      <c r="DL129" s="1">
        <f>COUNTIF($AH108:$AH109,"√")</f>
        <v>0</v>
      </c>
    </row>
    <row r="130" spans="1:116" ht="14.25" customHeight="1" x14ac:dyDescent="0.15">
      <c r="A130" s="47"/>
      <c r="B130" s="49"/>
      <c r="C130" s="10" t="s">
        <v>10</v>
      </c>
      <c r="D130" s="11"/>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61"/>
      <c r="AJ130" s="49"/>
      <c r="CH130" s="24"/>
    </row>
    <row r="131" spans="1:116" ht="18" x14ac:dyDescent="0.15">
      <c r="A131" s="47"/>
      <c r="B131" s="49"/>
      <c r="C131" s="13" t="s">
        <v>12</v>
      </c>
      <c r="D131" s="14">
        <f t="shared" ref="D131:AH131" si="31">(CH149*0.5)</f>
        <v>0</v>
      </c>
      <c r="E131" s="14">
        <f t="shared" si="31"/>
        <v>0</v>
      </c>
      <c r="F131" s="14">
        <f t="shared" si="31"/>
        <v>0</v>
      </c>
      <c r="G131" s="14">
        <f t="shared" si="31"/>
        <v>0</v>
      </c>
      <c r="H131" s="14">
        <f t="shared" si="31"/>
        <v>0</v>
      </c>
      <c r="I131" s="14">
        <f t="shared" si="31"/>
        <v>0</v>
      </c>
      <c r="J131" s="14">
        <f t="shared" si="31"/>
        <v>0</v>
      </c>
      <c r="K131" s="14">
        <f t="shared" si="31"/>
        <v>0</v>
      </c>
      <c r="L131" s="14">
        <f t="shared" si="31"/>
        <v>0</v>
      </c>
      <c r="M131" s="14">
        <f t="shared" si="31"/>
        <v>0</v>
      </c>
      <c r="N131" s="14">
        <f t="shared" si="31"/>
        <v>0</v>
      </c>
      <c r="O131" s="14">
        <f t="shared" si="31"/>
        <v>0</v>
      </c>
      <c r="P131" s="14">
        <f t="shared" si="31"/>
        <v>0</v>
      </c>
      <c r="Q131" s="14">
        <f t="shared" si="31"/>
        <v>0</v>
      </c>
      <c r="R131" s="14">
        <f t="shared" si="31"/>
        <v>0</v>
      </c>
      <c r="S131" s="14">
        <f t="shared" si="31"/>
        <v>0</v>
      </c>
      <c r="T131" s="14">
        <f t="shared" si="31"/>
        <v>0</v>
      </c>
      <c r="U131" s="14">
        <f t="shared" si="31"/>
        <v>0</v>
      </c>
      <c r="V131" s="14">
        <f t="shared" si="31"/>
        <v>0</v>
      </c>
      <c r="W131" s="14">
        <f t="shared" si="31"/>
        <v>0</v>
      </c>
      <c r="X131" s="14">
        <f t="shared" si="31"/>
        <v>0</v>
      </c>
      <c r="Y131" s="14">
        <f t="shared" si="31"/>
        <v>0</v>
      </c>
      <c r="Z131" s="14">
        <f t="shared" si="31"/>
        <v>0</v>
      </c>
      <c r="AA131" s="14">
        <f t="shared" si="31"/>
        <v>0</v>
      </c>
      <c r="AB131" s="14">
        <f t="shared" si="31"/>
        <v>0</v>
      </c>
      <c r="AC131" s="14">
        <f t="shared" si="31"/>
        <v>0</v>
      </c>
      <c r="AD131" s="14">
        <f t="shared" si="31"/>
        <v>0</v>
      </c>
      <c r="AE131" s="14">
        <f t="shared" si="31"/>
        <v>0</v>
      </c>
      <c r="AF131" s="14">
        <f t="shared" si="31"/>
        <v>0</v>
      </c>
      <c r="AG131" s="14">
        <f t="shared" si="31"/>
        <v>0</v>
      </c>
      <c r="AH131" s="14">
        <f t="shared" si="31"/>
        <v>0</v>
      </c>
      <c r="AI131" s="18">
        <f>SUM(D131:AH131)</f>
        <v>0</v>
      </c>
      <c r="AJ131" s="7" t="s">
        <v>13</v>
      </c>
    </row>
    <row r="132" spans="1:116" ht="14.25" customHeight="1" x14ac:dyDescent="0.15">
      <c r="A132" s="47">
        <v>33</v>
      </c>
      <c r="B132" s="49"/>
      <c r="C132" s="10" t="s">
        <v>6</v>
      </c>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61">
        <f>SUM(D134:AH134)</f>
        <v>0</v>
      </c>
      <c r="AJ132" s="49" t="s">
        <v>7</v>
      </c>
    </row>
    <row r="133" spans="1:116" ht="14.25" customHeight="1" x14ac:dyDescent="0.15">
      <c r="A133" s="47"/>
      <c r="B133" s="49"/>
      <c r="C133" s="10" t="s">
        <v>8</v>
      </c>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61"/>
      <c r="AJ133" s="49"/>
      <c r="CH133" s="1">
        <f>COUNTIF($D112:$D113,"√")</f>
        <v>0</v>
      </c>
      <c r="CI133" s="1">
        <f>COUNTIF($E112:$E113,"√")</f>
        <v>0</v>
      </c>
      <c r="CJ133" s="1">
        <f>COUNTIF($F112:$F113,"√")</f>
        <v>0</v>
      </c>
      <c r="CK133" s="1">
        <f>COUNTIF($G112:$G113,"√")</f>
        <v>0</v>
      </c>
      <c r="CL133" s="1">
        <f>COUNTIF($H112:$H113,"√")</f>
        <v>0</v>
      </c>
      <c r="CM133" s="1">
        <f>COUNTIF($I112:$I113,"√")</f>
        <v>0</v>
      </c>
      <c r="CN133" s="1">
        <f>COUNTIF($J112:$J113,"√")</f>
        <v>0</v>
      </c>
      <c r="CO133" s="1">
        <f>COUNTIF($K112:$K113,"√")</f>
        <v>0</v>
      </c>
      <c r="CP133" s="1">
        <f>COUNTIF($L112:$L113,"√")</f>
        <v>0</v>
      </c>
      <c r="CQ133" s="1">
        <f>COUNTIF($M112:$M113,"√")</f>
        <v>0</v>
      </c>
      <c r="CR133" s="1">
        <f>COUNTIF($N112:$N113,"√")</f>
        <v>0</v>
      </c>
      <c r="CS133" s="1">
        <f>COUNTIF($O112:$O113,"√")</f>
        <v>0</v>
      </c>
      <c r="CT133" s="1">
        <f>COUNTIF($P112:$P113,"√")</f>
        <v>0</v>
      </c>
      <c r="CU133" s="1">
        <f>COUNTIF($Q112:$Q113,"√")</f>
        <v>0</v>
      </c>
      <c r="CV133" s="1">
        <f>COUNTIF($R112:$R113,"√")</f>
        <v>0</v>
      </c>
      <c r="CW133" s="1">
        <f>COUNTIF($S112:$S113,"√")</f>
        <v>0</v>
      </c>
      <c r="CX133" s="1">
        <f>COUNTIF($T112:$T113,"√")</f>
        <v>0</v>
      </c>
      <c r="CY133" s="1">
        <f>COUNTIF($U112:$U113,"√")</f>
        <v>0</v>
      </c>
      <c r="CZ133" s="1">
        <f>COUNTIF($V112:$V113,"√")</f>
        <v>0</v>
      </c>
      <c r="DA133" s="1">
        <f>COUNTIF($W112:$W113,"√")</f>
        <v>0</v>
      </c>
      <c r="DB133" s="1">
        <f>COUNTIF($X112:$X113,"√")</f>
        <v>0</v>
      </c>
      <c r="DC133" s="1">
        <f>COUNTIF($Y112:$Y113,"√")</f>
        <v>0</v>
      </c>
      <c r="DD133" s="1">
        <f>COUNTIF($Z112:$Z113,"√")</f>
        <v>0</v>
      </c>
      <c r="DE133" s="1">
        <f>COUNTIF($AA112:$AA113,"√")</f>
        <v>0</v>
      </c>
      <c r="DF133" s="1">
        <f>COUNTIF($AB112:$AB113,"√")</f>
        <v>0</v>
      </c>
      <c r="DG133" s="1">
        <f>COUNTIF($AC112:$AC113,"√")</f>
        <v>0</v>
      </c>
      <c r="DH133" s="1">
        <f>COUNTIF($AD112:$AD113,"√")</f>
        <v>0</v>
      </c>
      <c r="DI133" s="1">
        <f>COUNTIF($AE112:$AE113,"√")</f>
        <v>0</v>
      </c>
      <c r="DJ133" s="1">
        <f>COUNTIF($AF112:$AF113,"√")</f>
        <v>0</v>
      </c>
      <c r="DK133" s="1">
        <f>COUNTIF($AG112:$AG113,"√")</f>
        <v>0</v>
      </c>
      <c r="DL133" s="1">
        <f>COUNTIF($AH112:$AH113,"√")</f>
        <v>0</v>
      </c>
    </row>
    <row r="134" spans="1:116" ht="14.25" customHeight="1" x14ac:dyDescent="0.15">
      <c r="A134" s="47"/>
      <c r="B134" s="49"/>
      <c r="C134" s="10" t="s">
        <v>10</v>
      </c>
      <c r="D134" s="11"/>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61"/>
      <c r="AJ134" s="49"/>
      <c r="CH134" s="24"/>
    </row>
    <row r="135" spans="1:116" ht="18" x14ac:dyDescent="0.15">
      <c r="A135" s="47"/>
      <c r="B135" s="49"/>
      <c r="C135" s="13" t="s">
        <v>12</v>
      </c>
      <c r="D135" s="14">
        <f t="shared" ref="D135:AH135" si="32">(CH153*0.5)</f>
        <v>0</v>
      </c>
      <c r="E135" s="14">
        <f t="shared" si="32"/>
        <v>0</v>
      </c>
      <c r="F135" s="14">
        <f t="shared" si="32"/>
        <v>0</v>
      </c>
      <c r="G135" s="14">
        <f t="shared" si="32"/>
        <v>0</v>
      </c>
      <c r="H135" s="14">
        <f t="shared" si="32"/>
        <v>0</v>
      </c>
      <c r="I135" s="14">
        <f t="shared" si="32"/>
        <v>0</v>
      </c>
      <c r="J135" s="14">
        <f t="shared" si="32"/>
        <v>0</v>
      </c>
      <c r="K135" s="14">
        <f t="shared" si="32"/>
        <v>0</v>
      </c>
      <c r="L135" s="14">
        <f t="shared" si="32"/>
        <v>0</v>
      </c>
      <c r="M135" s="14">
        <f t="shared" si="32"/>
        <v>0</v>
      </c>
      <c r="N135" s="14">
        <f t="shared" si="32"/>
        <v>0</v>
      </c>
      <c r="O135" s="14">
        <f t="shared" si="32"/>
        <v>0</v>
      </c>
      <c r="P135" s="14">
        <f t="shared" si="32"/>
        <v>0</v>
      </c>
      <c r="Q135" s="14">
        <f t="shared" si="32"/>
        <v>0</v>
      </c>
      <c r="R135" s="14">
        <f t="shared" si="32"/>
        <v>0</v>
      </c>
      <c r="S135" s="14">
        <f t="shared" si="32"/>
        <v>0</v>
      </c>
      <c r="T135" s="14">
        <f t="shared" si="32"/>
        <v>0</v>
      </c>
      <c r="U135" s="14">
        <f t="shared" si="32"/>
        <v>0</v>
      </c>
      <c r="V135" s="14">
        <f t="shared" si="32"/>
        <v>0</v>
      </c>
      <c r="W135" s="14">
        <f t="shared" si="32"/>
        <v>0</v>
      </c>
      <c r="X135" s="14">
        <f t="shared" si="32"/>
        <v>0</v>
      </c>
      <c r="Y135" s="14">
        <f t="shared" si="32"/>
        <v>0</v>
      </c>
      <c r="Z135" s="14">
        <f t="shared" si="32"/>
        <v>0</v>
      </c>
      <c r="AA135" s="14">
        <f t="shared" si="32"/>
        <v>0</v>
      </c>
      <c r="AB135" s="14">
        <f t="shared" si="32"/>
        <v>0</v>
      </c>
      <c r="AC135" s="14">
        <f t="shared" si="32"/>
        <v>0</v>
      </c>
      <c r="AD135" s="14">
        <f t="shared" si="32"/>
        <v>0</v>
      </c>
      <c r="AE135" s="14">
        <f t="shared" si="32"/>
        <v>0</v>
      </c>
      <c r="AF135" s="14">
        <f t="shared" si="32"/>
        <v>0</v>
      </c>
      <c r="AG135" s="14">
        <f t="shared" si="32"/>
        <v>0</v>
      </c>
      <c r="AH135" s="14">
        <f t="shared" si="32"/>
        <v>0</v>
      </c>
      <c r="AI135" s="18">
        <f>SUM(D135:AH135)</f>
        <v>0</v>
      </c>
      <c r="AJ135" s="7" t="s">
        <v>13</v>
      </c>
    </row>
    <row r="136" spans="1:116" ht="14.25" customHeight="1" x14ac:dyDescent="0.15">
      <c r="A136" s="47">
        <v>34</v>
      </c>
      <c r="B136" s="49"/>
      <c r="C136" s="10" t="s">
        <v>6</v>
      </c>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61">
        <f>SUM(D138:AH138)</f>
        <v>0</v>
      </c>
      <c r="AJ136" s="49" t="s">
        <v>7</v>
      </c>
    </row>
    <row r="137" spans="1:116" ht="14.25" customHeight="1" x14ac:dyDescent="0.15">
      <c r="A137" s="47"/>
      <c r="B137" s="49"/>
      <c r="C137" s="10" t="s">
        <v>8</v>
      </c>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61"/>
      <c r="AJ137" s="49"/>
      <c r="CH137" s="1">
        <f>COUNTIF($D116:$D117,"√")</f>
        <v>0</v>
      </c>
      <c r="CI137" s="1">
        <f>COUNTIF($E116:$E117,"√")</f>
        <v>0</v>
      </c>
      <c r="CJ137" s="1">
        <f>COUNTIF($F116:$F117,"√")</f>
        <v>0</v>
      </c>
      <c r="CK137" s="1">
        <f>COUNTIF($G116:$G117,"√")</f>
        <v>0</v>
      </c>
      <c r="CL137" s="1">
        <f>COUNTIF($H116:$H117,"√")</f>
        <v>0</v>
      </c>
      <c r="CM137" s="1">
        <f>COUNTIF($I116:$I117,"√")</f>
        <v>0</v>
      </c>
      <c r="CN137" s="1">
        <f>COUNTIF($J116:$J117,"√")</f>
        <v>0</v>
      </c>
      <c r="CO137" s="1">
        <f>COUNTIF($K116:$K117,"√")</f>
        <v>0</v>
      </c>
      <c r="CP137" s="1">
        <f>COUNTIF($L116:$L117,"√")</f>
        <v>0</v>
      </c>
      <c r="CQ137" s="1">
        <f>COUNTIF($M116:$M117,"√")</f>
        <v>0</v>
      </c>
      <c r="CR137" s="1">
        <f>COUNTIF($N116:$N117,"√")</f>
        <v>0</v>
      </c>
      <c r="CS137" s="1">
        <f>COUNTIF($O116:$O117,"√")</f>
        <v>0</v>
      </c>
      <c r="CT137" s="1">
        <f>COUNTIF($P116:$P117,"√")</f>
        <v>0</v>
      </c>
      <c r="CU137" s="1">
        <f>COUNTIF($Q116:$Q117,"√")</f>
        <v>0</v>
      </c>
      <c r="CV137" s="1">
        <f>COUNTIF($R116:$R117,"√")</f>
        <v>0</v>
      </c>
      <c r="CW137" s="1">
        <f>COUNTIF($S116:$S117,"√")</f>
        <v>0</v>
      </c>
      <c r="CX137" s="1">
        <f>COUNTIF($T116:$T117,"√")</f>
        <v>0</v>
      </c>
      <c r="CY137" s="1">
        <f>COUNTIF($U116:$U117,"√")</f>
        <v>0</v>
      </c>
      <c r="CZ137" s="1">
        <f>COUNTIF($V116:$V117,"√")</f>
        <v>0</v>
      </c>
      <c r="DA137" s="1">
        <f>COUNTIF($W116:$W117,"√")</f>
        <v>0</v>
      </c>
      <c r="DB137" s="1">
        <f>COUNTIF($X116:$X117,"√")</f>
        <v>0</v>
      </c>
      <c r="DC137" s="1">
        <f>COUNTIF($Y116:$Y117,"√")</f>
        <v>0</v>
      </c>
      <c r="DD137" s="1">
        <f>COUNTIF($Z116:$Z117,"√")</f>
        <v>0</v>
      </c>
      <c r="DE137" s="1">
        <f>COUNTIF($AA116:$AA117,"√")</f>
        <v>0</v>
      </c>
      <c r="DF137" s="1">
        <f>COUNTIF($AB116:$AB117,"√")</f>
        <v>0</v>
      </c>
      <c r="DG137" s="1">
        <f>COUNTIF($AC116:$AC117,"√")</f>
        <v>0</v>
      </c>
      <c r="DH137" s="1">
        <f>COUNTIF($AD116:$AD117,"√")</f>
        <v>0</v>
      </c>
      <c r="DI137" s="1">
        <f>COUNTIF($AE116:$AE117,"√")</f>
        <v>0</v>
      </c>
      <c r="DJ137" s="1">
        <f>COUNTIF($AF116:$AF117,"√")</f>
        <v>0</v>
      </c>
      <c r="DK137" s="1">
        <f>COUNTIF($AG116:$AG117,"√")</f>
        <v>0</v>
      </c>
      <c r="DL137" s="1">
        <f>COUNTIF($AH116:$AH117,"√")</f>
        <v>0</v>
      </c>
    </row>
    <row r="138" spans="1:116" ht="14.25" customHeight="1" x14ac:dyDescent="0.15">
      <c r="A138" s="47"/>
      <c r="B138" s="49"/>
      <c r="C138" s="10" t="s">
        <v>10</v>
      </c>
      <c r="D138" s="11"/>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61"/>
      <c r="AJ138" s="49"/>
      <c r="CH138" s="24"/>
    </row>
    <row r="139" spans="1:116" ht="18" x14ac:dyDescent="0.15">
      <c r="A139" s="47"/>
      <c r="B139" s="49"/>
      <c r="C139" s="13" t="s">
        <v>12</v>
      </c>
      <c r="D139" s="14">
        <f t="shared" ref="D139:AH139" si="33">(CH157*0.5)</f>
        <v>0</v>
      </c>
      <c r="E139" s="14">
        <f t="shared" si="33"/>
        <v>0</v>
      </c>
      <c r="F139" s="14">
        <f t="shared" si="33"/>
        <v>0</v>
      </c>
      <c r="G139" s="14">
        <f t="shared" si="33"/>
        <v>0</v>
      </c>
      <c r="H139" s="14">
        <f t="shared" si="33"/>
        <v>0</v>
      </c>
      <c r="I139" s="14">
        <f t="shared" si="33"/>
        <v>0</v>
      </c>
      <c r="J139" s="14">
        <f t="shared" si="33"/>
        <v>0</v>
      </c>
      <c r="K139" s="14">
        <f t="shared" si="33"/>
        <v>0</v>
      </c>
      <c r="L139" s="14">
        <f t="shared" si="33"/>
        <v>0</v>
      </c>
      <c r="M139" s="14">
        <f t="shared" si="33"/>
        <v>0</v>
      </c>
      <c r="N139" s="14">
        <f t="shared" si="33"/>
        <v>0</v>
      </c>
      <c r="O139" s="14">
        <f t="shared" si="33"/>
        <v>0</v>
      </c>
      <c r="P139" s="14">
        <f t="shared" si="33"/>
        <v>0</v>
      </c>
      <c r="Q139" s="14">
        <f t="shared" si="33"/>
        <v>0</v>
      </c>
      <c r="R139" s="14">
        <f t="shared" si="33"/>
        <v>0</v>
      </c>
      <c r="S139" s="14">
        <f t="shared" si="33"/>
        <v>0</v>
      </c>
      <c r="T139" s="14">
        <f t="shared" si="33"/>
        <v>0</v>
      </c>
      <c r="U139" s="14">
        <f t="shared" si="33"/>
        <v>0</v>
      </c>
      <c r="V139" s="14">
        <f t="shared" si="33"/>
        <v>0</v>
      </c>
      <c r="W139" s="14">
        <f t="shared" si="33"/>
        <v>0</v>
      </c>
      <c r="X139" s="14">
        <f t="shared" si="33"/>
        <v>0</v>
      </c>
      <c r="Y139" s="14">
        <f t="shared" si="33"/>
        <v>0</v>
      </c>
      <c r="Z139" s="14">
        <f t="shared" si="33"/>
        <v>0</v>
      </c>
      <c r="AA139" s="14">
        <f t="shared" si="33"/>
        <v>0</v>
      </c>
      <c r="AB139" s="14">
        <f t="shared" si="33"/>
        <v>0</v>
      </c>
      <c r="AC139" s="14">
        <f t="shared" si="33"/>
        <v>0</v>
      </c>
      <c r="AD139" s="14">
        <f t="shared" si="33"/>
        <v>0</v>
      </c>
      <c r="AE139" s="14">
        <f t="shared" si="33"/>
        <v>0</v>
      </c>
      <c r="AF139" s="14">
        <f t="shared" si="33"/>
        <v>0</v>
      </c>
      <c r="AG139" s="14">
        <f t="shared" si="33"/>
        <v>0</v>
      </c>
      <c r="AH139" s="14">
        <f t="shared" si="33"/>
        <v>0</v>
      </c>
      <c r="AI139" s="18">
        <f>SUM(D139:AH139)</f>
        <v>0</v>
      </c>
      <c r="AJ139" s="7" t="s">
        <v>13</v>
      </c>
    </row>
    <row r="140" spans="1:116" ht="14.25" customHeight="1" x14ac:dyDescent="0.15">
      <c r="A140" s="47">
        <v>35</v>
      </c>
      <c r="B140" s="49"/>
      <c r="C140" s="10" t="s">
        <v>6</v>
      </c>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61">
        <f>SUM(D142:AH142)</f>
        <v>0</v>
      </c>
      <c r="AJ140" s="49" t="s">
        <v>7</v>
      </c>
    </row>
    <row r="141" spans="1:116" ht="14.25" customHeight="1" x14ac:dyDescent="0.15">
      <c r="A141" s="47"/>
      <c r="B141" s="49"/>
      <c r="C141" s="10" t="s">
        <v>8</v>
      </c>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61"/>
      <c r="AJ141" s="49"/>
      <c r="CH141" s="1">
        <f>COUNTIF($D120:$D121,"√")</f>
        <v>0</v>
      </c>
      <c r="CI141" s="1">
        <f>COUNTIF($E120:$E121,"√")</f>
        <v>0</v>
      </c>
      <c r="CJ141" s="1">
        <f>COUNTIF($F120:$F121,"√")</f>
        <v>0</v>
      </c>
      <c r="CK141" s="1">
        <f>COUNTIF($G120:$G121,"√")</f>
        <v>0</v>
      </c>
      <c r="CL141" s="1">
        <f>COUNTIF($H120:$H121,"√")</f>
        <v>0</v>
      </c>
      <c r="CM141" s="1">
        <f>COUNTIF($I120:$I121,"√")</f>
        <v>0</v>
      </c>
      <c r="CN141" s="1">
        <f>COUNTIF($J120:$J121,"√")</f>
        <v>0</v>
      </c>
      <c r="CO141" s="1">
        <f>COUNTIF($K120:$K121,"√")</f>
        <v>0</v>
      </c>
      <c r="CP141" s="1">
        <f>COUNTIF($L120:$L121,"√")</f>
        <v>0</v>
      </c>
      <c r="CQ141" s="1">
        <f>COUNTIF($M120:$M121,"√")</f>
        <v>0</v>
      </c>
      <c r="CR141" s="1">
        <f>COUNTIF($N120:$N121,"√")</f>
        <v>0</v>
      </c>
      <c r="CS141" s="1">
        <f>COUNTIF($O120:$O121,"√")</f>
        <v>0</v>
      </c>
      <c r="CT141" s="1">
        <f>COUNTIF($P120:$P121,"√")</f>
        <v>0</v>
      </c>
      <c r="CU141" s="1">
        <f>COUNTIF($Q120:$Q121,"√")</f>
        <v>0</v>
      </c>
      <c r="CV141" s="1">
        <f>COUNTIF($R120:$R121,"√")</f>
        <v>0</v>
      </c>
      <c r="CW141" s="1">
        <f>COUNTIF($S120:$S121,"√")</f>
        <v>0</v>
      </c>
      <c r="CX141" s="1">
        <f>COUNTIF($T120:$T121,"√")</f>
        <v>0</v>
      </c>
      <c r="CY141" s="1">
        <f>COUNTIF($U120:$U121,"√")</f>
        <v>0</v>
      </c>
      <c r="CZ141" s="1">
        <f>COUNTIF($V120:$V121,"√")</f>
        <v>0</v>
      </c>
      <c r="DA141" s="1">
        <f>COUNTIF($W120:$W121,"√")</f>
        <v>0</v>
      </c>
      <c r="DB141" s="1">
        <f>COUNTIF($X120:$X121,"√")</f>
        <v>0</v>
      </c>
      <c r="DC141" s="1">
        <f>COUNTIF($Y120:$Y121,"√")</f>
        <v>0</v>
      </c>
      <c r="DD141" s="1">
        <f>COUNTIF($Z120:$Z121,"√")</f>
        <v>0</v>
      </c>
      <c r="DE141" s="1">
        <f>COUNTIF($AA120:$AA121,"√")</f>
        <v>0</v>
      </c>
      <c r="DF141" s="1">
        <f>COUNTIF($AB120:$AB121,"√")</f>
        <v>0</v>
      </c>
      <c r="DG141" s="1">
        <f>COUNTIF($AC120:$AC121,"√")</f>
        <v>0</v>
      </c>
      <c r="DH141" s="1">
        <f>COUNTIF($AD120:$AD121,"√")</f>
        <v>0</v>
      </c>
      <c r="DI141" s="1">
        <f>COUNTIF($AE120:$AE121,"√")</f>
        <v>0</v>
      </c>
      <c r="DJ141" s="1">
        <f>COUNTIF($AF120:$AF121,"√")</f>
        <v>0</v>
      </c>
      <c r="DK141" s="1">
        <f>COUNTIF($AG120:$AG121,"√")</f>
        <v>0</v>
      </c>
      <c r="DL141" s="1">
        <f>COUNTIF($AH120:$AH121,"√")</f>
        <v>0</v>
      </c>
    </row>
    <row r="142" spans="1:116" ht="14.25" customHeight="1" x14ac:dyDescent="0.15">
      <c r="A142" s="47"/>
      <c r="B142" s="49"/>
      <c r="C142" s="10" t="s">
        <v>10</v>
      </c>
      <c r="D142" s="11"/>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61"/>
      <c r="AJ142" s="49"/>
      <c r="CH142" s="24"/>
    </row>
    <row r="143" spans="1:116" ht="18" x14ac:dyDescent="0.15">
      <c r="A143" s="47"/>
      <c r="B143" s="49"/>
      <c r="C143" s="13" t="s">
        <v>12</v>
      </c>
      <c r="D143" s="14">
        <f t="shared" ref="D143:AH143" si="34">(CH161*0.5)</f>
        <v>0</v>
      </c>
      <c r="E143" s="14">
        <f t="shared" si="34"/>
        <v>0</v>
      </c>
      <c r="F143" s="14">
        <f t="shared" si="34"/>
        <v>0</v>
      </c>
      <c r="G143" s="14">
        <f t="shared" si="34"/>
        <v>0</v>
      </c>
      <c r="H143" s="14">
        <f t="shared" si="34"/>
        <v>0</v>
      </c>
      <c r="I143" s="14">
        <f t="shared" si="34"/>
        <v>0</v>
      </c>
      <c r="J143" s="14">
        <f t="shared" si="34"/>
        <v>0</v>
      </c>
      <c r="K143" s="14">
        <f t="shared" si="34"/>
        <v>0</v>
      </c>
      <c r="L143" s="14">
        <f t="shared" si="34"/>
        <v>0</v>
      </c>
      <c r="M143" s="14">
        <f t="shared" si="34"/>
        <v>0</v>
      </c>
      <c r="N143" s="14">
        <f t="shared" si="34"/>
        <v>0</v>
      </c>
      <c r="O143" s="14">
        <f t="shared" si="34"/>
        <v>0</v>
      </c>
      <c r="P143" s="14">
        <f t="shared" si="34"/>
        <v>0</v>
      </c>
      <c r="Q143" s="14">
        <f t="shared" si="34"/>
        <v>0</v>
      </c>
      <c r="R143" s="14">
        <f t="shared" si="34"/>
        <v>0</v>
      </c>
      <c r="S143" s="14">
        <f t="shared" si="34"/>
        <v>0</v>
      </c>
      <c r="T143" s="14">
        <f t="shared" si="34"/>
        <v>0</v>
      </c>
      <c r="U143" s="14">
        <f t="shared" si="34"/>
        <v>0</v>
      </c>
      <c r="V143" s="14">
        <f t="shared" si="34"/>
        <v>0</v>
      </c>
      <c r="W143" s="14">
        <f t="shared" si="34"/>
        <v>0</v>
      </c>
      <c r="X143" s="14">
        <f t="shared" si="34"/>
        <v>0</v>
      </c>
      <c r="Y143" s="14">
        <f t="shared" si="34"/>
        <v>0</v>
      </c>
      <c r="Z143" s="14">
        <f t="shared" si="34"/>
        <v>0</v>
      </c>
      <c r="AA143" s="14">
        <f t="shared" si="34"/>
        <v>0</v>
      </c>
      <c r="AB143" s="14">
        <f t="shared" si="34"/>
        <v>0</v>
      </c>
      <c r="AC143" s="14">
        <f t="shared" si="34"/>
        <v>0</v>
      </c>
      <c r="AD143" s="14">
        <f t="shared" si="34"/>
        <v>0</v>
      </c>
      <c r="AE143" s="14">
        <f t="shared" si="34"/>
        <v>0</v>
      </c>
      <c r="AF143" s="14">
        <f t="shared" si="34"/>
        <v>0</v>
      </c>
      <c r="AG143" s="14">
        <f t="shared" si="34"/>
        <v>0</v>
      </c>
      <c r="AH143" s="14">
        <f t="shared" si="34"/>
        <v>0</v>
      </c>
      <c r="AI143" s="18">
        <f>SUM(D143:AH143)</f>
        <v>0</v>
      </c>
      <c r="AJ143" s="7" t="s">
        <v>13</v>
      </c>
    </row>
    <row r="144" spans="1:116" ht="14.25" customHeight="1" x14ac:dyDescent="0.15">
      <c r="A144" s="47">
        <v>36</v>
      </c>
      <c r="B144" s="49"/>
      <c r="C144" s="10" t="s">
        <v>6</v>
      </c>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61">
        <f>SUM(D146:AH146)</f>
        <v>0</v>
      </c>
      <c r="AJ144" s="49" t="s">
        <v>7</v>
      </c>
    </row>
    <row r="145" spans="1:116" ht="14.25" customHeight="1" x14ac:dyDescent="0.15">
      <c r="A145" s="47"/>
      <c r="B145" s="49"/>
      <c r="C145" s="10" t="s">
        <v>8</v>
      </c>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61"/>
      <c r="AJ145" s="49"/>
      <c r="CH145" s="1">
        <f>COUNTIF($D124:$D125,"√")</f>
        <v>0</v>
      </c>
      <c r="CI145" s="1">
        <f>COUNTIF($E124:$E125,"√")</f>
        <v>0</v>
      </c>
      <c r="CJ145" s="1">
        <f>COUNTIF($F124:$F125,"√")</f>
        <v>0</v>
      </c>
      <c r="CK145" s="1">
        <f>COUNTIF($G124:$G125,"√")</f>
        <v>0</v>
      </c>
      <c r="CL145" s="1">
        <f>COUNTIF($H124:$H125,"√")</f>
        <v>0</v>
      </c>
      <c r="CM145" s="1">
        <f>COUNTIF($I124:$I125,"√")</f>
        <v>0</v>
      </c>
      <c r="CN145" s="1">
        <f>COUNTIF($J124:$J125,"√")</f>
        <v>0</v>
      </c>
      <c r="CO145" s="1">
        <f>COUNTIF($K124:$K125,"√")</f>
        <v>0</v>
      </c>
      <c r="CP145" s="1">
        <f>COUNTIF($L124:$L125,"√")</f>
        <v>0</v>
      </c>
      <c r="CQ145" s="1">
        <f>COUNTIF($M124:$M125,"√")</f>
        <v>0</v>
      </c>
      <c r="CR145" s="1">
        <f>COUNTIF($N124:$N125,"√")</f>
        <v>0</v>
      </c>
      <c r="CS145" s="1">
        <f>COUNTIF($O124:$O125,"√")</f>
        <v>0</v>
      </c>
      <c r="CT145" s="1">
        <f>COUNTIF($P124:$P125,"√")</f>
        <v>0</v>
      </c>
      <c r="CU145" s="1">
        <f>COUNTIF($Q124:$Q125,"√")</f>
        <v>0</v>
      </c>
      <c r="CV145" s="1">
        <f>COUNTIF($R124:$R125,"√")</f>
        <v>0</v>
      </c>
      <c r="CW145" s="1">
        <f>COUNTIF($S124:$S125,"√")</f>
        <v>0</v>
      </c>
      <c r="CX145" s="1">
        <f>COUNTIF($T124:$T125,"√")</f>
        <v>0</v>
      </c>
      <c r="CY145" s="1">
        <f>COUNTIF($U124:$U125,"√")</f>
        <v>0</v>
      </c>
      <c r="CZ145" s="1">
        <f>COUNTIF($V124:$V125,"√")</f>
        <v>0</v>
      </c>
      <c r="DA145" s="1">
        <f>COUNTIF($W124:$W125,"√")</f>
        <v>0</v>
      </c>
      <c r="DB145" s="1">
        <f>COUNTIF($X124:$X125,"√")</f>
        <v>0</v>
      </c>
      <c r="DC145" s="1">
        <f>COUNTIF($Y124:$Y125,"√")</f>
        <v>0</v>
      </c>
      <c r="DD145" s="1">
        <f>COUNTIF($Z124:$Z125,"√")</f>
        <v>0</v>
      </c>
      <c r="DE145" s="1">
        <f>COUNTIF($AA124:$AA125,"√")</f>
        <v>0</v>
      </c>
      <c r="DF145" s="1">
        <f>COUNTIF($AB124:$AB125,"√")</f>
        <v>0</v>
      </c>
      <c r="DG145" s="1">
        <f>COUNTIF($AC124:$AC125,"√")</f>
        <v>0</v>
      </c>
      <c r="DH145" s="1">
        <f>COUNTIF($AD124:$AD125,"√")</f>
        <v>0</v>
      </c>
      <c r="DI145" s="1">
        <f>COUNTIF($AE124:$AE125,"√")</f>
        <v>0</v>
      </c>
      <c r="DJ145" s="1">
        <f>COUNTIF($AF124:$AF125,"√")</f>
        <v>0</v>
      </c>
      <c r="DK145" s="1">
        <f>COUNTIF($AG124:$AG125,"√")</f>
        <v>0</v>
      </c>
      <c r="DL145" s="1">
        <f>COUNTIF($AH124:$AH125,"√")</f>
        <v>0</v>
      </c>
    </row>
    <row r="146" spans="1:116" ht="14.25" customHeight="1" x14ac:dyDescent="0.15">
      <c r="A146" s="47"/>
      <c r="B146" s="49"/>
      <c r="C146" s="10" t="s">
        <v>10</v>
      </c>
      <c r="D146" s="11"/>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61"/>
      <c r="AJ146" s="49"/>
      <c r="CH146" s="24"/>
    </row>
    <row r="147" spans="1:116" ht="18" x14ac:dyDescent="0.15">
      <c r="A147" s="47"/>
      <c r="B147" s="49"/>
      <c r="C147" s="13" t="s">
        <v>12</v>
      </c>
      <c r="D147" s="14">
        <f t="shared" ref="D147:AH147" si="35">(CH165*0.5)</f>
        <v>0</v>
      </c>
      <c r="E147" s="14">
        <f t="shared" si="35"/>
        <v>0</v>
      </c>
      <c r="F147" s="14">
        <f t="shared" si="35"/>
        <v>0</v>
      </c>
      <c r="G147" s="14">
        <f t="shared" si="35"/>
        <v>0</v>
      </c>
      <c r="H147" s="14">
        <f t="shared" si="35"/>
        <v>0</v>
      </c>
      <c r="I147" s="14">
        <f t="shared" si="35"/>
        <v>0</v>
      </c>
      <c r="J147" s="14">
        <f t="shared" si="35"/>
        <v>0</v>
      </c>
      <c r="K147" s="14">
        <f t="shared" si="35"/>
        <v>0</v>
      </c>
      <c r="L147" s="14">
        <f t="shared" si="35"/>
        <v>0</v>
      </c>
      <c r="M147" s="14">
        <f t="shared" si="35"/>
        <v>0</v>
      </c>
      <c r="N147" s="14">
        <f t="shared" si="35"/>
        <v>0</v>
      </c>
      <c r="O147" s="14">
        <f t="shared" si="35"/>
        <v>0</v>
      </c>
      <c r="P147" s="14">
        <f t="shared" si="35"/>
        <v>0</v>
      </c>
      <c r="Q147" s="14">
        <f t="shared" si="35"/>
        <v>0</v>
      </c>
      <c r="R147" s="14">
        <f t="shared" si="35"/>
        <v>0</v>
      </c>
      <c r="S147" s="14">
        <f t="shared" si="35"/>
        <v>0</v>
      </c>
      <c r="T147" s="14">
        <f t="shared" si="35"/>
        <v>0</v>
      </c>
      <c r="U147" s="14">
        <f t="shared" si="35"/>
        <v>0</v>
      </c>
      <c r="V147" s="14">
        <f t="shared" si="35"/>
        <v>0</v>
      </c>
      <c r="W147" s="14">
        <f t="shared" si="35"/>
        <v>0</v>
      </c>
      <c r="X147" s="14">
        <f t="shared" si="35"/>
        <v>0</v>
      </c>
      <c r="Y147" s="14">
        <f t="shared" si="35"/>
        <v>0</v>
      </c>
      <c r="Z147" s="14">
        <f t="shared" si="35"/>
        <v>0</v>
      </c>
      <c r="AA147" s="14">
        <f t="shared" si="35"/>
        <v>0</v>
      </c>
      <c r="AB147" s="14">
        <f t="shared" si="35"/>
        <v>0</v>
      </c>
      <c r="AC147" s="14">
        <f t="shared" si="35"/>
        <v>0</v>
      </c>
      <c r="AD147" s="14">
        <f t="shared" si="35"/>
        <v>0</v>
      </c>
      <c r="AE147" s="14">
        <f t="shared" si="35"/>
        <v>0</v>
      </c>
      <c r="AF147" s="14">
        <f t="shared" si="35"/>
        <v>0</v>
      </c>
      <c r="AG147" s="14">
        <f t="shared" si="35"/>
        <v>0</v>
      </c>
      <c r="AH147" s="14">
        <f t="shared" si="35"/>
        <v>0</v>
      </c>
      <c r="AI147" s="18">
        <f>SUM(D147:AH147)</f>
        <v>0</v>
      </c>
      <c r="AJ147" s="7" t="s">
        <v>13</v>
      </c>
    </row>
    <row r="148" spans="1:116" ht="14.25" customHeight="1" x14ac:dyDescent="0.15">
      <c r="A148" s="47">
        <v>37</v>
      </c>
      <c r="B148" s="49"/>
      <c r="C148" s="10" t="s">
        <v>6</v>
      </c>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61">
        <f>SUM(D150:AH150)</f>
        <v>0</v>
      </c>
      <c r="AJ148" s="49" t="s">
        <v>7</v>
      </c>
    </row>
    <row r="149" spans="1:116" ht="14.25" customHeight="1" x14ac:dyDescent="0.15">
      <c r="A149" s="47"/>
      <c r="B149" s="49"/>
      <c r="C149" s="10" t="s">
        <v>8</v>
      </c>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61"/>
      <c r="AJ149" s="49"/>
      <c r="CH149" s="1">
        <f>COUNTIF($D128:$D129,"√")</f>
        <v>0</v>
      </c>
      <c r="CI149" s="1">
        <f>COUNTIF($E128:$E129,"√")</f>
        <v>0</v>
      </c>
      <c r="CJ149" s="1">
        <f>COUNTIF($F128:$F129,"√")</f>
        <v>0</v>
      </c>
      <c r="CK149" s="1">
        <f>COUNTIF($G128:$G129,"√")</f>
        <v>0</v>
      </c>
      <c r="CL149" s="1">
        <f>COUNTIF($H128:$H129,"√")</f>
        <v>0</v>
      </c>
      <c r="CM149" s="1">
        <f>COUNTIF($I128:$I129,"√")</f>
        <v>0</v>
      </c>
      <c r="CN149" s="1">
        <f>COUNTIF($J128:$J129,"√")</f>
        <v>0</v>
      </c>
      <c r="CO149" s="1">
        <f>COUNTIF($K128:$K129,"√")</f>
        <v>0</v>
      </c>
      <c r="CP149" s="1">
        <f>COUNTIF($L128:$L129,"√")</f>
        <v>0</v>
      </c>
      <c r="CQ149" s="1">
        <f>COUNTIF($M128:$M129,"√")</f>
        <v>0</v>
      </c>
      <c r="CR149" s="1">
        <f>COUNTIF($N128:$N129,"√")</f>
        <v>0</v>
      </c>
      <c r="CS149" s="1">
        <f>COUNTIF($O128:$O129,"√")</f>
        <v>0</v>
      </c>
      <c r="CT149" s="1">
        <f>COUNTIF($P128:$P129,"√")</f>
        <v>0</v>
      </c>
      <c r="CU149" s="1">
        <f>COUNTIF($Q128:$Q129,"√")</f>
        <v>0</v>
      </c>
      <c r="CV149" s="1">
        <f>COUNTIF($R128:$R129,"√")</f>
        <v>0</v>
      </c>
      <c r="CW149" s="1">
        <f>COUNTIF($S128:$S129,"√")</f>
        <v>0</v>
      </c>
      <c r="CX149" s="1">
        <f>COUNTIF($T128:$T129,"√")</f>
        <v>0</v>
      </c>
      <c r="CY149" s="1">
        <f>COUNTIF($U128:$U129,"√")</f>
        <v>0</v>
      </c>
      <c r="CZ149" s="1">
        <f>COUNTIF($V128:$V129,"√")</f>
        <v>0</v>
      </c>
      <c r="DA149" s="1">
        <f>COUNTIF($W128:$W129,"√")</f>
        <v>0</v>
      </c>
      <c r="DB149" s="1">
        <f>COUNTIF($X128:$X129,"√")</f>
        <v>0</v>
      </c>
      <c r="DC149" s="1">
        <f>COUNTIF($Y128:$Y129,"√")</f>
        <v>0</v>
      </c>
      <c r="DD149" s="1">
        <f>COUNTIF($Z128:$Z129,"√")</f>
        <v>0</v>
      </c>
      <c r="DE149" s="1">
        <f>COUNTIF($AA128:$AA129,"√")</f>
        <v>0</v>
      </c>
      <c r="DF149" s="1">
        <f>COUNTIF($AB128:$AB129,"√")</f>
        <v>0</v>
      </c>
      <c r="DG149" s="1">
        <f>COUNTIF($AC128:$AC129,"√")</f>
        <v>0</v>
      </c>
      <c r="DH149" s="1">
        <f>COUNTIF($AD128:$AD129,"√")</f>
        <v>0</v>
      </c>
      <c r="DI149" s="1">
        <f>COUNTIF($AE128:$AE129,"√")</f>
        <v>0</v>
      </c>
      <c r="DJ149" s="1">
        <f>COUNTIF($AF128:$AF129,"√")</f>
        <v>0</v>
      </c>
      <c r="DK149" s="1">
        <f>COUNTIF($AG128:$AG129,"√")</f>
        <v>0</v>
      </c>
      <c r="DL149" s="1">
        <f>COUNTIF($AH128:$AH129,"√")</f>
        <v>0</v>
      </c>
    </row>
    <row r="150" spans="1:116" ht="14.25" customHeight="1" x14ac:dyDescent="0.15">
      <c r="A150" s="47"/>
      <c r="B150" s="49"/>
      <c r="C150" s="10" t="s">
        <v>10</v>
      </c>
      <c r="D150" s="11"/>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61"/>
      <c r="AJ150" s="49"/>
      <c r="CH150" s="24"/>
    </row>
    <row r="151" spans="1:116" ht="18" x14ac:dyDescent="0.15">
      <c r="A151" s="47"/>
      <c r="B151" s="49"/>
      <c r="C151" s="13" t="s">
        <v>12</v>
      </c>
      <c r="D151" s="14">
        <f t="shared" ref="D151:AH151" si="36">(CH169*0.5)</f>
        <v>0</v>
      </c>
      <c r="E151" s="14">
        <f t="shared" si="36"/>
        <v>0</v>
      </c>
      <c r="F151" s="14">
        <f t="shared" si="36"/>
        <v>0</v>
      </c>
      <c r="G151" s="14">
        <f t="shared" si="36"/>
        <v>0</v>
      </c>
      <c r="H151" s="14">
        <f t="shared" si="36"/>
        <v>0</v>
      </c>
      <c r="I151" s="14">
        <f t="shared" si="36"/>
        <v>0</v>
      </c>
      <c r="J151" s="14">
        <f t="shared" si="36"/>
        <v>0</v>
      </c>
      <c r="K151" s="14">
        <f t="shared" si="36"/>
        <v>0</v>
      </c>
      <c r="L151" s="14">
        <f t="shared" si="36"/>
        <v>0</v>
      </c>
      <c r="M151" s="14">
        <f t="shared" si="36"/>
        <v>0</v>
      </c>
      <c r="N151" s="14">
        <f t="shared" si="36"/>
        <v>0</v>
      </c>
      <c r="O151" s="14">
        <f t="shared" si="36"/>
        <v>0</v>
      </c>
      <c r="P151" s="14">
        <f t="shared" si="36"/>
        <v>0</v>
      </c>
      <c r="Q151" s="14">
        <f t="shared" si="36"/>
        <v>0</v>
      </c>
      <c r="R151" s="14">
        <f t="shared" si="36"/>
        <v>0</v>
      </c>
      <c r="S151" s="14">
        <f t="shared" si="36"/>
        <v>0</v>
      </c>
      <c r="T151" s="14">
        <f t="shared" si="36"/>
        <v>0</v>
      </c>
      <c r="U151" s="14">
        <f t="shared" si="36"/>
        <v>0</v>
      </c>
      <c r="V151" s="14">
        <f t="shared" si="36"/>
        <v>0</v>
      </c>
      <c r="W151" s="14">
        <f t="shared" si="36"/>
        <v>0</v>
      </c>
      <c r="X151" s="14">
        <f t="shared" si="36"/>
        <v>0</v>
      </c>
      <c r="Y151" s="14">
        <f t="shared" si="36"/>
        <v>0</v>
      </c>
      <c r="Z151" s="14">
        <f t="shared" si="36"/>
        <v>0</v>
      </c>
      <c r="AA151" s="14">
        <f t="shared" si="36"/>
        <v>0</v>
      </c>
      <c r="AB151" s="14">
        <f t="shared" si="36"/>
        <v>0</v>
      </c>
      <c r="AC151" s="14">
        <f t="shared" si="36"/>
        <v>0</v>
      </c>
      <c r="AD151" s="14">
        <f t="shared" si="36"/>
        <v>0</v>
      </c>
      <c r="AE151" s="14">
        <f t="shared" si="36"/>
        <v>0</v>
      </c>
      <c r="AF151" s="14">
        <f t="shared" si="36"/>
        <v>0</v>
      </c>
      <c r="AG151" s="14">
        <f t="shared" si="36"/>
        <v>0</v>
      </c>
      <c r="AH151" s="14">
        <f t="shared" si="36"/>
        <v>0</v>
      </c>
      <c r="AI151" s="18">
        <f>SUM(D151:AH151)</f>
        <v>0</v>
      </c>
      <c r="AJ151" s="7" t="s">
        <v>13</v>
      </c>
    </row>
    <row r="152" spans="1:116" ht="14.25" customHeight="1" x14ac:dyDescent="0.15">
      <c r="A152" s="47">
        <v>38</v>
      </c>
      <c r="B152" s="49"/>
      <c r="C152" s="10" t="s">
        <v>6</v>
      </c>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61">
        <f>SUM(D154:AH154)</f>
        <v>0</v>
      </c>
      <c r="AJ152" s="49" t="s">
        <v>7</v>
      </c>
    </row>
    <row r="153" spans="1:116" ht="14.25" customHeight="1" x14ac:dyDescent="0.15">
      <c r="A153" s="47"/>
      <c r="B153" s="49"/>
      <c r="C153" s="10" t="s">
        <v>8</v>
      </c>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61"/>
      <c r="AJ153" s="49"/>
      <c r="CH153" s="1">
        <f>COUNTIF($D132:$D133,"√")</f>
        <v>0</v>
      </c>
      <c r="CI153" s="1">
        <f>COUNTIF($E132:$E133,"√")</f>
        <v>0</v>
      </c>
      <c r="CJ153" s="1">
        <f>COUNTIF($F132:$F133,"√")</f>
        <v>0</v>
      </c>
      <c r="CK153" s="1">
        <f>COUNTIF($G132:$G133,"√")</f>
        <v>0</v>
      </c>
      <c r="CL153" s="1">
        <f>COUNTIF($H132:$H133,"√")</f>
        <v>0</v>
      </c>
      <c r="CM153" s="1">
        <f>COUNTIF($I132:$I133,"√")</f>
        <v>0</v>
      </c>
      <c r="CN153" s="1">
        <f>COUNTIF($J132:$J133,"√")</f>
        <v>0</v>
      </c>
      <c r="CO153" s="1">
        <f>COUNTIF($K132:$K133,"√")</f>
        <v>0</v>
      </c>
      <c r="CP153" s="1">
        <f>COUNTIF($L132:$L133,"√")</f>
        <v>0</v>
      </c>
      <c r="CQ153" s="1">
        <f>COUNTIF($M132:$M133,"√")</f>
        <v>0</v>
      </c>
      <c r="CR153" s="1">
        <f>COUNTIF($N132:$N133,"√")</f>
        <v>0</v>
      </c>
      <c r="CS153" s="1">
        <f>COUNTIF($O132:$O133,"√")</f>
        <v>0</v>
      </c>
      <c r="CT153" s="1">
        <f>COUNTIF($P132:$P133,"√")</f>
        <v>0</v>
      </c>
      <c r="CU153" s="1">
        <f>COUNTIF($Q132:$Q133,"√")</f>
        <v>0</v>
      </c>
      <c r="CV153" s="1">
        <f>COUNTIF($R132:$R133,"√")</f>
        <v>0</v>
      </c>
      <c r="CW153" s="1">
        <f>COUNTIF($S132:$S133,"√")</f>
        <v>0</v>
      </c>
      <c r="CX153" s="1">
        <f>COUNTIF($T132:$T133,"√")</f>
        <v>0</v>
      </c>
      <c r="CY153" s="1">
        <f>COUNTIF($U132:$U133,"√")</f>
        <v>0</v>
      </c>
      <c r="CZ153" s="1">
        <f>COUNTIF($V132:$V133,"√")</f>
        <v>0</v>
      </c>
      <c r="DA153" s="1">
        <f>COUNTIF($W132:$W133,"√")</f>
        <v>0</v>
      </c>
      <c r="DB153" s="1">
        <f>COUNTIF($X132:$X133,"√")</f>
        <v>0</v>
      </c>
      <c r="DC153" s="1">
        <f>COUNTIF($Y132:$Y133,"√")</f>
        <v>0</v>
      </c>
      <c r="DD153" s="1">
        <f>COUNTIF($Z132:$Z133,"√")</f>
        <v>0</v>
      </c>
      <c r="DE153" s="1">
        <f>COUNTIF($AA132:$AA133,"√")</f>
        <v>0</v>
      </c>
      <c r="DF153" s="1">
        <f>COUNTIF($AB132:$AB133,"√")</f>
        <v>0</v>
      </c>
      <c r="DG153" s="1">
        <f>COUNTIF($AC132:$AC133,"√")</f>
        <v>0</v>
      </c>
      <c r="DH153" s="1">
        <f>COUNTIF($AD132:$AD133,"√")</f>
        <v>0</v>
      </c>
      <c r="DI153" s="1">
        <f>COUNTIF($AE132:$AE133,"√")</f>
        <v>0</v>
      </c>
      <c r="DJ153" s="1">
        <f>COUNTIF($AF132:$AF133,"√")</f>
        <v>0</v>
      </c>
      <c r="DK153" s="1">
        <f>COUNTIF($AG132:$AG133,"√")</f>
        <v>0</v>
      </c>
      <c r="DL153" s="1">
        <f>COUNTIF($AH132:$AH133,"√")</f>
        <v>0</v>
      </c>
    </row>
    <row r="154" spans="1:116" ht="14.25" customHeight="1" x14ac:dyDescent="0.15">
      <c r="A154" s="47"/>
      <c r="B154" s="49"/>
      <c r="C154" s="10" t="s">
        <v>10</v>
      </c>
      <c r="D154" s="11"/>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61"/>
      <c r="AJ154" s="49"/>
      <c r="CH154" s="24"/>
    </row>
    <row r="155" spans="1:116" ht="18" x14ac:dyDescent="0.15">
      <c r="A155" s="48"/>
      <c r="B155" s="53"/>
      <c r="C155" s="32" t="s">
        <v>12</v>
      </c>
      <c r="D155" s="33">
        <f t="shared" ref="D155:AH155" si="37">(CH173*0.5)</f>
        <v>0</v>
      </c>
      <c r="E155" s="33">
        <f t="shared" si="37"/>
        <v>0</v>
      </c>
      <c r="F155" s="33">
        <f t="shared" si="37"/>
        <v>0</v>
      </c>
      <c r="G155" s="33">
        <f t="shared" si="37"/>
        <v>0</v>
      </c>
      <c r="H155" s="33">
        <f t="shared" si="37"/>
        <v>0</v>
      </c>
      <c r="I155" s="33">
        <f t="shared" si="37"/>
        <v>0</v>
      </c>
      <c r="J155" s="33">
        <f t="shared" si="37"/>
        <v>0</v>
      </c>
      <c r="K155" s="33">
        <f t="shared" si="37"/>
        <v>0</v>
      </c>
      <c r="L155" s="33">
        <f t="shared" si="37"/>
        <v>0</v>
      </c>
      <c r="M155" s="33">
        <f t="shared" si="37"/>
        <v>0</v>
      </c>
      <c r="N155" s="33">
        <f t="shared" si="37"/>
        <v>0</v>
      </c>
      <c r="O155" s="33">
        <f t="shared" si="37"/>
        <v>0</v>
      </c>
      <c r="P155" s="33">
        <f t="shared" si="37"/>
        <v>0</v>
      </c>
      <c r="Q155" s="33">
        <f t="shared" si="37"/>
        <v>0</v>
      </c>
      <c r="R155" s="33">
        <f t="shared" si="37"/>
        <v>0</v>
      </c>
      <c r="S155" s="33">
        <f t="shared" si="37"/>
        <v>0</v>
      </c>
      <c r="T155" s="33">
        <f t="shared" si="37"/>
        <v>0</v>
      </c>
      <c r="U155" s="33">
        <f t="shared" si="37"/>
        <v>0</v>
      </c>
      <c r="V155" s="33">
        <f t="shared" si="37"/>
        <v>0</v>
      </c>
      <c r="W155" s="33">
        <f t="shared" si="37"/>
        <v>0</v>
      </c>
      <c r="X155" s="33">
        <f t="shared" si="37"/>
        <v>0</v>
      </c>
      <c r="Y155" s="33">
        <f t="shared" si="37"/>
        <v>0</v>
      </c>
      <c r="Z155" s="33">
        <f t="shared" si="37"/>
        <v>0</v>
      </c>
      <c r="AA155" s="33">
        <f t="shared" si="37"/>
        <v>0</v>
      </c>
      <c r="AB155" s="33">
        <f t="shared" si="37"/>
        <v>0</v>
      </c>
      <c r="AC155" s="33">
        <f t="shared" si="37"/>
        <v>0</v>
      </c>
      <c r="AD155" s="33">
        <f t="shared" si="37"/>
        <v>0</v>
      </c>
      <c r="AE155" s="33">
        <f t="shared" si="37"/>
        <v>0</v>
      </c>
      <c r="AF155" s="33">
        <f t="shared" si="37"/>
        <v>0</v>
      </c>
      <c r="AG155" s="33">
        <f t="shared" si="37"/>
        <v>0</v>
      </c>
      <c r="AH155" s="33">
        <f t="shared" si="37"/>
        <v>0</v>
      </c>
      <c r="AI155" s="35">
        <f>SUM(D155:AH155)</f>
        <v>0</v>
      </c>
      <c r="AJ155" s="31" t="s">
        <v>13</v>
      </c>
    </row>
    <row r="156" spans="1:116" ht="14.25" customHeight="1" x14ac:dyDescent="0.15">
      <c r="A156" s="49">
        <v>39</v>
      </c>
      <c r="B156" s="49"/>
      <c r="C156" s="7" t="s">
        <v>6</v>
      </c>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61">
        <f>SUM(D158:AH158)</f>
        <v>0</v>
      </c>
      <c r="AJ156" s="49" t="s">
        <v>7</v>
      </c>
    </row>
    <row r="157" spans="1:116" ht="14.25" customHeight="1" x14ac:dyDescent="0.15">
      <c r="A157" s="49"/>
      <c r="B157" s="49"/>
      <c r="C157" s="7" t="s">
        <v>8</v>
      </c>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61"/>
      <c r="AJ157" s="49"/>
      <c r="CH157" s="1">
        <f>COUNTIF($D136:$D137,"√")</f>
        <v>0</v>
      </c>
      <c r="CI157" s="1">
        <f>COUNTIF($E136:$E137,"√")</f>
        <v>0</v>
      </c>
      <c r="CJ157" s="1">
        <f>COUNTIF($F136:$F137,"√")</f>
        <v>0</v>
      </c>
      <c r="CK157" s="1">
        <f>COUNTIF($G136:$G137,"√")</f>
        <v>0</v>
      </c>
      <c r="CL157" s="1">
        <f>COUNTIF($H136:$H137,"√")</f>
        <v>0</v>
      </c>
      <c r="CM157" s="1">
        <f>COUNTIF($I136:$I137,"√")</f>
        <v>0</v>
      </c>
      <c r="CN157" s="1">
        <f>COUNTIF($J136:$J137,"√")</f>
        <v>0</v>
      </c>
      <c r="CO157" s="1">
        <f>COUNTIF($K136:$K137,"√")</f>
        <v>0</v>
      </c>
      <c r="CP157" s="1">
        <f>COUNTIF($L136:$L137,"√")</f>
        <v>0</v>
      </c>
      <c r="CQ157" s="1">
        <f>COUNTIF($M136:$M137,"√")</f>
        <v>0</v>
      </c>
      <c r="CR157" s="1">
        <f>COUNTIF($N136:$N137,"√")</f>
        <v>0</v>
      </c>
      <c r="CS157" s="1">
        <f>COUNTIF($O136:$O137,"√")</f>
        <v>0</v>
      </c>
      <c r="CT157" s="1">
        <f>COUNTIF($P136:$P137,"√")</f>
        <v>0</v>
      </c>
      <c r="CU157" s="1">
        <f>COUNTIF($Q136:$Q137,"√")</f>
        <v>0</v>
      </c>
      <c r="CV157" s="1">
        <f>COUNTIF($R136:$R137,"√")</f>
        <v>0</v>
      </c>
      <c r="CW157" s="1">
        <f>COUNTIF($S136:$S137,"√")</f>
        <v>0</v>
      </c>
      <c r="CX157" s="1">
        <f>COUNTIF($T136:$T137,"√")</f>
        <v>0</v>
      </c>
      <c r="CY157" s="1">
        <f>COUNTIF($U136:$U137,"√")</f>
        <v>0</v>
      </c>
      <c r="CZ157" s="1">
        <f>COUNTIF($V136:$V137,"√")</f>
        <v>0</v>
      </c>
      <c r="DA157" s="1">
        <f>COUNTIF($W136:$W137,"√")</f>
        <v>0</v>
      </c>
      <c r="DB157" s="1">
        <f>COUNTIF($X136:$X137,"√")</f>
        <v>0</v>
      </c>
      <c r="DC157" s="1">
        <f>COUNTIF($Y136:$Y137,"√")</f>
        <v>0</v>
      </c>
      <c r="DD157" s="1">
        <f>COUNTIF($Z136:$Z137,"√")</f>
        <v>0</v>
      </c>
      <c r="DE157" s="1">
        <f>COUNTIF($AA136:$AA137,"√")</f>
        <v>0</v>
      </c>
      <c r="DF157" s="1">
        <f>COUNTIF($AB136:$AB137,"√")</f>
        <v>0</v>
      </c>
      <c r="DG157" s="1">
        <f>COUNTIF($AC136:$AC137,"√")</f>
        <v>0</v>
      </c>
      <c r="DH157" s="1">
        <f>COUNTIF($AD136:$AD137,"√")</f>
        <v>0</v>
      </c>
      <c r="DI157" s="1">
        <f>COUNTIF($AE136:$AE137,"√")</f>
        <v>0</v>
      </c>
      <c r="DJ157" s="1">
        <f>COUNTIF($AF136:$AF137,"√")</f>
        <v>0</v>
      </c>
      <c r="DK157" s="1">
        <f>COUNTIF($AG136:$AG137,"√")</f>
        <v>0</v>
      </c>
      <c r="DL157" s="1">
        <f>COUNTIF($AH136:$AH137,"√")</f>
        <v>0</v>
      </c>
    </row>
    <row r="158" spans="1:116" ht="14.25" customHeight="1" x14ac:dyDescent="0.15">
      <c r="A158" s="49"/>
      <c r="B158" s="49"/>
      <c r="C158" s="7" t="s">
        <v>10</v>
      </c>
      <c r="D158" s="11"/>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61"/>
      <c r="AJ158" s="49"/>
      <c r="CH158" s="24"/>
    </row>
    <row r="159" spans="1:116" ht="18" x14ac:dyDescent="0.15">
      <c r="A159" s="49"/>
      <c r="B159" s="49"/>
      <c r="C159" s="34" t="s">
        <v>12</v>
      </c>
      <c r="D159" s="14">
        <f t="shared" ref="D159:AH159" si="38">(CH177*0.5)</f>
        <v>0</v>
      </c>
      <c r="E159" s="14">
        <f t="shared" si="38"/>
        <v>0</v>
      </c>
      <c r="F159" s="14">
        <f t="shared" si="38"/>
        <v>0</v>
      </c>
      <c r="G159" s="14">
        <f t="shared" si="38"/>
        <v>0</v>
      </c>
      <c r="H159" s="14">
        <f t="shared" si="38"/>
        <v>0</v>
      </c>
      <c r="I159" s="14">
        <f t="shared" si="38"/>
        <v>0</v>
      </c>
      <c r="J159" s="14">
        <f t="shared" si="38"/>
        <v>0</v>
      </c>
      <c r="K159" s="14">
        <f t="shared" si="38"/>
        <v>0</v>
      </c>
      <c r="L159" s="14">
        <f t="shared" si="38"/>
        <v>0</v>
      </c>
      <c r="M159" s="14">
        <f t="shared" si="38"/>
        <v>0</v>
      </c>
      <c r="N159" s="14">
        <f t="shared" si="38"/>
        <v>0</v>
      </c>
      <c r="O159" s="14">
        <f t="shared" si="38"/>
        <v>0</v>
      </c>
      <c r="P159" s="14">
        <f t="shared" si="38"/>
        <v>0</v>
      </c>
      <c r="Q159" s="14">
        <f t="shared" si="38"/>
        <v>0</v>
      </c>
      <c r="R159" s="14">
        <f t="shared" si="38"/>
        <v>0</v>
      </c>
      <c r="S159" s="14">
        <f t="shared" si="38"/>
        <v>0</v>
      </c>
      <c r="T159" s="14">
        <f t="shared" si="38"/>
        <v>0</v>
      </c>
      <c r="U159" s="14">
        <f t="shared" si="38"/>
        <v>0</v>
      </c>
      <c r="V159" s="14">
        <f t="shared" si="38"/>
        <v>0</v>
      </c>
      <c r="W159" s="14">
        <f t="shared" si="38"/>
        <v>0</v>
      </c>
      <c r="X159" s="14">
        <f t="shared" si="38"/>
        <v>0</v>
      </c>
      <c r="Y159" s="14">
        <f t="shared" si="38"/>
        <v>0</v>
      </c>
      <c r="Z159" s="14">
        <f t="shared" si="38"/>
        <v>0</v>
      </c>
      <c r="AA159" s="14">
        <f t="shared" si="38"/>
        <v>0</v>
      </c>
      <c r="AB159" s="14">
        <f t="shared" si="38"/>
        <v>0</v>
      </c>
      <c r="AC159" s="14">
        <f t="shared" si="38"/>
        <v>0</v>
      </c>
      <c r="AD159" s="14">
        <f t="shared" si="38"/>
        <v>0</v>
      </c>
      <c r="AE159" s="14">
        <f t="shared" si="38"/>
        <v>0</v>
      </c>
      <c r="AF159" s="14">
        <f t="shared" si="38"/>
        <v>0</v>
      </c>
      <c r="AG159" s="14">
        <f t="shared" si="38"/>
        <v>0</v>
      </c>
      <c r="AH159" s="14">
        <f t="shared" si="38"/>
        <v>0</v>
      </c>
      <c r="AI159" s="18">
        <f>SUM(D159:AH159)</f>
        <v>0</v>
      </c>
      <c r="AJ159" s="7" t="s">
        <v>13</v>
      </c>
    </row>
    <row r="160" spans="1:116" ht="14.25" customHeight="1" x14ac:dyDescent="0.15">
      <c r="A160" s="50">
        <v>40</v>
      </c>
      <c r="B160" s="54"/>
      <c r="C160" s="8" t="s">
        <v>6</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60">
        <f>SUM(D162:AH162)</f>
        <v>0</v>
      </c>
      <c r="AJ160" s="54" t="s">
        <v>7</v>
      </c>
    </row>
    <row r="161" spans="1:116" ht="14.25" customHeight="1" x14ac:dyDescent="0.15">
      <c r="A161" s="47"/>
      <c r="B161" s="49"/>
      <c r="C161" s="10" t="s">
        <v>8</v>
      </c>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61"/>
      <c r="AJ161" s="49"/>
      <c r="CH161" s="1">
        <f>COUNTIF($D140:$D141,"√")</f>
        <v>0</v>
      </c>
      <c r="CI161" s="1">
        <f>COUNTIF($E140:$E141,"√")</f>
        <v>0</v>
      </c>
      <c r="CJ161" s="1">
        <f>COUNTIF($F140:$F141,"√")</f>
        <v>0</v>
      </c>
      <c r="CK161" s="1">
        <f>COUNTIF($G140:$G141,"√")</f>
        <v>0</v>
      </c>
      <c r="CL161" s="1">
        <f>COUNTIF($H140:$H141,"√")</f>
        <v>0</v>
      </c>
      <c r="CM161" s="1">
        <f>COUNTIF($I140:$I141,"√")</f>
        <v>0</v>
      </c>
      <c r="CN161" s="1">
        <f>COUNTIF($J140:$J141,"√")</f>
        <v>0</v>
      </c>
      <c r="CO161" s="1">
        <f>COUNTIF($K140:$K141,"√")</f>
        <v>0</v>
      </c>
      <c r="CP161" s="1">
        <f>COUNTIF($L140:$L141,"√")</f>
        <v>0</v>
      </c>
      <c r="CQ161" s="1">
        <f>COUNTIF($M140:$M141,"√")</f>
        <v>0</v>
      </c>
      <c r="CR161" s="1">
        <f>COUNTIF($N140:$N141,"√")</f>
        <v>0</v>
      </c>
      <c r="CS161" s="1">
        <f>COUNTIF($O140:$O141,"√")</f>
        <v>0</v>
      </c>
      <c r="CT161" s="1">
        <f>COUNTIF($P140:$P141,"√")</f>
        <v>0</v>
      </c>
      <c r="CU161" s="1">
        <f>COUNTIF($Q140:$Q141,"√")</f>
        <v>0</v>
      </c>
      <c r="CV161" s="1">
        <f>COUNTIF($R140:$R141,"√")</f>
        <v>0</v>
      </c>
      <c r="CW161" s="1">
        <f>COUNTIF($S140:$S141,"√")</f>
        <v>0</v>
      </c>
      <c r="CX161" s="1">
        <f>COUNTIF($T140:$T141,"√")</f>
        <v>0</v>
      </c>
      <c r="CY161" s="1">
        <f>COUNTIF($U140:$U141,"√")</f>
        <v>0</v>
      </c>
      <c r="CZ161" s="1">
        <f>COUNTIF($V140:$V141,"√")</f>
        <v>0</v>
      </c>
      <c r="DA161" s="1">
        <f>COUNTIF($W140:$W141,"√")</f>
        <v>0</v>
      </c>
      <c r="DB161" s="1">
        <f>COUNTIF($X140:$X141,"√")</f>
        <v>0</v>
      </c>
      <c r="DC161" s="1">
        <f>COUNTIF($Y140:$Y141,"√")</f>
        <v>0</v>
      </c>
      <c r="DD161" s="1">
        <f>COUNTIF($Z140:$Z141,"√")</f>
        <v>0</v>
      </c>
      <c r="DE161" s="1">
        <f>COUNTIF($AA140:$AA141,"√")</f>
        <v>0</v>
      </c>
      <c r="DF161" s="1">
        <f>COUNTIF($AB140:$AB141,"√")</f>
        <v>0</v>
      </c>
      <c r="DG161" s="1">
        <f>COUNTIF($AC140:$AC141,"√")</f>
        <v>0</v>
      </c>
      <c r="DH161" s="1">
        <f>COUNTIF($AD140:$AD141,"√")</f>
        <v>0</v>
      </c>
      <c r="DI161" s="1">
        <f>COUNTIF($AE140:$AE141,"√")</f>
        <v>0</v>
      </c>
      <c r="DJ161" s="1">
        <f>COUNTIF($AF140:$AF141,"√")</f>
        <v>0</v>
      </c>
      <c r="DK161" s="1">
        <f>COUNTIF($AG140:$AG141,"√")</f>
        <v>0</v>
      </c>
      <c r="DL161" s="1">
        <f>COUNTIF($AH140:$AH141,"√")</f>
        <v>0</v>
      </c>
    </row>
    <row r="162" spans="1:116" ht="14.25" customHeight="1" x14ac:dyDescent="0.15">
      <c r="A162" s="47"/>
      <c r="B162" s="49"/>
      <c r="C162" s="10" t="s">
        <v>10</v>
      </c>
      <c r="D162" s="11"/>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61"/>
      <c r="AJ162" s="49"/>
      <c r="CH162" s="24"/>
    </row>
    <row r="163" spans="1:116" ht="18" x14ac:dyDescent="0.15">
      <c r="A163" s="47"/>
      <c r="B163" s="49"/>
      <c r="C163" s="13" t="s">
        <v>12</v>
      </c>
      <c r="D163" s="14">
        <f t="shared" ref="D163:AH163" si="39">(CH181*0.5)</f>
        <v>0</v>
      </c>
      <c r="E163" s="14">
        <f t="shared" si="39"/>
        <v>0</v>
      </c>
      <c r="F163" s="14">
        <f t="shared" si="39"/>
        <v>0</v>
      </c>
      <c r="G163" s="14">
        <f t="shared" si="39"/>
        <v>0</v>
      </c>
      <c r="H163" s="14">
        <f t="shared" si="39"/>
        <v>0</v>
      </c>
      <c r="I163" s="14">
        <f t="shared" si="39"/>
        <v>0</v>
      </c>
      <c r="J163" s="14">
        <f t="shared" si="39"/>
        <v>0</v>
      </c>
      <c r="K163" s="14">
        <f t="shared" si="39"/>
        <v>0</v>
      </c>
      <c r="L163" s="14">
        <f t="shared" si="39"/>
        <v>0</v>
      </c>
      <c r="M163" s="14">
        <f t="shared" si="39"/>
        <v>0</v>
      </c>
      <c r="N163" s="14">
        <f t="shared" si="39"/>
        <v>0</v>
      </c>
      <c r="O163" s="14">
        <f t="shared" si="39"/>
        <v>0</v>
      </c>
      <c r="P163" s="14">
        <f t="shared" si="39"/>
        <v>0</v>
      </c>
      <c r="Q163" s="14">
        <f t="shared" si="39"/>
        <v>0</v>
      </c>
      <c r="R163" s="14">
        <f t="shared" si="39"/>
        <v>0</v>
      </c>
      <c r="S163" s="14">
        <f t="shared" si="39"/>
        <v>0</v>
      </c>
      <c r="T163" s="14">
        <f t="shared" si="39"/>
        <v>0</v>
      </c>
      <c r="U163" s="14">
        <f t="shared" si="39"/>
        <v>0</v>
      </c>
      <c r="V163" s="14">
        <f t="shared" si="39"/>
        <v>0</v>
      </c>
      <c r="W163" s="14">
        <f t="shared" si="39"/>
        <v>0</v>
      </c>
      <c r="X163" s="14">
        <f t="shared" si="39"/>
        <v>0</v>
      </c>
      <c r="Y163" s="14">
        <f t="shared" si="39"/>
        <v>0</v>
      </c>
      <c r="Z163" s="14">
        <f t="shared" si="39"/>
        <v>0</v>
      </c>
      <c r="AA163" s="14">
        <f t="shared" si="39"/>
        <v>0</v>
      </c>
      <c r="AB163" s="14">
        <f t="shared" si="39"/>
        <v>0</v>
      </c>
      <c r="AC163" s="14">
        <f t="shared" si="39"/>
        <v>0</v>
      </c>
      <c r="AD163" s="14">
        <f t="shared" si="39"/>
        <v>0</v>
      </c>
      <c r="AE163" s="14">
        <f t="shared" si="39"/>
        <v>0</v>
      </c>
      <c r="AF163" s="14">
        <f t="shared" si="39"/>
        <v>0</v>
      </c>
      <c r="AG163" s="14">
        <f t="shared" si="39"/>
        <v>0</v>
      </c>
      <c r="AH163" s="14">
        <f t="shared" si="39"/>
        <v>0</v>
      </c>
      <c r="AI163" s="18">
        <f>SUM(D163:AH163)</f>
        <v>0</v>
      </c>
      <c r="AJ163" s="7" t="s">
        <v>13</v>
      </c>
    </row>
    <row r="164" spans="1:116" x14ac:dyDescent="0.15">
      <c r="A164" s="45" t="s">
        <v>18</v>
      </c>
      <c r="B164" s="46"/>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row>
    <row r="165" spans="1:116" x14ac:dyDescent="0.15">
      <c r="CH165" s="1">
        <f>COUNTIF($D144:$D145,"√")</f>
        <v>0</v>
      </c>
      <c r="CI165" s="1">
        <f>COUNTIF($E144:$E145,"√")</f>
        <v>0</v>
      </c>
      <c r="CJ165" s="1">
        <f>COUNTIF($F144:$F145,"√")</f>
        <v>0</v>
      </c>
      <c r="CK165" s="1">
        <f>COUNTIF($G144:$G145,"√")</f>
        <v>0</v>
      </c>
      <c r="CL165" s="1">
        <f>COUNTIF($H144:$H145,"√")</f>
        <v>0</v>
      </c>
      <c r="CM165" s="1">
        <f>COUNTIF($I144:$I145,"√")</f>
        <v>0</v>
      </c>
      <c r="CN165" s="1">
        <f>COUNTIF($J144:$J145,"√")</f>
        <v>0</v>
      </c>
      <c r="CO165" s="1">
        <f>COUNTIF($K144:$K145,"√")</f>
        <v>0</v>
      </c>
      <c r="CP165" s="1">
        <f>COUNTIF($L144:$L145,"√")</f>
        <v>0</v>
      </c>
      <c r="CQ165" s="1">
        <f>COUNTIF($M144:$M145,"√")</f>
        <v>0</v>
      </c>
      <c r="CR165" s="1">
        <f>COUNTIF($N144:$N145,"√")</f>
        <v>0</v>
      </c>
      <c r="CS165" s="1">
        <f>COUNTIF($O144:$O145,"√")</f>
        <v>0</v>
      </c>
      <c r="CT165" s="1">
        <f>COUNTIF($P144:$P145,"√")</f>
        <v>0</v>
      </c>
      <c r="CU165" s="1">
        <f>COUNTIF($Q144:$Q145,"√")</f>
        <v>0</v>
      </c>
      <c r="CV165" s="1">
        <f>COUNTIF($R144:$R145,"√")</f>
        <v>0</v>
      </c>
      <c r="CW165" s="1">
        <f>COUNTIF($S144:$S145,"√")</f>
        <v>0</v>
      </c>
      <c r="CX165" s="1">
        <f>COUNTIF($T144:$T145,"√")</f>
        <v>0</v>
      </c>
      <c r="CY165" s="1">
        <f>COUNTIF($U144:$U145,"√")</f>
        <v>0</v>
      </c>
      <c r="CZ165" s="1">
        <f>COUNTIF($V144:$V145,"√")</f>
        <v>0</v>
      </c>
      <c r="DA165" s="1">
        <f>COUNTIF($W144:$W145,"√")</f>
        <v>0</v>
      </c>
      <c r="DB165" s="1">
        <f>COUNTIF($X144:$X145,"√")</f>
        <v>0</v>
      </c>
      <c r="DC165" s="1">
        <f>COUNTIF($Y144:$Y145,"√")</f>
        <v>0</v>
      </c>
      <c r="DD165" s="1">
        <f>COUNTIF($Z144:$Z145,"√")</f>
        <v>0</v>
      </c>
      <c r="DE165" s="1">
        <f>COUNTIF($AA144:$AA145,"√")</f>
        <v>0</v>
      </c>
      <c r="DF165" s="1">
        <f>COUNTIF($AB144:$AB145,"√")</f>
        <v>0</v>
      </c>
      <c r="DG165" s="1">
        <f>COUNTIF($AC144:$AC145,"√")</f>
        <v>0</v>
      </c>
      <c r="DH165" s="1">
        <f>COUNTIF($AD144:$AD145,"√")</f>
        <v>0</v>
      </c>
      <c r="DI165" s="1">
        <f>COUNTIF($AE144:$AE145,"√")</f>
        <v>0</v>
      </c>
      <c r="DJ165" s="1">
        <f>COUNTIF($AF144:$AF145,"√")</f>
        <v>0</v>
      </c>
      <c r="DK165" s="1">
        <f>COUNTIF($AG144:$AG145,"√")</f>
        <v>0</v>
      </c>
      <c r="DL165" s="1">
        <f>COUNTIF($AH144:$AH145,"√")</f>
        <v>0</v>
      </c>
    </row>
    <row r="166" spans="1:116" x14ac:dyDescent="0.15">
      <c r="CH166" s="24"/>
    </row>
    <row r="169" spans="1:116" x14ac:dyDescent="0.15">
      <c r="CH169" s="1">
        <f>COUNTIF($D148:$D149,"√")</f>
        <v>0</v>
      </c>
      <c r="CI169" s="1">
        <f>COUNTIF($E148:$E149,"√")</f>
        <v>0</v>
      </c>
      <c r="CJ169" s="1">
        <f>COUNTIF($F148:$F149,"√")</f>
        <v>0</v>
      </c>
      <c r="CK169" s="1">
        <f>COUNTIF($G148:$G149,"√")</f>
        <v>0</v>
      </c>
      <c r="CL169" s="1">
        <f>COUNTIF($H148:$H149,"√")</f>
        <v>0</v>
      </c>
      <c r="CM169" s="1">
        <f>COUNTIF($I148:$I149,"√")</f>
        <v>0</v>
      </c>
      <c r="CN169" s="1">
        <f>COUNTIF($J148:$J149,"√")</f>
        <v>0</v>
      </c>
      <c r="CO169" s="1">
        <f>COUNTIF($K148:$K149,"√")</f>
        <v>0</v>
      </c>
      <c r="CP169" s="1">
        <f>COUNTIF($L148:$L149,"√")</f>
        <v>0</v>
      </c>
      <c r="CQ169" s="1">
        <f>COUNTIF($M148:$M149,"√")</f>
        <v>0</v>
      </c>
      <c r="CR169" s="1">
        <f>COUNTIF($N148:$N149,"√")</f>
        <v>0</v>
      </c>
      <c r="CS169" s="1">
        <f>COUNTIF($O148:$O149,"√")</f>
        <v>0</v>
      </c>
      <c r="CT169" s="1">
        <f>COUNTIF($P148:$P149,"√")</f>
        <v>0</v>
      </c>
      <c r="CU169" s="1">
        <f>COUNTIF($Q148:$Q149,"√")</f>
        <v>0</v>
      </c>
      <c r="CV169" s="1">
        <f>COUNTIF($R148:$R149,"√")</f>
        <v>0</v>
      </c>
      <c r="CW169" s="1">
        <f>COUNTIF($S148:$S149,"√")</f>
        <v>0</v>
      </c>
      <c r="CX169" s="1">
        <f>COUNTIF($T148:$T149,"√")</f>
        <v>0</v>
      </c>
      <c r="CY169" s="1">
        <f>COUNTIF($U148:$U149,"√")</f>
        <v>0</v>
      </c>
      <c r="CZ169" s="1">
        <f>COUNTIF($V148:$V149,"√")</f>
        <v>0</v>
      </c>
      <c r="DA169" s="1">
        <f>COUNTIF($W148:$W149,"√")</f>
        <v>0</v>
      </c>
      <c r="DB169" s="1">
        <f>COUNTIF($X148:$X149,"√")</f>
        <v>0</v>
      </c>
      <c r="DC169" s="1">
        <f>COUNTIF($Y148:$Y149,"√")</f>
        <v>0</v>
      </c>
      <c r="DD169" s="1">
        <f>COUNTIF($Z148:$Z149,"√")</f>
        <v>0</v>
      </c>
      <c r="DE169" s="1">
        <f>COUNTIF($AA148:$AA149,"√")</f>
        <v>0</v>
      </c>
      <c r="DF169" s="1">
        <f>COUNTIF($AB148:$AB149,"√")</f>
        <v>0</v>
      </c>
      <c r="DG169" s="1">
        <f>COUNTIF($AC148:$AC149,"√")</f>
        <v>0</v>
      </c>
      <c r="DH169" s="1">
        <f>COUNTIF($AD148:$AD149,"√")</f>
        <v>0</v>
      </c>
      <c r="DI169" s="1">
        <f>COUNTIF($AE148:$AE149,"√")</f>
        <v>0</v>
      </c>
      <c r="DJ169" s="1">
        <f>COUNTIF($AF148:$AF149,"√")</f>
        <v>0</v>
      </c>
      <c r="DK169" s="1">
        <f>COUNTIF($AG148:$AG149,"√")</f>
        <v>0</v>
      </c>
      <c r="DL169" s="1">
        <f>COUNTIF($AH148:$AH149,"√")</f>
        <v>0</v>
      </c>
    </row>
    <row r="170" spans="1:116" x14ac:dyDescent="0.15">
      <c r="CH170" s="24"/>
    </row>
    <row r="173" spans="1:116" x14ac:dyDescent="0.15">
      <c r="CH173" s="1">
        <f>COUNTIF($D152:$D153,"√")</f>
        <v>0</v>
      </c>
      <c r="CI173" s="1">
        <f>COUNTIF($E152:$E153,"√")</f>
        <v>0</v>
      </c>
      <c r="CJ173" s="1">
        <f>COUNTIF($F152:$F153,"√")</f>
        <v>0</v>
      </c>
      <c r="CK173" s="1">
        <f>COUNTIF($G152:$G153,"√")</f>
        <v>0</v>
      </c>
      <c r="CL173" s="1">
        <f>COUNTIF($H152:$H153,"√")</f>
        <v>0</v>
      </c>
      <c r="CM173" s="1">
        <f>COUNTIF($I152:$I153,"√")</f>
        <v>0</v>
      </c>
      <c r="CN173" s="1">
        <f>COUNTIF($J152:$J153,"√")</f>
        <v>0</v>
      </c>
      <c r="CO173" s="1">
        <f>COUNTIF($K152:$K153,"√")</f>
        <v>0</v>
      </c>
      <c r="CP173" s="1">
        <f>COUNTIF($L152:$L153,"√")</f>
        <v>0</v>
      </c>
      <c r="CQ173" s="1">
        <f>COUNTIF($M152:$M153,"√")</f>
        <v>0</v>
      </c>
      <c r="CR173" s="1">
        <f>COUNTIF($N152:$N153,"√")</f>
        <v>0</v>
      </c>
      <c r="CS173" s="1">
        <f>COUNTIF($O152:$O153,"√")</f>
        <v>0</v>
      </c>
      <c r="CT173" s="1">
        <f>COUNTIF($P152:$P153,"√")</f>
        <v>0</v>
      </c>
      <c r="CU173" s="1">
        <f>COUNTIF($Q152:$Q153,"√")</f>
        <v>0</v>
      </c>
      <c r="CV173" s="1">
        <f>COUNTIF($R152:$R153,"√")</f>
        <v>0</v>
      </c>
      <c r="CW173" s="1">
        <f>COUNTIF($S152:$S153,"√")</f>
        <v>0</v>
      </c>
      <c r="CX173" s="1">
        <f>COUNTIF($T152:$T153,"√")</f>
        <v>0</v>
      </c>
      <c r="CY173" s="1">
        <f>COUNTIF($U152:$U153,"√")</f>
        <v>0</v>
      </c>
      <c r="CZ173" s="1">
        <f>COUNTIF($V152:$V153,"√")</f>
        <v>0</v>
      </c>
      <c r="DA173" s="1">
        <f>COUNTIF($W152:$W153,"√")</f>
        <v>0</v>
      </c>
      <c r="DB173" s="1">
        <f>COUNTIF($X152:$X153,"√")</f>
        <v>0</v>
      </c>
      <c r="DC173" s="1">
        <f>COUNTIF($Y152:$Y153,"√")</f>
        <v>0</v>
      </c>
      <c r="DD173" s="1">
        <f>COUNTIF($Z152:$Z153,"√")</f>
        <v>0</v>
      </c>
      <c r="DE173" s="1">
        <f>COUNTIF($AA152:$AA153,"√")</f>
        <v>0</v>
      </c>
      <c r="DF173" s="1">
        <f>COUNTIF($AB152:$AB153,"√")</f>
        <v>0</v>
      </c>
      <c r="DG173" s="1">
        <f>COUNTIF($AC152:$AC153,"√")</f>
        <v>0</v>
      </c>
      <c r="DH173" s="1">
        <f>COUNTIF($AD152:$AD153,"√")</f>
        <v>0</v>
      </c>
      <c r="DI173" s="1">
        <f>COUNTIF($AE152:$AE153,"√")</f>
        <v>0</v>
      </c>
      <c r="DJ173" s="1">
        <f>COUNTIF($AF152:$AF153,"√")</f>
        <v>0</v>
      </c>
      <c r="DK173" s="1">
        <f>COUNTIF($AG152:$AG153,"√")</f>
        <v>0</v>
      </c>
      <c r="DL173" s="1">
        <f>COUNTIF($AH152:$AH153,"√")</f>
        <v>0</v>
      </c>
    </row>
    <row r="174" spans="1:116" x14ac:dyDescent="0.15">
      <c r="CH174" s="24"/>
    </row>
    <row r="177" spans="86:116" x14ac:dyDescent="0.15">
      <c r="CH177" s="1">
        <f>COUNTIF($D156:$D157,"√")</f>
        <v>0</v>
      </c>
      <c r="CI177" s="1">
        <f>COUNTIF($E156:$E157,"√")</f>
        <v>0</v>
      </c>
      <c r="CJ177" s="1">
        <f>COUNTIF($F156:$F157,"√")</f>
        <v>0</v>
      </c>
      <c r="CK177" s="1">
        <f>COUNTIF($G156:$G157,"√")</f>
        <v>0</v>
      </c>
      <c r="CL177" s="1">
        <f>COUNTIF($H156:$H157,"√")</f>
        <v>0</v>
      </c>
      <c r="CM177" s="1">
        <f>COUNTIF($I156:$I157,"√")</f>
        <v>0</v>
      </c>
      <c r="CN177" s="1">
        <f>COUNTIF($J156:$J157,"√")</f>
        <v>0</v>
      </c>
      <c r="CO177" s="1">
        <f>COUNTIF($K156:$K157,"√")</f>
        <v>0</v>
      </c>
      <c r="CP177" s="1">
        <f>COUNTIF($L156:$L157,"√")</f>
        <v>0</v>
      </c>
      <c r="CQ177" s="1">
        <f>COUNTIF($M156:$M157,"√")</f>
        <v>0</v>
      </c>
      <c r="CR177" s="1">
        <f>COUNTIF($N156:$N157,"√")</f>
        <v>0</v>
      </c>
      <c r="CS177" s="1">
        <f>COUNTIF($O156:$O157,"√")</f>
        <v>0</v>
      </c>
      <c r="CT177" s="1">
        <f>COUNTIF($P156:$P157,"√")</f>
        <v>0</v>
      </c>
      <c r="CU177" s="1">
        <f>COUNTIF($Q156:$Q157,"√")</f>
        <v>0</v>
      </c>
      <c r="CV177" s="1">
        <f>COUNTIF($R156:$R157,"√")</f>
        <v>0</v>
      </c>
      <c r="CW177" s="1">
        <f>COUNTIF($S156:$S157,"√")</f>
        <v>0</v>
      </c>
      <c r="CX177" s="1">
        <f>COUNTIF($T156:$T157,"√")</f>
        <v>0</v>
      </c>
      <c r="CY177" s="1">
        <f>COUNTIF($U156:$U157,"√")</f>
        <v>0</v>
      </c>
      <c r="CZ177" s="1">
        <f>COUNTIF($V156:$V157,"√")</f>
        <v>0</v>
      </c>
      <c r="DA177" s="1">
        <f>COUNTIF($W156:$W157,"√")</f>
        <v>0</v>
      </c>
      <c r="DB177" s="1">
        <f>COUNTIF($X156:$X157,"√")</f>
        <v>0</v>
      </c>
      <c r="DC177" s="1">
        <f>COUNTIF($Y156:$Y157,"√")</f>
        <v>0</v>
      </c>
      <c r="DD177" s="1">
        <f>COUNTIF($Z156:$Z157,"√")</f>
        <v>0</v>
      </c>
      <c r="DE177" s="1">
        <f>COUNTIF($AA156:$AA157,"√")</f>
        <v>0</v>
      </c>
      <c r="DF177" s="1">
        <f>COUNTIF($AB156:$AB157,"√")</f>
        <v>0</v>
      </c>
      <c r="DG177" s="1">
        <f>COUNTIF($AC156:$AC157,"√")</f>
        <v>0</v>
      </c>
      <c r="DH177" s="1">
        <f>COUNTIF($AD156:$AD157,"√")</f>
        <v>0</v>
      </c>
      <c r="DI177" s="1">
        <f>COUNTIF($AE156:$AE157,"√")</f>
        <v>0</v>
      </c>
      <c r="DJ177" s="1">
        <f>COUNTIF($AF156:$AF157,"√")</f>
        <v>0</v>
      </c>
      <c r="DK177" s="1">
        <f>COUNTIF($AG156:$AG157,"√")</f>
        <v>0</v>
      </c>
      <c r="DL177" s="1">
        <f>COUNTIF($AH156:$AH157,"√")</f>
        <v>0</v>
      </c>
    </row>
    <row r="178" spans="86:116" x14ac:dyDescent="0.15">
      <c r="CH178" s="24"/>
    </row>
    <row r="181" spans="86:116" x14ac:dyDescent="0.15">
      <c r="CH181" s="1">
        <f>COUNTIF($D160:$D161,"√")</f>
        <v>0</v>
      </c>
      <c r="CI181" s="1">
        <f>COUNTIF($E160:$E161,"√")</f>
        <v>0</v>
      </c>
      <c r="CJ181" s="1">
        <f>COUNTIF($F160:$F161,"√")</f>
        <v>0</v>
      </c>
      <c r="CK181" s="1">
        <f>COUNTIF($G160:$G161,"√")</f>
        <v>0</v>
      </c>
      <c r="CL181" s="1">
        <f>COUNTIF($H160:$H161,"√")</f>
        <v>0</v>
      </c>
      <c r="CM181" s="1">
        <f>COUNTIF($I160:$I161,"√")</f>
        <v>0</v>
      </c>
      <c r="CN181" s="1">
        <f>COUNTIF($J160:$J161,"√")</f>
        <v>0</v>
      </c>
      <c r="CO181" s="1">
        <f>COUNTIF($K160:$K161,"√")</f>
        <v>0</v>
      </c>
      <c r="CP181" s="1">
        <f>COUNTIF($L160:$L161,"√")</f>
        <v>0</v>
      </c>
      <c r="CQ181" s="1">
        <f>COUNTIF($M160:$M161,"√")</f>
        <v>0</v>
      </c>
      <c r="CR181" s="1">
        <f>COUNTIF($N160:$N161,"√")</f>
        <v>0</v>
      </c>
      <c r="CS181" s="1">
        <f>COUNTIF($O160:$O161,"√")</f>
        <v>0</v>
      </c>
      <c r="CT181" s="1">
        <f>COUNTIF($P160:$P161,"√")</f>
        <v>0</v>
      </c>
      <c r="CU181" s="1">
        <f>COUNTIF($Q160:$Q161,"√")</f>
        <v>0</v>
      </c>
      <c r="CV181" s="1">
        <f>COUNTIF($R160:$R161,"√")</f>
        <v>0</v>
      </c>
      <c r="CW181" s="1">
        <f>COUNTIF($S160:$S161,"√")</f>
        <v>0</v>
      </c>
      <c r="CX181" s="1">
        <f>COUNTIF($T160:$T161,"√")</f>
        <v>0</v>
      </c>
      <c r="CY181" s="1">
        <f>COUNTIF($U160:$U161,"√")</f>
        <v>0</v>
      </c>
      <c r="CZ181" s="1">
        <f>COUNTIF($V160:$V161,"√")</f>
        <v>0</v>
      </c>
      <c r="DA181" s="1">
        <f>COUNTIF($W160:$W161,"√")</f>
        <v>0</v>
      </c>
      <c r="DB181" s="1">
        <f>COUNTIF($X160:$X161,"√")</f>
        <v>0</v>
      </c>
      <c r="DC181" s="1">
        <f>COUNTIF($Y160:$Y161,"√")</f>
        <v>0</v>
      </c>
      <c r="DD181" s="1">
        <f>COUNTIF($Z160:$Z161,"√")</f>
        <v>0</v>
      </c>
      <c r="DE181" s="1">
        <f>COUNTIF($AA160:$AA161,"√")</f>
        <v>0</v>
      </c>
      <c r="DF181" s="1">
        <f>COUNTIF($AB160:$AB161,"√")</f>
        <v>0</v>
      </c>
      <c r="DG181" s="1">
        <f>COUNTIF($AC160:$AC161,"√")</f>
        <v>0</v>
      </c>
      <c r="DH181" s="1">
        <f>COUNTIF($AD160:$AD161,"√")</f>
        <v>0</v>
      </c>
      <c r="DI181" s="1">
        <f>COUNTIF($AE160:$AE161,"√")</f>
        <v>0</v>
      </c>
      <c r="DJ181" s="1">
        <f>COUNTIF($AF160:$AF161,"√")</f>
        <v>0</v>
      </c>
      <c r="DK181" s="1">
        <f>COUNTIF($AG160:$AG161,"√")</f>
        <v>0</v>
      </c>
      <c r="DL181" s="1">
        <f>COUNTIF($AH160:$AH161,"√")</f>
        <v>0</v>
      </c>
    </row>
    <row r="182" spans="86:116" x14ac:dyDescent="0.15">
      <c r="CH182" s="24"/>
    </row>
    <row r="185" spans="86:116" x14ac:dyDescent="0.15">
      <c r="CH185" s="1">
        <f>COUNTIF($D164:$D165,"√")</f>
        <v>0</v>
      </c>
      <c r="CI185" s="1">
        <f>COUNTIF($E164:$E165,"√")</f>
        <v>0</v>
      </c>
      <c r="CJ185" s="1">
        <f>COUNTIF($F164:$F165,"√")</f>
        <v>0</v>
      </c>
      <c r="CK185" s="1">
        <f>COUNTIF($G164:$G165,"√")</f>
        <v>0</v>
      </c>
      <c r="CL185" s="1">
        <f>COUNTIF($H164:$H165,"√")</f>
        <v>0</v>
      </c>
      <c r="CM185" s="1">
        <f>COUNTIF($I164:$I165,"√")</f>
        <v>0</v>
      </c>
      <c r="CN185" s="1">
        <f>COUNTIF($J164:$J165,"√")</f>
        <v>0</v>
      </c>
      <c r="CO185" s="1">
        <f>COUNTIF($K164:$K165,"√")</f>
        <v>0</v>
      </c>
      <c r="CP185" s="1">
        <f>COUNTIF($L164:$L165,"√")</f>
        <v>0</v>
      </c>
      <c r="CQ185" s="1">
        <f>COUNTIF($M164:$M165,"√")</f>
        <v>0</v>
      </c>
      <c r="CR185" s="1">
        <f>COUNTIF($N164:$N165,"√")</f>
        <v>0</v>
      </c>
      <c r="CS185" s="1">
        <f>COUNTIF($O164:$O165,"√")</f>
        <v>0</v>
      </c>
      <c r="CT185" s="1">
        <f>COUNTIF($P164:$P165,"√")</f>
        <v>0</v>
      </c>
      <c r="CU185" s="1">
        <f>COUNTIF($Q164:$Q165,"√")</f>
        <v>0</v>
      </c>
      <c r="CV185" s="1">
        <f>COUNTIF($R164:$R165,"√")</f>
        <v>0</v>
      </c>
      <c r="CW185" s="1">
        <f>COUNTIF($S164:$S165,"√")</f>
        <v>0</v>
      </c>
      <c r="CX185" s="1">
        <f>COUNTIF($T164:$T165,"√")</f>
        <v>0</v>
      </c>
      <c r="CY185" s="1">
        <f>COUNTIF($U164:$U165,"√")</f>
        <v>0</v>
      </c>
      <c r="CZ185" s="1">
        <f>COUNTIF($V164:$V165,"√")</f>
        <v>0</v>
      </c>
      <c r="DA185" s="1">
        <f>COUNTIF($W164:$W165,"√")</f>
        <v>0</v>
      </c>
      <c r="DB185" s="1">
        <f>COUNTIF($X164:$X165,"√")</f>
        <v>0</v>
      </c>
      <c r="DC185" s="1">
        <f>COUNTIF($Y164:$Y165,"√")</f>
        <v>0</v>
      </c>
      <c r="DD185" s="1">
        <f>COUNTIF($Z164:$Z165,"√")</f>
        <v>0</v>
      </c>
      <c r="DE185" s="1">
        <f>COUNTIF($AA164:$AA165,"√")</f>
        <v>0</v>
      </c>
      <c r="DF185" s="1">
        <f>COUNTIF($AB164:$AB165,"√")</f>
        <v>0</v>
      </c>
      <c r="DG185" s="1">
        <f>COUNTIF($AC164:$AC165,"√")</f>
        <v>0</v>
      </c>
      <c r="DH185" s="1">
        <f>COUNTIF($AD164:$AD165,"√")</f>
        <v>0</v>
      </c>
      <c r="DI185" s="1">
        <f>COUNTIF($AE164:$AE165,"√")</f>
        <v>0</v>
      </c>
      <c r="DJ185" s="1">
        <f>COUNTIF($AF164:$AF165,"√")</f>
        <v>0</v>
      </c>
      <c r="DK185" s="1">
        <f>COUNTIF($AG164:$AG165,"√")</f>
        <v>0</v>
      </c>
      <c r="DL185" s="1">
        <f>COUNTIF($AH164:$AH165,"√")</f>
        <v>0</v>
      </c>
    </row>
    <row r="186" spans="86:116" x14ac:dyDescent="0.15">
      <c r="CH186" s="24"/>
    </row>
    <row r="189" spans="86:116" x14ac:dyDescent="0.15">
      <c r="CH189" s="1">
        <f>COUNTIF($D168:$D169,"√")</f>
        <v>0</v>
      </c>
      <c r="CI189" s="1">
        <f>COUNTIF($E168:$E169,"√")</f>
        <v>0</v>
      </c>
      <c r="CJ189" s="1">
        <f>COUNTIF($F168:$F169,"√")</f>
        <v>0</v>
      </c>
      <c r="CK189" s="1">
        <f>COUNTIF($G168:$G169,"√")</f>
        <v>0</v>
      </c>
      <c r="CL189" s="1">
        <f>COUNTIF($H168:$H169,"√")</f>
        <v>0</v>
      </c>
      <c r="CM189" s="1">
        <f>COUNTIF($I168:$I169,"√")</f>
        <v>0</v>
      </c>
      <c r="CN189" s="1">
        <f>COUNTIF($J168:$J169,"√")</f>
        <v>0</v>
      </c>
      <c r="CO189" s="1">
        <f>COUNTIF($K168:$K169,"√")</f>
        <v>0</v>
      </c>
      <c r="CP189" s="1">
        <f>COUNTIF($L168:$L169,"√")</f>
        <v>0</v>
      </c>
      <c r="CQ189" s="1">
        <f>COUNTIF($M168:$M169,"√")</f>
        <v>0</v>
      </c>
      <c r="CR189" s="1">
        <f>COUNTIF($N168:$N169,"√")</f>
        <v>0</v>
      </c>
      <c r="CS189" s="1">
        <f>COUNTIF($O168:$O169,"√")</f>
        <v>0</v>
      </c>
      <c r="CT189" s="1">
        <f>COUNTIF($P168:$P169,"√")</f>
        <v>0</v>
      </c>
      <c r="CU189" s="1">
        <f>COUNTIF($Q168:$Q169,"√")</f>
        <v>0</v>
      </c>
      <c r="CV189" s="1">
        <f>COUNTIF($R168:$R169,"√")</f>
        <v>0</v>
      </c>
      <c r="CW189" s="1">
        <f>COUNTIF($S168:$S169,"√")</f>
        <v>0</v>
      </c>
      <c r="CX189" s="1">
        <f>COUNTIF($T168:$T169,"√")</f>
        <v>0</v>
      </c>
      <c r="CY189" s="1">
        <f>COUNTIF($U168:$U169,"√")</f>
        <v>0</v>
      </c>
      <c r="CZ189" s="1">
        <f>COUNTIF($V168:$V169,"√")</f>
        <v>0</v>
      </c>
      <c r="DA189" s="1">
        <f>COUNTIF($W168:$W169,"√")</f>
        <v>0</v>
      </c>
      <c r="DB189" s="1">
        <f>COUNTIF($X168:$X169,"√")</f>
        <v>0</v>
      </c>
      <c r="DC189" s="1">
        <f>COUNTIF($Y168:$Y169,"√")</f>
        <v>0</v>
      </c>
      <c r="DD189" s="1">
        <f>COUNTIF($Z168:$Z169,"√")</f>
        <v>0</v>
      </c>
      <c r="DE189" s="1">
        <f>COUNTIF($AA168:$AA169,"√")</f>
        <v>0</v>
      </c>
      <c r="DF189" s="1">
        <f>COUNTIF($AB168:$AB169,"√")</f>
        <v>0</v>
      </c>
      <c r="DG189" s="1">
        <f>COUNTIF($AC168:$AC169,"√")</f>
        <v>0</v>
      </c>
      <c r="DH189" s="1">
        <f>COUNTIF($AD168:$AD169,"√")</f>
        <v>0</v>
      </c>
      <c r="DI189" s="1">
        <f>COUNTIF($AE168:$AE169,"√")</f>
        <v>0</v>
      </c>
      <c r="DJ189" s="1">
        <f>COUNTIF($AF168:$AF169,"√")</f>
        <v>0</v>
      </c>
      <c r="DK189" s="1">
        <f>COUNTIF($AG168:$AG169,"√")</f>
        <v>0</v>
      </c>
      <c r="DL189" s="1">
        <f>COUNTIF($AH168:$AH169,"√")</f>
        <v>0</v>
      </c>
    </row>
    <row r="190" spans="86:116" x14ac:dyDescent="0.15">
      <c r="CH190" s="24"/>
    </row>
    <row r="193" spans="86:116" x14ac:dyDescent="0.15">
      <c r="CH193" s="1">
        <f>COUNTIF($D172:$D173,"√")</f>
        <v>0</v>
      </c>
      <c r="CI193" s="1">
        <f>COUNTIF($E172:$E173,"√")</f>
        <v>0</v>
      </c>
      <c r="CJ193" s="1">
        <f>COUNTIF($F172:$F173,"√")</f>
        <v>0</v>
      </c>
      <c r="CK193" s="1">
        <f>COUNTIF($G172:$G173,"√")</f>
        <v>0</v>
      </c>
      <c r="CL193" s="1">
        <f>COUNTIF($H172:$H173,"√")</f>
        <v>0</v>
      </c>
      <c r="CM193" s="1">
        <f>COUNTIF($I172:$I173,"√")</f>
        <v>0</v>
      </c>
      <c r="CN193" s="1">
        <f>COUNTIF($J172:$J173,"√")</f>
        <v>0</v>
      </c>
      <c r="CO193" s="1">
        <f>COUNTIF($K172:$K173,"√")</f>
        <v>0</v>
      </c>
      <c r="CP193" s="1">
        <f>COUNTIF($L172:$L173,"√")</f>
        <v>0</v>
      </c>
      <c r="CQ193" s="1">
        <f>COUNTIF($M172:$M173,"√")</f>
        <v>0</v>
      </c>
      <c r="CR193" s="1">
        <f>COUNTIF($N172:$N173,"√")</f>
        <v>0</v>
      </c>
      <c r="CS193" s="1">
        <f>COUNTIF($O172:$O173,"√")</f>
        <v>0</v>
      </c>
      <c r="CT193" s="1">
        <f>COUNTIF($P172:$P173,"√")</f>
        <v>0</v>
      </c>
      <c r="CU193" s="1">
        <f>COUNTIF($Q172:$Q173,"√")</f>
        <v>0</v>
      </c>
      <c r="CV193" s="1">
        <f>COUNTIF($R172:$R173,"√")</f>
        <v>0</v>
      </c>
      <c r="CW193" s="1">
        <f>COUNTIF($S172:$S173,"√")</f>
        <v>0</v>
      </c>
      <c r="CX193" s="1">
        <f>COUNTIF($T172:$T173,"√")</f>
        <v>0</v>
      </c>
      <c r="CY193" s="1">
        <f>COUNTIF($U172:$U173,"√")</f>
        <v>0</v>
      </c>
      <c r="CZ193" s="1">
        <f>COUNTIF($V172:$V173,"√")</f>
        <v>0</v>
      </c>
      <c r="DA193" s="1">
        <f>COUNTIF($W172:$W173,"√")</f>
        <v>0</v>
      </c>
      <c r="DB193" s="1">
        <f>COUNTIF($X172:$X173,"√")</f>
        <v>0</v>
      </c>
      <c r="DC193" s="1">
        <f>COUNTIF($Y172:$Y173,"√")</f>
        <v>0</v>
      </c>
      <c r="DD193" s="1">
        <f>COUNTIF($Z172:$Z173,"√")</f>
        <v>0</v>
      </c>
      <c r="DE193" s="1">
        <f>COUNTIF($AA172:$AA173,"√")</f>
        <v>0</v>
      </c>
      <c r="DF193" s="1">
        <f>COUNTIF($AB172:$AB173,"√")</f>
        <v>0</v>
      </c>
      <c r="DG193" s="1">
        <f>COUNTIF($AC172:$AC173,"√")</f>
        <v>0</v>
      </c>
      <c r="DH193" s="1">
        <f>COUNTIF($AD172:$AD173,"√")</f>
        <v>0</v>
      </c>
      <c r="DI193" s="1">
        <f>COUNTIF($AE172:$AE173,"√")</f>
        <v>0</v>
      </c>
      <c r="DJ193" s="1">
        <f>COUNTIF($AF172:$AF173,"√")</f>
        <v>0</v>
      </c>
      <c r="DK193" s="1">
        <f>COUNTIF($AG172:$AG173,"√")</f>
        <v>0</v>
      </c>
      <c r="DL193" s="1">
        <f>COUNTIF($AH172:$AH173,"√")</f>
        <v>0</v>
      </c>
    </row>
    <row r="194" spans="86:116" x14ac:dyDescent="0.15">
      <c r="CH194" s="24"/>
    </row>
    <row r="223" spans="1:36" x14ac:dyDescent="0.15">
      <c r="A223" s="46"/>
      <c r="B223" s="46"/>
      <c r="C223" s="57"/>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row>
    <row r="224" spans="1:36" x14ac:dyDescent="0.15">
      <c r="A224" s="46"/>
      <c r="B224" s="46"/>
      <c r="C224" s="58"/>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row>
    <row r="225" spans="1:36" x14ac:dyDescent="0.15">
      <c r="A225" s="46"/>
      <c r="B225" s="46"/>
      <c r="C225" s="36"/>
      <c r="D225" s="37"/>
      <c r="E225" s="37"/>
      <c r="F225" s="37"/>
      <c r="G225" s="37"/>
      <c r="H225" s="37"/>
      <c r="I225" s="37"/>
      <c r="J225" s="37"/>
      <c r="K225" s="37"/>
      <c r="L225" s="37"/>
      <c r="M225" s="37"/>
      <c r="N225" s="37"/>
      <c r="O225" s="37"/>
      <c r="P225" s="37"/>
      <c r="Q225" s="37"/>
      <c r="R225" s="37"/>
      <c r="S225" s="37"/>
      <c r="T225" s="37"/>
      <c r="U225" s="37"/>
      <c r="V225" s="37"/>
      <c r="W225" s="37"/>
      <c r="X225" s="37"/>
      <c r="Y225" s="37"/>
      <c r="Z225" s="37"/>
      <c r="AA225" s="37"/>
      <c r="AB225" s="37"/>
      <c r="AC225" s="37"/>
      <c r="AD225" s="37"/>
      <c r="AE225" s="37"/>
      <c r="AF225" s="37"/>
      <c r="AG225" s="37"/>
      <c r="AH225" s="37"/>
      <c r="AI225" s="46"/>
      <c r="AJ225" s="46"/>
    </row>
    <row r="226" spans="1:36" x14ac:dyDescent="0.15">
      <c r="A226" s="46"/>
      <c r="B226" s="46"/>
      <c r="C226" s="36"/>
      <c r="D226" s="37"/>
      <c r="E226" s="37"/>
      <c r="F226" s="37"/>
      <c r="G226" s="37"/>
      <c r="H226" s="37"/>
      <c r="I226" s="37"/>
      <c r="J226" s="37"/>
      <c r="K226" s="37"/>
      <c r="L226" s="37"/>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46"/>
      <c r="AJ226" s="46"/>
    </row>
    <row r="227" spans="1:36" x14ac:dyDescent="0.15">
      <c r="A227" s="46"/>
      <c r="B227" s="46"/>
      <c r="C227" s="36"/>
      <c r="D227" s="38"/>
      <c r="E227" s="38"/>
      <c r="F227" s="38"/>
      <c r="G227" s="38"/>
      <c r="H227" s="38"/>
      <c r="I227" s="38"/>
      <c r="J227" s="38"/>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c r="AH227" s="38"/>
      <c r="AI227" s="46"/>
      <c r="AJ227" s="46"/>
    </row>
    <row r="228" spans="1:36" x14ac:dyDescent="0.15">
      <c r="A228" s="46"/>
      <c r="B228" s="46"/>
      <c r="C228" s="39"/>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c r="AD228" s="36"/>
      <c r="AE228" s="36"/>
      <c r="AF228" s="36"/>
      <c r="AG228" s="36"/>
      <c r="AH228" s="36"/>
      <c r="AI228" s="36"/>
      <c r="AJ228" s="36"/>
    </row>
    <row r="229" spans="1:36" x14ac:dyDescent="0.15">
      <c r="A229" s="46"/>
      <c r="B229" s="46"/>
      <c r="C229" s="36"/>
      <c r="D229" s="37"/>
      <c r="E229" s="37"/>
      <c r="F229" s="37"/>
      <c r="G229" s="37"/>
      <c r="H229" s="37"/>
      <c r="I229" s="37"/>
      <c r="J229" s="37"/>
      <c r="K229" s="37"/>
      <c r="L229" s="37"/>
      <c r="M229" s="37"/>
      <c r="N229" s="37"/>
      <c r="O229" s="37"/>
      <c r="P229" s="37"/>
      <c r="Q229" s="37"/>
      <c r="R229" s="37"/>
      <c r="S229" s="37"/>
      <c r="T229" s="37"/>
      <c r="U229" s="37"/>
      <c r="V229" s="37"/>
      <c r="W229" s="37"/>
      <c r="X229" s="37"/>
      <c r="Y229" s="37"/>
      <c r="Z229" s="37"/>
      <c r="AA229" s="37"/>
      <c r="AB229" s="37"/>
      <c r="AC229" s="37"/>
      <c r="AD229" s="37"/>
      <c r="AE229" s="37"/>
      <c r="AF229" s="37"/>
      <c r="AG229" s="37"/>
      <c r="AH229" s="37"/>
      <c r="AI229" s="46"/>
      <c r="AJ229" s="46"/>
    </row>
    <row r="230" spans="1:36" x14ac:dyDescent="0.15">
      <c r="A230" s="46"/>
      <c r="B230" s="46"/>
      <c r="C230" s="36"/>
      <c r="D230" s="37"/>
      <c r="E230" s="37"/>
      <c r="F230" s="37"/>
      <c r="G230" s="37"/>
      <c r="H230" s="37"/>
      <c r="I230" s="37"/>
      <c r="J230" s="37"/>
      <c r="K230" s="37"/>
      <c r="L230" s="37"/>
      <c r="M230" s="37"/>
      <c r="N230" s="37"/>
      <c r="O230" s="37"/>
      <c r="P230" s="37"/>
      <c r="Q230" s="37"/>
      <c r="R230" s="37"/>
      <c r="S230" s="37"/>
      <c r="T230" s="37"/>
      <c r="U230" s="37"/>
      <c r="V230" s="37"/>
      <c r="W230" s="37"/>
      <c r="X230" s="37"/>
      <c r="Y230" s="37"/>
      <c r="Z230" s="37"/>
      <c r="AA230" s="37"/>
      <c r="AB230" s="37"/>
      <c r="AC230" s="37"/>
      <c r="AD230" s="37"/>
      <c r="AE230" s="37"/>
      <c r="AF230" s="37"/>
      <c r="AG230" s="37"/>
      <c r="AH230" s="37"/>
      <c r="AI230" s="46"/>
      <c r="AJ230" s="46"/>
    </row>
    <row r="231" spans="1:36" x14ac:dyDescent="0.15">
      <c r="A231" s="46"/>
      <c r="B231" s="46"/>
      <c r="C231" s="36"/>
      <c r="D231" s="38"/>
      <c r="E231" s="38"/>
      <c r="F231" s="38"/>
      <c r="G231" s="38"/>
      <c r="H231" s="38"/>
      <c r="I231" s="38"/>
      <c r="J231" s="38"/>
      <c r="K231" s="38"/>
      <c r="L231" s="38"/>
      <c r="M231" s="38"/>
      <c r="N231" s="38"/>
      <c r="O231" s="38"/>
      <c r="P231" s="38"/>
      <c r="Q231" s="38"/>
      <c r="R231" s="38"/>
      <c r="S231" s="38"/>
      <c r="T231" s="38"/>
      <c r="U231" s="38"/>
      <c r="V231" s="38"/>
      <c r="W231" s="38"/>
      <c r="X231" s="38"/>
      <c r="Y231" s="38"/>
      <c r="Z231" s="38"/>
      <c r="AA231" s="38"/>
      <c r="AB231" s="38"/>
      <c r="AC231" s="38"/>
      <c r="AD231" s="38"/>
      <c r="AE231" s="38"/>
      <c r="AF231" s="38"/>
      <c r="AG231" s="38"/>
      <c r="AH231" s="38"/>
      <c r="AI231" s="46"/>
      <c r="AJ231" s="46"/>
    </row>
    <row r="232" spans="1:36" x14ac:dyDescent="0.15">
      <c r="A232" s="46"/>
      <c r="B232" s="46"/>
      <c r="C232" s="39"/>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c r="AC232" s="36"/>
      <c r="AD232" s="36"/>
      <c r="AE232" s="36"/>
      <c r="AF232" s="36"/>
      <c r="AG232" s="36"/>
      <c r="AH232" s="36"/>
      <c r="AI232" s="36"/>
      <c r="AJ232" s="36"/>
    </row>
    <row r="233" spans="1:36" x14ac:dyDescent="0.15">
      <c r="A233" s="46"/>
      <c r="B233" s="46"/>
      <c r="C233" s="36"/>
      <c r="D233" s="37"/>
      <c r="E233" s="37"/>
      <c r="F233" s="37"/>
      <c r="G233" s="37"/>
      <c r="H233" s="37"/>
      <c r="I233" s="37"/>
      <c r="J233" s="37"/>
      <c r="K233" s="37"/>
      <c r="L233" s="37"/>
      <c r="M233" s="37"/>
      <c r="N233" s="37"/>
      <c r="O233" s="37"/>
      <c r="P233" s="37"/>
      <c r="Q233" s="37"/>
      <c r="R233" s="37"/>
      <c r="S233" s="37"/>
      <c r="T233" s="37"/>
      <c r="U233" s="37"/>
      <c r="V233" s="37"/>
      <c r="W233" s="37"/>
      <c r="X233" s="37"/>
      <c r="Y233" s="37"/>
      <c r="Z233" s="37"/>
      <c r="AA233" s="37"/>
      <c r="AB233" s="37"/>
      <c r="AC233" s="37"/>
      <c r="AD233" s="37"/>
      <c r="AE233" s="37"/>
      <c r="AF233" s="37"/>
      <c r="AG233" s="37"/>
      <c r="AH233" s="37"/>
      <c r="AI233" s="46"/>
      <c r="AJ233" s="46"/>
    </row>
    <row r="234" spans="1:36" x14ac:dyDescent="0.15">
      <c r="A234" s="46"/>
      <c r="B234" s="46"/>
      <c r="C234" s="36"/>
      <c r="D234" s="37"/>
      <c r="E234" s="37"/>
      <c r="F234" s="37"/>
      <c r="G234" s="37"/>
      <c r="H234" s="37"/>
      <c r="I234" s="37"/>
      <c r="J234" s="37"/>
      <c r="K234" s="37"/>
      <c r="L234" s="37"/>
      <c r="M234" s="37"/>
      <c r="N234" s="37"/>
      <c r="O234" s="37"/>
      <c r="P234" s="37"/>
      <c r="Q234" s="37"/>
      <c r="R234" s="37"/>
      <c r="S234" s="37"/>
      <c r="T234" s="37"/>
      <c r="U234" s="37"/>
      <c r="V234" s="37"/>
      <c r="W234" s="37"/>
      <c r="X234" s="37"/>
      <c r="Y234" s="37"/>
      <c r="Z234" s="37"/>
      <c r="AA234" s="37"/>
      <c r="AB234" s="37"/>
      <c r="AC234" s="37"/>
      <c r="AD234" s="37"/>
      <c r="AE234" s="37"/>
      <c r="AF234" s="37"/>
      <c r="AG234" s="37"/>
      <c r="AH234" s="37"/>
      <c r="AI234" s="46"/>
      <c r="AJ234" s="46"/>
    </row>
    <row r="235" spans="1:36" x14ac:dyDescent="0.15">
      <c r="A235" s="46"/>
      <c r="B235" s="46"/>
      <c r="C235" s="36"/>
      <c r="D235" s="38"/>
      <c r="E235" s="38"/>
      <c r="F235" s="38"/>
      <c r="G235" s="38"/>
      <c r="H235" s="38"/>
      <c r="I235" s="38"/>
      <c r="J235" s="38"/>
      <c r="K235" s="38"/>
      <c r="L235" s="38"/>
      <c r="M235" s="38"/>
      <c r="N235" s="38"/>
      <c r="O235" s="38"/>
      <c r="P235" s="38"/>
      <c r="Q235" s="38"/>
      <c r="R235" s="38"/>
      <c r="S235" s="38"/>
      <c r="T235" s="38"/>
      <c r="U235" s="38"/>
      <c r="V235" s="38"/>
      <c r="W235" s="38"/>
      <c r="X235" s="38"/>
      <c r="Y235" s="38"/>
      <c r="Z235" s="38"/>
      <c r="AA235" s="38"/>
      <c r="AB235" s="38"/>
      <c r="AC235" s="38"/>
      <c r="AD235" s="38"/>
      <c r="AE235" s="38"/>
      <c r="AF235" s="38"/>
      <c r="AG235" s="38"/>
      <c r="AH235" s="38"/>
      <c r="AI235" s="46"/>
      <c r="AJ235" s="46"/>
    </row>
    <row r="236" spans="1:36" x14ac:dyDescent="0.15">
      <c r="A236" s="46"/>
      <c r="B236" s="46"/>
      <c r="C236" s="39"/>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c r="AC236" s="36"/>
      <c r="AD236" s="36"/>
      <c r="AE236" s="36"/>
      <c r="AF236" s="36"/>
      <c r="AG236" s="36"/>
      <c r="AH236" s="36"/>
      <c r="AI236" s="36"/>
      <c r="AJ236" s="36"/>
    </row>
    <row r="237" spans="1:36" x14ac:dyDescent="0.15">
      <c r="A237" s="46"/>
      <c r="B237" s="46"/>
      <c r="C237" s="36"/>
      <c r="D237" s="37"/>
      <c r="E237" s="37"/>
      <c r="F237" s="37"/>
      <c r="G237" s="37"/>
      <c r="H237" s="37"/>
      <c r="I237" s="37"/>
      <c r="J237" s="37"/>
      <c r="K237" s="37"/>
      <c r="L237" s="37"/>
      <c r="M237" s="37"/>
      <c r="N237" s="37"/>
      <c r="O237" s="37"/>
      <c r="P237" s="37"/>
      <c r="Q237" s="37"/>
      <c r="R237" s="37"/>
      <c r="S237" s="37"/>
      <c r="T237" s="37"/>
      <c r="U237" s="37"/>
      <c r="V237" s="37"/>
      <c r="W237" s="37"/>
      <c r="X237" s="37"/>
      <c r="Y237" s="37"/>
      <c r="Z237" s="37"/>
      <c r="AA237" s="37"/>
      <c r="AB237" s="37"/>
      <c r="AC237" s="37"/>
      <c r="AD237" s="37"/>
      <c r="AE237" s="37"/>
      <c r="AF237" s="37"/>
      <c r="AG237" s="37"/>
      <c r="AH237" s="37"/>
      <c r="AI237" s="46"/>
      <c r="AJ237" s="46"/>
    </row>
    <row r="238" spans="1:36" x14ac:dyDescent="0.15">
      <c r="A238" s="46"/>
      <c r="B238" s="46"/>
      <c r="C238" s="36"/>
      <c r="D238" s="37"/>
      <c r="E238" s="37"/>
      <c r="F238" s="37"/>
      <c r="G238" s="37"/>
      <c r="H238" s="37"/>
      <c r="I238" s="37"/>
      <c r="J238" s="37"/>
      <c r="K238" s="37"/>
      <c r="L238" s="37"/>
      <c r="M238" s="37"/>
      <c r="N238" s="37"/>
      <c r="O238" s="37"/>
      <c r="P238" s="37"/>
      <c r="Q238" s="37"/>
      <c r="R238" s="37"/>
      <c r="S238" s="37"/>
      <c r="T238" s="37"/>
      <c r="U238" s="37"/>
      <c r="V238" s="37"/>
      <c r="W238" s="37"/>
      <c r="X238" s="37"/>
      <c r="Y238" s="37"/>
      <c r="Z238" s="37"/>
      <c r="AA238" s="37"/>
      <c r="AB238" s="37"/>
      <c r="AC238" s="37"/>
      <c r="AD238" s="37"/>
      <c r="AE238" s="37"/>
      <c r="AF238" s="37"/>
      <c r="AG238" s="37"/>
      <c r="AH238" s="37"/>
      <c r="AI238" s="46"/>
      <c r="AJ238" s="46"/>
    </row>
    <row r="239" spans="1:36" x14ac:dyDescent="0.15">
      <c r="A239" s="46"/>
      <c r="B239" s="46"/>
      <c r="C239" s="36"/>
      <c r="D239" s="38"/>
      <c r="E239" s="38"/>
      <c r="F239" s="38"/>
      <c r="G239" s="38"/>
      <c r="H239" s="38"/>
      <c r="I239" s="38"/>
      <c r="J239" s="38"/>
      <c r="K239" s="38"/>
      <c r="L239" s="38"/>
      <c r="M239" s="38"/>
      <c r="N239" s="38"/>
      <c r="O239" s="38"/>
      <c r="P239" s="38"/>
      <c r="Q239" s="38"/>
      <c r="R239" s="38"/>
      <c r="S239" s="38"/>
      <c r="T239" s="38"/>
      <c r="U239" s="38"/>
      <c r="V239" s="38"/>
      <c r="W239" s="38"/>
      <c r="X239" s="38"/>
      <c r="Y239" s="38"/>
      <c r="Z239" s="38"/>
      <c r="AA239" s="38"/>
      <c r="AB239" s="38"/>
      <c r="AC239" s="38"/>
      <c r="AD239" s="38"/>
      <c r="AE239" s="38"/>
      <c r="AF239" s="38"/>
      <c r="AG239" s="38"/>
      <c r="AH239" s="38"/>
      <c r="AI239" s="46"/>
      <c r="AJ239" s="46"/>
    </row>
    <row r="240" spans="1:36" x14ac:dyDescent="0.15">
      <c r="A240" s="46"/>
      <c r="B240" s="46"/>
      <c r="C240" s="39"/>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c r="AC240" s="36"/>
      <c r="AD240" s="36"/>
      <c r="AE240" s="36"/>
      <c r="AF240" s="36"/>
      <c r="AG240" s="36"/>
      <c r="AH240" s="36"/>
      <c r="AI240" s="36"/>
      <c r="AJ240" s="36"/>
    </row>
    <row r="241" spans="1:36" x14ac:dyDescent="0.15">
      <c r="A241" s="46"/>
      <c r="B241" s="46"/>
      <c r="C241" s="36"/>
      <c r="D241" s="37"/>
      <c r="E241" s="37"/>
      <c r="F241" s="37"/>
      <c r="G241" s="37"/>
      <c r="H241" s="37"/>
      <c r="I241" s="37"/>
      <c r="J241" s="37"/>
      <c r="K241" s="37"/>
      <c r="L241" s="37"/>
      <c r="M241" s="37"/>
      <c r="N241" s="37"/>
      <c r="O241" s="37"/>
      <c r="P241" s="37"/>
      <c r="Q241" s="37"/>
      <c r="R241" s="37"/>
      <c r="S241" s="37"/>
      <c r="T241" s="37"/>
      <c r="U241" s="37"/>
      <c r="V241" s="37"/>
      <c r="W241" s="37"/>
      <c r="X241" s="37"/>
      <c r="Y241" s="37"/>
      <c r="Z241" s="37"/>
      <c r="AA241" s="37"/>
      <c r="AB241" s="37"/>
      <c r="AC241" s="37"/>
      <c r="AD241" s="37"/>
      <c r="AE241" s="37"/>
      <c r="AF241" s="37"/>
      <c r="AG241" s="37"/>
      <c r="AH241" s="37"/>
      <c r="AI241" s="46"/>
      <c r="AJ241" s="46"/>
    </row>
    <row r="242" spans="1:36" x14ac:dyDescent="0.15">
      <c r="A242" s="46"/>
      <c r="B242" s="46"/>
      <c r="C242" s="36"/>
      <c r="D242" s="37"/>
      <c r="E242" s="37"/>
      <c r="F242" s="37"/>
      <c r="G242" s="37"/>
      <c r="H242" s="37"/>
      <c r="I242" s="37"/>
      <c r="J242" s="37"/>
      <c r="K242" s="37"/>
      <c r="L242" s="37"/>
      <c r="M242" s="37"/>
      <c r="N242" s="37"/>
      <c r="O242" s="37"/>
      <c r="P242" s="37"/>
      <c r="Q242" s="37"/>
      <c r="R242" s="37"/>
      <c r="S242" s="37"/>
      <c r="T242" s="37"/>
      <c r="U242" s="37"/>
      <c r="V242" s="37"/>
      <c r="W242" s="37"/>
      <c r="X242" s="37"/>
      <c r="Y242" s="37"/>
      <c r="Z242" s="37"/>
      <c r="AA242" s="37"/>
      <c r="AB242" s="37"/>
      <c r="AC242" s="37"/>
      <c r="AD242" s="37"/>
      <c r="AE242" s="37"/>
      <c r="AF242" s="37"/>
      <c r="AG242" s="37"/>
      <c r="AH242" s="37"/>
      <c r="AI242" s="46"/>
      <c r="AJ242" s="46"/>
    </row>
    <row r="243" spans="1:36" x14ac:dyDescent="0.15">
      <c r="A243" s="46"/>
      <c r="B243" s="46"/>
      <c r="C243" s="36"/>
      <c r="D243" s="38"/>
      <c r="E243" s="38"/>
      <c r="F243" s="38"/>
      <c r="G243" s="38"/>
      <c r="H243" s="38"/>
      <c r="I243" s="38"/>
      <c r="J243" s="38"/>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c r="AH243" s="38"/>
      <c r="AI243" s="46"/>
      <c r="AJ243" s="46"/>
    </row>
    <row r="244" spans="1:36" x14ac:dyDescent="0.15">
      <c r="A244" s="46"/>
      <c r="B244" s="46"/>
      <c r="C244" s="39"/>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c r="AJ244" s="36"/>
    </row>
    <row r="245" spans="1:36" x14ac:dyDescent="0.15">
      <c r="A245" s="46"/>
      <c r="B245" s="46"/>
      <c r="C245" s="36"/>
      <c r="D245" s="37"/>
      <c r="E245" s="37"/>
      <c r="F245" s="37"/>
      <c r="G245" s="37"/>
      <c r="H245" s="37"/>
      <c r="I245" s="37"/>
      <c r="J245" s="37"/>
      <c r="K245" s="37"/>
      <c r="L245" s="37"/>
      <c r="M245" s="37"/>
      <c r="N245" s="37"/>
      <c r="O245" s="37"/>
      <c r="P245" s="37"/>
      <c r="Q245" s="37"/>
      <c r="R245" s="37"/>
      <c r="S245" s="37"/>
      <c r="T245" s="37"/>
      <c r="U245" s="37"/>
      <c r="V245" s="37"/>
      <c r="W245" s="37"/>
      <c r="X245" s="37"/>
      <c r="Y245" s="37"/>
      <c r="Z245" s="37"/>
      <c r="AA245" s="37"/>
      <c r="AB245" s="37"/>
      <c r="AC245" s="37"/>
      <c r="AD245" s="37"/>
      <c r="AE245" s="37"/>
      <c r="AF245" s="37"/>
      <c r="AG245" s="37"/>
      <c r="AH245" s="37"/>
      <c r="AI245" s="46"/>
      <c r="AJ245" s="46"/>
    </row>
    <row r="246" spans="1:36" x14ac:dyDescent="0.15">
      <c r="A246" s="46"/>
      <c r="B246" s="46"/>
      <c r="C246" s="36"/>
      <c r="D246" s="37"/>
      <c r="E246" s="37"/>
      <c r="F246" s="37"/>
      <c r="G246" s="37"/>
      <c r="H246" s="37"/>
      <c r="I246" s="37"/>
      <c r="J246" s="37"/>
      <c r="K246" s="37"/>
      <c r="L246" s="37"/>
      <c r="M246" s="37"/>
      <c r="N246" s="37"/>
      <c r="O246" s="37"/>
      <c r="P246" s="37"/>
      <c r="Q246" s="37"/>
      <c r="R246" s="37"/>
      <c r="S246" s="37"/>
      <c r="T246" s="37"/>
      <c r="U246" s="37"/>
      <c r="V246" s="37"/>
      <c r="W246" s="37"/>
      <c r="X246" s="37"/>
      <c r="Y246" s="37"/>
      <c r="Z246" s="37"/>
      <c r="AA246" s="37"/>
      <c r="AB246" s="37"/>
      <c r="AC246" s="37"/>
      <c r="AD246" s="37"/>
      <c r="AE246" s="37"/>
      <c r="AF246" s="37"/>
      <c r="AG246" s="37"/>
      <c r="AH246" s="37"/>
      <c r="AI246" s="46"/>
      <c r="AJ246" s="46"/>
    </row>
    <row r="247" spans="1:36" x14ac:dyDescent="0.15">
      <c r="A247" s="46"/>
      <c r="B247" s="46"/>
      <c r="C247" s="36"/>
      <c r="D247" s="38"/>
      <c r="E247" s="38"/>
      <c r="F247" s="38"/>
      <c r="G247" s="38"/>
      <c r="H247" s="38"/>
      <c r="I247" s="38"/>
      <c r="J247" s="38"/>
      <c r="K247" s="38"/>
      <c r="L247" s="38"/>
      <c r="M247" s="38"/>
      <c r="N247" s="38"/>
      <c r="O247" s="38"/>
      <c r="P247" s="38"/>
      <c r="Q247" s="38"/>
      <c r="R247" s="38"/>
      <c r="S247" s="38"/>
      <c r="T247" s="38"/>
      <c r="U247" s="38"/>
      <c r="V247" s="38"/>
      <c r="W247" s="38"/>
      <c r="X247" s="38"/>
      <c r="Y247" s="38"/>
      <c r="Z247" s="38"/>
      <c r="AA247" s="38"/>
      <c r="AB247" s="38"/>
      <c r="AC247" s="38"/>
      <c r="AD247" s="38"/>
      <c r="AE247" s="38"/>
      <c r="AF247" s="38"/>
      <c r="AG247" s="38"/>
      <c r="AH247" s="38"/>
      <c r="AI247" s="46"/>
      <c r="AJ247" s="46"/>
    </row>
    <row r="248" spans="1:36" x14ac:dyDescent="0.15">
      <c r="A248" s="46"/>
      <c r="B248" s="46"/>
      <c r="C248" s="39"/>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c r="AC248" s="36"/>
      <c r="AD248" s="36"/>
      <c r="AE248" s="36"/>
      <c r="AF248" s="36"/>
      <c r="AG248" s="36"/>
      <c r="AH248" s="36"/>
      <c r="AI248" s="36"/>
      <c r="AJ248" s="36"/>
    </row>
    <row r="249" spans="1:36" x14ac:dyDescent="0.15">
      <c r="A249" s="46"/>
      <c r="B249" s="46"/>
      <c r="C249" s="36"/>
      <c r="D249" s="37"/>
      <c r="E249" s="37"/>
      <c r="F249" s="37"/>
      <c r="G249" s="37"/>
      <c r="H249" s="37"/>
      <c r="I249" s="37"/>
      <c r="J249" s="37"/>
      <c r="K249" s="37"/>
      <c r="L249" s="37"/>
      <c r="M249" s="37"/>
      <c r="N249" s="37"/>
      <c r="O249" s="37"/>
      <c r="P249" s="37"/>
      <c r="Q249" s="37"/>
      <c r="R249" s="37"/>
      <c r="S249" s="37"/>
      <c r="T249" s="37"/>
      <c r="U249" s="37"/>
      <c r="V249" s="37"/>
      <c r="W249" s="37"/>
      <c r="X249" s="37"/>
      <c r="Y249" s="37"/>
      <c r="Z249" s="37"/>
      <c r="AA249" s="37"/>
      <c r="AB249" s="37"/>
      <c r="AC249" s="37"/>
      <c r="AD249" s="37"/>
      <c r="AE249" s="37"/>
      <c r="AF249" s="37"/>
      <c r="AG249" s="37"/>
      <c r="AH249" s="37"/>
      <c r="AI249" s="46"/>
      <c r="AJ249" s="46"/>
    </row>
    <row r="250" spans="1:36" x14ac:dyDescent="0.15">
      <c r="A250" s="46"/>
      <c r="B250" s="46"/>
      <c r="C250" s="36"/>
      <c r="D250" s="37"/>
      <c r="E250" s="37"/>
      <c r="F250" s="37"/>
      <c r="G250" s="37"/>
      <c r="H250" s="37"/>
      <c r="I250" s="37"/>
      <c r="J250" s="37"/>
      <c r="K250" s="37"/>
      <c r="L250" s="37"/>
      <c r="M250" s="37"/>
      <c r="N250" s="37"/>
      <c r="O250" s="37"/>
      <c r="P250" s="37"/>
      <c r="Q250" s="37"/>
      <c r="R250" s="37"/>
      <c r="S250" s="37"/>
      <c r="T250" s="37"/>
      <c r="U250" s="37"/>
      <c r="V250" s="37"/>
      <c r="W250" s="37"/>
      <c r="X250" s="37"/>
      <c r="Y250" s="37"/>
      <c r="Z250" s="37"/>
      <c r="AA250" s="37"/>
      <c r="AB250" s="37"/>
      <c r="AC250" s="37"/>
      <c r="AD250" s="37"/>
      <c r="AE250" s="37"/>
      <c r="AF250" s="37"/>
      <c r="AG250" s="37"/>
      <c r="AH250" s="37"/>
      <c r="AI250" s="46"/>
      <c r="AJ250" s="46"/>
    </row>
    <row r="251" spans="1:36" x14ac:dyDescent="0.15">
      <c r="A251" s="46"/>
      <c r="B251" s="46"/>
      <c r="C251" s="36"/>
      <c r="D251" s="38"/>
      <c r="E251" s="38"/>
      <c r="F251" s="38"/>
      <c r="G251" s="38"/>
      <c r="H251" s="38"/>
      <c r="I251" s="38"/>
      <c r="J251" s="38"/>
      <c r="K251" s="38"/>
      <c r="L251" s="38"/>
      <c r="M251" s="38"/>
      <c r="N251" s="38"/>
      <c r="O251" s="38"/>
      <c r="P251" s="38"/>
      <c r="Q251" s="38"/>
      <c r="R251" s="38"/>
      <c r="S251" s="38"/>
      <c r="T251" s="38"/>
      <c r="U251" s="38"/>
      <c r="V251" s="38"/>
      <c r="W251" s="38"/>
      <c r="X251" s="38"/>
      <c r="Y251" s="38"/>
      <c r="Z251" s="38"/>
      <c r="AA251" s="38"/>
      <c r="AB251" s="38"/>
      <c r="AC251" s="38"/>
      <c r="AD251" s="38"/>
      <c r="AE251" s="38"/>
      <c r="AF251" s="38"/>
      <c r="AG251" s="38"/>
      <c r="AH251" s="38"/>
      <c r="AI251" s="46"/>
      <c r="AJ251" s="46"/>
    </row>
    <row r="252" spans="1:36" x14ac:dyDescent="0.15">
      <c r="A252" s="46"/>
      <c r="B252" s="46"/>
      <c r="C252" s="39"/>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c r="AC252" s="36"/>
      <c r="AD252" s="36"/>
      <c r="AE252" s="36"/>
      <c r="AF252" s="36"/>
      <c r="AG252" s="36"/>
      <c r="AH252" s="36"/>
      <c r="AI252" s="36"/>
      <c r="AJ252" s="36"/>
    </row>
    <row r="253" spans="1:36" x14ac:dyDescent="0.15">
      <c r="A253" s="46"/>
      <c r="B253" s="46"/>
      <c r="C253" s="36"/>
      <c r="D253" s="37"/>
      <c r="E253" s="37"/>
      <c r="F253" s="37"/>
      <c r="G253" s="37"/>
      <c r="H253" s="37"/>
      <c r="I253" s="37"/>
      <c r="J253" s="37"/>
      <c r="K253" s="37"/>
      <c r="L253" s="37"/>
      <c r="M253" s="37"/>
      <c r="N253" s="37"/>
      <c r="O253" s="37"/>
      <c r="P253" s="37"/>
      <c r="Q253" s="37"/>
      <c r="R253" s="37"/>
      <c r="S253" s="37"/>
      <c r="T253" s="37"/>
      <c r="U253" s="37"/>
      <c r="V253" s="37"/>
      <c r="W253" s="37"/>
      <c r="X253" s="37"/>
      <c r="Y253" s="37"/>
      <c r="Z253" s="37"/>
      <c r="AA253" s="37"/>
      <c r="AB253" s="37"/>
      <c r="AC253" s="37"/>
      <c r="AD253" s="37"/>
      <c r="AE253" s="37"/>
      <c r="AF253" s="37"/>
      <c r="AG253" s="37"/>
      <c r="AH253" s="37"/>
      <c r="AI253" s="46"/>
      <c r="AJ253" s="46"/>
    </row>
    <row r="254" spans="1:36" x14ac:dyDescent="0.15">
      <c r="A254" s="46"/>
      <c r="B254" s="46"/>
      <c r="C254" s="36"/>
      <c r="D254" s="37"/>
      <c r="E254" s="37"/>
      <c r="F254" s="37"/>
      <c r="G254" s="37"/>
      <c r="H254" s="37"/>
      <c r="I254" s="37"/>
      <c r="J254" s="37"/>
      <c r="K254" s="37"/>
      <c r="L254" s="37"/>
      <c r="M254" s="37"/>
      <c r="N254" s="37"/>
      <c r="O254" s="37"/>
      <c r="P254" s="37"/>
      <c r="Q254" s="37"/>
      <c r="R254" s="37"/>
      <c r="S254" s="37"/>
      <c r="T254" s="37"/>
      <c r="U254" s="37"/>
      <c r="V254" s="37"/>
      <c r="W254" s="37"/>
      <c r="X254" s="37"/>
      <c r="Y254" s="37"/>
      <c r="Z254" s="37"/>
      <c r="AA254" s="37"/>
      <c r="AB254" s="37"/>
      <c r="AC254" s="37"/>
      <c r="AD254" s="37"/>
      <c r="AE254" s="37"/>
      <c r="AF254" s="37"/>
      <c r="AG254" s="37"/>
      <c r="AH254" s="37"/>
      <c r="AI254" s="46"/>
      <c r="AJ254" s="46"/>
    </row>
    <row r="255" spans="1:36" x14ac:dyDescent="0.15">
      <c r="A255" s="46"/>
      <c r="B255" s="46"/>
      <c r="C255" s="36"/>
      <c r="D255" s="38"/>
      <c r="E255" s="38"/>
      <c r="F255" s="38"/>
      <c r="G255" s="38"/>
      <c r="H255" s="38"/>
      <c r="I255" s="38"/>
      <c r="J255" s="38"/>
      <c r="K255" s="38"/>
      <c r="L255" s="38"/>
      <c r="M255" s="38"/>
      <c r="N255" s="38"/>
      <c r="O255" s="38"/>
      <c r="P255" s="38"/>
      <c r="Q255" s="38"/>
      <c r="R255" s="38"/>
      <c r="S255" s="38"/>
      <c r="T255" s="38"/>
      <c r="U255" s="38"/>
      <c r="V255" s="38"/>
      <c r="W255" s="38"/>
      <c r="X255" s="38"/>
      <c r="Y255" s="38"/>
      <c r="Z255" s="38"/>
      <c r="AA255" s="38"/>
      <c r="AB255" s="38"/>
      <c r="AC255" s="38"/>
      <c r="AD255" s="38"/>
      <c r="AE255" s="38"/>
      <c r="AF255" s="38"/>
      <c r="AG255" s="38"/>
      <c r="AH255" s="38"/>
      <c r="AI255" s="46"/>
      <c r="AJ255" s="46"/>
    </row>
    <row r="256" spans="1:36" x14ac:dyDescent="0.15">
      <c r="A256" s="46"/>
      <c r="B256" s="46"/>
      <c r="C256" s="39"/>
      <c r="D256" s="36"/>
      <c r="E256" s="36"/>
      <c r="F256" s="36"/>
      <c r="G256" s="36"/>
      <c r="H256" s="36"/>
      <c r="I256" s="36"/>
      <c r="J256" s="36"/>
      <c r="K256" s="36"/>
      <c r="L256" s="36"/>
      <c r="M256" s="36"/>
      <c r="N256" s="36"/>
      <c r="O256" s="36"/>
      <c r="P256" s="36"/>
      <c r="Q256" s="36"/>
      <c r="R256" s="36"/>
      <c r="S256" s="36"/>
      <c r="T256" s="36"/>
      <c r="U256" s="36"/>
      <c r="V256" s="36"/>
      <c r="W256" s="36"/>
      <c r="X256" s="36"/>
      <c r="Y256" s="36"/>
      <c r="Z256" s="36"/>
      <c r="AA256" s="36"/>
      <c r="AB256" s="36"/>
      <c r="AC256" s="36"/>
      <c r="AD256" s="36"/>
      <c r="AE256" s="36"/>
      <c r="AF256" s="36"/>
      <c r="AG256" s="36"/>
      <c r="AH256" s="36"/>
      <c r="AI256" s="36"/>
      <c r="AJ256" s="36"/>
    </row>
    <row r="257" spans="1:36" x14ac:dyDescent="0.15">
      <c r="A257" s="46"/>
      <c r="B257" s="46"/>
      <c r="C257" s="36"/>
      <c r="D257" s="37"/>
      <c r="E257" s="37"/>
      <c r="F257" s="37"/>
      <c r="G257" s="37"/>
      <c r="H257" s="37"/>
      <c r="I257" s="37"/>
      <c r="J257" s="37"/>
      <c r="K257" s="37"/>
      <c r="L257" s="37"/>
      <c r="M257" s="37"/>
      <c r="N257" s="37"/>
      <c r="O257" s="37"/>
      <c r="P257" s="37"/>
      <c r="Q257" s="37"/>
      <c r="R257" s="37"/>
      <c r="S257" s="37"/>
      <c r="T257" s="37"/>
      <c r="U257" s="37"/>
      <c r="V257" s="37"/>
      <c r="W257" s="37"/>
      <c r="X257" s="37"/>
      <c r="Y257" s="37"/>
      <c r="Z257" s="37"/>
      <c r="AA257" s="37"/>
      <c r="AB257" s="37"/>
      <c r="AC257" s="37"/>
      <c r="AD257" s="37"/>
      <c r="AE257" s="37"/>
      <c r="AF257" s="37"/>
      <c r="AG257" s="37"/>
      <c r="AH257" s="37"/>
      <c r="AI257" s="46"/>
      <c r="AJ257" s="46"/>
    </row>
    <row r="258" spans="1:36" x14ac:dyDescent="0.15">
      <c r="A258" s="46"/>
      <c r="B258" s="46"/>
      <c r="C258" s="36"/>
      <c r="D258" s="37"/>
      <c r="E258" s="37"/>
      <c r="F258" s="37"/>
      <c r="G258" s="37"/>
      <c r="H258" s="37"/>
      <c r="I258" s="37"/>
      <c r="J258" s="37"/>
      <c r="K258" s="37"/>
      <c r="L258" s="37"/>
      <c r="M258" s="37"/>
      <c r="N258" s="37"/>
      <c r="O258" s="37"/>
      <c r="P258" s="37"/>
      <c r="Q258" s="37"/>
      <c r="R258" s="37"/>
      <c r="S258" s="37"/>
      <c r="T258" s="37"/>
      <c r="U258" s="37"/>
      <c r="V258" s="37"/>
      <c r="W258" s="37"/>
      <c r="X258" s="37"/>
      <c r="Y258" s="37"/>
      <c r="Z258" s="37"/>
      <c r="AA258" s="37"/>
      <c r="AB258" s="37"/>
      <c r="AC258" s="37"/>
      <c r="AD258" s="37"/>
      <c r="AE258" s="37"/>
      <c r="AF258" s="37"/>
      <c r="AG258" s="37"/>
      <c r="AH258" s="37"/>
      <c r="AI258" s="46"/>
      <c r="AJ258" s="46"/>
    </row>
    <row r="259" spans="1:36" x14ac:dyDescent="0.15">
      <c r="A259" s="46"/>
      <c r="B259" s="46"/>
      <c r="C259" s="36"/>
      <c r="D259" s="38"/>
      <c r="E259" s="38"/>
      <c r="F259" s="38"/>
      <c r="G259" s="38"/>
      <c r="H259" s="38"/>
      <c r="I259" s="38"/>
      <c r="J259" s="38"/>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38"/>
      <c r="AH259" s="38"/>
      <c r="AI259" s="46"/>
      <c r="AJ259" s="46"/>
    </row>
    <row r="260" spans="1:36" x14ac:dyDescent="0.15">
      <c r="A260" s="46"/>
      <c r="B260" s="46"/>
      <c r="C260" s="39"/>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c r="AB260" s="36"/>
      <c r="AC260" s="36"/>
      <c r="AD260" s="36"/>
      <c r="AE260" s="36"/>
      <c r="AF260" s="36"/>
      <c r="AG260" s="36"/>
      <c r="AH260" s="36"/>
      <c r="AI260" s="36"/>
      <c r="AJ260" s="36"/>
    </row>
    <row r="261" spans="1:36" x14ac:dyDescent="0.15">
      <c r="A261" s="46"/>
      <c r="B261" s="46"/>
      <c r="C261" s="36"/>
      <c r="D261" s="37"/>
      <c r="E261" s="37"/>
      <c r="F261" s="37"/>
      <c r="G261" s="37"/>
      <c r="H261" s="37"/>
      <c r="I261" s="37"/>
      <c r="J261" s="37"/>
      <c r="K261" s="37"/>
      <c r="L261" s="37"/>
      <c r="M261" s="37"/>
      <c r="N261" s="37"/>
      <c r="O261" s="37"/>
      <c r="P261" s="37"/>
      <c r="Q261" s="37"/>
      <c r="R261" s="37"/>
      <c r="S261" s="37"/>
      <c r="T261" s="37"/>
      <c r="U261" s="37"/>
      <c r="V261" s="37"/>
      <c r="W261" s="37"/>
      <c r="X261" s="37"/>
      <c r="Y261" s="37"/>
      <c r="Z261" s="37"/>
      <c r="AA261" s="37"/>
      <c r="AB261" s="37"/>
      <c r="AC261" s="37"/>
      <c r="AD261" s="37"/>
      <c r="AE261" s="37"/>
      <c r="AF261" s="37"/>
      <c r="AG261" s="37"/>
      <c r="AH261" s="37"/>
      <c r="AI261" s="46"/>
      <c r="AJ261" s="46"/>
    </row>
    <row r="262" spans="1:36" x14ac:dyDescent="0.15">
      <c r="A262" s="46"/>
      <c r="B262" s="46"/>
      <c r="C262" s="36"/>
      <c r="D262" s="37"/>
      <c r="E262" s="37"/>
      <c r="F262" s="37"/>
      <c r="G262" s="37"/>
      <c r="H262" s="37"/>
      <c r="I262" s="37"/>
      <c r="J262" s="37"/>
      <c r="K262" s="37"/>
      <c r="L262" s="37"/>
      <c r="M262" s="37"/>
      <c r="N262" s="37"/>
      <c r="O262" s="37"/>
      <c r="P262" s="37"/>
      <c r="Q262" s="37"/>
      <c r="R262" s="37"/>
      <c r="S262" s="37"/>
      <c r="T262" s="37"/>
      <c r="U262" s="37"/>
      <c r="V262" s="37"/>
      <c r="W262" s="37"/>
      <c r="X262" s="37"/>
      <c r="Y262" s="37"/>
      <c r="Z262" s="37"/>
      <c r="AA262" s="37"/>
      <c r="AB262" s="37"/>
      <c r="AC262" s="37"/>
      <c r="AD262" s="37"/>
      <c r="AE262" s="37"/>
      <c r="AF262" s="37"/>
      <c r="AG262" s="37"/>
      <c r="AH262" s="37"/>
      <c r="AI262" s="46"/>
      <c r="AJ262" s="46"/>
    </row>
    <row r="263" spans="1:36" x14ac:dyDescent="0.15">
      <c r="A263" s="46"/>
      <c r="B263" s="46"/>
      <c r="C263" s="36"/>
      <c r="D263" s="38"/>
      <c r="E263" s="38"/>
      <c r="F263" s="38"/>
      <c r="G263" s="38"/>
      <c r="H263" s="38"/>
      <c r="I263" s="38"/>
      <c r="J263" s="38"/>
      <c r="K263" s="38"/>
      <c r="L263" s="38"/>
      <c r="M263" s="38"/>
      <c r="N263" s="38"/>
      <c r="O263" s="38"/>
      <c r="P263" s="38"/>
      <c r="Q263" s="38"/>
      <c r="R263" s="38"/>
      <c r="S263" s="38"/>
      <c r="T263" s="38"/>
      <c r="U263" s="38"/>
      <c r="V263" s="38"/>
      <c r="W263" s="38"/>
      <c r="X263" s="38"/>
      <c r="Y263" s="38"/>
      <c r="Z263" s="38"/>
      <c r="AA263" s="38"/>
      <c r="AB263" s="38"/>
      <c r="AC263" s="38"/>
      <c r="AD263" s="38"/>
      <c r="AE263" s="38"/>
      <c r="AF263" s="38"/>
      <c r="AG263" s="38"/>
      <c r="AH263" s="38"/>
      <c r="AI263" s="46"/>
      <c r="AJ263" s="46"/>
    </row>
    <row r="264" spans="1:36" x14ac:dyDescent="0.15">
      <c r="A264" s="46"/>
      <c r="B264" s="46"/>
      <c r="C264" s="39"/>
      <c r="D264" s="36"/>
      <c r="E264" s="36"/>
      <c r="F264" s="36"/>
      <c r="G264" s="36"/>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row>
    <row r="265" spans="1:36" x14ac:dyDescent="0.15">
      <c r="A265" s="46"/>
      <c r="B265" s="46"/>
      <c r="C265" s="36"/>
      <c r="D265" s="37"/>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c r="AD265" s="37"/>
      <c r="AE265" s="37"/>
      <c r="AF265" s="37"/>
      <c r="AG265" s="37"/>
      <c r="AH265" s="37"/>
      <c r="AI265" s="46"/>
      <c r="AJ265" s="46"/>
    </row>
    <row r="266" spans="1:36" x14ac:dyDescent="0.15">
      <c r="A266" s="46"/>
      <c r="B266" s="46"/>
      <c r="C266" s="36"/>
      <c r="D266" s="37"/>
      <c r="E266" s="37"/>
      <c r="F266" s="37"/>
      <c r="G266" s="37"/>
      <c r="H266" s="37"/>
      <c r="I266" s="37"/>
      <c r="J266" s="37"/>
      <c r="K266" s="37"/>
      <c r="L266" s="37"/>
      <c r="M266" s="37"/>
      <c r="N266" s="37"/>
      <c r="O266" s="37"/>
      <c r="P266" s="37"/>
      <c r="Q266" s="37"/>
      <c r="R266" s="37"/>
      <c r="S266" s="37"/>
      <c r="T266" s="37"/>
      <c r="U266" s="37"/>
      <c r="V266" s="37"/>
      <c r="W266" s="37"/>
      <c r="X266" s="37"/>
      <c r="Y266" s="37"/>
      <c r="Z266" s="37"/>
      <c r="AA266" s="37"/>
      <c r="AB266" s="37"/>
      <c r="AC266" s="37"/>
      <c r="AD266" s="37"/>
      <c r="AE266" s="37"/>
      <c r="AF266" s="37"/>
      <c r="AG266" s="37"/>
      <c r="AH266" s="37"/>
      <c r="AI266" s="46"/>
      <c r="AJ266" s="46"/>
    </row>
    <row r="267" spans="1:36" x14ac:dyDescent="0.15">
      <c r="A267" s="46"/>
      <c r="B267" s="46"/>
      <c r="C267" s="36"/>
      <c r="D267" s="38"/>
      <c r="E267" s="38"/>
      <c r="F267" s="38"/>
      <c r="G267" s="38"/>
      <c r="H267" s="38"/>
      <c r="I267" s="38"/>
      <c r="J267" s="38"/>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8"/>
      <c r="AH267" s="38"/>
      <c r="AI267" s="46"/>
      <c r="AJ267" s="46"/>
    </row>
    <row r="268" spans="1:36" x14ac:dyDescent="0.15">
      <c r="A268" s="46"/>
      <c r="B268" s="46"/>
      <c r="C268" s="39"/>
      <c r="D268" s="36"/>
      <c r="E268" s="36"/>
      <c r="F268" s="36"/>
      <c r="G268" s="36"/>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row>
    <row r="269" spans="1:36" x14ac:dyDescent="0.15">
      <c r="A269" s="46"/>
      <c r="B269" s="46"/>
      <c r="C269" s="36"/>
      <c r="D269" s="37"/>
      <c r="E269" s="37"/>
      <c r="F269" s="37"/>
      <c r="G269" s="37"/>
      <c r="H269" s="37"/>
      <c r="I269" s="37"/>
      <c r="J269" s="37"/>
      <c r="K269" s="37"/>
      <c r="L269" s="37"/>
      <c r="M269" s="37"/>
      <c r="N269" s="37"/>
      <c r="O269" s="37"/>
      <c r="P269" s="37"/>
      <c r="Q269" s="37"/>
      <c r="R269" s="37"/>
      <c r="S269" s="37"/>
      <c r="T269" s="37"/>
      <c r="U269" s="37"/>
      <c r="V269" s="37"/>
      <c r="W269" s="37"/>
      <c r="X269" s="37"/>
      <c r="Y269" s="37"/>
      <c r="Z269" s="37"/>
      <c r="AA269" s="37"/>
      <c r="AB269" s="37"/>
      <c r="AC269" s="37"/>
      <c r="AD269" s="37"/>
      <c r="AE269" s="37"/>
      <c r="AF269" s="37"/>
      <c r="AG269" s="37"/>
      <c r="AH269" s="37"/>
      <c r="AI269" s="46"/>
      <c r="AJ269" s="46"/>
    </row>
    <row r="270" spans="1:36" x14ac:dyDescent="0.15">
      <c r="A270" s="46"/>
      <c r="B270" s="46"/>
      <c r="C270" s="36"/>
      <c r="D270" s="37"/>
      <c r="E270" s="37"/>
      <c r="F270" s="37"/>
      <c r="G270" s="37"/>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46"/>
      <c r="AJ270" s="46"/>
    </row>
    <row r="271" spans="1:36" x14ac:dyDescent="0.15">
      <c r="A271" s="46"/>
      <c r="B271" s="46"/>
      <c r="C271" s="36"/>
      <c r="D271" s="38"/>
      <c r="E271" s="38"/>
      <c r="F271" s="38"/>
      <c r="G271" s="38"/>
      <c r="H271" s="38"/>
      <c r="I271" s="38"/>
      <c r="J271" s="38"/>
      <c r="K271" s="38"/>
      <c r="L271" s="38"/>
      <c r="M271" s="38"/>
      <c r="N271" s="38"/>
      <c r="O271" s="38"/>
      <c r="P271" s="38"/>
      <c r="Q271" s="38"/>
      <c r="R271" s="38"/>
      <c r="S271" s="38"/>
      <c r="T271" s="38"/>
      <c r="U271" s="38"/>
      <c r="V271" s="38"/>
      <c r="W271" s="38"/>
      <c r="X271" s="38"/>
      <c r="Y271" s="38"/>
      <c r="Z271" s="38"/>
      <c r="AA271" s="38"/>
      <c r="AB271" s="38"/>
      <c r="AC271" s="38"/>
      <c r="AD271" s="38"/>
      <c r="AE271" s="38"/>
      <c r="AF271" s="38"/>
      <c r="AG271" s="38"/>
      <c r="AH271" s="38"/>
      <c r="AI271" s="46"/>
      <c r="AJ271" s="46"/>
    </row>
    <row r="272" spans="1:36" x14ac:dyDescent="0.15">
      <c r="A272" s="46"/>
      <c r="B272" s="46"/>
      <c r="C272" s="39"/>
      <c r="D272" s="36"/>
      <c r="E272" s="36"/>
      <c r="F272" s="36"/>
      <c r="G272" s="36"/>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row>
    <row r="273" spans="1:36" x14ac:dyDescent="0.15">
      <c r="A273" s="46"/>
      <c r="B273" s="46"/>
      <c r="C273" s="36"/>
      <c r="D273" s="37"/>
      <c r="E273" s="37"/>
      <c r="F273" s="37"/>
      <c r="G273" s="37"/>
      <c r="H273" s="37"/>
      <c r="I273" s="37"/>
      <c r="J273" s="37"/>
      <c r="K273" s="37"/>
      <c r="L273" s="37"/>
      <c r="M273" s="37"/>
      <c r="N273" s="37"/>
      <c r="O273" s="37"/>
      <c r="P273" s="37"/>
      <c r="Q273" s="37"/>
      <c r="R273" s="37"/>
      <c r="S273" s="37"/>
      <c r="T273" s="37"/>
      <c r="U273" s="37"/>
      <c r="V273" s="37"/>
      <c r="W273" s="37"/>
      <c r="X273" s="37"/>
      <c r="Y273" s="37"/>
      <c r="Z273" s="37"/>
      <c r="AA273" s="37"/>
      <c r="AB273" s="37"/>
      <c r="AC273" s="37"/>
      <c r="AD273" s="37"/>
      <c r="AE273" s="37"/>
      <c r="AF273" s="37"/>
      <c r="AG273" s="37"/>
      <c r="AH273" s="37"/>
      <c r="AI273" s="46"/>
      <c r="AJ273" s="46"/>
    </row>
    <row r="274" spans="1:36" x14ac:dyDescent="0.15">
      <c r="A274" s="46"/>
      <c r="B274" s="46"/>
      <c r="C274" s="36"/>
      <c r="D274" s="37"/>
      <c r="E274" s="37"/>
      <c r="F274" s="37"/>
      <c r="G274" s="37"/>
      <c r="H274" s="37"/>
      <c r="I274" s="37"/>
      <c r="J274" s="37"/>
      <c r="K274" s="37"/>
      <c r="L274" s="37"/>
      <c r="M274" s="37"/>
      <c r="N274" s="37"/>
      <c r="O274" s="37"/>
      <c r="P274" s="37"/>
      <c r="Q274" s="37"/>
      <c r="R274" s="37"/>
      <c r="S274" s="37"/>
      <c r="T274" s="37"/>
      <c r="U274" s="37"/>
      <c r="V274" s="37"/>
      <c r="W274" s="37"/>
      <c r="X274" s="37"/>
      <c r="Y274" s="37"/>
      <c r="Z274" s="37"/>
      <c r="AA274" s="37"/>
      <c r="AB274" s="37"/>
      <c r="AC274" s="37"/>
      <c r="AD274" s="37"/>
      <c r="AE274" s="37"/>
      <c r="AF274" s="37"/>
      <c r="AG274" s="37"/>
      <c r="AH274" s="37"/>
      <c r="AI274" s="46"/>
      <c r="AJ274" s="46"/>
    </row>
    <row r="275" spans="1:36" x14ac:dyDescent="0.15">
      <c r="A275" s="46"/>
      <c r="B275" s="46"/>
      <c r="C275" s="36"/>
      <c r="D275" s="38"/>
      <c r="E275" s="38"/>
      <c r="F275" s="38"/>
      <c r="G275" s="38"/>
      <c r="H275" s="38"/>
      <c r="I275" s="38"/>
      <c r="J275" s="38"/>
      <c r="K275" s="38"/>
      <c r="L275" s="38"/>
      <c r="M275" s="38"/>
      <c r="N275" s="38"/>
      <c r="O275" s="38"/>
      <c r="P275" s="38"/>
      <c r="Q275" s="38"/>
      <c r="R275" s="38"/>
      <c r="S275" s="38"/>
      <c r="T275" s="38"/>
      <c r="U275" s="38"/>
      <c r="V275" s="38"/>
      <c r="W275" s="38"/>
      <c r="X275" s="38"/>
      <c r="Y275" s="38"/>
      <c r="Z275" s="38"/>
      <c r="AA275" s="38"/>
      <c r="AB275" s="38"/>
      <c r="AC275" s="38"/>
      <c r="AD275" s="38"/>
      <c r="AE275" s="38"/>
      <c r="AF275" s="38"/>
      <c r="AG275" s="38"/>
      <c r="AH275" s="38"/>
      <c r="AI275" s="46"/>
      <c r="AJ275" s="46"/>
    </row>
    <row r="276" spans="1:36" x14ac:dyDescent="0.15">
      <c r="A276" s="46"/>
      <c r="B276" s="46"/>
      <c r="C276" s="39"/>
      <c r="D276" s="36"/>
      <c r="E276" s="36"/>
      <c r="F276" s="36"/>
      <c r="G276" s="36"/>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row>
    <row r="277" spans="1:36" x14ac:dyDescent="0.15">
      <c r="A277" s="46"/>
      <c r="B277" s="46"/>
      <c r="C277" s="36"/>
      <c r="D277" s="37"/>
      <c r="E277" s="37"/>
      <c r="F277" s="37"/>
      <c r="G277" s="37"/>
      <c r="H277" s="37"/>
      <c r="I277" s="37"/>
      <c r="J277" s="37"/>
      <c r="K277" s="37"/>
      <c r="L277" s="37"/>
      <c r="M277" s="37"/>
      <c r="N277" s="37"/>
      <c r="O277" s="37"/>
      <c r="P277" s="37"/>
      <c r="Q277" s="37"/>
      <c r="R277" s="37"/>
      <c r="S277" s="37"/>
      <c r="T277" s="37"/>
      <c r="U277" s="37"/>
      <c r="V277" s="37"/>
      <c r="W277" s="37"/>
      <c r="X277" s="37"/>
      <c r="Y277" s="37"/>
      <c r="Z277" s="37"/>
      <c r="AA277" s="37"/>
      <c r="AB277" s="37"/>
      <c r="AC277" s="37"/>
      <c r="AD277" s="37"/>
      <c r="AE277" s="37"/>
      <c r="AF277" s="37"/>
      <c r="AG277" s="37"/>
      <c r="AH277" s="37"/>
      <c r="AI277" s="46"/>
      <c r="AJ277" s="46"/>
    </row>
    <row r="278" spans="1:36" x14ac:dyDescent="0.15">
      <c r="A278" s="46"/>
      <c r="B278" s="46"/>
      <c r="C278" s="36"/>
      <c r="D278" s="37"/>
      <c r="E278" s="37"/>
      <c r="F278" s="37"/>
      <c r="G278" s="37"/>
      <c r="H278" s="37"/>
      <c r="I278" s="37"/>
      <c r="J278" s="37"/>
      <c r="K278" s="37"/>
      <c r="L278" s="37"/>
      <c r="M278" s="37"/>
      <c r="N278" s="37"/>
      <c r="O278" s="37"/>
      <c r="P278" s="37"/>
      <c r="Q278" s="37"/>
      <c r="R278" s="37"/>
      <c r="S278" s="37"/>
      <c r="T278" s="37"/>
      <c r="U278" s="37"/>
      <c r="V278" s="37"/>
      <c r="W278" s="37"/>
      <c r="X278" s="37"/>
      <c r="Y278" s="37"/>
      <c r="Z278" s="37"/>
      <c r="AA278" s="37"/>
      <c r="AB278" s="37"/>
      <c r="AC278" s="37"/>
      <c r="AD278" s="37"/>
      <c r="AE278" s="37"/>
      <c r="AF278" s="37"/>
      <c r="AG278" s="37"/>
      <c r="AH278" s="37"/>
      <c r="AI278" s="46"/>
      <c r="AJ278" s="46"/>
    </row>
    <row r="279" spans="1:36" x14ac:dyDescent="0.15">
      <c r="A279" s="46"/>
      <c r="B279" s="46"/>
      <c r="C279" s="36"/>
      <c r="D279" s="38"/>
      <c r="E279" s="38"/>
      <c r="F279" s="38"/>
      <c r="G279" s="38"/>
      <c r="H279" s="38"/>
      <c r="I279" s="38"/>
      <c r="J279" s="38"/>
      <c r="K279" s="38"/>
      <c r="L279" s="38"/>
      <c r="M279" s="38"/>
      <c r="N279" s="38"/>
      <c r="O279" s="38"/>
      <c r="P279" s="38"/>
      <c r="Q279" s="38"/>
      <c r="R279" s="38"/>
      <c r="S279" s="38"/>
      <c r="T279" s="38"/>
      <c r="U279" s="38"/>
      <c r="V279" s="38"/>
      <c r="W279" s="38"/>
      <c r="X279" s="38"/>
      <c r="Y279" s="38"/>
      <c r="Z279" s="38"/>
      <c r="AA279" s="38"/>
      <c r="AB279" s="38"/>
      <c r="AC279" s="38"/>
      <c r="AD279" s="38"/>
      <c r="AE279" s="38"/>
      <c r="AF279" s="38"/>
      <c r="AG279" s="38"/>
      <c r="AH279" s="38"/>
      <c r="AI279" s="46"/>
      <c r="AJ279" s="46"/>
    </row>
    <row r="280" spans="1:36" x14ac:dyDescent="0.15">
      <c r="A280" s="46"/>
      <c r="B280" s="46"/>
      <c r="C280" s="39"/>
      <c r="D280" s="36"/>
      <c r="E280" s="36"/>
      <c r="F280" s="36"/>
      <c r="G280" s="36"/>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row>
    <row r="281" spans="1:36" x14ac:dyDescent="0.15">
      <c r="A281" s="46"/>
      <c r="B281" s="46"/>
      <c r="C281" s="36"/>
      <c r="D281" s="37"/>
      <c r="E281" s="37"/>
      <c r="F281" s="37"/>
      <c r="G281" s="37"/>
      <c r="H281" s="37"/>
      <c r="I281" s="37"/>
      <c r="J281" s="37"/>
      <c r="K281" s="37"/>
      <c r="L281" s="37"/>
      <c r="M281" s="37"/>
      <c r="N281" s="37"/>
      <c r="O281" s="37"/>
      <c r="P281" s="37"/>
      <c r="Q281" s="37"/>
      <c r="R281" s="37"/>
      <c r="S281" s="37"/>
      <c r="T281" s="37"/>
      <c r="U281" s="37"/>
      <c r="V281" s="37"/>
      <c r="W281" s="37"/>
      <c r="X281" s="37"/>
      <c r="Y281" s="37"/>
      <c r="Z281" s="37"/>
      <c r="AA281" s="37"/>
      <c r="AB281" s="37"/>
      <c r="AC281" s="37"/>
      <c r="AD281" s="37"/>
      <c r="AE281" s="37"/>
      <c r="AF281" s="37"/>
      <c r="AG281" s="37"/>
      <c r="AH281" s="37"/>
      <c r="AI281" s="46"/>
      <c r="AJ281" s="46"/>
    </row>
    <row r="282" spans="1:36" x14ac:dyDescent="0.15">
      <c r="A282" s="46"/>
      <c r="B282" s="46"/>
      <c r="C282" s="36"/>
      <c r="D282" s="37"/>
      <c r="E282" s="37"/>
      <c r="F282" s="37"/>
      <c r="G282" s="37"/>
      <c r="H282" s="37"/>
      <c r="I282" s="37"/>
      <c r="J282" s="37"/>
      <c r="K282" s="37"/>
      <c r="L282" s="37"/>
      <c r="M282" s="37"/>
      <c r="N282" s="37"/>
      <c r="O282" s="37"/>
      <c r="P282" s="37"/>
      <c r="Q282" s="37"/>
      <c r="R282" s="37"/>
      <c r="S282" s="37"/>
      <c r="T282" s="37"/>
      <c r="U282" s="37"/>
      <c r="V282" s="37"/>
      <c r="W282" s="37"/>
      <c r="X282" s="37"/>
      <c r="Y282" s="37"/>
      <c r="Z282" s="37"/>
      <c r="AA282" s="37"/>
      <c r="AB282" s="37"/>
      <c r="AC282" s="37"/>
      <c r="AD282" s="37"/>
      <c r="AE282" s="37"/>
      <c r="AF282" s="37"/>
      <c r="AG282" s="37"/>
      <c r="AH282" s="37"/>
      <c r="AI282" s="46"/>
      <c r="AJ282" s="46"/>
    </row>
    <row r="283" spans="1:36" x14ac:dyDescent="0.15">
      <c r="A283" s="46"/>
      <c r="B283" s="46"/>
      <c r="C283" s="36"/>
      <c r="D283" s="38"/>
      <c r="E283" s="38"/>
      <c r="F283" s="38"/>
      <c r="G283" s="38"/>
      <c r="H283" s="38"/>
      <c r="I283" s="38"/>
      <c r="J283" s="38"/>
      <c r="K283" s="38"/>
      <c r="L283" s="38"/>
      <c r="M283" s="38"/>
      <c r="N283" s="38"/>
      <c r="O283" s="38"/>
      <c r="P283" s="38"/>
      <c r="Q283" s="38"/>
      <c r="R283" s="38"/>
      <c r="S283" s="38"/>
      <c r="T283" s="38"/>
      <c r="U283" s="38"/>
      <c r="V283" s="38"/>
      <c r="W283" s="38"/>
      <c r="X283" s="38"/>
      <c r="Y283" s="38"/>
      <c r="Z283" s="38"/>
      <c r="AA283" s="38"/>
      <c r="AB283" s="38"/>
      <c r="AC283" s="38"/>
      <c r="AD283" s="38"/>
      <c r="AE283" s="38"/>
      <c r="AF283" s="38"/>
      <c r="AG283" s="38"/>
      <c r="AH283" s="38"/>
      <c r="AI283" s="46"/>
      <c r="AJ283" s="46"/>
    </row>
    <row r="284" spans="1:36" x14ac:dyDescent="0.15">
      <c r="A284" s="46"/>
      <c r="B284" s="46"/>
      <c r="C284" s="39"/>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row>
    <row r="285" spans="1:36" x14ac:dyDescent="0.15">
      <c r="A285" s="46"/>
      <c r="B285" s="46"/>
      <c r="C285" s="36"/>
      <c r="D285" s="37"/>
      <c r="E285" s="37"/>
      <c r="F285" s="37"/>
      <c r="G285" s="3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c r="AG285" s="37"/>
      <c r="AH285" s="37"/>
      <c r="AI285" s="46"/>
      <c r="AJ285" s="46"/>
    </row>
    <row r="286" spans="1:36" x14ac:dyDescent="0.15">
      <c r="A286" s="46"/>
      <c r="B286" s="46"/>
      <c r="C286" s="36"/>
      <c r="D286" s="37"/>
      <c r="E286" s="37"/>
      <c r="F286" s="37"/>
      <c r="G286" s="37"/>
      <c r="H286" s="37"/>
      <c r="I286" s="37"/>
      <c r="J286" s="37"/>
      <c r="K286" s="37"/>
      <c r="L286" s="37"/>
      <c r="M286" s="37"/>
      <c r="N286" s="37"/>
      <c r="O286" s="37"/>
      <c r="P286" s="37"/>
      <c r="Q286" s="37"/>
      <c r="R286" s="37"/>
      <c r="S286" s="37"/>
      <c r="T286" s="37"/>
      <c r="U286" s="37"/>
      <c r="V286" s="37"/>
      <c r="W286" s="37"/>
      <c r="X286" s="37"/>
      <c r="Y286" s="37"/>
      <c r="Z286" s="37"/>
      <c r="AA286" s="37"/>
      <c r="AB286" s="37"/>
      <c r="AC286" s="37"/>
      <c r="AD286" s="37"/>
      <c r="AE286" s="37"/>
      <c r="AF286" s="37"/>
      <c r="AG286" s="37"/>
      <c r="AH286" s="37"/>
      <c r="AI286" s="46"/>
      <c r="AJ286" s="46"/>
    </row>
    <row r="287" spans="1:36" x14ac:dyDescent="0.15">
      <c r="A287" s="46"/>
      <c r="B287" s="46"/>
      <c r="C287" s="36"/>
      <c r="D287" s="38"/>
      <c r="E287" s="38"/>
      <c r="F287" s="38"/>
      <c r="G287" s="38"/>
      <c r="H287" s="38"/>
      <c r="I287" s="38"/>
      <c r="J287" s="38"/>
      <c r="K287" s="38"/>
      <c r="L287" s="38"/>
      <c r="M287" s="38"/>
      <c r="N287" s="38"/>
      <c r="O287" s="38"/>
      <c r="P287" s="38"/>
      <c r="Q287" s="38"/>
      <c r="R287" s="38"/>
      <c r="S287" s="38"/>
      <c r="T287" s="38"/>
      <c r="U287" s="38"/>
      <c r="V287" s="38"/>
      <c r="W287" s="38"/>
      <c r="X287" s="38"/>
      <c r="Y287" s="38"/>
      <c r="Z287" s="38"/>
      <c r="AA287" s="38"/>
      <c r="AB287" s="38"/>
      <c r="AC287" s="38"/>
      <c r="AD287" s="38"/>
      <c r="AE287" s="38"/>
      <c r="AF287" s="38"/>
      <c r="AG287" s="38"/>
      <c r="AH287" s="38"/>
      <c r="AI287" s="46"/>
      <c r="AJ287" s="46"/>
    </row>
    <row r="288" spans="1:36" x14ac:dyDescent="0.15">
      <c r="A288" s="46"/>
      <c r="B288" s="46"/>
      <c r="C288" s="39"/>
      <c r="D288" s="36"/>
      <c r="E288" s="36"/>
      <c r="F288" s="36"/>
      <c r="G288" s="36"/>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row>
    <row r="289" spans="1:36" x14ac:dyDescent="0.15">
      <c r="A289" s="46"/>
      <c r="B289" s="46"/>
      <c r="C289" s="36"/>
      <c r="D289" s="37"/>
      <c r="E289" s="37"/>
      <c r="F289" s="37"/>
      <c r="G289" s="37"/>
      <c r="H289" s="37"/>
      <c r="I289" s="37"/>
      <c r="J289" s="37"/>
      <c r="K289" s="37"/>
      <c r="L289" s="37"/>
      <c r="M289" s="37"/>
      <c r="N289" s="37"/>
      <c r="O289" s="37"/>
      <c r="P289" s="37"/>
      <c r="Q289" s="37"/>
      <c r="R289" s="37"/>
      <c r="S289" s="37"/>
      <c r="T289" s="37"/>
      <c r="U289" s="37"/>
      <c r="V289" s="37"/>
      <c r="W289" s="37"/>
      <c r="X289" s="37"/>
      <c r="Y289" s="37"/>
      <c r="Z289" s="37"/>
      <c r="AA289" s="37"/>
      <c r="AB289" s="37"/>
      <c r="AC289" s="37"/>
      <c r="AD289" s="37"/>
      <c r="AE289" s="37"/>
      <c r="AF289" s="37"/>
      <c r="AG289" s="37"/>
      <c r="AH289" s="37"/>
      <c r="AI289" s="46"/>
      <c r="AJ289" s="46"/>
    </row>
    <row r="290" spans="1:36" x14ac:dyDescent="0.15">
      <c r="A290" s="46"/>
      <c r="B290" s="46"/>
      <c r="C290" s="36"/>
      <c r="D290" s="37"/>
      <c r="E290" s="37"/>
      <c r="F290" s="37"/>
      <c r="G290" s="37"/>
      <c r="H290" s="37"/>
      <c r="I290" s="37"/>
      <c r="J290" s="37"/>
      <c r="K290" s="37"/>
      <c r="L290" s="37"/>
      <c r="M290" s="37"/>
      <c r="N290" s="37"/>
      <c r="O290" s="37"/>
      <c r="P290" s="37"/>
      <c r="Q290" s="37"/>
      <c r="R290" s="37"/>
      <c r="S290" s="37"/>
      <c r="T290" s="37"/>
      <c r="U290" s="37"/>
      <c r="V290" s="37"/>
      <c r="W290" s="37"/>
      <c r="X290" s="37"/>
      <c r="Y290" s="37"/>
      <c r="Z290" s="37"/>
      <c r="AA290" s="37"/>
      <c r="AB290" s="37"/>
      <c r="AC290" s="37"/>
      <c r="AD290" s="37"/>
      <c r="AE290" s="37"/>
      <c r="AF290" s="37"/>
      <c r="AG290" s="37"/>
      <c r="AH290" s="37"/>
      <c r="AI290" s="46"/>
      <c r="AJ290" s="46"/>
    </row>
    <row r="291" spans="1:36" x14ac:dyDescent="0.15">
      <c r="A291" s="46"/>
      <c r="B291" s="46"/>
      <c r="C291" s="36"/>
      <c r="D291" s="38"/>
      <c r="E291" s="38"/>
      <c r="F291" s="38"/>
      <c r="G291" s="38"/>
      <c r="H291" s="38"/>
      <c r="I291" s="38"/>
      <c r="J291" s="38"/>
      <c r="K291" s="38"/>
      <c r="L291" s="38"/>
      <c r="M291" s="38"/>
      <c r="N291" s="38"/>
      <c r="O291" s="38"/>
      <c r="P291" s="38"/>
      <c r="Q291" s="38"/>
      <c r="R291" s="38"/>
      <c r="S291" s="38"/>
      <c r="T291" s="38"/>
      <c r="U291" s="38"/>
      <c r="V291" s="38"/>
      <c r="W291" s="38"/>
      <c r="X291" s="38"/>
      <c r="Y291" s="38"/>
      <c r="Z291" s="38"/>
      <c r="AA291" s="38"/>
      <c r="AB291" s="38"/>
      <c r="AC291" s="38"/>
      <c r="AD291" s="38"/>
      <c r="AE291" s="38"/>
      <c r="AF291" s="38"/>
      <c r="AG291" s="38"/>
      <c r="AH291" s="38"/>
      <c r="AI291" s="46"/>
      <c r="AJ291" s="46"/>
    </row>
    <row r="292" spans="1:36" x14ac:dyDescent="0.15">
      <c r="A292" s="46"/>
      <c r="B292" s="46"/>
      <c r="C292" s="39"/>
      <c r="D292" s="36"/>
      <c r="E292" s="36"/>
      <c r="F292" s="36"/>
      <c r="G292" s="36"/>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row>
    <row r="293" spans="1:36" x14ac:dyDescent="0.15">
      <c r="A293" s="46"/>
      <c r="B293" s="46"/>
      <c r="C293" s="36"/>
      <c r="D293" s="37"/>
      <c r="E293" s="37"/>
      <c r="F293" s="37"/>
      <c r="G293" s="37"/>
      <c r="H293" s="37"/>
      <c r="I293" s="37"/>
      <c r="J293" s="37"/>
      <c r="K293" s="37"/>
      <c r="L293" s="37"/>
      <c r="M293" s="37"/>
      <c r="N293" s="37"/>
      <c r="O293" s="37"/>
      <c r="P293" s="37"/>
      <c r="Q293" s="37"/>
      <c r="R293" s="37"/>
      <c r="S293" s="37"/>
      <c r="T293" s="37"/>
      <c r="U293" s="37"/>
      <c r="V293" s="37"/>
      <c r="W293" s="37"/>
      <c r="X293" s="37"/>
      <c r="Y293" s="37"/>
      <c r="Z293" s="37"/>
      <c r="AA293" s="37"/>
      <c r="AB293" s="37"/>
      <c r="AC293" s="37"/>
      <c r="AD293" s="37"/>
      <c r="AE293" s="37"/>
      <c r="AF293" s="37"/>
      <c r="AG293" s="37"/>
      <c r="AH293" s="37"/>
      <c r="AI293" s="46"/>
      <c r="AJ293" s="46"/>
    </row>
    <row r="294" spans="1:36" x14ac:dyDescent="0.15">
      <c r="A294" s="46"/>
      <c r="B294" s="46"/>
      <c r="C294" s="36"/>
      <c r="D294" s="37"/>
      <c r="E294" s="37"/>
      <c r="F294" s="37"/>
      <c r="G294" s="37"/>
      <c r="H294" s="37"/>
      <c r="I294" s="37"/>
      <c r="J294" s="37"/>
      <c r="K294" s="37"/>
      <c r="L294" s="37"/>
      <c r="M294" s="37"/>
      <c r="N294" s="37"/>
      <c r="O294" s="37"/>
      <c r="P294" s="37"/>
      <c r="Q294" s="37"/>
      <c r="R294" s="37"/>
      <c r="S294" s="37"/>
      <c r="T294" s="37"/>
      <c r="U294" s="37"/>
      <c r="V294" s="37"/>
      <c r="W294" s="37"/>
      <c r="X294" s="37"/>
      <c r="Y294" s="37"/>
      <c r="Z294" s="37"/>
      <c r="AA294" s="37"/>
      <c r="AB294" s="37"/>
      <c r="AC294" s="37"/>
      <c r="AD294" s="37"/>
      <c r="AE294" s="37"/>
      <c r="AF294" s="37"/>
      <c r="AG294" s="37"/>
      <c r="AH294" s="37"/>
      <c r="AI294" s="46"/>
      <c r="AJ294" s="46"/>
    </row>
    <row r="295" spans="1:36" x14ac:dyDescent="0.15">
      <c r="A295" s="46"/>
      <c r="B295" s="46"/>
      <c r="C295" s="36"/>
      <c r="D295" s="38"/>
      <c r="E295" s="38"/>
      <c r="F295" s="38"/>
      <c r="G295" s="38"/>
      <c r="H295" s="38"/>
      <c r="I295" s="38"/>
      <c r="J295" s="38"/>
      <c r="K295" s="38"/>
      <c r="L295" s="38"/>
      <c r="M295" s="38"/>
      <c r="N295" s="38"/>
      <c r="O295" s="38"/>
      <c r="P295" s="38"/>
      <c r="Q295" s="38"/>
      <c r="R295" s="38"/>
      <c r="S295" s="38"/>
      <c r="T295" s="38"/>
      <c r="U295" s="38"/>
      <c r="V295" s="38"/>
      <c r="W295" s="38"/>
      <c r="X295" s="38"/>
      <c r="Y295" s="38"/>
      <c r="Z295" s="38"/>
      <c r="AA295" s="38"/>
      <c r="AB295" s="38"/>
      <c r="AC295" s="38"/>
      <c r="AD295" s="38"/>
      <c r="AE295" s="38"/>
      <c r="AF295" s="38"/>
      <c r="AG295" s="38"/>
      <c r="AH295" s="38"/>
      <c r="AI295" s="46"/>
      <c r="AJ295" s="46"/>
    </row>
    <row r="296" spans="1:36" x14ac:dyDescent="0.15">
      <c r="A296" s="46"/>
      <c r="B296" s="46"/>
      <c r="C296" s="39"/>
      <c r="D296" s="36"/>
      <c r="E296" s="36"/>
      <c r="F296" s="36"/>
      <c r="G296" s="36"/>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row>
    <row r="297" spans="1:36" x14ac:dyDescent="0.15">
      <c r="A297" s="46"/>
      <c r="B297" s="46"/>
      <c r="C297" s="36"/>
      <c r="D297" s="37"/>
      <c r="E297" s="37"/>
      <c r="F297" s="37"/>
      <c r="G297" s="37"/>
      <c r="H297" s="37"/>
      <c r="I297" s="37"/>
      <c r="J297" s="37"/>
      <c r="K297" s="37"/>
      <c r="L297" s="37"/>
      <c r="M297" s="37"/>
      <c r="N297" s="37"/>
      <c r="O297" s="37"/>
      <c r="P297" s="37"/>
      <c r="Q297" s="37"/>
      <c r="R297" s="37"/>
      <c r="S297" s="37"/>
      <c r="T297" s="37"/>
      <c r="U297" s="37"/>
      <c r="V297" s="37"/>
      <c r="W297" s="37"/>
      <c r="X297" s="37"/>
      <c r="Y297" s="37"/>
      <c r="Z297" s="37"/>
      <c r="AA297" s="37"/>
      <c r="AB297" s="37"/>
      <c r="AC297" s="37"/>
      <c r="AD297" s="37"/>
      <c r="AE297" s="37"/>
      <c r="AF297" s="37"/>
      <c r="AG297" s="37"/>
      <c r="AH297" s="37"/>
      <c r="AI297" s="46"/>
      <c r="AJ297" s="46"/>
    </row>
    <row r="298" spans="1:36" x14ac:dyDescent="0.15">
      <c r="A298" s="46"/>
      <c r="B298" s="46"/>
      <c r="C298" s="36"/>
      <c r="D298" s="37"/>
      <c r="E298" s="37"/>
      <c r="F298" s="37"/>
      <c r="G298" s="37"/>
      <c r="H298" s="37"/>
      <c r="I298" s="37"/>
      <c r="J298" s="37"/>
      <c r="K298" s="37"/>
      <c r="L298" s="37"/>
      <c r="M298" s="37"/>
      <c r="N298" s="37"/>
      <c r="O298" s="37"/>
      <c r="P298" s="37"/>
      <c r="Q298" s="37"/>
      <c r="R298" s="37"/>
      <c r="S298" s="37"/>
      <c r="T298" s="37"/>
      <c r="U298" s="37"/>
      <c r="V298" s="37"/>
      <c r="W298" s="37"/>
      <c r="X298" s="37"/>
      <c r="Y298" s="37"/>
      <c r="Z298" s="37"/>
      <c r="AA298" s="37"/>
      <c r="AB298" s="37"/>
      <c r="AC298" s="37"/>
      <c r="AD298" s="37"/>
      <c r="AE298" s="37"/>
      <c r="AF298" s="37"/>
      <c r="AG298" s="37"/>
      <c r="AH298" s="37"/>
      <c r="AI298" s="46"/>
      <c r="AJ298" s="46"/>
    </row>
    <row r="299" spans="1:36" x14ac:dyDescent="0.15">
      <c r="A299" s="46"/>
      <c r="B299" s="46"/>
      <c r="C299" s="36"/>
      <c r="D299" s="38"/>
      <c r="E299" s="38"/>
      <c r="F299" s="38"/>
      <c r="G299" s="38"/>
      <c r="H299" s="38"/>
      <c r="I299" s="38"/>
      <c r="J299" s="38"/>
      <c r="K299" s="38"/>
      <c r="L299" s="38"/>
      <c r="M299" s="38"/>
      <c r="N299" s="38"/>
      <c r="O299" s="38"/>
      <c r="P299" s="38"/>
      <c r="Q299" s="38"/>
      <c r="R299" s="38"/>
      <c r="S299" s="38"/>
      <c r="T299" s="38"/>
      <c r="U299" s="38"/>
      <c r="V299" s="38"/>
      <c r="W299" s="38"/>
      <c r="X299" s="38"/>
      <c r="Y299" s="38"/>
      <c r="Z299" s="38"/>
      <c r="AA299" s="38"/>
      <c r="AB299" s="38"/>
      <c r="AC299" s="38"/>
      <c r="AD299" s="38"/>
      <c r="AE299" s="38"/>
      <c r="AF299" s="38"/>
      <c r="AG299" s="38"/>
      <c r="AH299" s="38"/>
      <c r="AI299" s="46"/>
      <c r="AJ299" s="46"/>
    </row>
    <row r="300" spans="1:36" x14ac:dyDescent="0.15">
      <c r="A300" s="46"/>
      <c r="B300" s="46"/>
      <c r="C300" s="39"/>
      <c r="D300" s="36"/>
      <c r="E300" s="36"/>
      <c r="F300" s="36"/>
      <c r="G300" s="36"/>
      <c r="H300" s="36"/>
      <c r="I300" s="36"/>
      <c r="J300" s="36"/>
      <c r="K300" s="36"/>
      <c r="L300" s="36"/>
      <c r="M300" s="36"/>
      <c r="N300" s="36"/>
      <c r="O300" s="36"/>
      <c r="P300" s="36"/>
      <c r="Q300" s="36"/>
      <c r="R300" s="36"/>
      <c r="S300" s="36"/>
      <c r="T300" s="36"/>
      <c r="U300" s="36"/>
      <c r="V300" s="36"/>
      <c r="W300" s="36"/>
      <c r="X300" s="36"/>
      <c r="Y300" s="36"/>
      <c r="Z300" s="36"/>
      <c r="AA300" s="36"/>
      <c r="AB300" s="36"/>
      <c r="AC300" s="36"/>
      <c r="AD300" s="36"/>
      <c r="AE300" s="36"/>
      <c r="AF300" s="36"/>
      <c r="AG300" s="36"/>
      <c r="AH300" s="36"/>
      <c r="AI300" s="36"/>
      <c r="AJ300" s="36"/>
    </row>
    <row r="301" spans="1:36" x14ac:dyDescent="0.15">
      <c r="A301" s="46"/>
      <c r="B301" s="46"/>
      <c r="C301" s="36"/>
      <c r="D301" s="37"/>
      <c r="E301" s="37"/>
      <c r="F301" s="37"/>
      <c r="G301" s="37"/>
      <c r="H301" s="37"/>
      <c r="I301" s="37"/>
      <c r="J301" s="37"/>
      <c r="K301" s="37"/>
      <c r="L301" s="37"/>
      <c r="M301" s="37"/>
      <c r="N301" s="37"/>
      <c r="O301" s="37"/>
      <c r="P301" s="37"/>
      <c r="Q301" s="37"/>
      <c r="R301" s="37"/>
      <c r="S301" s="37"/>
      <c r="T301" s="37"/>
      <c r="U301" s="37"/>
      <c r="V301" s="37"/>
      <c r="W301" s="37"/>
      <c r="X301" s="37"/>
      <c r="Y301" s="37"/>
      <c r="Z301" s="37"/>
      <c r="AA301" s="37"/>
      <c r="AB301" s="37"/>
      <c r="AC301" s="37"/>
      <c r="AD301" s="37"/>
      <c r="AE301" s="37"/>
      <c r="AF301" s="37"/>
      <c r="AG301" s="37"/>
      <c r="AH301" s="37"/>
      <c r="AI301" s="46"/>
      <c r="AJ301" s="46"/>
    </row>
    <row r="302" spans="1:36" x14ac:dyDescent="0.15">
      <c r="A302" s="46"/>
      <c r="B302" s="46"/>
      <c r="C302" s="36"/>
      <c r="D302" s="37"/>
      <c r="E302" s="37"/>
      <c r="F302" s="37"/>
      <c r="G302" s="37"/>
      <c r="H302" s="37"/>
      <c r="I302" s="37"/>
      <c r="J302" s="37"/>
      <c r="K302" s="37"/>
      <c r="L302" s="37"/>
      <c r="M302" s="37"/>
      <c r="N302" s="37"/>
      <c r="O302" s="37"/>
      <c r="P302" s="37"/>
      <c r="Q302" s="37"/>
      <c r="R302" s="37"/>
      <c r="S302" s="37"/>
      <c r="T302" s="37"/>
      <c r="U302" s="37"/>
      <c r="V302" s="37"/>
      <c r="W302" s="37"/>
      <c r="X302" s="37"/>
      <c r="Y302" s="37"/>
      <c r="Z302" s="37"/>
      <c r="AA302" s="37"/>
      <c r="AB302" s="37"/>
      <c r="AC302" s="37"/>
      <c r="AD302" s="37"/>
      <c r="AE302" s="37"/>
      <c r="AF302" s="37"/>
      <c r="AG302" s="37"/>
      <c r="AH302" s="37"/>
      <c r="AI302" s="46"/>
      <c r="AJ302" s="46"/>
    </row>
    <row r="303" spans="1:36" x14ac:dyDescent="0.15">
      <c r="A303" s="46"/>
      <c r="B303" s="46"/>
      <c r="C303" s="36"/>
      <c r="D303" s="38"/>
      <c r="E303" s="38"/>
      <c r="F303" s="38"/>
      <c r="G303" s="38"/>
      <c r="H303" s="38"/>
      <c r="I303" s="38"/>
      <c r="J303" s="38"/>
      <c r="K303" s="38"/>
      <c r="L303" s="38"/>
      <c r="M303" s="38"/>
      <c r="N303" s="38"/>
      <c r="O303" s="38"/>
      <c r="P303" s="38"/>
      <c r="Q303" s="38"/>
      <c r="R303" s="38"/>
      <c r="S303" s="38"/>
      <c r="T303" s="38"/>
      <c r="U303" s="38"/>
      <c r="V303" s="38"/>
      <c r="W303" s="38"/>
      <c r="X303" s="38"/>
      <c r="Y303" s="38"/>
      <c r="Z303" s="38"/>
      <c r="AA303" s="38"/>
      <c r="AB303" s="38"/>
      <c r="AC303" s="38"/>
      <c r="AD303" s="38"/>
      <c r="AE303" s="38"/>
      <c r="AF303" s="38"/>
      <c r="AG303" s="38"/>
      <c r="AH303" s="38"/>
      <c r="AI303" s="46"/>
      <c r="AJ303" s="46"/>
    </row>
    <row r="304" spans="1:36" x14ac:dyDescent="0.15">
      <c r="A304" s="46"/>
      <c r="B304" s="46"/>
      <c r="C304" s="39"/>
      <c r="D304" s="36"/>
      <c r="E304" s="36"/>
      <c r="F304" s="36"/>
      <c r="G304" s="36"/>
      <c r="H304" s="36"/>
      <c r="I304" s="36"/>
      <c r="J304" s="36"/>
      <c r="K304" s="36"/>
      <c r="L304" s="36"/>
      <c r="M304" s="36"/>
      <c r="N304" s="36"/>
      <c r="O304" s="36"/>
      <c r="P304" s="36"/>
      <c r="Q304" s="36"/>
      <c r="R304" s="36"/>
      <c r="S304" s="36"/>
      <c r="T304" s="36"/>
      <c r="U304" s="36"/>
      <c r="V304" s="36"/>
      <c r="W304" s="36"/>
      <c r="X304" s="36"/>
      <c r="Y304" s="36"/>
      <c r="Z304" s="36"/>
      <c r="AA304" s="36"/>
      <c r="AB304" s="36"/>
      <c r="AC304" s="36"/>
      <c r="AD304" s="36"/>
      <c r="AE304" s="36"/>
      <c r="AF304" s="36"/>
      <c r="AG304" s="36"/>
      <c r="AH304" s="36"/>
      <c r="AI304" s="36"/>
      <c r="AJ304" s="36"/>
    </row>
    <row r="305" spans="1:36" x14ac:dyDescent="0.15">
      <c r="A305" s="46"/>
      <c r="B305" s="46"/>
      <c r="C305" s="36"/>
      <c r="D305" s="37"/>
      <c r="E305" s="37"/>
      <c r="F305" s="37"/>
      <c r="G305" s="37"/>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c r="AI305" s="46"/>
      <c r="AJ305" s="46"/>
    </row>
    <row r="306" spans="1:36" x14ac:dyDescent="0.15">
      <c r="A306" s="46"/>
      <c r="B306" s="46"/>
      <c r="C306" s="36"/>
      <c r="D306" s="37"/>
      <c r="E306" s="37"/>
      <c r="F306" s="37"/>
      <c r="G306" s="37"/>
      <c r="H306" s="37"/>
      <c r="I306" s="37"/>
      <c r="J306" s="37"/>
      <c r="K306" s="37"/>
      <c r="L306" s="37"/>
      <c r="M306" s="37"/>
      <c r="N306" s="37"/>
      <c r="O306" s="37"/>
      <c r="P306" s="37"/>
      <c r="Q306" s="37"/>
      <c r="R306" s="37"/>
      <c r="S306" s="37"/>
      <c r="T306" s="37"/>
      <c r="U306" s="37"/>
      <c r="V306" s="37"/>
      <c r="W306" s="37"/>
      <c r="X306" s="37"/>
      <c r="Y306" s="37"/>
      <c r="Z306" s="37"/>
      <c r="AA306" s="37"/>
      <c r="AB306" s="37"/>
      <c r="AC306" s="37"/>
      <c r="AD306" s="37"/>
      <c r="AE306" s="37"/>
      <c r="AF306" s="37"/>
      <c r="AG306" s="37"/>
      <c r="AH306" s="37"/>
      <c r="AI306" s="46"/>
      <c r="AJ306" s="46"/>
    </row>
    <row r="307" spans="1:36" x14ac:dyDescent="0.15">
      <c r="A307" s="46"/>
      <c r="B307" s="46"/>
      <c r="C307" s="36"/>
      <c r="D307" s="38"/>
      <c r="E307" s="38"/>
      <c r="F307" s="38"/>
      <c r="G307" s="38"/>
      <c r="H307" s="38"/>
      <c r="I307" s="38"/>
      <c r="J307" s="38"/>
      <c r="K307" s="38"/>
      <c r="L307" s="38"/>
      <c r="M307" s="38"/>
      <c r="N307" s="38"/>
      <c r="O307" s="38"/>
      <c r="P307" s="38"/>
      <c r="Q307" s="38"/>
      <c r="R307" s="38"/>
      <c r="S307" s="38"/>
      <c r="T307" s="38"/>
      <c r="U307" s="38"/>
      <c r="V307" s="38"/>
      <c r="W307" s="38"/>
      <c r="X307" s="38"/>
      <c r="Y307" s="38"/>
      <c r="Z307" s="38"/>
      <c r="AA307" s="38"/>
      <c r="AB307" s="38"/>
      <c r="AC307" s="38"/>
      <c r="AD307" s="38"/>
      <c r="AE307" s="38"/>
      <c r="AF307" s="38"/>
      <c r="AG307" s="38"/>
      <c r="AH307" s="38"/>
      <c r="AI307" s="46"/>
      <c r="AJ307" s="46"/>
    </row>
    <row r="308" spans="1:36" x14ac:dyDescent="0.15">
      <c r="A308" s="46"/>
      <c r="B308" s="46"/>
      <c r="C308" s="39"/>
      <c r="D308" s="36"/>
      <c r="E308" s="36"/>
      <c r="F308" s="36"/>
      <c r="G308" s="36"/>
      <c r="H308" s="36"/>
      <c r="I308" s="36"/>
      <c r="J308" s="36"/>
      <c r="K308" s="36"/>
      <c r="L308" s="36"/>
      <c r="M308" s="36"/>
      <c r="N308" s="36"/>
      <c r="O308" s="36"/>
      <c r="P308" s="36"/>
      <c r="Q308" s="36"/>
      <c r="R308" s="36"/>
      <c r="S308" s="36"/>
      <c r="T308" s="36"/>
      <c r="U308" s="36"/>
      <c r="V308" s="36"/>
      <c r="W308" s="36"/>
      <c r="X308" s="36"/>
      <c r="Y308" s="36"/>
      <c r="Z308" s="36"/>
      <c r="AA308" s="36"/>
      <c r="AB308" s="36"/>
      <c r="AC308" s="36"/>
      <c r="AD308" s="36"/>
      <c r="AE308" s="36"/>
      <c r="AF308" s="36"/>
      <c r="AG308" s="36"/>
      <c r="AH308" s="36"/>
      <c r="AI308" s="36"/>
      <c r="AJ308" s="36"/>
    </row>
    <row r="309" spans="1:36" x14ac:dyDescent="0.15">
      <c r="A309" s="46"/>
      <c r="B309" s="46"/>
      <c r="C309" s="36"/>
      <c r="D309" s="37"/>
      <c r="E309" s="37"/>
      <c r="F309" s="37"/>
      <c r="G309" s="37"/>
      <c r="H309" s="37"/>
      <c r="I309" s="37"/>
      <c r="J309" s="37"/>
      <c r="K309" s="37"/>
      <c r="L309" s="37"/>
      <c r="M309" s="37"/>
      <c r="N309" s="37"/>
      <c r="O309" s="37"/>
      <c r="P309" s="37"/>
      <c r="Q309" s="37"/>
      <c r="R309" s="37"/>
      <c r="S309" s="37"/>
      <c r="T309" s="37"/>
      <c r="U309" s="37"/>
      <c r="V309" s="37"/>
      <c r="W309" s="37"/>
      <c r="X309" s="37"/>
      <c r="Y309" s="37"/>
      <c r="Z309" s="37"/>
      <c r="AA309" s="37"/>
      <c r="AB309" s="37"/>
      <c r="AC309" s="37"/>
      <c r="AD309" s="37"/>
      <c r="AE309" s="37"/>
      <c r="AF309" s="37"/>
      <c r="AG309" s="37"/>
      <c r="AH309" s="37"/>
      <c r="AI309" s="46"/>
      <c r="AJ309" s="46"/>
    </row>
    <row r="310" spans="1:36" x14ac:dyDescent="0.15">
      <c r="A310" s="46"/>
      <c r="B310" s="46"/>
      <c r="C310" s="36"/>
      <c r="D310" s="37"/>
      <c r="E310" s="37"/>
      <c r="F310" s="37"/>
      <c r="G310" s="37"/>
      <c r="H310" s="37"/>
      <c r="I310" s="37"/>
      <c r="J310" s="37"/>
      <c r="K310" s="37"/>
      <c r="L310" s="37"/>
      <c r="M310" s="37"/>
      <c r="N310" s="37"/>
      <c r="O310" s="37"/>
      <c r="P310" s="37"/>
      <c r="Q310" s="37"/>
      <c r="R310" s="37"/>
      <c r="S310" s="37"/>
      <c r="T310" s="37"/>
      <c r="U310" s="37"/>
      <c r="V310" s="37"/>
      <c r="W310" s="37"/>
      <c r="X310" s="37"/>
      <c r="Y310" s="37"/>
      <c r="Z310" s="37"/>
      <c r="AA310" s="37"/>
      <c r="AB310" s="37"/>
      <c r="AC310" s="37"/>
      <c r="AD310" s="37"/>
      <c r="AE310" s="37"/>
      <c r="AF310" s="37"/>
      <c r="AG310" s="37"/>
      <c r="AH310" s="37"/>
      <c r="AI310" s="46"/>
      <c r="AJ310" s="46"/>
    </row>
    <row r="311" spans="1:36" x14ac:dyDescent="0.15">
      <c r="A311" s="46"/>
      <c r="B311" s="46"/>
      <c r="C311" s="36"/>
      <c r="D311" s="38"/>
      <c r="E311" s="38"/>
      <c r="F311" s="38"/>
      <c r="G311" s="38"/>
      <c r="H311" s="38"/>
      <c r="I311" s="38"/>
      <c r="J311" s="38"/>
      <c r="K311" s="38"/>
      <c r="L311" s="38"/>
      <c r="M311" s="38"/>
      <c r="N311" s="38"/>
      <c r="O311" s="38"/>
      <c r="P311" s="38"/>
      <c r="Q311" s="38"/>
      <c r="R311" s="38"/>
      <c r="S311" s="38"/>
      <c r="T311" s="38"/>
      <c r="U311" s="38"/>
      <c r="V311" s="38"/>
      <c r="W311" s="38"/>
      <c r="X311" s="38"/>
      <c r="Y311" s="38"/>
      <c r="Z311" s="38"/>
      <c r="AA311" s="38"/>
      <c r="AB311" s="38"/>
      <c r="AC311" s="38"/>
      <c r="AD311" s="38"/>
      <c r="AE311" s="38"/>
      <c r="AF311" s="38"/>
      <c r="AG311" s="38"/>
      <c r="AH311" s="38"/>
      <c r="AI311" s="46"/>
      <c r="AJ311" s="46"/>
    </row>
    <row r="312" spans="1:36" x14ac:dyDescent="0.15">
      <c r="A312" s="46"/>
      <c r="B312" s="46"/>
      <c r="C312" s="39"/>
      <c r="D312" s="36"/>
      <c r="E312" s="36"/>
      <c r="F312" s="36"/>
      <c r="G312" s="36"/>
      <c r="H312" s="36"/>
      <c r="I312" s="36"/>
      <c r="J312" s="36"/>
      <c r="K312" s="36"/>
      <c r="L312" s="36"/>
      <c r="M312" s="36"/>
      <c r="N312" s="36"/>
      <c r="O312" s="36"/>
      <c r="P312" s="36"/>
      <c r="Q312" s="36"/>
      <c r="R312" s="36"/>
      <c r="S312" s="36"/>
      <c r="T312" s="36"/>
      <c r="U312" s="36"/>
      <c r="V312" s="36"/>
      <c r="W312" s="36"/>
      <c r="X312" s="36"/>
      <c r="Y312" s="36"/>
      <c r="Z312" s="36"/>
      <c r="AA312" s="36"/>
      <c r="AB312" s="36"/>
      <c r="AC312" s="36"/>
      <c r="AD312" s="36"/>
      <c r="AE312" s="36"/>
      <c r="AF312" s="36"/>
      <c r="AG312" s="36"/>
      <c r="AH312" s="36"/>
      <c r="AI312" s="36"/>
      <c r="AJ312" s="36"/>
    </row>
    <row r="313" spans="1:36" x14ac:dyDescent="0.15">
      <c r="A313" s="46"/>
      <c r="B313" s="46"/>
      <c r="C313" s="36"/>
      <c r="D313" s="37"/>
      <c r="E313" s="37"/>
      <c r="F313" s="37"/>
      <c r="G313" s="37"/>
      <c r="H313" s="37"/>
      <c r="I313" s="37"/>
      <c r="J313" s="37"/>
      <c r="K313" s="37"/>
      <c r="L313" s="37"/>
      <c r="M313" s="37"/>
      <c r="N313" s="37"/>
      <c r="O313" s="37"/>
      <c r="P313" s="37"/>
      <c r="Q313" s="37"/>
      <c r="R313" s="37"/>
      <c r="S313" s="37"/>
      <c r="T313" s="37"/>
      <c r="U313" s="37"/>
      <c r="V313" s="37"/>
      <c r="W313" s="37"/>
      <c r="X313" s="37"/>
      <c r="Y313" s="37"/>
      <c r="Z313" s="37"/>
      <c r="AA313" s="37"/>
      <c r="AB313" s="37"/>
      <c r="AC313" s="37"/>
      <c r="AD313" s="37"/>
      <c r="AE313" s="37"/>
      <c r="AF313" s="37"/>
      <c r="AG313" s="37"/>
      <c r="AH313" s="37"/>
      <c r="AI313" s="46"/>
      <c r="AJ313" s="46"/>
    </row>
    <row r="314" spans="1:36" x14ac:dyDescent="0.15">
      <c r="A314" s="46"/>
      <c r="B314" s="46"/>
      <c r="C314" s="36"/>
      <c r="D314" s="37"/>
      <c r="E314" s="37"/>
      <c r="F314" s="37"/>
      <c r="G314" s="37"/>
      <c r="H314" s="37"/>
      <c r="I314" s="37"/>
      <c r="J314" s="37"/>
      <c r="K314" s="37"/>
      <c r="L314" s="37"/>
      <c r="M314" s="37"/>
      <c r="N314" s="37"/>
      <c r="O314" s="37"/>
      <c r="P314" s="37"/>
      <c r="Q314" s="37"/>
      <c r="R314" s="37"/>
      <c r="S314" s="37"/>
      <c r="T314" s="37"/>
      <c r="U314" s="37"/>
      <c r="V314" s="37"/>
      <c r="W314" s="37"/>
      <c r="X314" s="37"/>
      <c r="Y314" s="37"/>
      <c r="Z314" s="37"/>
      <c r="AA314" s="37"/>
      <c r="AB314" s="37"/>
      <c r="AC314" s="37"/>
      <c r="AD314" s="37"/>
      <c r="AE314" s="37"/>
      <c r="AF314" s="37"/>
      <c r="AG314" s="37"/>
      <c r="AH314" s="37"/>
      <c r="AI314" s="46"/>
      <c r="AJ314" s="46"/>
    </row>
    <row r="315" spans="1:36" x14ac:dyDescent="0.15">
      <c r="A315" s="46"/>
      <c r="B315" s="46"/>
      <c r="C315" s="36"/>
      <c r="D315" s="38"/>
      <c r="E315" s="38"/>
      <c r="F315" s="38"/>
      <c r="G315" s="38"/>
      <c r="H315" s="38"/>
      <c r="I315" s="38"/>
      <c r="J315" s="38"/>
      <c r="K315" s="38"/>
      <c r="L315" s="38"/>
      <c r="M315" s="38"/>
      <c r="N315" s="38"/>
      <c r="O315" s="38"/>
      <c r="P315" s="38"/>
      <c r="Q315" s="38"/>
      <c r="R315" s="38"/>
      <c r="S315" s="38"/>
      <c r="T315" s="38"/>
      <c r="U315" s="38"/>
      <c r="V315" s="38"/>
      <c r="W315" s="38"/>
      <c r="X315" s="38"/>
      <c r="Y315" s="38"/>
      <c r="Z315" s="38"/>
      <c r="AA315" s="38"/>
      <c r="AB315" s="38"/>
      <c r="AC315" s="38"/>
      <c r="AD315" s="38"/>
      <c r="AE315" s="38"/>
      <c r="AF315" s="38"/>
      <c r="AG315" s="38"/>
      <c r="AH315" s="38"/>
      <c r="AI315" s="46"/>
      <c r="AJ315" s="46"/>
    </row>
    <row r="316" spans="1:36" x14ac:dyDescent="0.15">
      <c r="A316" s="46"/>
      <c r="B316" s="46"/>
      <c r="C316" s="39"/>
      <c r="D316" s="36"/>
      <c r="E316" s="36"/>
      <c r="F316" s="36"/>
      <c r="G316" s="36"/>
      <c r="H316" s="36"/>
      <c r="I316" s="36"/>
      <c r="J316" s="36"/>
      <c r="K316" s="36"/>
      <c r="L316" s="36"/>
      <c r="M316" s="36"/>
      <c r="N316" s="36"/>
      <c r="O316" s="36"/>
      <c r="P316" s="36"/>
      <c r="Q316" s="36"/>
      <c r="R316" s="36"/>
      <c r="S316" s="36"/>
      <c r="T316" s="36"/>
      <c r="U316" s="36"/>
      <c r="V316" s="36"/>
      <c r="W316" s="36"/>
      <c r="X316" s="36"/>
      <c r="Y316" s="36"/>
      <c r="Z316" s="36"/>
      <c r="AA316" s="36"/>
      <c r="AB316" s="36"/>
      <c r="AC316" s="36"/>
      <c r="AD316" s="36"/>
      <c r="AE316" s="36"/>
      <c r="AF316" s="36"/>
      <c r="AG316" s="36"/>
      <c r="AH316" s="36"/>
      <c r="AI316" s="36"/>
      <c r="AJ316" s="36"/>
    </row>
    <row r="317" spans="1:36" x14ac:dyDescent="0.15">
      <c r="A317" s="46"/>
      <c r="B317" s="46"/>
      <c r="C317" s="36"/>
      <c r="D317" s="37"/>
      <c r="E317" s="37"/>
      <c r="F317" s="37"/>
      <c r="G317" s="37"/>
      <c r="H317" s="37"/>
      <c r="I317" s="37"/>
      <c r="J317" s="37"/>
      <c r="K317" s="37"/>
      <c r="L317" s="37"/>
      <c r="M317" s="37"/>
      <c r="N317" s="37"/>
      <c r="O317" s="37"/>
      <c r="P317" s="37"/>
      <c r="Q317" s="37"/>
      <c r="R317" s="37"/>
      <c r="S317" s="37"/>
      <c r="T317" s="37"/>
      <c r="U317" s="37"/>
      <c r="V317" s="37"/>
      <c r="W317" s="37"/>
      <c r="X317" s="37"/>
      <c r="Y317" s="37"/>
      <c r="Z317" s="37"/>
      <c r="AA317" s="37"/>
      <c r="AB317" s="37"/>
      <c r="AC317" s="37"/>
      <c r="AD317" s="37"/>
      <c r="AE317" s="37"/>
      <c r="AF317" s="37"/>
      <c r="AG317" s="37"/>
      <c r="AH317" s="37"/>
      <c r="AI317" s="46"/>
      <c r="AJ317" s="46"/>
    </row>
    <row r="318" spans="1:36" x14ac:dyDescent="0.15">
      <c r="A318" s="46"/>
      <c r="B318" s="46"/>
      <c r="C318" s="36"/>
      <c r="D318" s="37"/>
      <c r="E318" s="37"/>
      <c r="F318" s="37"/>
      <c r="G318" s="37"/>
      <c r="H318" s="37"/>
      <c r="I318" s="37"/>
      <c r="J318" s="37"/>
      <c r="K318" s="37"/>
      <c r="L318" s="37"/>
      <c r="M318" s="37"/>
      <c r="N318" s="37"/>
      <c r="O318" s="37"/>
      <c r="P318" s="37"/>
      <c r="Q318" s="37"/>
      <c r="R318" s="37"/>
      <c r="S318" s="37"/>
      <c r="T318" s="37"/>
      <c r="U318" s="37"/>
      <c r="V318" s="37"/>
      <c r="W318" s="37"/>
      <c r="X318" s="37"/>
      <c r="Y318" s="37"/>
      <c r="Z318" s="37"/>
      <c r="AA318" s="37"/>
      <c r="AB318" s="37"/>
      <c r="AC318" s="37"/>
      <c r="AD318" s="37"/>
      <c r="AE318" s="37"/>
      <c r="AF318" s="37"/>
      <c r="AG318" s="37"/>
      <c r="AH318" s="37"/>
      <c r="AI318" s="46"/>
      <c r="AJ318" s="46"/>
    </row>
    <row r="319" spans="1:36" x14ac:dyDescent="0.15">
      <c r="A319" s="46"/>
      <c r="B319" s="46"/>
      <c r="C319" s="36"/>
      <c r="D319" s="38"/>
      <c r="E319" s="38"/>
      <c r="F319" s="38"/>
      <c r="G319" s="38"/>
      <c r="H319" s="38"/>
      <c r="I319" s="38"/>
      <c r="J319" s="38"/>
      <c r="K319" s="38"/>
      <c r="L319" s="38"/>
      <c r="M319" s="38"/>
      <c r="N319" s="38"/>
      <c r="O319" s="38"/>
      <c r="P319" s="38"/>
      <c r="Q319" s="38"/>
      <c r="R319" s="38"/>
      <c r="S319" s="38"/>
      <c r="T319" s="38"/>
      <c r="U319" s="38"/>
      <c r="V319" s="38"/>
      <c r="W319" s="38"/>
      <c r="X319" s="38"/>
      <c r="Y319" s="38"/>
      <c r="Z319" s="38"/>
      <c r="AA319" s="38"/>
      <c r="AB319" s="38"/>
      <c r="AC319" s="38"/>
      <c r="AD319" s="38"/>
      <c r="AE319" s="38"/>
      <c r="AF319" s="38"/>
      <c r="AG319" s="38"/>
      <c r="AH319" s="38"/>
      <c r="AI319" s="46"/>
      <c r="AJ319" s="46"/>
    </row>
    <row r="320" spans="1:36" x14ac:dyDescent="0.15">
      <c r="A320" s="46"/>
      <c r="B320" s="46"/>
      <c r="C320" s="39"/>
      <c r="D320" s="36"/>
      <c r="E320" s="36"/>
      <c r="F320" s="36"/>
      <c r="G320" s="36"/>
      <c r="H320" s="36"/>
      <c r="I320" s="36"/>
      <c r="J320" s="36"/>
      <c r="K320" s="36"/>
      <c r="L320" s="36"/>
      <c r="M320" s="36"/>
      <c r="N320" s="36"/>
      <c r="O320" s="36"/>
      <c r="P320" s="36"/>
      <c r="Q320" s="36"/>
      <c r="R320" s="36"/>
      <c r="S320" s="36"/>
      <c r="T320" s="36"/>
      <c r="U320" s="36"/>
      <c r="V320" s="36"/>
      <c r="W320" s="36"/>
      <c r="X320" s="36"/>
      <c r="Y320" s="36"/>
      <c r="Z320" s="36"/>
      <c r="AA320" s="36"/>
      <c r="AB320" s="36"/>
      <c r="AC320" s="36"/>
      <c r="AD320" s="36"/>
      <c r="AE320" s="36"/>
      <c r="AF320" s="36"/>
      <c r="AG320" s="36"/>
      <c r="AH320" s="36"/>
      <c r="AI320" s="36"/>
      <c r="AJ320" s="36"/>
    </row>
    <row r="321" spans="1:36" x14ac:dyDescent="0.15">
      <c r="A321" s="46"/>
      <c r="B321" s="46"/>
      <c r="C321" s="36"/>
      <c r="D321" s="37"/>
      <c r="E321" s="37"/>
      <c r="F321" s="37"/>
      <c r="G321" s="37"/>
      <c r="H321" s="37"/>
      <c r="I321" s="37"/>
      <c r="J321" s="37"/>
      <c r="K321" s="37"/>
      <c r="L321" s="37"/>
      <c r="M321" s="37"/>
      <c r="N321" s="37"/>
      <c r="O321" s="37"/>
      <c r="P321" s="37"/>
      <c r="Q321" s="37"/>
      <c r="R321" s="37"/>
      <c r="S321" s="37"/>
      <c r="T321" s="37"/>
      <c r="U321" s="37"/>
      <c r="V321" s="37"/>
      <c r="W321" s="37"/>
      <c r="X321" s="37"/>
      <c r="Y321" s="37"/>
      <c r="Z321" s="37"/>
      <c r="AA321" s="37"/>
      <c r="AB321" s="37"/>
      <c r="AC321" s="37"/>
      <c r="AD321" s="37"/>
      <c r="AE321" s="37"/>
      <c r="AF321" s="37"/>
      <c r="AG321" s="37"/>
      <c r="AH321" s="37"/>
      <c r="AI321" s="46"/>
      <c r="AJ321" s="46"/>
    </row>
    <row r="322" spans="1:36" x14ac:dyDescent="0.15">
      <c r="A322" s="46"/>
      <c r="B322" s="46"/>
      <c r="C322" s="36"/>
      <c r="D322" s="37"/>
      <c r="E322" s="37"/>
      <c r="F322" s="37"/>
      <c r="G322" s="37"/>
      <c r="H322" s="37"/>
      <c r="I322" s="37"/>
      <c r="J322" s="37"/>
      <c r="K322" s="37"/>
      <c r="L322" s="37"/>
      <c r="M322" s="37"/>
      <c r="N322" s="37"/>
      <c r="O322" s="37"/>
      <c r="P322" s="37"/>
      <c r="Q322" s="37"/>
      <c r="R322" s="37"/>
      <c r="S322" s="37"/>
      <c r="T322" s="37"/>
      <c r="U322" s="37"/>
      <c r="V322" s="37"/>
      <c r="W322" s="37"/>
      <c r="X322" s="37"/>
      <c r="Y322" s="37"/>
      <c r="Z322" s="37"/>
      <c r="AA322" s="37"/>
      <c r="AB322" s="37"/>
      <c r="AC322" s="37"/>
      <c r="AD322" s="37"/>
      <c r="AE322" s="37"/>
      <c r="AF322" s="37"/>
      <c r="AG322" s="37"/>
      <c r="AH322" s="37"/>
      <c r="AI322" s="46"/>
      <c r="AJ322" s="46"/>
    </row>
    <row r="323" spans="1:36" x14ac:dyDescent="0.15">
      <c r="A323" s="46"/>
      <c r="B323" s="46"/>
      <c r="C323" s="36"/>
      <c r="D323" s="38"/>
      <c r="E323" s="38"/>
      <c r="F323" s="38"/>
      <c r="G323" s="38"/>
      <c r="H323" s="38"/>
      <c r="I323" s="38"/>
      <c r="J323" s="38"/>
      <c r="K323" s="38"/>
      <c r="L323" s="38"/>
      <c r="M323" s="38"/>
      <c r="N323" s="38"/>
      <c r="O323" s="38"/>
      <c r="P323" s="38"/>
      <c r="Q323" s="38"/>
      <c r="R323" s="38"/>
      <c r="S323" s="38"/>
      <c r="T323" s="38"/>
      <c r="U323" s="38"/>
      <c r="V323" s="38"/>
      <c r="W323" s="38"/>
      <c r="X323" s="38"/>
      <c r="Y323" s="38"/>
      <c r="Z323" s="38"/>
      <c r="AA323" s="38"/>
      <c r="AB323" s="38"/>
      <c r="AC323" s="38"/>
      <c r="AD323" s="38"/>
      <c r="AE323" s="38"/>
      <c r="AF323" s="38"/>
      <c r="AG323" s="38"/>
      <c r="AH323" s="38"/>
      <c r="AI323" s="46"/>
      <c r="AJ323" s="46"/>
    </row>
    <row r="324" spans="1:36" x14ac:dyDescent="0.15">
      <c r="A324" s="46"/>
      <c r="B324" s="46"/>
      <c r="C324" s="39"/>
      <c r="D324" s="36"/>
      <c r="E324" s="36"/>
      <c r="F324" s="36"/>
      <c r="G324" s="36"/>
      <c r="H324" s="36"/>
      <c r="I324" s="36"/>
      <c r="J324" s="36"/>
      <c r="K324" s="36"/>
      <c r="L324" s="36"/>
      <c r="M324" s="36"/>
      <c r="N324" s="36"/>
      <c r="O324" s="36"/>
      <c r="P324" s="36"/>
      <c r="Q324" s="36"/>
      <c r="R324" s="36"/>
      <c r="S324" s="36"/>
      <c r="T324" s="36"/>
      <c r="U324" s="36"/>
      <c r="V324" s="36"/>
      <c r="W324" s="36"/>
      <c r="X324" s="36"/>
      <c r="Y324" s="36"/>
      <c r="Z324" s="36"/>
      <c r="AA324" s="36"/>
      <c r="AB324" s="36"/>
      <c r="AC324" s="36"/>
      <c r="AD324" s="36"/>
      <c r="AE324" s="36"/>
      <c r="AF324" s="36"/>
      <c r="AG324" s="36"/>
      <c r="AH324" s="36"/>
      <c r="AI324" s="36"/>
      <c r="AJ324" s="36"/>
    </row>
    <row r="325" spans="1:36" x14ac:dyDescent="0.15">
      <c r="A325" s="46"/>
      <c r="B325" s="46"/>
      <c r="C325" s="36"/>
      <c r="D325" s="37"/>
      <c r="E325" s="37"/>
      <c r="F325" s="37"/>
      <c r="G325" s="37"/>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46"/>
      <c r="AJ325" s="46"/>
    </row>
    <row r="326" spans="1:36" x14ac:dyDescent="0.15">
      <c r="A326" s="46"/>
      <c r="B326" s="46"/>
      <c r="C326" s="36"/>
      <c r="D326" s="37"/>
      <c r="E326" s="37"/>
      <c r="F326" s="37"/>
      <c r="G326" s="37"/>
      <c r="H326" s="37"/>
      <c r="I326" s="37"/>
      <c r="J326" s="37"/>
      <c r="K326" s="37"/>
      <c r="L326" s="37"/>
      <c r="M326" s="37"/>
      <c r="N326" s="37"/>
      <c r="O326" s="37"/>
      <c r="P326" s="37"/>
      <c r="Q326" s="37"/>
      <c r="R326" s="37"/>
      <c r="S326" s="37"/>
      <c r="T326" s="37"/>
      <c r="U326" s="37"/>
      <c r="V326" s="37"/>
      <c r="W326" s="37"/>
      <c r="X326" s="37"/>
      <c r="Y326" s="37"/>
      <c r="Z326" s="37"/>
      <c r="AA326" s="37"/>
      <c r="AB326" s="37"/>
      <c r="AC326" s="37"/>
      <c r="AD326" s="37"/>
      <c r="AE326" s="37"/>
      <c r="AF326" s="37"/>
      <c r="AG326" s="37"/>
      <c r="AH326" s="37"/>
      <c r="AI326" s="46"/>
      <c r="AJ326" s="46"/>
    </row>
    <row r="327" spans="1:36" x14ac:dyDescent="0.15">
      <c r="A327" s="46"/>
      <c r="B327" s="46"/>
      <c r="C327" s="36"/>
      <c r="D327" s="38"/>
      <c r="E327" s="38"/>
      <c r="F327" s="38"/>
      <c r="G327" s="38"/>
      <c r="H327" s="38"/>
      <c r="I327" s="38"/>
      <c r="J327" s="38"/>
      <c r="K327" s="38"/>
      <c r="L327" s="38"/>
      <c r="M327" s="38"/>
      <c r="N327" s="38"/>
      <c r="O327" s="38"/>
      <c r="P327" s="38"/>
      <c r="Q327" s="38"/>
      <c r="R327" s="38"/>
      <c r="S327" s="38"/>
      <c r="T327" s="38"/>
      <c r="U327" s="38"/>
      <c r="V327" s="38"/>
      <c r="W327" s="38"/>
      <c r="X327" s="38"/>
      <c r="Y327" s="38"/>
      <c r="Z327" s="38"/>
      <c r="AA327" s="38"/>
      <c r="AB327" s="38"/>
      <c r="AC327" s="38"/>
      <c r="AD327" s="38"/>
      <c r="AE327" s="38"/>
      <c r="AF327" s="38"/>
      <c r="AG327" s="38"/>
      <c r="AH327" s="38"/>
      <c r="AI327" s="46"/>
      <c r="AJ327" s="46"/>
    </row>
    <row r="328" spans="1:36" x14ac:dyDescent="0.15">
      <c r="A328" s="46"/>
      <c r="B328" s="46"/>
      <c r="C328" s="39"/>
      <c r="D328" s="36"/>
      <c r="E328" s="36"/>
      <c r="F328" s="36"/>
      <c r="G328" s="36"/>
      <c r="H328" s="36"/>
      <c r="I328" s="36"/>
      <c r="J328" s="36"/>
      <c r="K328" s="36"/>
      <c r="L328" s="36"/>
      <c r="M328" s="36"/>
      <c r="N328" s="36"/>
      <c r="O328" s="36"/>
      <c r="P328" s="36"/>
      <c r="Q328" s="36"/>
      <c r="R328" s="36"/>
      <c r="S328" s="36"/>
      <c r="T328" s="36"/>
      <c r="U328" s="36"/>
      <c r="V328" s="36"/>
      <c r="W328" s="36"/>
      <c r="X328" s="36"/>
      <c r="Y328" s="36"/>
      <c r="Z328" s="36"/>
      <c r="AA328" s="36"/>
      <c r="AB328" s="36"/>
      <c r="AC328" s="36"/>
      <c r="AD328" s="36"/>
      <c r="AE328" s="36"/>
      <c r="AF328" s="36"/>
      <c r="AG328" s="36"/>
      <c r="AH328" s="36"/>
      <c r="AI328" s="36"/>
      <c r="AJ328" s="36"/>
    </row>
    <row r="329" spans="1:36" x14ac:dyDescent="0.15">
      <c r="A329" s="46"/>
      <c r="B329" s="46"/>
      <c r="C329" s="36"/>
      <c r="D329" s="37"/>
      <c r="E329" s="37"/>
      <c r="F329" s="37"/>
      <c r="G329" s="37"/>
      <c r="H329" s="37"/>
      <c r="I329" s="37"/>
      <c r="J329" s="37"/>
      <c r="K329" s="37"/>
      <c r="L329" s="37"/>
      <c r="M329" s="37"/>
      <c r="N329" s="37"/>
      <c r="O329" s="37"/>
      <c r="P329" s="37"/>
      <c r="Q329" s="37"/>
      <c r="R329" s="37"/>
      <c r="S329" s="37"/>
      <c r="T329" s="37"/>
      <c r="U329" s="37"/>
      <c r="V329" s="37"/>
      <c r="W329" s="37"/>
      <c r="X329" s="37"/>
      <c r="Y329" s="37"/>
      <c r="Z329" s="37"/>
      <c r="AA329" s="37"/>
      <c r="AB329" s="37"/>
      <c r="AC329" s="37"/>
      <c r="AD329" s="37"/>
      <c r="AE329" s="37"/>
      <c r="AF329" s="37"/>
      <c r="AG329" s="37"/>
      <c r="AH329" s="37"/>
      <c r="AI329" s="46"/>
      <c r="AJ329" s="46"/>
    </row>
    <row r="330" spans="1:36" x14ac:dyDescent="0.15">
      <c r="A330" s="46"/>
      <c r="B330" s="46"/>
      <c r="C330" s="36"/>
      <c r="D330" s="37"/>
      <c r="E330" s="37"/>
      <c r="F330" s="37"/>
      <c r="G330" s="37"/>
      <c r="H330" s="37"/>
      <c r="I330" s="37"/>
      <c r="J330" s="37"/>
      <c r="K330" s="37"/>
      <c r="L330" s="37"/>
      <c r="M330" s="37"/>
      <c r="N330" s="37"/>
      <c r="O330" s="37"/>
      <c r="P330" s="37"/>
      <c r="Q330" s="37"/>
      <c r="R330" s="37"/>
      <c r="S330" s="37"/>
      <c r="T330" s="37"/>
      <c r="U330" s="37"/>
      <c r="V330" s="37"/>
      <c r="W330" s="37"/>
      <c r="X330" s="37"/>
      <c r="Y330" s="37"/>
      <c r="Z330" s="37"/>
      <c r="AA330" s="37"/>
      <c r="AB330" s="37"/>
      <c r="AC330" s="37"/>
      <c r="AD330" s="37"/>
      <c r="AE330" s="37"/>
      <c r="AF330" s="37"/>
      <c r="AG330" s="37"/>
      <c r="AH330" s="37"/>
      <c r="AI330" s="46"/>
      <c r="AJ330" s="46"/>
    </row>
    <row r="331" spans="1:36" x14ac:dyDescent="0.15">
      <c r="A331" s="46"/>
      <c r="B331" s="46"/>
      <c r="C331" s="36"/>
      <c r="D331" s="38"/>
      <c r="E331" s="38"/>
      <c r="F331" s="38"/>
      <c r="G331" s="38"/>
      <c r="H331" s="38"/>
      <c r="I331" s="38"/>
      <c r="J331" s="38"/>
      <c r="K331" s="38"/>
      <c r="L331" s="38"/>
      <c r="M331" s="38"/>
      <c r="N331" s="38"/>
      <c r="O331" s="38"/>
      <c r="P331" s="38"/>
      <c r="Q331" s="38"/>
      <c r="R331" s="38"/>
      <c r="S331" s="38"/>
      <c r="T331" s="38"/>
      <c r="U331" s="38"/>
      <c r="V331" s="38"/>
      <c r="W331" s="38"/>
      <c r="X331" s="38"/>
      <c r="Y331" s="38"/>
      <c r="Z331" s="38"/>
      <c r="AA331" s="38"/>
      <c r="AB331" s="38"/>
      <c r="AC331" s="38"/>
      <c r="AD331" s="38"/>
      <c r="AE331" s="38"/>
      <c r="AF331" s="38"/>
      <c r="AG331" s="38"/>
      <c r="AH331" s="38"/>
      <c r="AI331" s="46"/>
      <c r="AJ331" s="46"/>
    </row>
    <row r="332" spans="1:36" x14ac:dyDescent="0.15">
      <c r="A332" s="46"/>
      <c r="B332" s="46"/>
      <c r="C332" s="39"/>
      <c r="D332" s="36"/>
      <c r="E332" s="36"/>
      <c r="F332" s="36"/>
      <c r="G332" s="36"/>
      <c r="H332" s="36"/>
      <c r="I332" s="36"/>
      <c r="J332" s="36"/>
      <c r="K332" s="36"/>
      <c r="L332" s="36"/>
      <c r="M332" s="36"/>
      <c r="N332" s="36"/>
      <c r="O332" s="36"/>
      <c r="P332" s="36"/>
      <c r="Q332" s="36"/>
      <c r="R332" s="36"/>
      <c r="S332" s="36"/>
      <c r="T332" s="36"/>
      <c r="U332" s="36"/>
      <c r="V332" s="36"/>
      <c r="W332" s="36"/>
      <c r="X332" s="36"/>
      <c r="Y332" s="36"/>
      <c r="Z332" s="36"/>
      <c r="AA332" s="36"/>
      <c r="AB332" s="36"/>
      <c r="AC332" s="36"/>
      <c r="AD332" s="36"/>
      <c r="AE332" s="36"/>
      <c r="AF332" s="36"/>
      <c r="AG332" s="36"/>
      <c r="AH332" s="36"/>
      <c r="AI332" s="36"/>
      <c r="AJ332" s="36"/>
    </row>
    <row r="333" spans="1:36" x14ac:dyDescent="0.15">
      <c r="A333" s="46"/>
      <c r="B333" s="46"/>
      <c r="C333" s="36"/>
      <c r="D333" s="37"/>
      <c r="E333" s="37"/>
      <c r="F333" s="37"/>
      <c r="G333" s="37"/>
      <c r="H333" s="37"/>
      <c r="I333" s="37"/>
      <c r="J333" s="37"/>
      <c r="K333" s="37"/>
      <c r="L333" s="37"/>
      <c r="M333" s="37"/>
      <c r="N333" s="37"/>
      <c r="O333" s="37"/>
      <c r="P333" s="37"/>
      <c r="Q333" s="37"/>
      <c r="R333" s="37"/>
      <c r="S333" s="37"/>
      <c r="T333" s="37"/>
      <c r="U333" s="37"/>
      <c r="V333" s="37"/>
      <c r="W333" s="37"/>
      <c r="X333" s="37"/>
      <c r="Y333" s="37"/>
      <c r="Z333" s="37"/>
      <c r="AA333" s="37"/>
      <c r="AB333" s="37"/>
      <c r="AC333" s="37"/>
      <c r="AD333" s="37"/>
      <c r="AE333" s="37"/>
      <c r="AF333" s="37"/>
      <c r="AG333" s="37"/>
      <c r="AH333" s="37"/>
      <c r="AI333" s="46"/>
      <c r="AJ333" s="46"/>
    </row>
    <row r="334" spans="1:36" x14ac:dyDescent="0.15">
      <c r="A334" s="46"/>
      <c r="B334" s="46"/>
      <c r="C334" s="36"/>
      <c r="D334" s="37"/>
      <c r="E334" s="37"/>
      <c r="F334" s="37"/>
      <c r="G334" s="37"/>
      <c r="H334" s="37"/>
      <c r="I334" s="37"/>
      <c r="J334" s="37"/>
      <c r="K334" s="37"/>
      <c r="L334" s="37"/>
      <c r="M334" s="37"/>
      <c r="N334" s="37"/>
      <c r="O334" s="37"/>
      <c r="P334" s="37"/>
      <c r="Q334" s="37"/>
      <c r="R334" s="37"/>
      <c r="S334" s="37"/>
      <c r="T334" s="37"/>
      <c r="U334" s="37"/>
      <c r="V334" s="37"/>
      <c r="W334" s="37"/>
      <c r="X334" s="37"/>
      <c r="Y334" s="37"/>
      <c r="Z334" s="37"/>
      <c r="AA334" s="37"/>
      <c r="AB334" s="37"/>
      <c r="AC334" s="37"/>
      <c r="AD334" s="37"/>
      <c r="AE334" s="37"/>
      <c r="AF334" s="37"/>
      <c r="AG334" s="37"/>
      <c r="AH334" s="37"/>
      <c r="AI334" s="46"/>
      <c r="AJ334" s="46"/>
    </row>
    <row r="335" spans="1:36" x14ac:dyDescent="0.15">
      <c r="A335" s="46"/>
      <c r="B335" s="46"/>
      <c r="C335" s="36"/>
      <c r="D335" s="38"/>
      <c r="E335" s="38"/>
      <c r="F335" s="38"/>
      <c r="G335" s="38"/>
      <c r="H335" s="38"/>
      <c r="I335" s="38"/>
      <c r="J335" s="38"/>
      <c r="K335" s="38"/>
      <c r="L335" s="38"/>
      <c r="M335" s="38"/>
      <c r="N335" s="38"/>
      <c r="O335" s="38"/>
      <c r="P335" s="38"/>
      <c r="Q335" s="38"/>
      <c r="R335" s="38"/>
      <c r="S335" s="38"/>
      <c r="T335" s="38"/>
      <c r="U335" s="38"/>
      <c r="V335" s="38"/>
      <c r="W335" s="38"/>
      <c r="X335" s="38"/>
      <c r="Y335" s="38"/>
      <c r="Z335" s="38"/>
      <c r="AA335" s="38"/>
      <c r="AB335" s="38"/>
      <c r="AC335" s="38"/>
      <c r="AD335" s="38"/>
      <c r="AE335" s="38"/>
      <c r="AF335" s="38"/>
      <c r="AG335" s="38"/>
      <c r="AH335" s="38"/>
      <c r="AI335" s="46"/>
      <c r="AJ335" s="46"/>
    </row>
    <row r="336" spans="1:36" x14ac:dyDescent="0.15">
      <c r="A336" s="46"/>
      <c r="B336" s="46"/>
      <c r="C336" s="39"/>
      <c r="D336" s="36"/>
      <c r="E336" s="36"/>
      <c r="F336" s="36"/>
      <c r="G336" s="36"/>
      <c r="H336" s="36"/>
      <c r="I336" s="36"/>
      <c r="J336" s="36"/>
      <c r="K336" s="36"/>
      <c r="L336" s="36"/>
      <c r="M336" s="36"/>
      <c r="N336" s="36"/>
      <c r="O336" s="36"/>
      <c r="P336" s="36"/>
      <c r="Q336" s="36"/>
      <c r="R336" s="36"/>
      <c r="S336" s="36"/>
      <c r="T336" s="36"/>
      <c r="U336" s="36"/>
      <c r="V336" s="36"/>
      <c r="W336" s="36"/>
      <c r="X336" s="36"/>
      <c r="Y336" s="36"/>
      <c r="Z336" s="36"/>
      <c r="AA336" s="36"/>
      <c r="AB336" s="36"/>
      <c r="AC336" s="36"/>
      <c r="AD336" s="36"/>
      <c r="AE336" s="36"/>
      <c r="AF336" s="36"/>
      <c r="AG336" s="36"/>
      <c r="AH336" s="36"/>
      <c r="AI336" s="36"/>
      <c r="AJ336" s="36"/>
    </row>
    <row r="337" spans="1:36" x14ac:dyDescent="0.15">
      <c r="A337" s="46"/>
      <c r="B337" s="46"/>
      <c r="C337" s="36"/>
      <c r="D337" s="37"/>
      <c r="E337" s="37"/>
      <c r="F337" s="37"/>
      <c r="G337" s="37"/>
      <c r="H337" s="37"/>
      <c r="I337" s="37"/>
      <c r="J337" s="37"/>
      <c r="K337" s="37"/>
      <c r="L337" s="37"/>
      <c r="M337" s="37"/>
      <c r="N337" s="37"/>
      <c r="O337" s="37"/>
      <c r="P337" s="37"/>
      <c r="Q337" s="37"/>
      <c r="R337" s="37"/>
      <c r="S337" s="37"/>
      <c r="T337" s="37"/>
      <c r="U337" s="37"/>
      <c r="V337" s="37"/>
      <c r="W337" s="37"/>
      <c r="X337" s="37"/>
      <c r="Y337" s="37"/>
      <c r="Z337" s="37"/>
      <c r="AA337" s="37"/>
      <c r="AB337" s="37"/>
      <c r="AC337" s="37"/>
      <c r="AD337" s="37"/>
      <c r="AE337" s="37"/>
      <c r="AF337" s="37"/>
      <c r="AG337" s="37"/>
      <c r="AH337" s="37"/>
      <c r="AI337" s="46"/>
      <c r="AJ337" s="46"/>
    </row>
    <row r="338" spans="1:36" x14ac:dyDescent="0.15">
      <c r="A338" s="46"/>
      <c r="B338" s="46"/>
      <c r="C338" s="36"/>
      <c r="D338" s="37"/>
      <c r="E338" s="37"/>
      <c r="F338" s="37"/>
      <c r="G338" s="37"/>
      <c r="H338" s="37"/>
      <c r="I338" s="37"/>
      <c r="J338" s="37"/>
      <c r="K338" s="37"/>
      <c r="L338" s="37"/>
      <c r="M338" s="37"/>
      <c r="N338" s="37"/>
      <c r="O338" s="37"/>
      <c r="P338" s="37"/>
      <c r="Q338" s="37"/>
      <c r="R338" s="37"/>
      <c r="S338" s="37"/>
      <c r="T338" s="37"/>
      <c r="U338" s="37"/>
      <c r="V338" s="37"/>
      <c r="W338" s="37"/>
      <c r="X338" s="37"/>
      <c r="Y338" s="37"/>
      <c r="Z338" s="37"/>
      <c r="AA338" s="37"/>
      <c r="AB338" s="37"/>
      <c r="AC338" s="37"/>
      <c r="AD338" s="37"/>
      <c r="AE338" s="37"/>
      <c r="AF338" s="37"/>
      <c r="AG338" s="37"/>
      <c r="AH338" s="37"/>
      <c r="AI338" s="46"/>
      <c r="AJ338" s="46"/>
    </row>
    <row r="339" spans="1:36" x14ac:dyDescent="0.15">
      <c r="A339" s="46"/>
      <c r="B339" s="46"/>
      <c r="C339" s="36"/>
      <c r="D339" s="38"/>
      <c r="E339" s="38"/>
      <c r="F339" s="38"/>
      <c r="G339" s="38"/>
      <c r="H339" s="38"/>
      <c r="I339" s="38"/>
      <c r="J339" s="38"/>
      <c r="K339" s="38"/>
      <c r="L339" s="38"/>
      <c r="M339" s="38"/>
      <c r="N339" s="38"/>
      <c r="O339" s="38"/>
      <c r="P339" s="38"/>
      <c r="Q339" s="38"/>
      <c r="R339" s="38"/>
      <c r="S339" s="38"/>
      <c r="T339" s="38"/>
      <c r="U339" s="38"/>
      <c r="V339" s="38"/>
      <c r="W339" s="38"/>
      <c r="X339" s="38"/>
      <c r="Y339" s="38"/>
      <c r="Z339" s="38"/>
      <c r="AA339" s="38"/>
      <c r="AB339" s="38"/>
      <c r="AC339" s="38"/>
      <c r="AD339" s="38"/>
      <c r="AE339" s="38"/>
      <c r="AF339" s="38"/>
      <c r="AG339" s="38"/>
      <c r="AH339" s="38"/>
      <c r="AI339" s="46"/>
      <c r="AJ339" s="46"/>
    </row>
    <row r="340" spans="1:36" x14ac:dyDescent="0.15">
      <c r="A340" s="46"/>
      <c r="B340" s="46"/>
      <c r="C340" s="39"/>
      <c r="D340" s="36"/>
      <c r="E340" s="36"/>
      <c r="F340" s="36"/>
      <c r="G340" s="36"/>
      <c r="H340" s="36"/>
      <c r="I340" s="36"/>
      <c r="J340" s="36"/>
      <c r="K340" s="36"/>
      <c r="L340" s="36"/>
      <c r="M340" s="36"/>
      <c r="N340" s="36"/>
      <c r="O340" s="36"/>
      <c r="P340" s="36"/>
      <c r="Q340" s="36"/>
      <c r="R340" s="36"/>
      <c r="S340" s="36"/>
      <c r="T340" s="36"/>
      <c r="U340" s="36"/>
      <c r="V340" s="36"/>
      <c r="W340" s="36"/>
      <c r="X340" s="36"/>
      <c r="Y340" s="36"/>
      <c r="Z340" s="36"/>
      <c r="AA340" s="36"/>
      <c r="AB340" s="36"/>
      <c r="AC340" s="36"/>
      <c r="AD340" s="36"/>
      <c r="AE340" s="36"/>
      <c r="AF340" s="36"/>
      <c r="AG340" s="36"/>
      <c r="AH340" s="36"/>
      <c r="AI340" s="36"/>
      <c r="AJ340" s="36"/>
    </row>
    <row r="341" spans="1:36" x14ac:dyDescent="0.15">
      <c r="A341" s="46"/>
      <c r="B341" s="46"/>
      <c r="C341" s="36"/>
      <c r="D341" s="37"/>
      <c r="E341" s="37"/>
      <c r="F341" s="37"/>
      <c r="G341" s="37"/>
      <c r="H341" s="37"/>
      <c r="I341" s="37"/>
      <c r="J341" s="37"/>
      <c r="K341" s="37"/>
      <c r="L341" s="37"/>
      <c r="M341" s="37"/>
      <c r="N341" s="37"/>
      <c r="O341" s="37"/>
      <c r="P341" s="37"/>
      <c r="Q341" s="37"/>
      <c r="R341" s="37"/>
      <c r="S341" s="37"/>
      <c r="T341" s="37"/>
      <c r="U341" s="37"/>
      <c r="V341" s="37"/>
      <c r="W341" s="37"/>
      <c r="X341" s="37"/>
      <c r="Y341" s="37"/>
      <c r="Z341" s="37"/>
      <c r="AA341" s="37"/>
      <c r="AB341" s="37"/>
      <c r="AC341" s="37"/>
      <c r="AD341" s="37"/>
      <c r="AE341" s="37"/>
      <c r="AF341" s="37"/>
      <c r="AG341" s="37"/>
      <c r="AH341" s="37"/>
      <c r="AI341" s="46"/>
      <c r="AJ341" s="46"/>
    </row>
    <row r="342" spans="1:36" x14ac:dyDescent="0.15">
      <c r="A342" s="46"/>
      <c r="B342" s="46"/>
      <c r="C342" s="36"/>
      <c r="D342" s="37"/>
      <c r="E342" s="37"/>
      <c r="F342" s="37"/>
      <c r="G342" s="37"/>
      <c r="H342" s="37"/>
      <c r="I342" s="37"/>
      <c r="J342" s="37"/>
      <c r="K342" s="37"/>
      <c r="L342" s="37"/>
      <c r="M342" s="37"/>
      <c r="N342" s="37"/>
      <c r="O342" s="37"/>
      <c r="P342" s="37"/>
      <c r="Q342" s="37"/>
      <c r="R342" s="37"/>
      <c r="S342" s="37"/>
      <c r="T342" s="37"/>
      <c r="U342" s="37"/>
      <c r="V342" s="37"/>
      <c r="W342" s="37"/>
      <c r="X342" s="37"/>
      <c r="Y342" s="37"/>
      <c r="Z342" s="37"/>
      <c r="AA342" s="37"/>
      <c r="AB342" s="37"/>
      <c r="AC342" s="37"/>
      <c r="AD342" s="37"/>
      <c r="AE342" s="37"/>
      <c r="AF342" s="37"/>
      <c r="AG342" s="37"/>
      <c r="AH342" s="37"/>
      <c r="AI342" s="46"/>
      <c r="AJ342" s="46"/>
    </row>
    <row r="343" spans="1:36" x14ac:dyDescent="0.15">
      <c r="A343" s="46"/>
      <c r="B343" s="46"/>
      <c r="C343" s="36"/>
      <c r="D343" s="38"/>
      <c r="E343" s="38"/>
      <c r="F343" s="38"/>
      <c r="G343" s="38"/>
      <c r="H343" s="38"/>
      <c r="I343" s="38"/>
      <c r="J343" s="38"/>
      <c r="K343" s="38"/>
      <c r="L343" s="38"/>
      <c r="M343" s="38"/>
      <c r="N343" s="38"/>
      <c r="O343" s="38"/>
      <c r="P343" s="38"/>
      <c r="Q343" s="38"/>
      <c r="R343" s="38"/>
      <c r="S343" s="38"/>
      <c r="T343" s="38"/>
      <c r="U343" s="38"/>
      <c r="V343" s="38"/>
      <c r="W343" s="38"/>
      <c r="X343" s="38"/>
      <c r="Y343" s="38"/>
      <c r="Z343" s="38"/>
      <c r="AA343" s="38"/>
      <c r="AB343" s="38"/>
      <c r="AC343" s="38"/>
      <c r="AD343" s="38"/>
      <c r="AE343" s="38"/>
      <c r="AF343" s="38"/>
      <c r="AG343" s="38"/>
      <c r="AH343" s="38"/>
      <c r="AI343" s="46"/>
      <c r="AJ343" s="46"/>
    </row>
    <row r="344" spans="1:36" x14ac:dyDescent="0.15">
      <c r="A344" s="46"/>
      <c r="B344" s="46"/>
      <c r="C344" s="39"/>
      <c r="D344" s="36"/>
      <c r="E344" s="36"/>
      <c r="F344" s="36"/>
      <c r="G344" s="36"/>
      <c r="H344" s="36"/>
      <c r="I344" s="36"/>
      <c r="J344" s="36"/>
      <c r="K344" s="36"/>
      <c r="L344" s="36"/>
      <c r="M344" s="36"/>
      <c r="N344" s="36"/>
      <c r="O344" s="36"/>
      <c r="P344" s="36"/>
      <c r="Q344" s="36"/>
      <c r="R344" s="36"/>
      <c r="S344" s="36"/>
      <c r="T344" s="36"/>
      <c r="U344" s="36"/>
      <c r="V344" s="36"/>
      <c r="W344" s="36"/>
      <c r="X344" s="36"/>
      <c r="Y344" s="36"/>
      <c r="Z344" s="36"/>
      <c r="AA344" s="36"/>
      <c r="AB344" s="36"/>
      <c r="AC344" s="36"/>
      <c r="AD344" s="36"/>
      <c r="AE344" s="36"/>
      <c r="AF344" s="36"/>
      <c r="AG344" s="36"/>
      <c r="AH344" s="36"/>
      <c r="AI344" s="36"/>
      <c r="AJ344" s="36"/>
    </row>
    <row r="345" spans="1:36" x14ac:dyDescent="0.15">
      <c r="A345" s="46"/>
      <c r="B345" s="46"/>
      <c r="C345" s="36"/>
      <c r="D345" s="37"/>
      <c r="E345" s="37"/>
      <c r="F345" s="37"/>
      <c r="G345" s="37"/>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46"/>
      <c r="AJ345" s="46"/>
    </row>
    <row r="346" spans="1:36" x14ac:dyDescent="0.15">
      <c r="A346" s="46"/>
      <c r="B346" s="46"/>
      <c r="C346" s="36"/>
      <c r="D346" s="37"/>
      <c r="E346" s="37"/>
      <c r="F346" s="37"/>
      <c r="G346" s="37"/>
      <c r="H346" s="37"/>
      <c r="I346" s="37"/>
      <c r="J346" s="37"/>
      <c r="K346" s="37"/>
      <c r="L346" s="37"/>
      <c r="M346" s="37"/>
      <c r="N346" s="37"/>
      <c r="O346" s="37"/>
      <c r="P346" s="37"/>
      <c r="Q346" s="37"/>
      <c r="R346" s="37"/>
      <c r="S346" s="37"/>
      <c r="T346" s="37"/>
      <c r="U346" s="37"/>
      <c r="V346" s="37"/>
      <c r="W346" s="37"/>
      <c r="X346" s="37"/>
      <c r="Y346" s="37"/>
      <c r="Z346" s="37"/>
      <c r="AA346" s="37"/>
      <c r="AB346" s="37"/>
      <c r="AC346" s="37"/>
      <c r="AD346" s="37"/>
      <c r="AE346" s="37"/>
      <c r="AF346" s="37"/>
      <c r="AG346" s="37"/>
      <c r="AH346" s="37"/>
      <c r="AI346" s="46"/>
      <c r="AJ346" s="46"/>
    </row>
    <row r="347" spans="1:36" x14ac:dyDescent="0.15">
      <c r="A347" s="46"/>
      <c r="B347" s="46"/>
      <c r="C347" s="36"/>
      <c r="D347" s="38"/>
      <c r="E347" s="38"/>
      <c r="F347" s="38"/>
      <c r="G347" s="38"/>
      <c r="H347" s="38"/>
      <c r="I347" s="38"/>
      <c r="J347" s="38"/>
      <c r="K347" s="38"/>
      <c r="L347" s="38"/>
      <c r="M347" s="38"/>
      <c r="N347" s="38"/>
      <c r="O347" s="38"/>
      <c r="P347" s="38"/>
      <c r="Q347" s="38"/>
      <c r="R347" s="38"/>
      <c r="S347" s="38"/>
      <c r="T347" s="38"/>
      <c r="U347" s="38"/>
      <c r="V347" s="38"/>
      <c r="W347" s="38"/>
      <c r="X347" s="38"/>
      <c r="Y347" s="38"/>
      <c r="Z347" s="38"/>
      <c r="AA347" s="38"/>
      <c r="AB347" s="38"/>
      <c r="AC347" s="38"/>
      <c r="AD347" s="38"/>
      <c r="AE347" s="38"/>
      <c r="AF347" s="38"/>
      <c r="AG347" s="38"/>
      <c r="AH347" s="38"/>
      <c r="AI347" s="46"/>
      <c r="AJ347" s="46"/>
    </row>
    <row r="348" spans="1:36" x14ac:dyDescent="0.15">
      <c r="A348" s="46"/>
      <c r="B348" s="46"/>
      <c r="C348" s="39"/>
      <c r="D348" s="36"/>
      <c r="E348" s="36"/>
      <c r="F348" s="36"/>
      <c r="G348" s="36"/>
      <c r="H348" s="36"/>
      <c r="I348" s="36"/>
      <c r="J348" s="36"/>
      <c r="K348" s="36"/>
      <c r="L348" s="36"/>
      <c r="M348" s="36"/>
      <c r="N348" s="36"/>
      <c r="O348" s="36"/>
      <c r="P348" s="36"/>
      <c r="Q348" s="36"/>
      <c r="R348" s="36"/>
      <c r="S348" s="36"/>
      <c r="T348" s="36"/>
      <c r="U348" s="36"/>
      <c r="V348" s="36"/>
      <c r="W348" s="36"/>
      <c r="X348" s="36"/>
      <c r="Y348" s="36"/>
      <c r="Z348" s="36"/>
      <c r="AA348" s="36"/>
      <c r="AB348" s="36"/>
      <c r="AC348" s="36"/>
      <c r="AD348" s="36"/>
      <c r="AE348" s="36"/>
      <c r="AF348" s="36"/>
      <c r="AG348" s="36"/>
      <c r="AH348" s="36"/>
      <c r="AI348" s="36"/>
      <c r="AJ348" s="36"/>
    </row>
    <row r="349" spans="1:36" x14ac:dyDescent="0.15">
      <c r="A349" s="46"/>
      <c r="B349" s="46"/>
      <c r="C349" s="36"/>
      <c r="D349" s="37"/>
      <c r="E349" s="37"/>
      <c r="F349" s="37"/>
      <c r="G349" s="37"/>
      <c r="H349" s="37"/>
      <c r="I349" s="37"/>
      <c r="J349" s="37"/>
      <c r="K349" s="37"/>
      <c r="L349" s="37"/>
      <c r="M349" s="37"/>
      <c r="N349" s="37"/>
      <c r="O349" s="37"/>
      <c r="P349" s="37"/>
      <c r="Q349" s="37"/>
      <c r="R349" s="37"/>
      <c r="S349" s="37"/>
      <c r="T349" s="37"/>
      <c r="U349" s="37"/>
      <c r="V349" s="37"/>
      <c r="W349" s="37"/>
      <c r="X349" s="37"/>
      <c r="Y349" s="37"/>
      <c r="Z349" s="37"/>
      <c r="AA349" s="37"/>
      <c r="AB349" s="37"/>
      <c r="AC349" s="37"/>
      <c r="AD349" s="37"/>
      <c r="AE349" s="37"/>
      <c r="AF349" s="37"/>
      <c r="AG349" s="37"/>
      <c r="AH349" s="37"/>
      <c r="AI349" s="46"/>
      <c r="AJ349" s="46"/>
    </row>
    <row r="350" spans="1:36" x14ac:dyDescent="0.15">
      <c r="A350" s="46"/>
      <c r="B350" s="46"/>
      <c r="C350" s="36"/>
      <c r="D350" s="37"/>
      <c r="E350" s="37"/>
      <c r="F350" s="37"/>
      <c r="G350" s="37"/>
      <c r="H350" s="37"/>
      <c r="I350" s="37"/>
      <c r="J350" s="37"/>
      <c r="K350" s="37"/>
      <c r="L350" s="37"/>
      <c r="M350" s="37"/>
      <c r="N350" s="37"/>
      <c r="O350" s="37"/>
      <c r="P350" s="37"/>
      <c r="Q350" s="37"/>
      <c r="R350" s="37"/>
      <c r="S350" s="37"/>
      <c r="T350" s="37"/>
      <c r="U350" s="37"/>
      <c r="V350" s="37"/>
      <c r="W350" s="37"/>
      <c r="X350" s="37"/>
      <c r="Y350" s="37"/>
      <c r="Z350" s="37"/>
      <c r="AA350" s="37"/>
      <c r="AB350" s="37"/>
      <c r="AC350" s="37"/>
      <c r="AD350" s="37"/>
      <c r="AE350" s="37"/>
      <c r="AF350" s="37"/>
      <c r="AG350" s="37"/>
      <c r="AH350" s="37"/>
      <c r="AI350" s="46"/>
      <c r="AJ350" s="46"/>
    </row>
    <row r="351" spans="1:36" x14ac:dyDescent="0.15">
      <c r="A351" s="46"/>
      <c r="B351" s="46"/>
      <c r="C351" s="36"/>
      <c r="D351" s="38"/>
      <c r="E351" s="38"/>
      <c r="F351" s="38"/>
      <c r="G351" s="38"/>
      <c r="H351" s="38"/>
      <c r="I351" s="38"/>
      <c r="J351" s="38"/>
      <c r="K351" s="38"/>
      <c r="L351" s="38"/>
      <c r="M351" s="38"/>
      <c r="N351" s="38"/>
      <c r="O351" s="38"/>
      <c r="P351" s="38"/>
      <c r="Q351" s="38"/>
      <c r="R351" s="38"/>
      <c r="S351" s="38"/>
      <c r="T351" s="38"/>
      <c r="U351" s="38"/>
      <c r="V351" s="38"/>
      <c r="W351" s="38"/>
      <c r="X351" s="38"/>
      <c r="Y351" s="38"/>
      <c r="Z351" s="38"/>
      <c r="AA351" s="38"/>
      <c r="AB351" s="38"/>
      <c r="AC351" s="38"/>
      <c r="AD351" s="38"/>
      <c r="AE351" s="38"/>
      <c r="AF351" s="38"/>
      <c r="AG351" s="38"/>
      <c r="AH351" s="38"/>
      <c r="AI351" s="46"/>
      <c r="AJ351" s="46"/>
    </row>
    <row r="352" spans="1:36" x14ac:dyDescent="0.15">
      <c r="A352" s="46"/>
      <c r="B352" s="46"/>
      <c r="C352" s="39"/>
      <c r="D352" s="36"/>
      <c r="E352" s="36"/>
      <c r="F352" s="36"/>
      <c r="G352" s="36"/>
      <c r="H352" s="36"/>
      <c r="I352" s="36"/>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row>
    <row r="353" spans="1:36" x14ac:dyDescent="0.15">
      <c r="A353" s="46"/>
      <c r="B353" s="46"/>
      <c r="C353" s="36"/>
      <c r="D353" s="37"/>
      <c r="E353" s="37"/>
      <c r="F353" s="37"/>
      <c r="G353" s="37"/>
      <c r="H353" s="37"/>
      <c r="I353" s="37"/>
      <c r="J353" s="37"/>
      <c r="K353" s="37"/>
      <c r="L353" s="37"/>
      <c r="M353" s="37"/>
      <c r="N353" s="37"/>
      <c r="O353" s="37"/>
      <c r="P353" s="37"/>
      <c r="Q353" s="37"/>
      <c r="R353" s="37"/>
      <c r="S353" s="37"/>
      <c r="T353" s="37"/>
      <c r="U353" s="37"/>
      <c r="V353" s="37"/>
      <c r="W353" s="37"/>
      <c r="X353" s="37"/>
      <c r="Y353" s="37"/>
      <c r="Z353" s="37"/>
      <c r="AA353" s="37"/>
      <c r="AB353" s="37"/>
      <c r="AC353" s="37"/>
      <c r="AD353" s="37"/>
      <c r="AE353" s="37"/>
      <c r="AF353" s="37"/>
      <c r="AG353" s="37"/>
      <c r="AH353" s="37"/>
      <c r="AI353" s="46"/>
      <c r="AJ353" s="46"/>
    </row>
    <row r="354" spans="1:36" x14ac:dyDescent="0.15">
      <c r="A354" s="46"/>
      <c r="B354" s="46"/>
      <c r="C354" s="36"/>
      <c r="D354" s="37"/>
      <c r="E354" s="37"/>
      <c r="F354" s="37"/>
      <c r="G354" s="37"/>
      <c r="H354" s="37"/>
      <c r="I354" s="37"/>
      <c r="J354" s="37"/>
      <c r="K354" s="37"/>
      <c r="L354" s="37"/>
      <c r="M354" s="37"/>
      <c r="N354" s="37"/>
      <c r="O354" s="37"/>
      <c r="P354" s="37"/>
      <c r="Q354" s="37"/>
      <c r="R354" s="37"/>
      <c r="S354" s="37"/>
      <c r="T354" s="37"/>
      <c r="U354" s="37"/>
      <c r="V354" s="37"/>
      <c r="W354" s="37"/>
      <c r="X354" s="37"/>
      <c r="Y354" s="37"/>
      <c r="Z354" s="37"/>
      <c r="AA354" s="37"/>
      <c r="AB354" s="37"/>
      <c r="AC354" s="37"/>
      <c r="AD354" s="37"/>
      <c r="AE354" s="37"/>
      <c r="AF354" s="37"/>
      <c r="AG354" s="37"/>
      <c r="AH354" s="37"/>
      <c r="AI354" s="46"/>
      <c r="AJ354" s="46"/>
    </row>
    <row r="355" spans="1:36" x14ac:dyDescent="0.15">
      <c r="A355" s="46"/>
      <c r="B355" s="46"/>
      <c r="C355" s="36"/>
      <c r="D355" s="38"/>
      <c r="E355" s="38"/>
      <c r="F355" s="38"/>
      <c r="G355" s="38"/>
      <c r="H355" s="38"/>
      <c r="I355" s="38"/>
      <c r="J355" s="38"/>
      <c r="K355" s="38"/>
      <c r="L355" s="38"/>
      <c r="M355" s="38"/>
      <c r="N355" s="38"/>
      <c r="O355" s="38"/>
      <c r="P355" s="38"/>
      <c r="Q355" s="38"/>
      <c r="R355" s="38"/>
      <c r="S355" s="38"/>
      <c r="T355" s="38"/>
      <c r="U355" s="38"/>
      <c r="V355" s="38"/>
      <c r="W355" s="38"/>
      <c r="X355" s="38"/>
      <c r="Y355" s="38"/>
      <c r="Z355" s="38"/>
      <c r="AA355" s="38"/>
      <c r="AB355" s="38"/>
      <c r="AC355" s="38"/>
      <c r="AD355" s="38"/>
      <c r="AE355" s="38"/>
      <c r="AF355" s="38"/>
      <c r="AG355" s="38"/>
      <c r="AH355" s="38"/>
      <c r="AI355" s="46"/>
      <c r="AJ355" s="46"/>
    </row>
    <row r="356" spans="1:36" x14ac:dyDescent="0.15">
      <c r="A356" s="46"/>
      <c r="B356" s="46"/>
      <c r="C356" s="39"/>
      <c r="D356" s="36"/>
      <c r="E356" s="36"/>
      <c r="F356" s="36"/>
      <c r="G356" s="36"/>
      <c r="H356" s="36"/>
      <c r="I356" s="36"/>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row>
    <row r="357" spans="1:36" x14ac:dyDescent="0.15">
      <c r="A357" s="46"/>
      <c r="B357" s="46"/>
      <c r="C357" s="36"/>
      <c r="D357" s="37"/>
      <c r="E357" s="37"/>
      <c r="F357" s="37"/>
      <c r="G357" s="37"/>
      <c r="H357" s="37"/>
      <c r="I357" s="37"/>
      <c r="J357" s="37"/>
      <c r="K357" s="37"/>
      <c r="L357" s="37"/>
      <c r="M357" s="37"/>
      <c r="N357" s="37"/>
      <c r="O357" s="37"/>
      <c r="P357" s="37"/>
      <c r="Q357" s="37"/>
      <c r="R357" s="37"/>
      <c r="S357" s="37"/>
      <c r="T357" s="37"/>
      <c r="U357" s="37"/>
      <c r="V357" s="37"/>
      <c r="W357" s="37"/>
      <c r="X357" s="37"/>
      <c r="Y357" s="37"/>
      <c r="Z357" s="37"/>
      <c r="AA357" s="37"/>
      <c r="AB357" s="37"/>
      <c r="AC357" s="37"/>
      <c r="AD357" s="37"/>
      <c r="AE357" s="37"/>
      <c r="AF357" s="37"/>
      <c r="AG357" s="37"/>
      <c r="AH357" s="37"/>
      <c r="AI357" s="46"/>
      <c r="AJ357" s="46"/>
    </row>
    <row r="358" spans="1:36" x14ac:dyDescent="0.15">
      <c r="A358" s="46"/>
      <c r="B358" s="46"/>
      <c r="C358" s="36"/>
      <c r="D358" s="37"/>
      <c r="E358" s="37"/>
      <c r="F358" s="37"/>
      <c r="G358" s="37"/>
      <c r="H358" s="37"/>
      <c r="I358" s="37"/>
      <c r="J358" s="37"/>
      <c r="K358" s="37"/>
      <c r="L358" s="37"/>
      <c r="M358" s="37"/>
      <c r="N358" s="37"/>
      <c r="O358" s="37"/>
      <c r="P358" s="37"/>
      <c r="Q358" s="37"/>
      <c r="R358" s="37"/>
      <c r="S358" s="37"/>
      <c r="T358" s="37"/>
      <c r="U358" s="37"/>
      <c r="V358" s="37"/>
      <c r="W358" s="37"/>
      <c r="X358" s="37"/>
      <c r="Y358" s="37"/>
      <c r="Z358" s="37"/>
      <c r="AA358" s="37"/>
      <c r="AB358" s="37"/>
      <c r="AC358" s="37"/>
      <c r="AD358" s="37"/>
      <c r="AE358" s="37"/>
      <c r="AF358" s="37"/>
      <c r="AG358" s="37"/>
      <c r="AH358" s="37"/>
      <c r="AI358" s="46"/>
      <c r="AJ358" s="46"/>
    </row>
    <row r="359" spans="1:36" x14ac:dyDescent="0.15">
      <c r="A359" s="46"/>
      <c r="B359" s="46"/>
      <c r="C359" s="36"/>
      <c r="D359" s="38"/>
      <c r="E359" s="38"/>
      <c r="F359" s="38"/>
      <c r="G359" s="38"/>
      <c r="H359" s="38"/>
      <c r="I359" s="38"/>
      <c r="J359" s="38"/>
      <c r="K359" s="38"/>
      <c r="L359" s="38"/>
      <c r="M359" s="38"/>
      <c r="N359" s="38"/>
      <c r="O359" s="38"/>
      <c r="P359" s="38"/>
      <c r="Q359" s="38"/>
      <c r="R359" s="38"/>
      <c r="S359" s="38"/>
      <c r="T359" s="38"/>
      <c r="U359" s="38"/>
      <c r="V359" s="38"/>
      <c r="W359" s="38"/>
      <c r="X359" s="38"/>
      <c r="Y359" s="38"/>
      <c r="Z359" s="38"/>
      <c r="AA359" s="38"/>
      <c r="AB359" s="38"/>
      <c r="AC359" s="38"/>
      <c r="AD359" s="38"/>
      <c r="AE359" s="38"/>
      <c r="AF359" s="38"/>
      <c r="AG359" s="38"/>
      <c r="AH359" s="38"/>
      <c r="AI359" s="46"/>
      <c r="AJ359" s="46"/>
    </row>
    <row r="360" spans="1:36" x14ac:dyDescent="0.15">
      <c r="A360" s="46"/>
      <c r="B360" s="46"/>
      <c r="C360" s="39"/>
      <c r="D360" s="36"/>
      <c r="E360" s="36"/>
      <c r="F360" s="36"/>
      <c r="G360" s="36"/>
      <c r="H360" s="36"/>
      <c r="I360" s="36"/>
      <c r="J360" s="36"/>
      <c r="K360" s="36"/>
      <c r="L360" s="36"/>
      <c r="M360" s="36"/>
      <c r="N360" s="36"/>
      <c r="O360" s="36"/>
      <c r="P360" s="36"/>
      <c r="Q360" s="36"/>
      <c r="R360" s="36"/>
      <c r="S360" s="36"/>
      <c r="T360" s="36"/>
      <c r="U360" s="36"/>
      <c r="V360" s="36"/>
      <c r="W360" s="36"/>
      <c r="X360" s="36"/>
      <c r="Y360" s="36"/>
      <c r="Z360" s="36"/>
      <c r="AA360" s="36"/>
      <c r="AB360" s="36"/>
      <c r="AC360" s="36"/>
      <c r="AD360" s="36"/>
      <c r="AE360" s="36"/>
      <c r="AF360" s="36"/>
      <c r="AG360" s="36"/>
      <c r="AH360" s="36"/>
      <c r="AI360" s="36"/>
      <c r="AJ360" s="36"/>
    </row>
    <row r="361" spans="1:36" x14ac:dyDescent="0.15">
      <c r="A361" s="46"/>
      <c r="B361" s="46"/>
      <c r="C361" s="36"/>
      <c r="D361" s="37"/>
      <c r="E361" s="37"/>
      <c r="F361" s="37"/>
      <c r="G361" s="37"/>
      <c r="H361" s="37"/>
      <c r="I361" s="37"/>
      <c r="J361" s="37"/>
      <c r="K361" s="37"/>
      <c r="L361" s="37"/>
      <c r="M361" s="37"/>
      <c r="N361" s="37"/>
      <c r="O361" s="37"/>
      <c r="P361" s="37"/>
      <c r="Q361" s="37"/>
      <c r="R361" s="37"/>
      <c r="S361" s="37"/>
      <c r="T361" s="37"/>
      <c r="U361" s="37"/>
      <c r="V361" s="37"/>
      <c r="W361" s="37"/>
      <c r="X361" s="37"/>
      <c r="Y361" s="37"/>
      <c r="Z361" s="37"/>
      <c r="AA361" s="37"/>
      <c r="AB361" s="37"/>
      <c r="AC361" s="37"/>
      <c r="AD361" s="37"/>
      <c r="AE361" s="37"/>
      <c r="AF361" s="37"/>
      <c r="AG361" s="37"/>
      <c r="AH361" s="37"/>
      <c r="AI361" s="46"/>
      <c r="AJ361" s="46"/>
    </row>
    <row r="362" spans="1:36" x14ac:dyDescent="0.15">
      <c r="A362" s="46"/>
      <c r="B362" s="46"/>
      <c r="C362" s="36"/>
      <c r="D362" s="37"/>
      <c r="E362" s="37"/>
      <c r="F362" s="37"/>
      <c r="G362" s="37"/>
      <c r="H362" s="37"/>
      <c r="I362" s="37"/>
      <c r="J362" s="37"/>
      <c r="K362" s="37"/>
      <c r="L362" s="37"/>
      <c r="M362" s="37"/>
      <c r="N362" s="37"/>
      <c r="O362" s="37"/>
      <c r="P362" s="37"/>
      <c r="Q362" s="37"/>
      <c r="R362" s="37"/>
      <c r="S362" s="37"/>
      <c r="T362" s="37"/>
      <c r="U362" s="37"/>
      <c r="V362" s="37"/>
      <c r="W362" s="37"/>
      <c r="X362" s="37"/>
      <c r="Y362" s="37"/>
      <c r="Z362" s="37"/>
      <c r="AA362" s="37"/>
      <c r="AB362" s="37"/>
      <c r="AC362" s="37"/>
      <c r="AD362" s="37"/>
      <c r="AE362" s="37"/>
      <c r="AF362" s="37"/>
      <c r="AG362" s="37"/>
      <c r="AH362" s="37"/>
      <c r="AI362" s="46"/>
      <c r="AJ362" s="46"/>
    </row>
    <row r="363" spans="1:36" x14ac:dyDescent="0.15">
      <c r="A363" s="46"/>
      <c r="B363" s="46"/>
      <c r="C363" s="36"/>
      <c r="D363" s="38"/>
      <c r="E363" s="38"/>
      <c r="F363" s="38"/>
      <c r="G363" s="38"/>
      <c r="H363" s="38"/>
      <c r="I363" s="38"/>
      <c r="J363" s="38"/>
      <c r="K363" s="38"/>
      <c r="L363" s="38"/>
      <c r="M363" s="38"/>
      <c r="N363" s="38"/>
      <c r="O363" s="38"/>
      <c r="P363" s="38"/>
      <c r="Q363" s="38"/>
      <c r="R363" s="38"/>
      <c r="S363" s="38"/>
      <c r="T363" s="38"/>
      <c r="U363" s="38"/>
      <c r="V363" s="38"/>
      <c r="W363" s="38"/>
      <c r="X363" s="38"/>
      <c r="Y363" s="38"/>
      <c r="Z363" s="38"/>
      <c r="AA363" s="38"/>
      <c r="AB363" s="38"/>
      <c r="AC363" s="38"/>
      <c r="AD363" s="38"/>
      <c r="AE363" s="38"/>
      <c r="AF363" s="38"/>
      <c r="AG363" s="38"/>
      <c r="AH363" s="38"/>
      <c r="AI363" s="46"/>
      <c r="AJ363" s="46"/>
    </row>
    <row r="364" spans="1:36" x14ac:dyDescent="0.15">
      <c r="A364" s="46"/>
      <c r="B364" s="46"/>
      <c r="C364" s="39"/>
      <c r="D364" s="36"/>
      <c r="E364" s="36"/>
      <c r="F364" s="36"/>
      <c r="G364" s="36"/>
      <c r="H364" s="36"/>
      <c r="I364" s="36"/>
      <c r="J364" s="36"/>
      <c r="K364" s="36"/>
      <c r="L364" s="36"/>
      <c r="M364" s="36"/>
      <c r="N364" s="36"/>
      <c r="O364" s="36"/>
      <c r="P364" s="36"/>
      <c r="Q364" s="36"/>
      <c r="R364" s="36"/>
      <c r="S364" s="36"/>
      <c r="T364" s="36"/>
      <c r="U364" s="36"/>
      <c r="V364" s="36"/>
      <c r="W364" s="36"/>
      <c r="X364" s="36"/>
      <c r="Y364" s="36"/>
      <c r="Z364" s="36"/>
      <c r="AA364" s="36"/>
      <c r="AB364" s="36"/>
      <c r="AC364" s="36"/>
      <c r="AD364" s="36"/>
      <c r="AE364" s="36"/>
      <c r="AF364" s="36"/>
      <c r="AG364" s="36"/>
      <c r="AH364" s="36"/>
      <c r="AI364" s="36"/>
      <c r="AJ364" s="36"/>
    </row>
    <row r="365" spans="1:36" x14ac:dyDescent="0.15">
      <c r="A365" s="46"/>
      <c r="B365" s="46"/>
      <c r="C365" s="36"/>
      <c r="D365" s="37"/>
      <c r="E365" s="37"/>
      <c r="F365" s="37"/>
      <c r="G365" s="37"/>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46"/>
      <c r="AJ365" s="46"/>
    </row>
    <row r="366" spans="1:36" x14ac:dyDescent="0.15">
      <c r="A366" s="46"/>
      <c r="B366" s="46"/>
      <c r="C366" s="36"/>
      <c r="D366" s="37"/>
      <c r="E366" s="37"/>
      <c r="F366" s="37"/>
      <c r="G366" s="37"/>
      <c r="H366" s="37"/>
      <c r="I366" s="37"/>
      <c r="J366" s="37"/>
      <c r="K366" s="37"/>
      <c r="L366" s="37"/>
      <c r="M366" s="37"/>
      <c r="N366" s="37"/>
      <c r="O366" s="37"/>
      <c r="P366" s="37"/>
      <c r="Q366" s="37"/>
      <c r="R366" s="37"/>
      <c r="S366" s="37"/>
      <c r="T366" s="37"/>
      <c r="U366" s="37"/>
      <c r="V366" s="37"/>
      <c r="W366" s="37"/>
      <c r="X366" s="37"/>
      <c r="Y366" s="37"/>
      <c r="Z366" s="37"/>
      <c r="AA366" s="37"/>
      <c r="AB366" s="37"/>
      <c r="AC366" s="37"/>
      <c r="AD366" s="37"/>
      <c r="AE366" s="37"/>
      <c r="AF366" s="37"/>
      <c r="AG366" s="37"/>
      <c r="AH366" s="37"/>
      <c r="AI366" s="46"/>
      <c r="AJ366" s="46"/>
    </row>
    <row r="367" spans="1:36" x14ac:dyDescent="0.15">
      <c r="A367" s="46"/>
      <c r="B367" s="46"/>
      <c r="C367" s="36"/>
      <c r="D367" s="38"/>
      <c r="E367" s="38"/>
      <c r="F367" s="38"/>
      <c r="G367" s="38"/>
      <c r="H367" s="38"/>
      <c r="I367" s="38"/>
      <c r="J367" s="38"/>
      <c r="K367" s="38"/>
      <c r="L367" s="38"/>
      <c r="M367" s="38"/>
      <c r="N367" s="38"/>
      <c r="O367" s="38"/>
      <c r="P367" s="38"/>
      <c r="Q367" s="38"/>
      <c r="R367" s="38"/>
      <c r="S367" s="38"/>
      <c r="T367" s="38"/>
      <c r="U367" s="38"/>
      <c r="V367" s="38"/>
      <c r="W367" s="38"/>
      <c r="X367" s="38"/>
      <c r="Y367" s="38"/>
      <c r="Z367" s="38"/>
      <c r="AA367" s="38"/>
      <c r="AB367" s="38"/>
      <c r="AC367" s="38"/>
      <c r="AD367" s="38"/>
      <c r="AE367" s="38"/>
      <c r="AF367" s="38"/>
      <c r="AG367" s="38"/>
      <c r="AH367" s="38"/>
      <c r="AI367" s="46"/>
      <c r="AJ367" s="46"/>
    </row>
    <row r="368" spans="1:36" x14ac:dyDescent="0.15">
      <c r="A368" s="46"/>
      <c r="B368" s="46"/>
      <c r="C368" s="39"/>
      <c r="D368" s="36"/>
      <c r="E368" s="36"/>
      <c r="F368" s="36"/>
      <c r="G368" s="36"/>
      <c r="H368" s="36"/>
      <c r="I368" s="36"/>
      <c r="J368" s="36"/>
      <c r="K368" s="36"/>
      <c r="L368" s="36"/>
      <c r="M368" s="36"/>
      <c r="N368" s="36"/>
      <c r="O368" s="36"/>
      <c r="P368" s="36"/>
      <c r="Q368" s="36"/>
      <c r="R368" s="36"/>
      <c r="S368" s="36"/>
      <c r="T368" s="36"/>
      <c r="U368" s="36"/>
      <c r="V368" s="36"/>
      <c r="W368" s="36"/>
      <c r="X368" s="36"/>
      <c r="Y368" s="36"/>
      <c r="Z368" s="36"/>
      <c r="AA368" s="36"/>
      <c r="AB368" s="36"/>
      <c r="AC368" s="36"/>
      <c r="AD368" s="36"/>
      <c r="AE368" s="36"/>
      <c r="AF368" s="36"/>
      <c r="AG368" s="36"/>
      <c r="AH368" s="36"/>
      <c r="AI368" s="36"/>
      <c r="AJ368" s="36"/>
    </row>
    <row r="369" spans="1:36" x14ac:dyDescent="0.15">
      <c r="A369" s="46"/>
      <c r="B369" s="46"/>
      <c r="C369" s="36"/>
      <c r="D369" s="37"/>
      <c r="E369" s="37"/>
      <c r="F369" s="37"/>
      <c r="G369" s="37"/>
      <c r="H369" s="37"/>
      <c r="I369" s="37"/>
      <c r="J369" s="37"/>
      <c r="K369" s="37"/>
      <c r="L369" s="37"/>
      <c r="M369" s="37"/>
      <c r="N369" s="37"/>
      <c r="O369" s="37"/>
      <c r="P369" s="37"/>
      <c r="Q369" s="37"/>
      <c r="R369" s="37"/>
      <c r="S369" s="37"/>
      <c r="T369" s="37"/>
      <c r="U369" s="37"/>
      <c r="V369" s="37"/>
      <c r="W369" s="37"/>
      <c r="X369" s="37"/>
      <c r="Y369" s="37"/>
      <c r="Z369" s="37"/>
      <c r="AA369" s="37"/>
      <c r="AB369" s="37"/>
      <c r="AC369" s="37"/>
      <c r="AD369" s="37"/>
      <c r="AE369" s="37"/>
      <c r="AF369" s="37"/>
      <c r="AG369" s="37"/>
      <c r="AH369" s="37"/>
      <c r="AI369" s="46"/>
      <c r="AJ369" s="46"/>
    </row>
    <row r="370" spans="1:36" x14ac:dyDescent="0.15">
      <c r="A370" s="46"/>
      <c r="B370" s="46"/>
      <c r="C370" s="36"/>
      <c r="D370" s="37"/>
      <c r="E370" s="37"/>
      <c r="F370" s="37"/>
      <c r="G370" s="37"/>
      <c r="H370" s="37"/>
      <c r="I370" s="37"/>
      <c r="J370" s="37"/>
      <c r="K370" s="37"/>
      <c r="L370" s="37"/>
      <c r="M370" s="37"/>
      <c r="N370" s="37"/>
      <c r="O370" s="37"/>
      <c r="P370" s="37"/>
      <c r="Q370" s="37"/>
      <c r="R370" s="37"/>
      <c r="S370" s="37"/>
      <c r="T370" s="37"/>
      <c r="U370" s="37"/>
      <c r="V370" s="37"/>
      <c r="W370" s="37"/>
      <c r="X370" s="37"/>
      <c r="Y370" s="37"/>
      <c r="Z370" s="37"/>
      <c r="AA370" s="37"/>
      <c r="AB370" s="37"/>
      <c r="AC370" s="37"/>
      <c r="AD370" s="37"/>
      <c r="AE370" s="37"/>
      <c r="AF370" s="37"/>
      <c r="AG370" s="37"/>
      <c r="AH370" s="37"/>
      <c r="AI370" s="46"/>
      <c r="AJ370" s="46"/>
    </row>
    <row r="371" spans="1:36" x14ac:dyDescent="0.15">
      <c r="A371" s="46"/>
      <c r="B371" s="46"/>
      <c r="C371" s="36"/>
      <c r="D371" s="38"/>
      <c r="E371" s="38"/>
      <c r="F371" s="38"/>
      <c r="G371" s="38"/>
      <c r="H371" s="38"/>
      <c r="I371" s="38"/>
      <c r="J371" s="38"/>
      <c r="K371" s="38"/>
      <c r="L371" s="38"/>
      <c r="M371" s="38"/>
      <c r="N371" s="38"/>
      <c r="O371" s="38"/>
      <c r="P371" s="38"/>
      <c r="Q371" s="38"/>
      <c r="R371" s="38"/>
      <c r="S371" s="38"/>
      <c r="T371" s="38"/>
      <c r="U371" s="38"/>
      <c r="V371" s="38"/>
      <c r="W371" s="38"/>
      <c r="X371" s="38"/>
      <c r="Y371" s="38"/>
      <c r="Z371" s="38"/>
      <c r="AA371" s="38"/>
      <c r="AB371" s="38"/>
      <c r="AC371" s="38"/>
      <c r="AD371" s="38"/>
      <c r="AE371" s="38"/>
      <c r="AF371" s="38"/>
      <c r="AG371" s="38"/>
      <c r="AH371" s="38"/>
      <c r="AI371" s="46"/>
      <c r="AJ371" s="46"/>
    </row>
    <row r="372" spans="1:36" x14ac:dyDescent="0.15">
      <c r="A372" s="46"/>
      <c r="B372" s="46"/>
      <c r="C372" s="39"/>
      <c r="D372" s="36"/>
      <c r="E372" s="36"/>
      <c r="F372" s="36"/>
      <c r="G372" s="36"/>
      <c r="H372" s="36"/>
      <c r="I372" s="36"/>
      <c r="J372" s="36"/>
      <c r="K372" s="36"/>
      <c r="L372" s="36"/>
      <c r="M372" s="36"/>
      <c r="N372" s="36"/>
      <c r="O372" s="36"/>
      <c r="P372" s="36"/>
      <c r="Q372" s="36"/>
      <c r="R372" s="36"/>
      <c r="S372" s="36"/>
      <c r="T372" s="36"/>
      <c r="U372" s="36"/>
      <c r="V372" s="36"/>
      <c r="W372" s="36"/>
      <c r="X372" s="36"/>
      <c r="Y372" s="36"/>
      <c r="Z372" s="36"/>
      <c r="AA372" s="36"/>
      <c r="AB372" s="36"/>
      <c r="AC372" s="36"/>
      <c r="AD372" s="36"/>
      <c r="AE372" s="36"/>
      <c r="AF372" s="36"/>
      <c r="AG372" s="36"/>
      <c r="AH372" s="36"/>
      <c r="AI372" s="36"/>
      <c r="AJ372" s="36"/>
    </row>
    <row r="373" spans="1:36" x14ac:dyDescent="0.15">
      <c r="A373" s="46"/>
      <c r="B373" s="46"/>
      <c r="C373" s="36"/>
      <c r="D373" s="37"/>
      <c r="E373" s="37"/>
      <c r="F373" s="37"/>
      <c r="G373" s="37"/>
      <c r="H373" s="37"/>
      <c r="I373" s="37"/>
      <c r="J373" s="37"/>
      <c r="K373" s="37"/>
      <c r="L373" s="37"/>
      <c r="M373" s="37"/>
      <c r="N373" s="37"/>
      <c r="O373" s="37"/>
      <c r="P373" s="37"/>
      <c r="Q373" s="37"/>
      <c r="R373" s="37"/>
      <c r="S373" s="37"/>
      <c r="T373" s="37"/>
      <c r="U373" s="37"/>
      <c r="V373" s="37"/>
      <c r="W373" s="37"/>
      <c r="X373" s="37"/>
      <c r="Y373" s="37"/>
      <c r="Z373" s="37"/>
      <c r="AA373" s="37"/>
      <c r="AB373" s="37"/>
      <c r="AC373" s="37"/>
      <c r="AD373" s="37"/>
      <c r="AE373" s="37"/>
      <c r="AF373" s="37"/>
      <c r="AG373" s="37"/>
      <c r="AH373" s="37"/>
      <c r="AI373" s="46"/>
      <c r="AJ373" s="46"/>
    </row>
    <row r="374" spans="1:36" x14ac:dyDescent="0.15">
      <c r="A374" s="46"/>
      <c r="B374" s="46"/>
      <c r="C374" s="36"/>
      <c r="D374" s="37"/>
      <c r="E374" s="37"/>
      <c r="F374" s="37"/>
      <c r="G374" s="37"/>
      <c r="H374" s="37"/>
      <c r="I374" s="37"/>
      <c r="J374" s="37"/>
      <c r="K374" s="37"/>
      <c r="L374" s="37"/>
      <c r="M374" s="37"/>
      <c r="N374" s="37"/>
      <c r="O374" s="37"/>
      <c r="P374" s="37"/>
      <c r="Q374" s="37"/>
      <c r="R374" s="37"/>
      <c r="S374" s="37"/>
      <c r="T374" s="37"/>
      <c r="U374" s="37"/>
      <c r="V374" s="37"/>
      <c r="W374" s="37"/>
      <c r="X374" s="37"/>
      <c r="Y374" s="37"/>
      <c r="Z374" s="37"/>
      <c r="AA374" s="37"/>
      <c r="AB374" s="37"/>
      <c r="AC374" s="37"/>
      <c r="AD374" s="37"/>
      <c r="AE374" s="37"/>
      <c r="AF374" s="37"/>
      <c r="AG374" s="37"/>
      <c r="AH374" s="37"/>
      <c r="AI374" s="46"/>
      <c r="AJ374" s="46"/>
    </row>
    <row r="375" spans="1:36" x14ac:dyDescent="0.15">
      <c r="A375" s="46"/>
      <c r="B375" s="46"/>
      <c r="C375" s="36"/>
      <c r="D375" s="38"/>
      <c r="E375" s="38"/>
      <c r="F375" s="38"/>
      <c r="G375" s="38"/>
      <c r="H375" s="38"/>
      <c r="I375" s="38"/>
      <c r="J375" s="38"/>
      <c r="K375" s="38"/>
      <c r="L375" s="38"/>
      <c r="M375" s="38"/>
      <c r="N375" s="38"/>
      <c r="O375" s="38"/>
      <c r="P375" s="38"/>
      <c r="Q375" s="38"/>
      <c r="R375" s="38"/>
      <c r="S375" s="38"/>
      <c r="T375" s="38"/>
      <c r="U375" s="38"/>
      <c r="V375" s="38"/>
      <c r="W375" s="38"/>
      <c r="X375" s="38"/>
      <c r="Y375" s="38"/>
      <c r="Z375" s="38"/>
      <c r="AA375" s="38"/>
      <c r="AB375" s="38"/>
      <c r="AC375" s="38"/>
      <c r="AD375" s="38"/>
      <c r="AE375" s="38"/>
      <c r="AF375" s="38"/>
      <c r="AG375" s="38"/>
      <c r="AH375" s="38"/>
      <c r="AI375" s="46"/>
      <c r="AJ375" s="46"/>
    </row>
    <row r="376" spans="1:36" x14ac:dyDescent="0.15">
      <c r="A376" s="46"/>
      <c r="B376" s="46"/>
      <c r="C376" s="39"/>
      <c r="D376" s="36"/>
      <c r="E376" s="36"/>
      <c r="F376" s="36"/>
      <c r="G376" s="36"/>
      <c r="H376" s="36"/>
      <c r="I376" s="36"/>
      <c r="J376" s="36"/>
      <c r="K376" s="36"/>
      <c r="L376" s="36"/>
      <c r="M376" s="36"/>
      <c r="N376" s="36"/>
      <c r="O376" s="36"/>
      <c r="P376" s="36"/>
      <c r="Q376" s="36"/>
      <c r="R376" s="36"/>
      <c r="S376" s="36"/>
      <c r="T376" s="36"/>
      <c r="U376" s="36"/>
      <c r="V376" s="36"/>
      <c r="W376" s="36"/>
      <c r="X376" s="36"/>
      <c r="Y376" s="36"/>
      <c r="Z376" s="36"/>
      <c r="AA376" s="36"/>
      <c r="AB376" s="36"/>
      <c r="AC376" s="36"/>
      <c r="AD376" s="36"/>
      <c r="AE376" s="36"/>
      <c r="AF376" s="36"/>
      <c r="AG376" s="36"/>
      <c r="AH376" s="36"/>
      <c r="AI376" s="36"/>
      <c r="AJ376" s="36"/>
    </row>
    <row r="377" spans="1:36" x14ac:dyDescent="0.15">
      <c r="A377" s="46"/>
      <c r="B377" s="46"/>
      <c r="C377" s="36"/>
      <c r="D377" s="37"/>
      <c r="E377" s="37"/>
      <c r="F377" s="37"/>
      <c r="G377" s="37"/>
      <c r="H377" s="37"/>
      <c r="I377" s="37"/>
      <c r="J377" s="37"/>
      <c r="K377" s="37"/>
      <c r="L377" s="37"/>
      <c r="M377" s="37"/>
      <c r="N377" s="37"/>
      <c r="O377" s="37"/>
      <c r="P377" s="37"/>
      <c r="Q377" s="37"/>
      <c r="R377" s="37"/>
      <c r="S377" s="37"/>
      <c r="T377" s="37"/>
      <c r="U377" s="37"/>
      <c r="V377" s="37"/>
      <c r="W377" s="37"/>
      <c r="X377" s="37"/>
      <c r="Y377" s="37"/>
      <c r="Z377" s="37"/>
      <c r="AA377" s="37"/>
      <c r="AB377" s="37"/>
      <c r="AC377" s="37"/>
      <c r="AD377" s="37"/>
      <c r="AE377" s="37"/>
      <c r="AF377" s="37"/>
      <c r="AG377" s="37"/>
      <c r="AH377" s="37"/>
      <c r="AI377" s="46"/>
      <c r="AJ377" s="46"/>
    </row>
    <row r="378" spans="1:36" x14ac:dyDescent="0.15">
      <c r="A378" s="46"/>
      <c r="B378" s="46"/>
      <c r="C378" s="36"/>
      <c r="D378" s="37"/>
      <c r="E378" s="37"/>
      <c r="F378" s="37"/>
      <c r="G378" s="37"/>
      <c r="H378" s="37"/>
      <c r="I378" s="37"/>
      <c r="J378" s="37"/>
      <c r="K378" s="37"/>
      <c r="L378" s="37"/>
      <c r="M378" s="37"/>
      <c r="N378" s="37"/>
      <c r="O378" s="37"/>
      <c r="P378" s="37"/>
      <c r="Q378" s="37"/>
      <c r="R378" s="37"/>
      <c r="S378" s="37"/>
      <c r="T378" s="37"/>
      <c r="U378" s="37"/>
      <c r="V378" s="37"/>
      <c r="W378" s="37"/>
      <c r="X378" s="37"/>
      <c r="Y378" s="37"/>
      <c r="Z378" s="37"/>
      <c r="AA378" s="37"/>
      <c r="AB378" s="37"/>
      <c r="AC378" s="37"/>
      <c r="AD378" s="37"/>
      <c r="AE378" s="37"/>
      <c r="AF378" s="37"/>
      <c r="AG378" s="37"/>
      <c r="AH378" s="37"/>
      <c r="AI378" s="46"/>
      <c r="AJ378" s="46"/>
    </row>
    <row r="379" spans="1:36" x14ac:dyDescent="0.15">
      <c r="A379" s="46"/>
      <c r="B379" s="46"/>
      <c r="C379" s="36"/>
      <c r="D379" s="38"/>
      <c r="E379" s="38"/>
      <c r="F379" s="38"/>
      <c r="G379" s="38"/>
      <c r="H379" s="38"/>
      <c r="I379" s="38"/>
      <c r="J379" s="38"/>
      <c r="K379" s="38"/>
      <c r="L379" s="38"/>
      <c r="M379" s="38"/>
      <c r="N379" s="38"/>
      <c r="O379" s="38"/>
      <c r="P379" s="38"/>
      <c r="Q379" s="38"/>
      <c r="R379" s="38"/>
      <c r="S379" s="38"/>
      <c r="T379" s="38"/>
      <c r="U379" s="38"/>
      <c r="V379" s="38"/>
      <c r="W379" s="38"/>
      <c r="X379" s="38"/>
      <c r="Y379" s="38"/>
      <c r="Z379" s="38"/>
      <c r="AA379" s="38"/>
      <c r="AB379" s="38"/>
      <c r="AC379" s="38"/>
      <c r="AD379" s="38"/>
      <c r="AE379" s="38"/>
      <c r="AF379" s="38"/>
      <c r="AG379" s="38"/>
      <c r="AH379" s="38"/>
      <c r="AI379" s="46"/>
      <c r="AJ379" s="46"/>
    </row>
    <row r="380" spans="1:36" x14ac:dyDescent="0.15">
      <c r="A380" s="46"/>
      <c r="B380" s="46"/>
      <c r="C380" s="39"/>
      <c r="D380" s="36"/>
      <c r="E380" s="36"/>
      <c r="F380" s="36"/>
      <c r="G380" s="36"/>
      <c r="H380" s="36"/>
      <c r="I380" s="36"/>
      <c r="J380" s="36"/>
      <c r="K380" s="36"/>
      <c r="L380" s="36"/>
      <c r="M380" s="36"/>
      <c r="N380" s="36"/>
      <c r="O380" s="36"/>
      <c r="P380" s="36"/>
      <c r="Q380" s="36"/>
      <c r="R380" s="36"/>
      <c r="S380" s="36"/>
      <c r="T380" s="36"/>
      <c r="U380" s="36"/>
      <c r="V380" s="36"/>
      <c r="W380" s="36"/>
      <c r="X380" s="36"/>
      <c r="Y380" s="36"/>
      <c r="Z380" s="36"/>
      <c r="AA380" s="36"/>
      <c r="AB380" s="36"/>
      <c r="AC380" s="36"/>
      <c r="AD380" s="36"/>
      <c r="AE380" s="36"/>
      <c r="AF380" s="36"/>
      <c r="AG380" s="36"/>
      <c r="AH380" s="36"/>
      <c r="AI380" s="36"/>
      <c r="AJ380" s="36"/>
    </row>
    <row r="381" spans="1:36" x14ac:dyDescent="0.15">
      <c r="A381" s="46"/>
      <c r="B381" s="46"/>
      <c r="C381" s="36"/>
      <c r="D381" s="37"/>
      <c r="E381" s="37"/>
      <c r="F381" s="37"/>
      <c r="G381" s="37"/>
      <c r="H381" s="37"/>
      <c r="I381" s="37"/>
      <c r="J381" s="37"/>
      <c r="K381" s="37"/>
      <c r="L381" s="37"/>
      <c r="M381" s="37"/>
      <c r="N381" s="37"/>
      <c r="O381" s="37"/>
      <c r="P381" s="37"/>
      <c r="Q381" s="37"/>
      <c r="R381" s="37"/>
      <c r="S381" s="37"/>
      <c r="T381" s="37"/>
      <c r="U381" s="37"/>
      <c r="V381" s="37"/>
      <c r="W381" s="37"/>
      <c r="X381" s="37"/>
      <c r="Y381" s="37"/>
      <c r="Z381" s="37"/>
      <c r="AA381" s="37"/>
      <c r="AB381" s="37"/>
      <c r="AC381" s="37"/>
      <c r="AD381" s="37"/>
      <c r="AE381" s="37"/>
      <c r="AF381" s="37"/>
      <c r="AG381" s="37"/>
      <c r="AH381" s="37"/>
      <c r="AI381" s="46"/>
      <c r="AJ381" s="46"/>
    </row>
    <row r="382" spans="1:36" x14ac:dyDescent="0.15">
      <c r="A382" s="46"/>
      <c r="B382" s="46"/>
      <c r="C382" s="36"/>
      <c r="D382" s="37"/>
      <c r="E382" s="37"/>
      <c r="F382" s="37"/>
      <c r="G382" s="37"/>
      <c r="H382" s="37"/>
      <c r="I382" s="37"/>
      <c r="J382" s="37"/>
      <c r="K382" s="37"/>
      <c r="L382" s="37"/>
      <c r="M382" s="37"/>
      <c r="N382" s="37"/>
      <c r="O382" s="37"/>
      <c r="P382" s="37"/>
      <c r="Q382" s="37"/>
      <c r="R382" s="37"/>
      <c r="S382" s="37"/>
      <c r="T382" s="37"/>
      <c r="U382" s="37"/>
      <c r="V382" s="37"/>
      <c r="W382" s="37"/>
      <c r="X382" s="37"/>
      <c r="Y382" s="37"/>
      <c r="Z382" s="37"/>
      <c r="AA382" s="37"/>
      <c r="AB382" s="37"/>
      <c r="AC382" s="37"/>
      <c r="AD382" s="37"/>
      <c r="AE382" s="37"/>
      <c r="AF382" s="37"/>
      <c r="AG382" s="37"/>
      <c r="AH382" s="37"/>
      <c r="AI382" s="46"/>
      <c r="AJ382" s="46"/>
    </row>
    <row r="383" spans="1:36" x14ac:dyDescent="0.15">
      <c r="A383" s="46"/>
      <c r="B383" s="46"/>
      <c r="C383" s="36"/>
      <c r="D383" s="38"/>
      <c r="E383" s="38"/>
      <c r="F383" s="38"/>
      <c r="G383" s="38"/>
      <c r="H383" s="38"/>
      <c r="I383" s="38"/>
      <c r="J383" s="38"/>
      <c r="K383" s="38"/>
      <c r="L383" s="38"/>
      <c r="M383" s="38"/>
      <c r="N383" s="38"/>
      <c r="O383" s="38"/>
      <c r="P383" s="38"/>
      <c r="Q383" s="38"/>
      <c r="R383" s="38"/>
      <c r="S383" s="38"/>
      <c r="T383" s="38"/>
      <c r="U383" s="38"/>
      <c r="V383" s="38"/>
      <c r="W383" s="38"/>
      <c r="X383" s="38"/>
      <c r="Y383" s="38"/>
      <c r="Z383" s="38"/>
      <c r="AA383" s="38"/>
      <c r="AB383" s="38"/>
      <c r="AC383" s="38"/>
      <c r="AD383" s="38"/>
      <c r="AE383" s="38"/>
      <c r="AF383" s="38"/>
      <c r="AG383" s="38"/>
      <c r="AH383" s="38"/>
      <c r="AI383" s="46"/>
      <c r="AJ383" s="46"/>
    </row>
    <row r="384" spans="1:36" x14ac:dyDescent="0.15">
      <c r="A384" s="46"/>
      <c r="B384" s="46"/>
      <c r="C384" s="39"/>
      <c r="D384" s="36"/>
      <c r="E384" s="36"/>
      <c r="F384" s="36"/>
      <c r="G384" s="36"/>
      <c r="H384" s="36"/>
      <c r="I384" s="36"/>
      <c r="J384" s="36"/>
      <c r="K384" s="36"/>
      <c r="L384" s="36"/>
      <c r="M384" s="36"/>
      <c r="N384" s="36"/>
      <c r="O384" s="36"/>
      <c r="P384" s="36"/>
      <c r="Q384" s="36"/>
      <c r="R384" s="36"/>
      <c r="S384" s="36"/>
      <c r="T384" s="36"/>
      <c r="U384" s="36"/>
      <c r="V384" s="36"/>
      <c r="W384" s="36"/>
      <c r="X384" s="36"/>
      <c r="Y384" s="36"/>
      <c r="Z384" s="36"/>
      <c r="AA384" s="36"/>
      <c r="AB384" s="36"/>
      <c r="AC384" s="36"/>
      <c r="AD384" s="36"/>
      <c r="AE384" s="36"/>
      <c r="AF384" s="36"/>
      <c r="AG384" s="36"/>
      <c r="AH384" s="36"/>
      <c r="AI384" s="36"/>
      <c r="AJ384" s="36"/>
    </row>
    <row r="385" spans="1:36" x14ac:dyDescent="0.15">
      <c r="A385" s="46"/>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c r="AA385" s="46"/>
      <c r="AB385" s="46"/>
      <c r="AC385" s="46"/>
      <c r="AD385" s="46"/>
      <c r="AE385" s="46"/>
      <c r="AF385" s="46"/>
      <c r="AG385" s="46"/>
      <c r="AH385" s="46"/>
      <c r="AI385" s="46"/>
      <c r="AJ385" s="46"/>
    </row>
  </sheetData>
  <mergeCells count="397">
    <mergeCell ref="AI2:AJ3"/>
    <mergeCell ref="AI223:AJ224"/>
    <mergeCell ref="AJ361:AJ363"/>
    <mergeCell ref="AJ365:AJ367"/>
    <mergeCell ref="AJ369:AJ371"/>
    <mergeCell ref="AJ373:AJ375"/>
    <mergeCell ref="AJ377:AJ379"/>
    <mergeCell ref="AJ381:AJ383"/>
    <mergeCell ref="AJ337:AJ339"/>
    <mergeCell ref="AJ341:AJ343"/>
    <mergeCell ref="AJ345:AJ347"/>
    <mergeCell ref="AJ349:AJ351"/>
    <mergeCell ref="AJ353:AJ355"/>
    <mergeCell ref="AJ357:AJ359"/>
    <mergeCell ref="AJ313:AJ315"/>
    <mergeCell ref="AJ317:AJ319"/>
    <mergeCell ref="AJ321:AJ323"/>
    <mergeCell ref="AJ325:AJ327"/>
    <mergeCell ref="AJ329:AJ331"/>
    <mergeCell ref="AJ333:AJ335"/>
    <mergeCell ref="AJ289:AJ291"/>
    <mergeCell ref="AJ293:AJ295"/>
    <mergeCell ref="AJ297:AJ299"/>
    <mergeCell ref="AJ301:AJ303"/>
    <mergeCell ref="AJ305:AJ307"/>
    <mergeCell ref="AJ309:AJ311"/>
    <mergeCell ref="AJ265:AJ267"/>
    <mergeCell ref="AJ269:AJ271"/>
    <mergeCell ref="AJ273:AJ275"/>
    <mergeCell ref="AJ277:AJ279"/>
    <mergeCell ref="AJ281:AJ283"/>
    <mergeCell ref="AJ285:AJ287"/>
    <mergeCell ref="AJ241:AJ243"/>
    <mergeCell ref="AJ245:AJ247"/>
    <mergeCell ref="AJ249:AJ251"/>
    <mergeCell ref="AJ253:AJ255"/>
    <mergeCell ref="AJ257:AJ259"/>
    <mergeCell ref="AJ261:AJ263"/>
    <mergeCell ref="AJ156:AJ158"/>
    <mergeCell ref="AJ160:AJ162"/>
    <mergeCell ref="AJ225:AJ227"/>
    <mergeCell ref="AJ229:AJ231"/>
    <mergeCell ref="AJ233:AJ235"/>
    <mergeCell ref="AJ237:AJ239"/>
    <mergeCell ref="AJ132:AJ134"/>
    <mergeCell ref="AJ136:AJ138"/>
    <mergeCell ref="AJ140:AJ142"/>
    <mergeCell ref="AJ144:AJ146"/>
    <mergeCell ref="AJ148:AJ150"/>
    <mergeCell ref="AJ152:AJ154"/>
    <mergeCell ref="AJ108:AJ110"/>
    <mergeCell ref="AJ112:AJ114"/>
    <mergeCell ref="AJ116:AJ118"/>
    <mergeCell ref="AJ120:AJ122"/>
    <mergeCell ref="AJ124:AJ126"/>
    <mergeCell ref="AJ128:AJ130"/>
    <mergeCell ref="AJ84:AJ86"/>
    <mergeCell ref="AJ88:AJ90"/>
    <mergeCell ref="AJ92:AJ94"/>
    <mergeCell ref="AJ96:AJ98"/>
    <mergeCell ref="AJ100:AJ102"/>
    <mergeCell ref="AJ104:AJ106"/>
    <mergeCell ref="AJ60:AJ62"/>
    <mergeCell ref="AJ64:AJ66"/>
    <mergeCell ref="AJ68:AJ70"/>
    <mergeCell ref="AJ72:AJ74"/>
    <mergeCell ref="AJ76:AJ78"/>
    <mergeCell ref="AJ80:AJ82"/>
    <mergeCell ref="AJ36:AJ38"/>
    <mergeCell ref="AJ40:AJ42"/>
    <mergeCell ref="AJ44:AJ46"/>
    <mergeCell ref="AJ48:AJ50"/>
    <mergeCell ref="AJ52:AJ54"/>
    <mergeCell ref="AJ56:AJ58"/>
    <mergeCell ref="AI377:AI379"/>
    <mergeCell ref="AI381:AI383"/>
    <mergeCell ref="AJ4:AJ6"/>
    <mergeCell ref="AJ8:AJ10"/>
    <mergeCell ref="AJ12:AJ14"/>
    <mergeCell ref="AJ16:AJ18"/>
    <mergeCell ref="AJ20:AJ22"/>
    <mergeCell ref="AJ24:AJ26"/>
    <mergeCell ref="AJ28:AJ30"/>
    <mergeCell ref="AJ32:AJ34"/>
    <mergeCell ref="AI353:AI355"/>
    <mergeCell ref="AI357:AI359"/>
    <mergeCell ref="AI361:AI363"/>
    <mergeCell ref="AI365:AI367"/>
    <mergeCell ref="AI369:AI371"/>
    <mergeCell ref="AI373:AI375"/>
    <mergeCell ref="AI329:AI331"/>
    <mergeCell ref="AI333:AI335"/>
    <mergeCell ref="AI337:AI339"/>
    <mergeCell ref="AI341:AI343"/>
    <mergeCell ref="AI345:AI347"/>
    <mergeCell ref="AI349:AI351"/>
    <mergeCell ref="AI305:AI307"/>
    <mergeCell ref="AI309:AI311"/>
    <mergeCell ref="AI313:AI315"/>
    <mergeCell ref="AI317:AI319"/>
    <mergeCell ref="AI321:AI323"/>
    <mergeCell ref="AI325:AI327"/>
    <mergeCell ref="AI281:AI283"/>
    <mergeCell ref="AI285:AI287"/>
    <mergeCell ref="AI289:AI291"/>
    <mergeCell ref="AI293:AI295"/>
    <mergeCell ref="AI297:AI299"/>
    <mergeCell ref="AI301:AI303"/>
    <mergeCell ref="AI257:AI259"/>
    <mergeCell ref="AI261:AI263"/>
    <mergeCell ref="AI265:AI267"/>
    <mergeCell ref="AI269:AI271"/>
    <mergeCell ref="AI273:AI275"/>
    <mergeCell ref="AI277:AI279"/>
    <mergeCell ref="AI233:AI235"/>
    <mergeCell ref="AI237:AI239"/>
    <mergeCell ref="AI241:AI243"/>
    <mergeCell ref="AI245:AI247"/>
    <mergeCell ref="AI249:AI251"/>
    <mergeCell ref="AI253:AI255"/>
    <mergeCell ref="AI148:AI150"/>
    <mergeCell ref="AI152:AI154"/>
    <mergeCell ref="AI156:AI158"/>
    <mergeCell ref="AI160:AI162"/>
    <mergeCell ref="AI225:AI227"/>
    <mergeCell ref="AI229:AI231"/>
    <mergeCell ref="AI124:AI126"/>
    <mergeCell ref="AI128:AI130"/>
    <mergeCell ref="AI132:AI134"/>
    <mergeCell ref="AI136:AI138"/>
    <mergeCell ref="AI140:AI142"/>
    <mergeCell ref="AI144:AI146"/>
    <mergeCell ref="AI100:AI102"/>
    <mergeCell ref="AI104:AI106"/>
    <mergeCell ref="AI108:AI110"/>
    <mergeCell ref="AI112:AI114"/>
    <mergeCell ref="AI116:AI118"/>
    <mergeCell ref="AI120:AI122"/>
    <mergeCell ref="AI76:AI78"/>
    <mergeCell ref="AI80:AI82"/>
    <mergeCell ref="AI84:AI86"/>
    <mergeCell ref="AI88:AI90"/>
    <mergeCell ref="AI92:AI94"/>
    <mergeCell ref="AI96:AI98"/>
    <mergeCell ref="AI52:AI54"/>
    <mergeCell ref="AI56:AI58"/>
    <mergeCell ref="AI60:AI62"/>
    <mergeCell ref="AI64:AI66"/>
    <mergeCell ref="AI68:AI70"/>
    <mergeCell ref="AI72:AI74"/>
    <mergeCell ref="AI28:AI30"/>
    <mergeCell ref="AI32:AI34"/>
    <mergeCell ref="AI36:AI38"/>
    <mergeCell ref="AI40:AI42"/>
    <mergeCell ref="AI44:AI46"/>
    <mergeCell ref="AI48:AI50"/>
    <mergeCell ref="AI4:AI6"/>
    <mergeCell ref="AI8:AI10"/>
    <mergeCell ref="AI12:AI14"/>
    <mergeCell ref="AI16:AI18"/>
    <mergeCell ref="AI20:AI22"/>
    <mergeCell ref="AI24:AI26"/>
    <mergeCell ref="AF2:AF3"/>
    <mergeCell ref="AF223:AF224"/>
    <mergeCell ref="AG2:AG3"/>
    <mergeCell ref="AG223:AG224"/>
    <mergeCell ref="AH2:AH3"/>
    <mergeCell ref="AH223:AH224"/>
    <mergeCell ref="AC2:AC3"/>
    <mergeCell ref="AC223:AC224"/>
    <mergeCell ref="AD2:AD3"/>
    <mergeCell ref="AD223:AD224"/>
    <mergeCell ref="AE2:AE3"/>
    <mergeCell ref="AE223:AE224"/>
    <mergeCell ref="Z2:Z3"/>
    <mergeCell ref="Z223:Z224"/>
    <mergeCell ref="AA2:AA3"/>
    <mergeCell ref="AA223:AA224"/>
    <mergeCell ref="AB2:AB3"/>
    <mergeCell ref="AB223:AB224"/>
    <mergeCell ref="W2:W3"/>
    <mergeCell ref="W223:W224"/>
    <mergeCell ref="X2:X3"/>
    <mergeCell ref="X223:X224"/>
    <mergeCell ref="Y2:Y3"/>
    <mergeCell ref="Y223:Y224"/>
    <mergeCell ref="T2:T3"/>
    <mergeCell ref="T223:T224"/>
    <mergeCell ref="U2:U3"/>
    <mergeCell ref="U223:U224"/>
    <mergeCell ref="V2:V3"/>
    <mergeCell ref="V223:V224"/>
    <mergeCell ref="Q2:Q3"/>
    <mergeCell ref="Q223:Q224"/>
    <mergeCell ref="R2:R3"/>
    <mergeCell ref="R223:R224"/>
    <mergeCell ref="S2:S3"/>
    <mergeCell ref="S223:S224"/>
    <mergeCell ref="N2:N3"/>
    <mergeCell ref="N223:N224"/>
    <mergeCell ref="O2:O3"/>
    <mergeCell ref="O223:O224"/>
    <mergeCell ref="P2:P3"/>
    <mergeCell ref="P223:P224"/>
    <mergeCell ref="K2:K3"/>
    <mergeCell ref="K223:K224"/>
    <mergeCell ref="L2:L3"/>
    <mergeCell ref="L223:L224"/>
    <mergeCell ref="M2:M3"/>
    <mergeCell ref="M223:M224"/>
    <mergeCell ref="H2:H3"/>
    <mergeCell ref="H223:H224"/>
    <mergeCell ref="I2:I3"/>
    <mergeCell ref="I223:I224"/>
    <mergeCell ref="J2:J3"/>
    <mergeCell ref="J223:J224"/>
    <mergeCell ref="E2:E3"/>
    <mergeCell ref="E223:E224"/>
    <mergeCell ref="F2:F3"/>
    <mergeCell ref="F223:F224"/>
    <mergeCell ref="G2:G3"/>
    <mergeCell ref="G223:G224"/>
    <mergeCell ref="B373:B376"/>
    <mergeCell ref="B377:B380"/>
    <mergeCell ref="B381:B384"/>
    <mergeCell ref="C2:C3"/>
    <mergeCell ref="C223:C224"/>
    <mergeCell ref="D2:D3"/>
    <mergeCell ref="D223:D224"/>
    <mergeCell ref="B349:B352"/>
    <mergeCell ref="B353:B356"/>
    <mergeCell ref="B357:B360"/>
    <mergeCell ref="B361:B364"/>
    <mergeCell ref="B365:B368"/>
    <mergeCell ref="B369:B372"/>
    <mergeCell ref="B325:B328"/>
    <mergeCell ref="B329:B332"/>
    <mergeCell ref="B333:B336"/>
    <mergeCell ref="B337:B340"/>
    <mergeCell ref="B341:B344"/>
    <mergeCell ref="B345:B348"/>
    <mergeCell ref="B301:B304"/>
    <mergeCell ref="B305:B308"/>
    <mergeCell ref="B309:B312"/>
    <mergeCell ref="B313:B316"/>
    <mergeCell ref="B317:B320"/>
    <mergeCell ref="B321:B324"/>
    <mergeCell ref="B277:B280"/>
    <mergeCell ref="B281:B284"/>
    <mergeCell ref="B285:B288"/>
    <mergeCell ref="B289:B292"/>
    <mergeCell ref="B293:B296"/>
    <mergeCell ref="B297:B300"/>
    <mergeCell ref="B253:B256"/>
    <mergeCell ref="B257:B260"/>
    <mergeCell ref="B261:B264"/>
    <mergeCell ref="B265:B268"/>
    <mergeCell ref="B269:B272"/>
    <mergeCell ref="B273:B276"/>
    <mergeCell ref="B229:B232"/>
    <mergeCell ref="B233:B236"/>
    <mergeCell ref="B237:B240"/>
    <mergeCell ref="B241:B244"/>
    <mergeCell ref="B245:B248"/>
    <mergeCell ref="B249:B252"/>
    <mergeCell ref="B148:B151"/>
    <mergeCell ref="B152:B155"/>
    <mergeCell ref="B156:B159"/>
    <mergeCell ref="B160:B163"/>
    <mergeCell ref="B223:B224"/>
    <mergeCell ref="B225:B228"/>
    <mergeCell ref="B124:B127"/>
    <mergeCell ref="B128:B131"/>
    <mergeCell ref="B132:B135"/>
    <mergeCell ref="B136:B139"/>
    <mergeCell ref="B140:B143"/>
    <mergeCell ref="B144:B147"/>
    <mergeCell ref="B100:B103"/>
    <mergeCell ref="B104:B107"/>
    <mergeCell ref="B108:B111"/>
    <mergeCell ref="B112:B115"/>
    <mergeCell ref="B116:B119"/>
    <mergeCell ref="B120:B123"/>
    <mergeCell ref="B76:B79"/>
    <mergeCell ref="B80:B83"/>
    <mergeCell ref="B84:B87"/>
    <mergeCell ref="B88:B91"/>
    <mergeCell ref="B92:B95"/>
    <mergeCell ref="B96:B99"/>
    <mergeCell ref="B52:B55"/>
    <mergeCell ref="B56:B59"/>
    <mergeCell ref="B60:B63"/>
    <mergeCell ref="B64:B67"/>
    <mergeCell ref="B68:B71"/>
    <mergeCell ref="B72:B75"/>
    <mergeCell ref="B28:B31"/>
    <mergeCell ref="B32:B35"/>
    <mergeCell ref="B36:B39"/>
    <mergeCell ref="B40:B43"/>
    <mergeCell ref="B44:B47"/>
    <mergeCell ref="B48:B51"/>
    <mergeCell ref="A373:A376"/>
    <mergeCell ref="A377:A380"/>
    <mergeCell ref="A381:A384"/>
    <mergeCell ref="B2:B3"/>
    <mergeCell ref="B4:B7"/>
    <mergeCell ref="B8:B11"/>
    <mergeCell ref="B12:B15"/>
    <mergeCell ref="B16:B19"/>
    <mergeCell ref="B20:B23"/>
    <mergeCell ref="B24:B27"/>
    <mergeCell ref="A349:A352"/>
    <mergeCell ref="A353:A356"/>
    <mergeCell ref="A357:A360"/>
    <mergeCell ref="A361:A364"/>
    <mergeCell ref="A365:A368"/>
    <mergeCell ref="A369:A372"/>
    <mergeCell ref="A325:A328"/>
    <mergeCell ref="A329:A332"/>
    <mergeCell ref="A333:A336"/>
    <mergeCell ref="A337:A340"/>
    <mergeCell ref="A341:A344"/>
    <mergeCell ref="A345:A348"/>
    <mergeCell ref="A301:A304"/>
    <mergeCell ref="A305:A308"/>
    <mergeCell ref="A309:A312"/>
    <mergeCell ref="A313:A316"/>
    <mergeCell ref="A317:A320"/>
    <mergeCell ref="A321:A324"/>
    <mergeCell ref="A277:A280"/>
    <mergeCell ref="A281:A284"/>
    <mergeCell ref="A285:A288"/>
    <mergeCell ref="A289:A292"/>
    <mergeCell ref="A293:A296"/>
    <mergeCell ref="A297:A300"/>
    <mergeCell ref="A253:A256"/>
    <mergeCell ref="A257:A260"/>
    <mergeCell ref="A261:A264"/>
    <mergeCell ref="A265:A268"/>
    <mergeCell ref="A269:A272"/>
    <mergeCell ref="A273:A276"/>
    <mergeCell ref="A229:A232"/>
    <mergeCell ref="A233:A236"/>
    <mergeCell ref="A237:A240"/>
    <mergeCell ref="A241:A244"/>
    <mergeCell ref="A245:A248"/>
    <mergeCell ref="A249:A252"/>
    <mergeCell ref="A148:A151"/>
    <mergeCell ref="A152:A155"/>
    <mergeCell ref="A156:A159"/>
    <mergeCell ref="A160:A163"/>
    <mergeCell ref="A223:A224"/>
    <mergeCell ref="A225:A228"/>
    <mergeCell ref="A124:A127"/>
    <mergeCell ref="A128:A131"/>
    <mergeCell ref="A132:A135"/>
    <mergeCell ref="A136:A139"/>
    <mergeCell ref="A140:A143"/>
    <mergeCell ref="A144:A147"/>
    <mergeCell ref="A100:A103"/>
    <mergeCell ref="A104:A107"/>
    <mergeCell ref="A108:A111"/>
    <mergeCell ref="A112:A115"/>
    <mergeCell ref="A116:A119"/>
    <mergeCell ref="A120:A123"/>
    <mergeCell ref="A76:A79"/>
    <mergeCell ref="A80:A83"/>
    <mergeCell ref="A84:A87"/>
    <mergeCell ref="A88:A91"/>
    <mergeCell ref="A92:A95"/>
    <mergeCell ref="A96:A99"/>
    <mergeCell ref="A52:A55"/>
    <mergeCell ref="A56:A59"/>
    <mergeCell ref="A60:A63"/>
    <mergeCell ref="A64:A67"/>
    <mergeCell ref="A68:A71"/>
    <mergeCell ref="A72:A75"/>
    <mergeCell ref="A385:AJ385"/>
    <mergeCell ref="A2:A3"/>
    <mergeCell ref="A4:A7"/>
    <mergeCell ref="A8:A11"/>
    <mergeCell ref="A12:A15"/>
    <mergeCell ref="A16:A19"/>
    <mergeCell ref="A20:A23"/>
    <mergeCell ref="A24:A27"/>
    <mergeCell ref="A28:A31"/>
    <mergeCell ref="A32:A35"/>
    <mergeCell ref="K1:M1"/>
    <mergeCell ref="O1:P1"/>
    <mergeCell ref="Q1:X1"/>
    <mergeCell ref="AD1:AJ1"/>
    <mergeCell ref="AR1:AV1"/>
    <mergeCell ref="A164:AJ164"/>
    <mergeCell ref="A36:A39"/>
    <mergeCell ref="A40:A43"/>
    <mergeCell ref="A44:A47"/>
    <mergeCell ref="A48:A51"/>
  </mergeCells>
  <phoneticPr fontId="17" type="noConversion"/>
  <dataValidations count="8">
    <dataValidation type="list" allowBlank="1" showInputMessage="1" showErrorMessage="1" sqref="D6:AH6 D10:AH10 D14:AH14 D18:AH18 D22:AH22 D26:AH26 D30:AH30 D34:AH34 D38:AH38 D42:AH42 D46:AH46 D50:AH50 D54:AH54 D58:AH58 D62:AH62 D66:AH66 D70:AH70 D74:AH74 D78:AH78 D82:AH82 D86:AH86 D90:AH90 D94:AH94 D98:AH98 D102:AH102 D106:AH106 D110:AH110 D114:AH114 D118:AH118 D122:AH122 D126:AH126 D130:AH130 D134:AH134 D138:AH138 D142:AH142 D146:AH146 D150:AH150 D154:AH154 D158:AH158 D162:AH162">
      <formula1>$DO$8:$DO$40</formula1>
    </dataValidation>
    <dataValidation type="custom" allowBlank="1" showInputMessage="1" showErrorMessage="1" sqref="CH12 CH5:CH8">
      <formula1>"$C3$_x0000_$AG3$"</formula1>
    </dataValidation>
    <dataValidation type="decimal" allowBlank="1" showInputMessage="1" showErrorMessage="1" sqref="CH18:CI18 CH25 CH30 CH34 CH38 CH42 CH46 CH50 CH54 CH58 CH62 CH66 CH70 CH74 CH78 CH82 CH86 CH90 CH94 CH98 CH102 CH106 CH110 CH114 CH118 CH122 CH126 CH130 CH134 CH138 CH142 CH146 CH150 CH154 CH158 CH162 CH166 CH170 CH174 CH178 CH182 CH186 CH190 CH194">
      <formula1>0.5</formula1>
      <formula2>1</formula2>
    </dataValidation>
    <dataValidation operator="notBetween" allowBlank="1" showInputMessage="1" showErrorMessage="1" sqref="DO20"/>
    <dataValidation type="decimal" operator="notBetween" allowBlank="1" showInputMessage="1" showErrorMessage="1" sqref="DO21">
      <formula1>DO21</formula1>
      <formula2>1</formula2>
    </dataValidation>
    <dataValidation type="list" showInputMessage="1" showErrorMessage="1" prompt="√ 上班_x000d__x000a_× 休息_x000d__x000a_△ 请假_x000d__x000a_☆ 旷工" sqref="D4:AH5 D8:AH9 D12:AH13 D16:AH17 D20:AH21 D24:AH25 D28:AH29 D32:AH33 D36:AH37 D40:AH41 D44:AH45 D48:AH49 D52:AH53 D56:AH57 D60:AH61 D64:AH65 D68:AH69 D72:AH73 D76:AH77 D80:AH81 D84:AH85 D88:AH89 D92:AH93 D96:AH97 D100:AH101 D104:AH105 D108:AH109 D112:AH113 D116:AH117 D120:AH121 D124:AH125 D128:AH129 D132:AH133 D136:AH137 D140:AH141 D144:AH145 D148:AH149 D152:AH153 D156:AH157 D160:AH161">
      <formula1>$CH$4:$CH$8</formula1>
    </dataValidation>
    <dataValidation type="list" showInputMessage="1" showErrorMessage="1" sqref="D229:AH230 D233:AH234 D237:AH238 D241:AH242 D245:AH246 D249:AH250 D253:AH254 D257:AH258 D261:AH262 D265:AH266 D269:AH270 D273:AH274 D277:AH278 D281:AH282 D285:AH286 D289:AH290 D293:AH294 D297:AH298 D301:AH302 D305:AH306 D309:AH310 D313:AH314 D317:AH318 D321:AH322 D325:AH326 D329:AH330 D333:AH334 D337:AH338 D341:AH342 D345:AH346 D349:AH350 D353:AH354 D357:AH358 D361:AH362 D365:AH366 D369:AH370 D373:AH374 D377:AH378 D381:AH382 D225:AH226">
      <formula1>$CH$4:$CH$8</formula1>
    </dataValidation>
    <dataValidation type="list" allowBlank="1" showInputMessage="1" showErrorMessage="1" sqref="D227:AH227 D231:AH231 D235:AH235 D239:AH239 D243:AH243 D247:AH247 D251:AH251 D255:AH255 D259:AH259 D263:AH263 D267:AH267 D271:AH271 D275:AH275 D279:AH279 D283:AH283 D287:AH287 D291:AH291 D295:AH295 D299:AH299 D303:AH303 D307:AH307 D311:AH311 D315:AH315 D319:AH319 D323:AH323 D327:AH327 D331:AH331 D335:AH335 D339:AH339 D343:AH343 D347:AH347 D351:AH351 D355:AH355 D359:AH359 D363:AH363 D367:AH367 D371:AH371 D375:AH375 D379:AH379 D383:AH383">
      <formula1>$DO$9:$DO$40</formula1>
    </dataValidation>
  </dataValidations>
  <printOptions verticalCentered="1"/>
  <pageMargins left="0.24" right="0" top="0.2" bottom="0.2" header="0" footer="0"/>
  <pageSetup paperSize="256" orientation="landscape"/>
  <headerFooter scaleWithDoc="0" alignWithMargins="0"/>
  <drawing r:id="rId1"/>
  <legacyDrawing r:id="rId2"/>
  <mc:AlternateContent xmlns:mc="http://schemas.openxmlformats.org/markup-compatibility/2006">
    <mc:Choice Requires="x14">
      <controls>
        <mc:AlternateContent xmlns:mc="http://schemas.openxmlformats.org/markup-compatibility/2006">
          <mc:Choice Requires="x14">
            <control shapeId="1025" r:id="rId3" name="Spinner 1">
              <controlPr defaultSize="0" autoPict="0">
                <anchor moveWithCells="1">
                  <from>
                    <xdr:col>12</xdr:col>
                    <xdr:colOff>28575</xdr:colOff>
                    <xdr:row>0</xdr:row>
                    <xdr:rowOff>38100</xdr:rowOff>
                  </from>
                  <to>
                    <xdr:col>13</xdr:col>
                    <xdr:colOff>0</xdr:colOff>
                    <xdr:row>0</xdr:row>
                    <xdr:rowOff>276225</xdr:rowOff>
                  </to>
                </anchor>
              </controlPr>
            </control>
          </mc:Choice>
        </mc:AlternateContent>
        <mc:AlternateContent xmlns:mc="http://schemas.openxmlformats.org/markup-compatibility/2006">
          <mc:Choice Requires="x14">
            <control shapeId="1026" r:id="rId4" name="Spinner 2">
              <controlPr defaultSize="0" autoPict="0">
                <anchor moveWithCells="1">
                  <from>
                    <xdr:col>16</xdr:col>
                    <xdr:colOff>38100</xdr:colOff>
                    <xdr:row>0</xdr:row>
                    <xdr:rowOff>38100</xdr:rowOff>
                  </from>
                  <to>
                    <xdr:col>17</xdr:col>
                    <xdr:colOff>9525</xdr:colOff>
                    <xdr:row>0</xdr:row>
                    <xdr:rowOff>276225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cp:revision>1</cp:revision>
  <dcterms:created xsi:type="dcterms:W3CDTF">2012-07-30T15:27:12Z</dcterms:created>
  <dcterms:modified xsi:type="dcterms:W3CDTF">2018-03-14T01:32:15Z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