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980" windowHeight="10515"/>
  </bookViews>
  <sheets>
    <sheet name="N1月份考勤表" sheetId="2" r:id="rId1"/>
  </sheets>
  <calcPr calcId="144525"/>
</workbook>
</file>

<file path=xl/calcChain.xml><?xml version="1.0" encoding="utf-8"?>
<calcChain xmlns="http://schemas.openxmlformats.org/spreadsheetml/2006/main">
  <c r="AF3" i="2" l="1"/>
  <c r="Y5" i="2"/>
  <c r="C6" i="2"/>
  <c r="C5" i="2" s="1"/>
  <c r="D6" i="2"/>
  <c r="D5" i="2" s="1"/>
  <c r="E6" i="2"/>
  <c r="E5" i="2" s="1"/>
  <c r="F6" i="2"/>
  <c r="F5" i="2" s="1"/>
  <c r="G6" i="2"/>
  <c r="G5" i="2" s="1"/>
  <c r="H6" i="2"/>
  <c r="H5" i="2" s="1"/>
  <c r="I6" i="2"/>
  <c r="I5" i="2" s="1"/>
  <c r="J6" i="2"/>
  <c r="J5" i="2" s="1"/>
  <c r="K6" i="2"/>
  <c r="K5" i="2" s="1"/>
  <c r="L6" i="2"/>
  <c r="L5" i="2" s="1"/>
  <c r="M6" i="2"/>
  <c r="M5" i="2" s="1"/>
  <c r="N6" i="2"/>
  <c r="N5" i="2" s="1"/>
  <c r="O6" i="2"/>
  <c r="O5" i="2" s="1"/>
  <c r="P6" i="2"/>
  <c r="P5" i="2" s="1"/>
  <c r="Q6" i="2"/>
  <c r="Q5" i="2" s="1"/>
  <c r="R6" i="2"/>
  <c r="R5" i="2" s="1"/>
  <c r="S6" i="2"/>
  <c r="S5" i="2" s="1"/>
  <c r="T6" i="2"/>
  <c r="T5" i="2" s="1"/>
  <c r="U6" i="2"/>
  <c r="U5" i="2" s="1"/>
  <c r="V6" i="2"/>
  <c r="V5" i="2" s="1"/>
  <c r="W6" i="2"/>
  <c r="W5" i="2" s="1"/>
  <c r="X6" i="2"/>
  <c r="X5" i="2" s="1"/>
  <c r="Y6" i="2"/>
  <c r="Z6" i="2"/>
  <c r="Z5" i="2" s="1"/>
  <c r="AA6" i="2"/>
  <c r="AA5" i="2" s="1"/>
  <c r="AB6" i="2"/>
  <c r="AB5" i="2" s="1"/>
  <c r="AC6" i="2"/>
  <c r="AC5" i="2" s="1"/>
  <c r="AD6" i="2"/>
  <c r="AD5" i="2" s="1"/>
  <c r="AE6" i="2"/>
  <c r="AE5" i="2" s="1"/>
  <c r="AF6" i="2"/>
  <c r="AF5" i="2" s="1"/>
  <c r="AG6" i="2"/>
  <c r="AG5" i="2" s="1"/>
  <c r="AJ7" i="2"/>
  <c r="AK7" i="2"/>
  <c r="AL7" i="2"/>
  <c r="AM7" i="2"/>
  <c r="AN7" i="2"/>
  <c r="AP7" i="2"/>
  <c r="AJ10" i="2"/>
  <c r="AK10" i="2"/>
  <c r="AL10" i="2"/>
  <c r="AM10" i="2"/>
  <c r="AN10" i="2"/>
  <c r="AP10" i="2"/>
  <c r="AJ13" i="2"/>
  <c r="AK13" i="2"/>
  <c r="AL13" i="2"/>
  <c r="AM13" i="2"/>
  <c r="AN13" i="2"/>
  <c r="AP13" i="2"/>
  <c r="AJ16" i="2"/>
  <c r="AK16" i="2"/>
  <c r="AL16" i="2"/>
  <c r="AM16" i="2"/>
  <c r="AN16" i="2"/>
  <c r="AP16" i="2"/>
  <c r="AJ19" i="2"/>
  <c r="AK19" i="2"/>
  <c r="AL19" i="2"/>
  <c r="AM19" i="2"/>
  <c r="AN19" i="2"/>
  <c r="AP19" i="2"/>
  <c r="AJ22" i="2"/>
  <c r="AK22" i="2"/>
  <c r="AL22" i="2"/>
  <c r="AM22" i="2"/>
  <c r="AN22" i="2"/>
  <c r="AP22" i="2"/>
  <c r="AJ25" i="2"/>
  <c r="AK25" i="2"/>
  <c r="AL25" i="2"/>
  <c r="AM25" i="2"/>
  <c r="AN25" i="2"/>
  <c r="AP25" i="2"/>
  <c r="AJ28" i="2"/>
  <c r="AK28" i="2"/>
  <c r="AL28" i="2"/>
  <c r="AM28" i="2"/>
  <c r="AN28" i="2"/>
  <c r="AP28" i="2"/>
  <c r="AJ31" i="2"/>
  <c r="AK31" i="2"/>
  <c r="AL31" i="2"/>
  <c r="AM31" i="2"/>
  <c r="AN31" i="2"/>
  <c r="AP31" i="2"/>
  <c r="AJ34" i="2"/>
  <c r="AK34" i="2"/>
  <c r="AL34" i="2"/>
  <c r="AM34" i="2"/>
  <c r="AN34" i="2"/>
  <c r="AP34" i="2"/>
  <c r="AJ37" i="2"/>
  <c r="AK37" i="2"/>
  <c r="AL37" i="2"/>
  <c r="AM37" i="2"/>
  <c r="AN37" i="2"/>
  <c r="AP37" i="2"/>
  <c r="AJ40" i="2"/>
  <c r="AK40" i="2"/>
  <c r="AL40" i="2"/>
  <c r="AM40" i="2"/>
  <c r="AN40" i="2"/>
  <c r="AP40" i="2"/>
  <c r="AJ43" i="2"/>
  <c r="AK43" i="2"/>
  <c r="AL43" i="2"/>
  <c r="AM43" i="2"/>
  <c r="AN43" i="2"/>
  <c r="AP43" i="2"/>
  <c r="AJ46" i="2"/>
  <c r="AK46" i="2"/>
  <c r="AL46" i="2"/>
  <c r="AM46" i="2"/>
  <c r="AN46" i="2"/>
  <c r="AP46" i="2"/>
  <c r="AJ49" i="2"/>
  <c r="AK49" i="2"/>
  <c r="AL49" i="2"/>
  <c r="AM49" i="2"/>
  <c r="AN49" i="2"/>
  <c r="AP49" i="2"/>
  <c r="AJ52" i="2"/>
  <c r="AK52" i="2"/>
  <c r="AL52" i="2"/>
  <c r="AM52" i="2"/>
  <c r="AN52" i="2"/>
  <c r="AP52" i="2"/>
  <c r="AJ55" i="2"/>
  <c r="AK55" i="2"/>
  <c r="AL55" i="2"/>
  <c r="AM55" i="2"/>
  <c r="AN55" i="2"/>
  <c r="AP55" i="2"/>
  <c r="AJ58" i="2"/>
  <c r="AK58" i="2"/>
  <c r="AL58" i="2"/>
  <c r="AM58" i="2"/>
  <c r="AN58" i="2"/>
  <c r="AP58" i="2"/>
  <c r="AJ61" i="2"/>
  <c r="AK61" i="2"/>
  <c r="AL61" i="2"/>
  <c r="AM61" i="2"/>
  <c r="AN61" i="2"/>
  <c r="AP61" i="2"/>
  <c r="AJ64" i="2"/>
  <c r="AK64" i="2"/>
  <c r="AL64" i="2"/>
  <c r="AM64" i="2"/>
  <c r="AN64" i="2"/>
  <c r="AP64" i="2"/>
  <c r="AJ67" i="2"/>
  <c r="AK67" i="2"/>
  <c r="AL67" i="2"/>
  <c r="AM67" i="2"/>
  <c r="AN67" i="2"/>
  <c r="AP67" i="2"/>
  <c r="AJ70" i="2"/>
  <c r="AK70" i="2"/>
  <c r="AL70" i="2"/>
  <c r="AM70" i="2"/>
  <c r="AN70" i="2"/>
  <c r="AP70" i="2"/>
  <c r="AJ73" i="2"/>
  <c r="AK73" i="2"/>
  <c r="AL73" i="2"/>
  <c r="AM73" i="2"/>
  <c r="AN73" i="2"/>
  <c r="AP73" i="2"/>
  <c r="AJ76" i="2"/>
  <c r="AK76" i="2"/>
  <c r="AL76" i="2"/>
  <c r="AM76" i="2"/>
  <c r="AN76" i="2"/>
  <c r="AP76" i="2"/>
  <c r="AJ79" i="2"/>
  <c r="AK79" i="2"/>
  <c r="AL79" i="2"/>
  <c r="AM79" i="2"/>
  <c r="AN79" i="2"/>
  <c r="AP79" i="2"/>
  <c r="AJ82" i="2"/>
  <c r="AK82" i="2"/>
  <c r="AL82" i="2"/>
  <c r="AM82" i="2"/>
  <c r="AN82" i="2"/>
  <c r="AP82" i="2"/>
  <c r="AJ85" i="2"/>
  <c r="AK85" i="2"/>
  <c r="AL85" i="2"/>
  <c r="AM85" i="2"/>
  <c r="AN85" i="2"/>
  <c r="AP85" i="2"/>
  <c r="AJ88" i="2"/>
  <c r="AK88" i="2"/>
  <c r="AL88" i="2"/>
  <c r="AM88" i="2"/>
  <c r="AN88" i="2"/>
  <c r="AP88" i="2"/>
  <c r="AJ91" i="2"/>
  <c r="AK91" i="2"/>
  <c r="AL91" i="2"/>
  <c r="AM91" i="2"/>
  <c r="AN91" i="2"/>
  <c r="AP91" i="2"/>
  <c r="AJ94" i="2"/>
  <c r="AK94" i="2"/>
  <c r="AL94" i="2"/>
  <c r="AM94" i="2"/>
  <c r="AN94" i="2"/>
  <c r="AP94" i="2"/>
  <c r="AJ97" i="2"/>
  <c r="AK97" i="2"/>
  <c r="AL97" i="2"/>
  <c r="AM97" i="2"/>
  <c r="AN97" i="2"/>
  <c r="AP97" i="2"/>
  <c r="AJ100" i="2"/>
  <c r="AK100" i="2"/>
  <c r="AL100" i="2"/>
  <c r="AM100" i="2"/>
  <c r="AN100" i="2"/>
  <c r="AP100" i="2"/>
  <c r="AJ103" i="2"/>
  <c r="AK103" i="2"/>
  <c r="AL103" i="2"/>
  <c r="AM103" i="2"/>
  <c r="AN103" i="2"/>
  <c r="AP103" i="2"/>
  <c r="AI106" i="2"/>
  <c r="AO106" i="2" s="1"/>
  <c r="AJ106" i="2"/>
  <c r="AK106" i="2"/>
  <c r="AL106" i="2"/>
  <c r="AM106" i="2"/>
  <c r="AN106" i="2"/>
  <c r="AP106" i="2"/>
  <c r="AJ109" i="2"/>
  <c r="AK109" i="2"/>
  <c r="AL109" i="2"/>
  <c r="AM109" i="2"/>
  <c r="AN109" i="2"/>
  <c r="AP109" i="2"/>
  <c r="AJ112" i="2"/>
  <c r="AK112" i="2"/>
  <c r="AL112" i="2"/>
  <c r="AM112" i="2"/>
  <c r="AN112" i="2"/>
  <c r="AP112" i="2"/>
  <c r="AJ115" i="2"/>
  <c r="AK115" i="2"/>
  <c r="AL115" i="2"/>
  <c r="AM115" i="2"/>
  <c r="AN115" i="2"/>
  <c r="AP115" i="2"/>
  <c r="AJ118" i="2"/>
  <c r="AK118" i="2"/>
  <c r="AL118" i="2"/>
  <c r="AM118" i="2"/>
  <c r="AN118" i="2"/>
  <c r="AP118" i="2"/>
  <c r="AJ121" i="2"/>
  <c r="AK121" i="2"/>
  <c r="AL121" i="2"/>
  <c r="AM121" i="2"/>
  <c r="AN121" i="2"/>
  <c r="AP121" i="2"/>
  <c r="AJ124" i="2"/>
  <c r="AK124" i="2"/>
  <c r="AL124" i="2"/>
  <c r="AM124" i="2"/>
  <c r="AN124" i="2"/>
  <c r="AP124" i="2"/>
  <c r="AJ127" i="2"/>
  <c r="AK127" i="2"/>
  <c r="AL127" i="2"/>
  <c r="AM127" i="2"/>
  <c r="AN127" i="2"/>
  <c r="AP127" i="2"/>
  <c r="AJ130" i="2"/>
  <c r="AK130" i="2"/>
  <c r="AL130" i="2"/>
  <c r="AM130" i="2"/>
  <c r="AN130" i="2"/>
  <c r="AP130" i="2"/>
  <c r="AJ133" i="2"/>
  <c r="AK133" i="2"/>
  <c r="AL133" i="2"/>
  <c r="AM133" i="2"/>
  <c r="AN133" i="2"/>
  <c r="AP133" i="2"/>
  <c r="AJ136" i="2"/>
  <c r="AK136" i="2"/>
  <c r="AL136" i="2"/>
  <c r="AM136" i="2"/>
  <c r="AN136" i="2"/>
  <c r="AP136" i="2"/>
  <c r="AJ139" i="2"/>
  <c r="AK139" i="2"/>
  <c r="AL139" i="2"/>
  <c r="AM139" i="2"/>
  <c r="AN139" i="2"/>
  <c r="AP139" i="2"/>
  <c r="AJ142" i="2"/>
  <c r="AK142" i="2"/>
  <c r="AL142" i="2"/>
  <c r="AM142" i="2"/>
  <c r="AN142" i="2"/>
  <c r="AP142" i="2"/>
  <c r="AJ145" i="2"/>
  <c r="AK145" i="2"/>
  <c r="AL145" i="2"/>
  <c r="AM145" i="2"/>
  <c r="AN145" i="2"/>
  <c r="AP145" i="2"/>
  <c r="AJ148" i="2"/>
  <c r="AK148" i="2"/>
  <c r="AL148" i="2"/>
  <c r="AM148" i="2"/>
  <c r="AN148" i="2"/>
  <c r="AP148" i="2"/>
  <c r="AJ151" i="2"/>
  <c r="AK151" i="2"/>
  <c r="AL151" i="2"/>
  <c r="AM151" i="2"/>
  <c r="AN151" i="2"/>
  <c r="AP151" i="2"/>
  <c r="AJ154" i="2"/>
  <c r="AK154" i="2"/>
  <c r="AL154" i="2"/>
  <c r="AM154" i="2"/>
  <c r="AN154" i="2"/>
  <c r="AP154" i="2"/>
  <c r="AJ157" i="2"/>
  <c r="AK157" i="2"/>
  <c r="AL157" i="2"/>
  <c r="AM157" i="2"/>
  <c r="AN157" i="2"/>
  <c r="AP157" i="2"/>
  <c r="AJ160" i="2"/>
  <c r="AK160" i="2"/>
  <c r="AL160" i="2"/>
  <c r="AM160" i="2"/>
  <c r="AN160" i="2"/>
  <c r="AP160" i="2"/>
  <c r="AJ163" i="2"/>
  <c r="AK163" i="2"/>
  <c r="AL163" i="2"/>
  <c r="AM163" i="2"/>
  <c r="AN163" i="2"/>
  <c r="AP163" i="2"/>
  <c r="AJ166" i="2"/>
  <c r="AK166" i="2"/>
  <c r="AL166" i="2"/>
  <c r="AM166" i="2"/>
  <c r="AN166" i="2"/>
  <c r="AP166" i="2"/>
  <c r="AJ169" i="2"/>
  <c r="AK169" i="2"/>
  <c r="AL169" i="2"/>
  <c r="AM169" i="2"/>
  <c r="AN169" i="2"/>
  <c r="AP169" i="2"/>
  <c r="AJ172" i="2"/>
  <c r="AK172" i="2"/>
  <c r="AL172" i="2"/>
  <c r="AM172" i="2"/>
  <c r="AN172" i="2"/>
  <c r="AP172" i="2"/>
  <c r="AJ175" i="2"/>
  <c r="AK175" i="2"/>
  <c r="AL175" i="2"/>
  <c r="AM175" i="2"/>
  <c r="AN175" i="2"/>
  <c r="AP175" i="2"/>
  <c r="AJ178" i="2"/>
  <c r="AK178" i="2"/>
  <c r="AL178" i="2"/>
  <c r="AM178" i="2"/>
  <c r="AN178" i="2"/>
  <c r="AP178" i="2"/>
  <c r="AJ181" i="2"/>
  <c r="AK181" i="2"/>
  <c r="AL181" i="2"/>
  <c r="AM181" i="2"/>
  <c r="AN181" i="2"/>
  <c r="AP181" i="2"/>
  <c r="AJ184" i="2"/>
  <c r="AK184" i="2"/>
  <c r="AL184" i="2"/>
  <c r="AM184" i="2"/>
  <c r="AN184" i="2"/>
  <c r="AP184" i="2"/>
  <c r="AJ187" i="2"/>
  <c r="AK187" i="2"/>
  <c r="AL187" i="2"/>
  <c r="AM187" i="2"/>
  <c r="AN187" i="2"/>
  <c r="AP187" i="2"/>
  <c r="AJ190" i="2"/>
  <c r="AK190" i="2"/>
  <c r="AL190" i="2"/>
  <c r="AM190" i="2"/>
  <c r="AN190" i="2"/>
  <c r="AP190" i="2"/>
  <c r="AJ193" i="2"/>
  <c r="AK193" i="2"/>
  <c r="AL193" i="2"/>
  <c r="AM193" i="2"/>
  <c r="AN193" i="2"/>
  <c r="AP193" i="2"/>
  <c r="AJ196" i="2"/>
  <c r="AK196" i="2"/>
  <c r="AL196" i="2"/>
  <c r="AM196" i="2"/>
  <c r="AN196" i="2"/>
  <c r="AP196" i="2"/>
  <c r="AJ199" i="2"/>
  <c r="AK199" i="2"/>
  <c r="AL199" i="2"/>
  <c r="AM199" i="2"/>
  <c r="AN199" i="2"/>
  <c r="AP199" i="2"/>
  <c r="AI202" i="2"/>
  <c r="AO202" i="2" s="1"/>
  <c r="AJ202" i="2"/>
  <c r="AK202" i="2"/>
  <c r="AL202" i="2"/>
  <c r="AM202" i="2"/>
  <c r="AN202" i="2"/>
  <c r="AP202" i="2"/>
  <c r="AJ205" i="2"/>
  <c r="AK205" i="2"/>
  <c r="AL205" i="2"/>
  <c r="AM205" i="2"/>
  <c r="AN205" i="2"/>
  <c r="AP205" i="2"/>
  <c r="AJ208" i="2"/>
  <c r="AK208" i="2"/>
  <c r="AL208" i="2"/>
  <c r="AM208" i="2"/>
  <c r="AN208" i="2"/>
  <c r="AP208" i="2"/>
  <c r="AJ211" i="2"/>
  <c r="AK211" i="2"/>
  <c r="AL211" i="2"/>
  <c r="AM211" i="2"/>
  <c r="AN211" i="2"/>
  <c r="AP211" i="2"/>
  <c r="AJ214" i="2"/>
  <c r="AK214" i="2"/>
  <c r="AL214" i="2"/>
  <c r="AM214" i="2"/>
  <c r="AN214" i="2"/>
  <c r="AP214" i="2"/>
  <c r="AJ217" i="2"/>
  <c r="AK217" i="2"/>
  <c r="AL217" i="2"/>
  <c r="AM217" i="2"/>
  <c r="AN217" i="2"/>
  <c r="AP217" i="2"/>
  <c r="AJ220" i="2"/>
  <c r="AK220" i="2"/>
  <c r="AL220" i="2"/>
  <c r="AM220" i="2"/>
  <c r="AN220" i="2"/>
  <c r="AP220" i="2"/>
  <c r="AJ223" i="2"/>
  <c r="AK223" i="2"/>
  <c r="AL223" i="2"/>
  <c r="AM223" i="2"/>
  <c r="AN223" i="2"/>
  <c r="AP223" i="2"/>
  <c r="AI226" i="2"/>
  <c r="AO226" i="2" s="1"/>
  <c r="AJ226" i="2"/>
  <c r="AK226" i="2"/>
  <c r="AL226" i="2"/>
  <c r="AM226" i="2"/>
  <c r="AN226" i="2"/>
  <c r="AP226" i="2"/>
  <c r="AJ229" i="2"/>
  <c r="AK229" i="2"/>
  <c r="AL229" i="2"/>
  <c r="AM229" i="2"/>
  <c r="AN229" i="2"/>
  <c r="AP229" i="2"/>
  <c r="AJ232" i="2"/>
  <c r="AK232" i="2"/>
  <c r="AL232" i="2"/>
  <c r="AM232" i="2"/>
  <c r="AN232" i="2"/>
  <c r="AP232" i="2"/>
  <c r="AJ235" i="2"/>
  <c r="AK235" i="2"/>
  <c r="AL235" i="2"/>
  <c r="AM235" i="2"/>
  <c r="AN235" i="2"/>
  <c r="AP235" i="2"/>
  <c r="AJ238" i="2"/>
  <c r="AK238" i="2"/>
  <c r="AL238" i="2"/>
  <c r="AM238" i="2"/>
  <c r="AN238" i="2"/>
  <c r="AP238" i="2"/>
  <c r="AJ241" i="2"/>
  <c r="AK241" i="2"/>
  <c r="AL241" i="2"/>
  <c r="AM241" i="2"/>
  <c r="AN241" i="2"/>
  <c r="AP241" i="2"/>
  <c r="AJ244" i="2"/>
  <c r="AK244" i="2"/>
  <c r="AL244" i="2"/>
  <c r="AM244" i="2"/>
  <c r="AN244" i="2"/>
  <c r="AP244" i="2"/>
  <c r="AJ247" i="2"/>
  <c r="AK247" i="2"/>
  <c r="AL247" i="2"/>
  <c r="AM247" i="2"/>
  <c r="AN247" i="2"/>
  <c r="AP247" i="2"/>
  <c r="AI250" i="2"/>
  <c r="AO250" i="2" s="1"/>
  <c r="AQ250" i="2" s="1"/>
  <c r="AJ250" i="2"/>
  <c r="AK250" i="2"/>
  <c r="AL250" i="2"/>
  <c r="AM250" i="2"/>
  <c r="AN250" i="2"/>
  <c r="AP250" i="2"/>
  <c r="AJ253" i="2"/>
  <c r="AK253" i="2"/>
  <c r="AL253" i="2"/>
  <c r="AM253" i="2"/>
  <c r="AN253" i="2"/>
  <c r="AP253" i="2"/>
  <c r="AJ256" i="2"/>
  <c r="AK256" i="2"/>
  <c r="AL256" i="2"/>
  <c r="AM256" i="2"/>
  <c r="AN256" i="2"/>
  <c r="AP256" i="2"/>
  <c r="AJ259" i="2"/>
  <c r="AK259" i="2"/>
  <c r="AL259" i="2"/>
  <c r="AM259" i="2"/>
  <c r="AN259" i="2"/>
  <c r="AP259" i="2"/>
  <c r="AJ262" i="2"/>
  <c r="AK262" i="2"/>
  <c r="AL262" i="2"/>
  <c r="AM262" i="2"/>
  <c r="AN262" i="2"/>
  <c r="AP262" i="2"/>
  <c r="AJ265" i="2"/>
  <c r="AK265" i="2"/>
  <c r="AL265" i="2"/>
  <c r="AM265" i="2"/>
  <c r="AN265" i="2"/>
  <c r="AP265" i="2"/>
  <c r="AJ268" i="2"/>
  <c r="AK268" i="2"/>
  <c r="AL268" i="2"/>
  <c r="AM268" i="2"/>
  <c r="AN268" i="2"/>
  <c r="AP268" i="2"/>
  <c r="AJ271" i="2"/>
  <c r="AK271" i="2"/>
  <c r="AL271" i="2"/>
  <c r="AM271" i="2"/>
  <c r="AN271" i="2"/>
  <c r="AP271" i="2"/>
  <c r="AI274" i="2"/>
  <c r="AO274" i="2" s="1"/>
  <c r="AQ274" i="2" s="1"/>
  <c r="AJ274" i="2"/>
  <c r="AK274" i="2"/>
  <c r="AL274" i="2"/>
  <c r="AM274" i="2"/>
  <c r="AN274" i="2"/>
  <c r="AP274" i="2"/>
  <c r="AJ277" i="2"/>
  <c r="AK277" i="2"/>
  <c r="AL277" i="2"/>
  <c r="AM277" i="2"/>
  <c r="AN277" i="2"/>
  <c r="AP277" i="2"/>
  <c r="AJ280" i="2"/>
  <c r="AK280" i="2"/>
  <c r="AL280" i="2"/>
  <c r="AM280" i="2"/>
  <c r="AN280" i="2"/>
  <c r="AP280" i="2"/>
  <c r="AI283" i="2"/>
  <c r="AO283" i="2" s="1"/>
  <c r="AQ283" i="2" s="1"/>
  <c r="AJ283" i="2"/>
  <c r="AK283" i="2"/>
  <c r="AL283" i="2"/>
  <c r="AM283" i="2"/>
  <c r="AN283" i="2"/>
  <c r="AP283" i="2"/>
  <c r="AJ286" i="2"/>
  <c r="AK286" i="2"/>
  <c r="AL286" i="2"/>
  <c r="AM286" i="2"/>
  <c r="AN286" i="2"/>
  <c r="AP286" i="2"/>
  <c r="AJ289" i="2"/>
  <c r="AK289" i="2"/>
  <c r="AL289" i="2"/>
  <c r="AM289" i="2"/>
  <c r="AN289" i="2"/>
  <c r="AP289" i="2"/>
  <c r="AI292" i="2"/>
  <c r="AO292" i="2" s="1"/>
  <c r="AQ292" i="2" s="1"/>
  <c r="AJ292" i="2"/>
  <c r="AK292" i="2"/>
  <c r="AL292" i="2"/>
  <c r="AM292" i="2"/>
  <c r="AN292" i="2"/>
  <c r="AP292" i="2"/>
  <c r="AJ295" i="2"/>
  <c r="AK295" i="2"/>
  <c r="AL295" i="2"/>
  <c r="AM295" i="2"/>
  <c r="AN295" i="2"/>
  <c r="AP295" i="2"/>
  <c r="AJ298" i="2"/>
  <c r="AK298" i="2"/>
  <c r="AL298" i="2"/>
  <c r="AM298" i="2"/>
  <c r="AN298" i="2"/>
  <c r="AP298" i="2"/>
  <c r="AJ301" i="2"/>
  <c r="AK301" i="2"/>
  <c r="AL301" i="2"/>
  <c r="AM301" i="2"/>
  <c r="AN301" i="2"/>
  <c r="AP301" i="2"/>
  <c r="AJ304" i="2"/>
  <c r="AK304" i="2"/>
  <c r="AL304" i="2"/>
  <c r="AM304" i="2"/>
  <c r="AN304" i="2"/>
  <c r="AP304" i="2"/>
  <c r="AI268" i="2" l="1"/>
  <c r="AO268" i="2" s="1"/>
  <c r="AI244" i="2"/>
  <c r="AO244" i="2" s="1"/>
  <c r="AI298" i="2"/>
  <c r="AO298" i="2" s="1"/>
  <c r="AI280" i="2"/>
  <c r="AO280" i="2" s="1"/>
  <c r="AQ280" i="2" s="1"/>
  <c r="AI256" i="2"/>
  <c r="AO256" i="2" s="1"/>
  <c r="AI232" i="2"/>
  <c r="AO232" i="2" s="1"/>
  <c r="AQ232" i="2" s="1"/>
  <c r="AI208" i="2"/>
  <c r="AO208" i="2" s="1"/>
  <c r="AQ208" i="2" s="1"/>
  <c r="AI172" i="2"/>
  <c r="AO172" i="2" s="1"/>
  <c r="AQ172" i="2" s="1"/>
  <c r="AI145" i="2"/>
  <c r="AO145" i="2" s="1"/>
  <c r="AQ145" i="2" s="1"/>
  <c r="AI118" i="2"/>
  <c r="AO118" i="2" s="1"/>
  <c r="AQ118" i="2" s="1"/>
  <c r="AI70" i="2"/>
  <c r="AO70" i="2" s="1"/>
  <c r="AI43" i="2"/>
  <c r="AO43" i="2" s="1"/>
  <c r="AQ43" i="2" s="1"/>
  <c r="AI196" i="2"/>
  <c r="AO196" i="2" s="1"/>
  <c r="AQ196" i="2" s="1"/>
  <c r="AI94" i="2"/>
  <c r="AO94" i="2" s="1"/>
  <c r="AI286" i="2"/>
  <c r="AO286" i="2" s="1"/>
  <c r="AI220" i="2"/>
  <c r="AO220" i="2" s="1"/>
  <c r="AQ220" i="2" s="1"/>
  <c r="AI304" i="2"/>
  <c r="AO304" i="2" s="1"/>
  <c r="AQ304" i="2" s="1"/>
  <c r="AI262" i="2"/>
  <c r="AO262" i="2" s="1"/>
  <c r="AQ262" i="2" s="1"/>
  <c r="AI238" i="2"/>
  <c r="AO238" i="2" s="1"/>
  <c r="AQ238" i="2" s="1"/>
  <c r="AI214" i="2"/>
  <c r="AO214" i="2" s="1"/>
  <c r="AI184" i="2"/>
  <c r="AO184" i="2" s="1"/>
  <c r="AQ184" i="2" s="1"/>
  <c r="AI157" i="2"/>
  <c r="AO157" i="2" s="1"/>
  <c r="AQ157" i="2" s="1"/>
  <c r="AI130" i="2"/>
  <c r="AO130" i="2" s="1"/>
  <c r="AQ130" i="2" s="1"/>
  <c r="AI82" i="2"/>
  <c r="AO82" i="2" s="1"/>
  <c r="AI55" i="2"/>
  <c r="AO55" i="2" s="1"/>
  <c r="AI40" i="2"/>
  <c r="AO40" i="2" s="1"/>
  <c r="AQ40" i="2" s="1"/>
  <c r="AI178" i="2"/>
  <c r="AO178" i="2" s="1"/>
  <c r="AI151" i="2"/>
  <c r="AO151" i="2" s="1"/>
  <c r="AI139" i="2"/>
  <c r="AO139" i="2" s="1"/>
  <c r="AI124" i="2"/>
  <c r="AO124" i="2" s="1"/>
  <c r="AI100" i="2"/>
  <c r="AO100" i="2" s="1"/>
  <c r="AQ100" i="2" s="1"/>
  <c r="AI295" i="2"/>
  <c r="AO295" i="2" s="1"/>
  <c r="AQ295" i="2" s="1"/>
  <c r="AI277" i="2"/>
  <c r="AO277" i="2" s="1"/>
  <c r="AQ277" i="2" s="1"/>
  <c r="AI265" i="2"/>
  <c r="AO265" i="2" s="1"/>
  <c r="AQ265" i="2" s="1"/>
  <c r="AI253" i="2"/>
  <c r="AO253" i="2" s="1"/>
  <c r="AQ253" i="2" s="1"/>
  <c r="AI241" i="2"/>
  <c r="AO241" i="2" s="1"/>
  <c r="AQ241" i="2" s="1"/>
  <c r="AI229" i="2"/>
  <c r="AO229" i="2" s="1"/>
  <c r="AI217" i="2"/>
  <c r="AO217" i="2" s="1"/>
  <c r="AI205" i="2"/>
  <c r="AO205" i="2" s="1"/>
  <c r="AI193" i="2"/>
  <c r="AO193" i="2" s="1"/>
  <c r="AQ193" i="2" s="1"/>
  <c r="AI181" i="2"/>
  <c r="AO181" i="2" s="1"/>
  <c r="AQ181" i="2" s="1"/>
  <c r="AI169" i="2"/>
  <c r="AO169" i="2" s="1"/>
  <c r="AQ169" i="2" s="1"/>
  <c r="AI154" i="2"/>
  <c r="AO154" i="2" s="1"/>
  <c r="AQ154" i="2" s="1"/>
  <c r="AI142" i="2"/>
  <c r="AO142" i="2" s="1"/>
  <c r="AQ142" i="2" s="1"/>
  <c r="AI127" i="2"/>
  <c r="AO127" i="2" s="1"/>
  <c r="AQ127" i="2" s="1"/>
  <c r="AI115" i="2"/>
  <c r="AO115" i="2" s="1"/>
  <c r="AQ115" i="2" s="1"/>
  <c r="AI103" i="2"/>
  <c r="AO103" i="2" s="1"/>
  <c r="AQ103" i="2" s="1"/>
  <c r="AI91" i="2"/>
  <c r="AO91" i="2" s="1"/>
  <c r="AQ91" i="2" s="1"/>
  <c r="AI79" i="2"/>
  <c r="AO79" i="2" s="1"/>
  <c r="AQ79" i="2" s="1"/>
  <c r="AI67" i="2"/>
  <c r="AO67" i="2" s="1"/>
  <c r="AQ67" i="2" s="1"/>
  <c r="AI64" i="2"/>
  <c r="AO64" i="2" s="1"/>
  <c r="AQ64" i="2" s="1"/>
  <c r="AI52" i="2"/>
  <c r="AO52" i="2" s="1"/>
  <c r="AI37" i="2"/>
  <c r="AO37" i="2" s="1"/>
  <c r="AI22" i="2"/>
  <c r="AO22" i="2" s="1"/>
  <c r="AQ22" i="2" s="1"/>
  <c r="AI301" i="2"/>
  <c r="AO301" i="2" s="1"/>
  <c r="AQ301" i="2" s="1"/>
  <c r="AI289" i="2"/>
  <c r="AO289" i="2" s="1"/>
  <c r="AI271" i="2"/>
  <c r="AO271" i="2" s="1"/>
  <c r="AQ271" i="2" s="1"/>
  <c r="AI259" i="2"/>
  <c r="AO259" i="2" s="1"/>
  <c r="AI247" i="2"/>
  <c r="AO247" i="2" s="1"/>
  <c r="AQ247" i="2" s="1"/>
  <c r="AI235" i="2"/>
  <c r="AO235" i="2" s="1"/>
  <c r="AQ235" i="2" s="1"/>
  <c r="AI223" i="2"/>
  <c r="AO223" i="2" s="1"/>
  <c r="AQ223" i="2" s="1"/>
  <c r="AI211" i="2"/>
  <c r="AO211" i="2" s="1"/>
  <c r="AQ211" i="2" s="1"/>
  <c r="AI199" i="2"/>
  <c r="AO199" i="2" s="1"/>
  <c r="AQ199" i="2" s="1"/>
  <c r="AI187" i="2"/>
  <c r="AO187" i="2" s="1"/>
  <c r="AQ187" i="2" s="1"/>
  <c r="AI175" i="2"/>
  <c r="AO175" i="2" s="1"/>
  <c r="AQ175" i="2" s="1"/>
  <c r="AI163" i="2"/>
  <c r="AO163" i="2" s="1"/>
  <c r="AI160" i="2"/>
  <c r="AO160" i="2" s="1"/>
  <c r="AQ160" i="2" s="1"/>
  <c r="AI148" i="2"/>
  <c r="AO148" i="2" s="1"/>
  <c r="AI133" i="2"/>
  <c r="AO133" i="2" s="1"/>
  <c r="AQ133" i="2" s="1"/>
  <c r="AI121" i="2"/>
  <c r="AO121" i="2" s="1"/>
  <c r="AI109" i="2"/>
  <c r="AO109" i="2" s="1"/>
  <c r="AQ109" i="2" s="1"/>
  <c r="AI97" i="2"/>
  <c r="AO97" i="2" s="1"/>
  <c r="AQ97" i="2" s="1"/>
  <c r="AI85" i="2"/>
  <c r="AO85" i="2" s="1"/>
  <c r="AQ85" i="2" s="1"/>
  <c r="AI73" i="2"/>
  <c r="AO73" i="2" s="1"/>
  <c r="AI58" i="2"/>
  <c r="AO58" i="2" s="1"/>
  <c r="AI46" i="2"/>
  <c r="AO46" i="2" s="1"/>
  <c r="AI190" i="2"/>
  <c r="AO190" i="2" s="1"/>
  <c r="AQ190" i="2" s="1"/>
  <c r="AI166" i="2"/>
  <c r="AO166" i="2" s="1"/>
  <c r="AI136" i="2"/>
  <c r="AO136" i="2" s="1"/>
  <c r="AQ136" i="2" s="1"/>
  <c r="AI112" i="2"/>
  <c r="AO112" i="2" s="1"/>
  <c r="AQ112" i="2" s="1"/>
  <c r="AI88" i="2"/>
  <c r="AO88" i="2" s="1"/>
  <c r="AQ88" i="2" s="1"/>
  <c r="AI76" i="2"/>
  <c r="AO76" i="2" s="1"/>
  <c r="AQ76" i="2" s="1"/>
  <c r="AI61" i="2"/>
  <c r="AO61" i="2" s="1"/>
  <c r="AQ61" i="2" s="1"/>
  <c r="AI49" i="2"/>
  <c r="AO49" i="2" s="1"/>
  <c r="AQ49" i="2" s="1"/>
  <c r="AI34" i="2"/>
  <c r="AO34" i="2" s="1"/>
  <c r="AQ34" i="2" s="1"/>
  <c r="AI7" i="2"/>
  <c r="AO7" i="2" s="1"/>
  <c r="AQ7" i="2" s="1"/>
  <c r="AQ298" i="2"/>
  <c r="AQ286" i="2"/>
  <c r="AQ268" i="2"/>
  <c r="AQ256" i="2"/>
  <c r="AQ244" i="2"/>
  <c r="AQ226" i="2"/>
  <c r="AQ214" i="2"/>
  <c r="AQ202" i="2"/>
  <c r="AQ163" i="2"/>
  <c r="AQ148" i="2"/>
  <c r="AQ121" i="2"/>
  <c r="AQ106" i="2"/>
  <c r="AQ94" i="2"/>
  <c r="AQ52" i="2"/>
  <c r="AQ37" i="2"/>
  <c r="AI25" i="2"/>
  <c r="AO25" i="2" s="1"/>
  <c r="AQ25" i="2" s="1"/>
  <c r="AI10" i="2"/>
  <c r="AO10" i="2" s="1"/>
  <c r="AQ10" i="2" s="1"/>
  <c r="AQ289" i="2"/>
  <c r="AQ259" i="2"/>
  <c r="AQ229" i="2"/>
  <c r="AQ217" i="2"/>
  <c r="AQ205" i="2"/>
  <c r="AQ178" i="2"/>
  <c r="AQ166" i="2"/>
  <c r="AQ151" i="2"/>
  <c r="AQ139" i="2"/>
  <c r="AQ124" i="2"/>
  <c r="AQ82" i="2"/>
  <c r="AQ70" i="2"/>
  <c r="AQ55" i="2"/>
  <c r="AI28" i="2"/>
  <c r="AO28" i="2" s="1"/>
  <c r="AQ28" i="2" s="1"/>
  <c r="AI13" i="2"/>
  <c r="AO13" i="2" s="1"/>
  <c r="AQ13" i="2" s="1"/>
  <c r="AQ73" i="2"/>
  <c r="AQ58" i="2"/>
  <c r="AQ46" i="2"/>
  <c r="AI31" i="2"/>
  <c r="AO31" i="2" s="1"/>
  <c r="AQ31" i="2" s="1"/>
  <c r="AI19" i="2"/>
  <c r="AO19" i="2" s="1"/>
  <c r="AQ19" i="2" s="1"/>
  <c r="AI16" i="2"/>
  <c r="AO16" i="2" s="1"/>
  <c r="AQ16" i="2" s="1"/>
</calcChain>
</file>

<file path=xl/comments1.xml><?xml version="1.0" encoding="utf-8"?>
<comments xmlns="http://schemas.openxmlformats.org/spreadsheetml/2006/main">
  <authors>
    <author>WPS-iOS</author>
  </authors>
  <commentList>
    <comment ref="A2" authorId="0">
      <text>
        <r>
          <rPr>
            <sz val="9"/>
            <rFont val="宋体"/>
            <charset val="134"/>
          </rPr>
          <t xml:space="preserve">如您已对该说明熟练操作，请选中第三行，点击“行列”，选中“行列”中的“隐藏”以隐藏本说明。
</t>
        </r>
      </text>
    </comment>
  </commentList>
</comments>
</file>

<file path=xl/sharedStrings.xml><?xml version="1.0" encoding="utf-8"?>
<sst xmlns="http://schemas.openxmlformats.org/spreadsheetml/2006/main" count="340" uniqueCount="35">
  <si>
    <t>　</t>
  </si>
  <si>
    <t>部门：</t>
  </si>
  <si>
    <t>主管签名：</t>
  </si>
  <si>
    <t>考勤员：</t>
  </si>
  <si>
    <t>第一步，在“请输入人数”填写人数，如“30”；
第二步，在“填写年月”输入年月；
第三步，填写输入区,说明如下：
①“姓名”列：输入员工姓名；</t>
  </si>
  <si>
    <t>②“上午”和“下午”，输入小写字母：x，s，b，k，c(事因的首字拼音缩写）
     x--休假         s--事假, 
     b--病假         k--旷工 
     c--迟到/早退
注：正常出勤无需填写</t>
  </si>
  <si>
    <t>③在“加班小时”，输入小时数，如“1.5”；
④在“本月应上小时数”填上本月应上的总工时，如“160”；
第四步，在查看区查看结果。</t>
  </si>
  <si>
    <t>请输入人数:</t>
  </si>
  <si>
    <t>填写年月:</t>
  </si>
  <si>
    <t>年</t>
  </si>
  <si>
    <t>月</t>
  </si>
  <si>
    <t>今天是:</t>
  </si>
  <si>
    <t>查   看   区</t>
  </si>
  <si>
    <t>输     入      区</t>
  </si>
  <si>
    <t>姓 名</t>
  </si>
  <si>
    <t>星期</t>
  </si>
  <si>
    <t>本月应上班</t>
  </si>
  <si>
    <t>正常出勤</t>
  </si>
  <si>
    <t>休假</t>
  </si>
  <si>
    <t>事假</t>
  </si>
  <si>
    <t>病假</t>
  </si>
  <si>
    <t>旷工</t>
  </si>
  <si>
    <t>迟到/早退</t>
  </si>
  <si>
    <t>本月上班</t>
  </si>
  <si>
    <t>本月加班</t>
  </si>
  <si>
    <t>本月共加班</t>
  </si>
  <si>
    <t>日期</t>
  </si>
  <si>
    <t>小时数</t>
  </si>
  <si>
    <t>天数</t>
  </si>
  <si>
    <t>次数</t>
  </si>
  <si>
    <t>张三</t>
  </si>
  <si>
    <t>上午</t>
  </si>
  <si>
    <t>下午</t>
  </si>
  <si>
    <t>加班小时</t>
  </si>
  <si>
    <t>李四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</si>
</sst>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d"/>
    <numFmt numFmtId="177" formatCode="yyyy&quot;年&quot;m&quot;月&quot;d&quot;日&quot;;@"/>
    <numFmt numFmtId="178" formatCode="[&gt;0]General;&quot;0&quot;"/>
    <numFmt numFmtId="179" formatCode="0.00;\0;0"/>
    <numFmt numFmtId="180" formatCode="yyyy&quot;年&quot;m&quot;月&quot;;@"/>
  </numFmts>
  <fonts count="26" x14ac:knownFonts="1">
    <font>
      <sz val="12"/>
      <name val="宋体"/>
      <charset val="134"/>
    </font>
    <font>
      <b/>
      <sz val="12"/>
      <name val="微软雅黑"/>
      <family val="2"/>
      <charset val="134"/>
    </font>
    <font>
      <b/>
      <sz val="11"/>
      <name val="微软雅黑"/>
      <family val="2"/>
      <charset val="134"/>
    </font>
    <font>
      <sz val="12"/>
      <name val="微软雅黑"/>
      <family val="2"/>
      <charset val="134"/>
    </font>
    <font>
      <b/>
      <sz val="14"/>
      <name val="微软雅黑"/>
      <family val="2"/>
      <charset val="134"/>
    </font>
    <font>
      <b/>
      <sz val="12"/>
      <color indexed="4"/>
      <name val="微软雅黑"/>
      <family val="2"/>
      <charset val="134"/>
    </font>
    <font>
      <b/>
      <sz val="14"/>
      <color indexed="1"/>
      <name val="微软雅黑"/>
      <family val="2"/>
      <charset val="134"/>
    </font>
    <font>
      <sz val="9"/>
      <color indexed="23"/>
      <name val="微软雅黑"/>
      <family val="2"/>
      <charset val="134"/>
    </font>
    <font>
      <b/>
      <sz val="14"/>
      <color indexed="10"/>
      <name val="微软雅黑"/>
      <family val="2"/>
      <charset val="134"/>
    </font>
    <font>
      <b/>
      <sz val="12"/>
      <color indexed="10"/>
      <name val="微软雅黑"/>
      <family val="2"/>
      <charset val="134"/>
    </font>
    <font>
      <b/>
      <sz val="14"/>
      <color indexed="8"/>
      <name val="微软雅黑"/>
      <family val="2"/>
      <charset val="134"/>
    </font>
    <font>
      <b/>
      <sz val="12"/>
      <color indexed="8"/>
      <name val="微软雅黑"/>
      <family val="2"/>
      <charset val="134"/>
    </font>
    <font>
      <b/>
      <sz val="14"/>
      <color indexed="4"/>
      <name val="微软雅黑"/>
      <family val="2"/>
      <charset val="134"/>
    </font>
    <font>
      <b/>
      <sz val="11"/>
      <color indexed="0"/>
      <name val="微软雅黑"/>
      <family val="2"/>
      <charset val="134"/>
    </font>
    <font>
      <b/>
      <sz val="20"/>
      <color indexed="0"/>
      <name val="微软雅黑"/>
      <family val="2"/>
      <charset val="134"/>
    </font>
    <font>
      <b/>
      <sz val="20"/>
      <color indexed="63"/>
      <name val="微软雅黑"/>
      <family val="2"/>
      <charset val="134"/>
    </font>
    <font>
      <b/>
      <sz val="24"/>
      <color indexed="63"/>
      <name val="微软雅黑"/>
      <family val="2"/>
      <charset val="134"/>
    </font>
    <font>
      <b/>
      <sz val="14"/>
      <color indexed="63"/>
      <name val="微软雅黑"/>
      <family val="2"/>
      <charset val="134"/>
    </font>
    <font>
      <sz val="10"/>
      <color indexed="23"/>
      <name val="微软雅黑"/>
      <family val="2"/>
      <charset val="134"/>
    </font>
    <font>
      <b/>
      <sz val="22"/>
      <color indexed="63"/>
      <name val="微软雅黑"/>
      <family val="2"/>
      <charset val="134"/>
    </font>
    <font>
      <b/>
      <sz val="12"/>
      <color indexed="61"/>
      <name val="微软雅黑"/>
      <family val="2"/>
      <charset val="134"/>
    </font>
    <font>
      <sz val="12"/>
      <color indexed="8"/>
      <name val="微软雅黑"/>
      <family val="2"/>
      <charset val="134"/>
    </font>
    <font>
      <b/>
      <sz val="12"/>
      <color indexed="0"/>
      <name val="微软雅黑"/>
      <family val="2"/>
      <charset val="134"/>
    </font>
    <font>
      <b/>
      <sz val="8"/>
      <color indexed="0"/>
      <name val="微软雅黑"/>
      <family val="2"/>
      <charset val="134"/>
    </font>
    <font>
      <b/>
      <sz val="10"/>
      <color indexed="0"/>
      <name val="微软雅黑"/>
      <family val="2"/>
      <charset val="134"/>
    </font>
    <font>
      <sz val="9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0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"/>
        <bgColor indexed="64"/>
      </patternFill>
    </fill>
    <fill>
      <patternFill patternType="solid">
        <fgColor indexed="2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slantDashDot">
        <color indexed="64"/>
      </bottom>
      <diagonal/>
    </border>
    <border>
      <left/>
      <right/>
      <top style="slantDashDot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thick">
        <color indexed="64"/>
      </left>
      <right/>
      <top/>
      <bottom/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thick">
        <color indexed="25"/>
      </left>
      <right style="dashed">
        <color indexed="64"/>
      </right>
      <top/>
      <bottom style="dashed">
        <color indexed="64"/>
      </bottom>
      <diagonal/>
    </border>
    <border>
      <left style="thick">
        <color indexed="25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"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ill="1">
      <alignment vertical="center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Protection="1">
      <alignment vertical="center"/>
    </xf>
    <xf numFmtId="0" fontId="3" fillId="0" borderId="0" xfId="0" applyFont="1">
      <alignment vertical="center"/>
    </xf>
    <xf numFmtId="0" fontId="4" fillId="0" borderId="0" xfId="2" applyNumberFormat="1" applyFont="1" applyFill="1" applyBorder="1" applyAlignment="1" applyProtection="1">
      <alignment vertical="center" shrinkToFit="1"/>
    </xf>
    <xf numFmtId="0" fontId="5" fillId="0" borderId="0" xfId="2" applyNumberFormat="1" applyFont="1" applyFill="1" applyBorder="1" applyAlignment="1" applyProtection="1">
      <alignment vertical="center"/>
    </xf>
    <xf numFmtId="0" fontId="6" fillId="0" borderId="0" xfId="2" applyNumberFormat="1" applyFont="1" applyFill="1" applyBorder="1" applyAlignment="1" applyProtection="1">
      <alignment vertical="center" shrinkToFit="1"/>
    </xf>
    <xf numFmtId="0" fontId="8" fillId="6" borderId="0" xfId="1" applyNumberFormat="1" applyFont="1" applyFill="1" applyBorder="1" applyAlignment="1" applyProtection="1">
      <alignment horizontal="center" vertical="center"/>
      <protection locked="0"/>
    </xf>
    <xf numFmtId="0" fontId="8" fillId="6" borderId="1" xfId="1" applyNumberFormat="1" applyFont="1" applyFill="1" applyBorder="1" applyAlignment="1" applyProtection="1">
      <alignment horizontal="center" vertical="center"/>
      <protection locked="0"/>
    </xf>
    <xf numFmtId="0" fontId="8" fillId="6" borderId="0" xfId="0" applyNumberFormat="1" applyFont="1" applyFill="1" applyBorder="1" applyAlignment="1" applyProtection="1">
      <alignment horizontal="center" vertical="center"/>
      <protection locked="0"/>
    </xf>
    <xf numFmtId="0" fontId="10" fillId="3" borderId="3" xfId="1" applyNumberFormat="1" applyFont="1" applyFill="1" applyBorder="1" applyAlignment="1" applyProtection="1">
      <alignment horizontal="center" vertical="center"/>
      <protection locked="0"/>
    </xf>
    <xf numFmtId="0" fontId="10" fillId="2" borderId="3" xfId="1" applyNumberFormat="1" applyFont="1" applyFill="1" applyBorder="1" applyAlignment="1" applyProtection="1">
      <alignment horizontal="center" vertical="center" shrinkToFit="1"/>
      <protection locked="0"/>
    </xf>
    <xf numFmtId="176" fontId="10" fillId="2" borderId="3" xfId="1" applyNumberFormat="1" applyFont="1" applyFill="1" applyBorder="1" applyAlignment="1" applyProtection="1">
      <alignment horizontal="center" vertical="center" shrinkToFit="1"/>
      <protection locked="0"/>
    </xf>
    <xf numFmtId="0" fontId="11" fillId="2" borderId="4" xfId="1" applyNumberFormat="1" applyFont="1" applyFill="1" applyBorder="1" applyAlignment="1" applyProtection="1">
      <alignment horizontal="center" vertical="center"/>
      <protection locked="0"/>
    </xf>
    <xf numFmtId="0" fontId="1" fillId="0" borderId="4" xfId="1" applyNumberFormat="1" applyFont="1" applyFill="1" applyBorder="1" applyAlignment="1" applyProtection="1">
      <alignment horizontal="center" vertical="center"/>
      <protection locked="0"/>
    </xf>
    <xf numFmtId="0" fontId="12" fillId="0" borderId="0" xfId="2" applyNumberFormat="1" applyFont="1" applyFill="1" applyBorder="1" applyAlignment="1" applyProtection="1">
      <alignment vertical="center" shrinkToFit="1"/>
    </xf>
    <xf numFmtId="0" fontId="13" fillId="0" borderId="0" xfId="2" applyNumberFormat="1" applyFont="1" applyFill="1" applyBorder="1" applyAlignment="1" applyProtection="1">
      <alignment shrinkToFit="1"/>
    </xf>
    <xf numFmtId="0" fontId="8" fillId="6" borderId="0" xfId="1" applyNumberFormat="1" applyFont="1" applyFill="1" applyBorder="1" applyAlignment="1" applyProtection="1">
      <alignment vertical="center"/>
      <protection locked="0"/>
    </xf>
    <xf numFmtId="0" fontId="8" fillId="6" borderId="0" xfId="1" applyNumberFormat="1" applyFont="1" applyFill="1" applyBorder="1" applyAlignment="1" applyProtection="1">
      <alignment horizontal="left" vertical="center"/>
      <protection locked="0"/>
    </xf>
    <xf numFmtId="0" fontId="16" fillId="0" borderId="0" xfId="2" applyNumberFormat="1" applyFont="1" applyFill="1" applyBorder="1" applyAlignment="1" applyProtection="1">
      <alignment vertical="center" shrinkToFit="1"/>
    </xf>
    <xf numFmtId="31" fontId="17" fillId="0" borderId="0" xfId="2" applyNumberFormat="1" applyFont="1" applyFill="1" applyBorder="1" applyAlignment="1" applyProtection="1">
      <alignment horizontal="center" vertical="center" shrinkToFit="1"/>
    </xf>
    <xf numFmtId="0" fontId="7" fillId="5" borderId="0" xfId="1" applyNumberFormat="1" applyFont="1" applyFill="1" applyBorder="1" applyAlignment="1" applyProtection="1">
      <alignment vertical="center" wrapText="1"/>
    </xf>
    <xf numFmtId="0" fontId="18" fillId="5" borderId="0" xfId="1" applyNumberFormat="1" applyFont="1" applyFill="1" applyBorder="1" applyAlignment="1" applyProtection="1">
      <alignment vertical="center" wrapText="1"/>
    </xf>
    <xf numFmtId="0" fontId="19" fillId="0" borderId="0" xfId="2" applyNumberFormat="1" applyFont="1" applyFill="1" applyBorder="1" applyAlignment="1" applyProtection="1">
      <alignment horizontal="center" vertical="center" shrinkToFit="1"/>
    </xf>
    <xf numFmtId="31" fontId="16" fillId="0" borderId="0" xfId="2" applyNumberFormat="1" applyFont="1" applyFill="1" applyBorder="1" applyAlignment="1" applyProtection="1">
      <alignment vertical="center" shrinkToFit="1"/>
    </xf>
    <xf numFmtId="0" fontId="18" fillId="5" borderId="0" xfId="1" applyNumberFormat="1" applyFont="1" applyFill="1" applyBorder="1" applyAlignment="1" applyProtection="1">
      <alignment horizontal="center" vertical="center" wrapText="1"/>
    </xf>
    <xf numFmtId="0" fontId="10" fillId="3" borderId="7" xfId="1" applyNumberFormat="1" applyFont="1" applyFill="1" applyBorder="1" applyAlignment="1" applyProtection="1">
      <alignment horizontal="center" vertical="center"/>
      <protection locked="0"/>
    </xf>
    <xf numFmtId="0" fontId="10" fillId="3" borderId="8" xfId="1" applyNumberFormat="1" applyFont="1" applyFill="1" applyBorder="1" applyAlignment="1" applyProtection="1">
      <alignment horizontal="center" vertical="center"/>
      <protection locked="0"/>
    </xf>
    <xf numFmtId="0" fontId="10" fillId="3" borderId="4" xfId="1" applyNumberFormat="1" applyFont="1" applyFill="1" applyBorder="1" applyAlignment="1" applyProtection="1">
      <alignment horizontal="center" vertical="center"/>
      <protection locked="0"/>
    </xf>
    <xf numFmtId="0" fontId="10" fillId="2" borderId="7" xfId="1" applyNumberFormat="1" applyFont="1" applyFill="1" applyBorder="1" applyAlignment="1" applyProtection="1">
      <alignment horizontal="center" vertical="center" shrinkToFit="1"/>
      <protection locked="0"/>
    </xf>
    <xf numFmtId="0" fontId="10" fillId="2" borderId="9" xfId="1" applyNumberFormat="1" applyFont="1" applyFill="1" applyBorder="1" applyAlignment="1" applyProtection="1">
      <alignment horizontal="center" vertical="center" shrinkToFit="1"/>
      <protection locked="0"/>
    </xf>
    <xf numFmtId="0" fontId="1" fillId="0" borderId="0" xfId="0" applyFont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2" fillId="0" borderId="0" xfId="1" applyNumberFormat="1" applyFont="1" applyBorder="1" applyAlignment="1" applyProtection="1">
      <alignment vertical="center"/>
    </xf>
    <xf numFmtId="0" fontId="11" fillId="0" borderId="0" xfId="1" applyNumberFormat="1" applyFont="1" applyFill="1" applyBorder="1" applyAlignment="1" applyProtection="1">
      <alignment vertical="center"/>
    </xf>
    <xf numFmtId="0" fontId="13" fillId="0" borderId="0" xfId="1" applyNumberFormat="1" applyFont="1" applyBorder="1" applyAlignment="1" applyProtection="1">
      <alignment vertical="center"/>
    </xf>
    <xf numFmtId="0" fontId="13" fillId="0" borderId="0" xfId="1" applyNumberFormat="1" applyFont="1" applyAlignment="1" applyProtection="1">
      <alignment vertical="center"/>
    </xf>
    <xf numFmtId="0" fontId="22" fillId="0" borderId="0" xfId="1" applyNumberFormat="1" applyFont="1" applyAlignment="1" applyProtection="1">
      <alignment vertical="center"/>
    </xf>
    <xf numFmtId="0" fontId="10" fillId="3" borderId="11" xfId="1" applyNumberFormat="1" applyFont="1" applyFill="1" applyBorder="1" applyAlignment="1" applyProtection="1">
      <alignment horizontal="center" vertical="center"/>
      <protection locked="0"/>
    </xf>
    <xf numFmtId="0" fontId="23" fillId="0" borderId="0" xfId="1" applyNumberFormat="1" applyFont="1" applyAlignment="1" applyProtection="1"/>
    <xf numFmtId="0" fontId="10" fillId="2" borderId="12" xfId="1" applyNumberFormat="1" applyFont="1" applyFill="1" applyBorder="1" applyAlignment="1" applyProtection="1">
      <alignment horizontal="center" vertical="center" shrinkToFit="1"/>
      <protection locked="0"/>
    </xf>
    <xf numFmtId="0" fontId="24" fillId="0" borderId="0" xfId="1" applyNumberFormat="1" applyFont="1" applyAlignment="1" applyProtection="1"/>
    <xf numFmtId="179" fontId="22" fillId="0" borderId="0" xfId="1" applyNumberFormat="1" applyFont="1" applyFill="1" applyBorder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180" fontId="23" fillId="4" borderId="0" xfId="1" applyNumberFormat="1" applyFont="1" applyFill="1" applyAlignment="1" applyProtection="1">
      <alignment horizontal="right" vertical="center"/>
      <protection hidden="1"/>
    </xf>
    <xf numFmtId="0" fontId="3" fillId="0" borderId="0" xfId="0" applyFont="1" applyBorder="1" applyProtection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Fill="1" applyProtection="1">
      <alignment vertical="center"/>
    </xf>
    <xf numFmtId="0" fontId="3" fillId="0" borderId="0" xfId="0" applyFont="1" applyFill="1">
      <alignment vertical="center"/>
    </xf>
    <xf numFmtId="0" fontId="14" fillId="0" borderId="0" xfId="2" applyNumberFormat="1" applyFont="1" applyFill="1" applyBorder="1" applyAlignment="1" applyProtection="1">
      <alignment horizontal="right" vertical="center" shrinkToFit="1"/>
    </xf>
    <xf numFmtId="0" fontId="15" fillId="0" borderId="5" xfId="2" applyNumberFormat="1" applyFont="1" applyFill="1" applyBorder="1" applyAlignment="1" applyProtection="1">
      <alignment horizontal="center" vertical="center" shrinkToFit="1"/>
      <protection locked="0"/>
    </xf>
    <xf numFmtId="0" fontId="15" fillId="0" borderId="0" xfId="2" applyNumberFormat="1" applyFont="1" applyFill="1" applyBorder="1" applyAlignment="1" applyProtection="1">
      <alignment horizontal="right" vertical="center" shrinkToFit="1"/>
    </xf>
    <xf numFmtId="31" fontId="19" fillId="0" borderId="5" xfId="2" applyNumberFormat="1" applyFont="1" applyFill="1" applyBorder="1" applyAlignment="1" applyProtection="1">
      <alignment horizontal="center" vertical="center" shrinkToFit="1"/>
      <protection locked="0"/>
    </xf>
    <xf numFmtId="0" fontId="7" fillId="5" borderId="0" xfId="1" applyNumberFormat="1" applyFont="1" applyFill="1" applyBorder="1" applyAlignment="1" applyProtection="1">
      <alignment horizontal="left" vertical="center" wrapText="1"/>
    </xf>
    <xf numFmtId="0" fontId="8" fillId="6" borderId="0" xfId="1" applyNumberFormat="1" applyFont="1" applyFill="1" applyBorder="1" applyAlignment="1" applyProtection="1">
      <alignment horizontal="center" vertical="center"/>
      <protection locked="0"/>
    </xf>
    <xf numFmtId="177" fontId="8" fillId="6" borderId="0" xfId="1" applyNumberFormat="1" applyFont="1" applyFill="1" applyBorder="1" applyAlignment="1" applyProtection="1">
      <alignment horizontal="left" vertical="center"/>
      <protection locked="0"/>
    </xf>
    <xf numFmtId="0" fontId="9" fillId="6" borderId="2" xfId="0" applyNumberFormat="1" applyFont="1" applyFill="1" applyBorder="1" applyAlignment="1" applyProtection="1">
      <alignment horizontal="center" vertical="center"/>
      <protection locked="0"/>
    </xf>
    <xf numFmtId="0" fontId="9" fillId="6" borderId="0" xfId="0" applyNumberFormat="1" applyFont="1" applyFill="1" applyBorder="1" applyAlignment="1" applyProtection="1">
      <alignment horizontal="center" vertical="center"/>
      <protection locked="0"/>
    </xf>
    <xf numFmtId="0" fontId="8" fillId="6" borderId="2" xfId="0" applyNumberFormat="1" applyFont="1" applyFill="1" applyBorder="1" applyAlignment="1" applyProtection="1">
      <alignment horizontal="center" vertical="center"/>
      <protection locked="0"/>
    </xf>
    <xf numFmtId="0" fontId="10" fillId="2" borderId="3" xfId="1" applyNumberFormat="1" applyFont="1" applyFill="1" applyBorder="1" applyAlignment="1" applyProtection="1">
      <alignment horizontal="center" vertical="center"/>
      <protection locked="0"/>
    </xf>
    <xf numFmtId="0" fontId="10" fillId="3" borderId="3" xfId="1" applyNumberFormat="1" applyFont="1" applyFill="1" applyBorder="1" applyAlignment="1" applyProtection="1">
      <alignment horizontal="center" vertical="center"/>
      <protection locked="0"/>
    </xf>
    <xf numFmtId="0" fontId="11" fillId="2" borderId="4" xfId="1" applyNumberFormat="1" applyFont="1" applyFill="1" applyBorder="1" applyAlignment="1" applyProtection="1">
      <alignment horizontal="center" vertical="center"/>
      <protection locked="0"/>
    </xf>
    <xf numFmtId="0" fontId="11" fillId="2" borderId="3" xfId="1" applyNumberFormat="1" applyFont="1" applyFill="1" applyBorder="1" applyAlignment="1" applyProtection="1">
      <alignment horizontal="center" vertical="center"/>
      <protection locked="0"/>
    </xf>
    <xf numFmtId="0" fontId="20" fillId="0" borderId="10" xfId="1" applyNumberFormat="1" applyFont="1" applyFill="1" applyBorder="1" applyAlignment="1" applyProtection="1">
      <alignment horizontal="center" vertical="center"/>
      <protection locked="0"/>
    </xf>
    <xf numFmtId="0" fontId="20" fillId="0" borderId="7" xfId="1" applyNumberFormat="1" applyFont="1" applyFill="1" applyBorder="1" applyAlignment="1" applyProtection="1">
      <alignment horizontal="center" vertical="center"/>
      <protection locked="0"/>
    </xf>
    <xf numFmtId="0" fontId="21" fillId="3" borderId="8" xfId="1" applyNumberFormat="1" applyFont="1" applyFill="1" applyBorder="1" applyAlignment="1" applyProtection="1">
      <alignment horizontal="center" vertical="center" shrinkToFit="1"/>
    </xf>
    <xf numFmtId="0" fontId="21" fillId="2" borderId="9" xfId="1" applyNumberFormat="1" applyFont="1" applyFill="1" applyBorder="1" applyAlignment="1" applyProtection="1">
      <alignment horizontal="center" vertical="center" shrinkToFit="1"/>
    </xf>
    <xf numFmtId="0" fontId="21" fillId="3" borderId="9" xfId="1" applyNumberFormat="1" applyFont="1" applyFill="1" applyBorder="1" applyAlignment="1" applyProtection="1">
      <alignment horizontal="center" vertical="center" shrinkToFit="1"/>
    </xf>
    <xf numFmtId="0" fontId="21" fillId="3" borderId="4" xfId="1" applyNumberFormat="1" applyFont="1" applyFill="1" applyBorder="1" applyAlignment="1" applyProtection="1">
      <alignment horizontal="center" vertical="center" shrinkToFit="1"/>
    </xf>
    <xf numFmtId="0" fontId="21" fillId="2" borderId="3" xfId="1" applyNumberFormat="1" applyFont="1" applyFill="1" applyBorder="1" applyAlignment="1" applyProtection="1">
      <alignment horizontal="center" vertical="center" shrinkToFit="1"/>
    </xf>
    <xf numFmtId="0" fontId="21" fillId="3" borderId="3" xfId="1" applyNumberFormat="1" applyFont="1" applyFill="1" applyBorder="1" applyAlignment="1" applyProtection="1">
      <alignment horizontal="center" vertical="center" shrinkToFit="1"/>
    </xf>
    <xf numFmtId="0" fontId="21" fillId="2" borderId="3" xfId="1" applyNumberFormat="1" applyFont="1" applyFill="1" applyBorder="1" applyAlignment="1" applyProtection="1">
      <alignment horizontal="center" vertical="center"/>
    </xf>
    <xf numFmtId="0" fontId="21" fillId="3" borderId="3" xfId="1" applyNumberFormat="1" applyFont="1" applyFill="1" applyBorder="1" applyAlignment="1" applyProtection="1">
      <alignment horizontal="center" vertical="center"/>
    </xf>
    <xf numFmtId="178" fontId="21" fillId="3" borderId="4" xfId="0" applyNumberFormat="1" applyFont="1" applyFill="1" applyBorder="1" applyAlignment="1" applyProtection="1">
      <alignment horizontal="center" vertical="center"/>
    </xf>
    <xf numFmtId="178" fontId="21" fillId="3" borderId="3" xfId="0" applyNumberFormat="1" applyFont="1" applyFill="1" applyBorder="1" applyAlignment="1" applyProtection="1">
      <alignment horizontal="center" vertical="center"/>
    </xf>
    <xf numFmtId="178" fontId="21" fillId="2" borderId="3" xfId="0" applyNumberFormat="1" applyFont="1" applyFill="1" applyBorder="1" applyAlignment="1" applyProtection="1">
      <alignment horizontal="center" vertical="center"/>
    </xf>
    <xf numFmtId="0" fontId="8" fillId="6" borderId="6" xfId="0" applyNumberFormat="1" applyFont="1" applyFill="1" applyBorder="1" applyAlignment="1" applyProtection="1">
      <alignment horizontal="center" vertical="center"/>
    </xf>
    <xf numFmtId="0" fontId="8" fillId="6" borderId="0" xfId="0" applyNumberFormat="1" applyFont="1" applyFill="1" applyBorder="1" applyAlignment="1" applyProtection="1">
      <alignment horizontal="center" vertical="center"/>
    </xf>
    <xf numFmtId="0" fontId="8" fillId="6" borderId="0" xfId="1" applyNumberFormat="1" applyFont="1" applyFill="1" applyBorder="1" applyAlignment="1" applyProtection="1">
      <alignment horizontal="center" vertical="center"/>
    </xf>
  </cellXfs>
  <cellStyles count="3">
    <cellStyle name="常规" xfId="0" builtinId="0"/>
    <cellStyle name="常规_考勤表" xfId="1"/>
    <cellStyle name="常规_考勤表_1" xfId="2"/>
  </cellStyles>
  <dxfs count="101">
    <dxf>
      <fill>
        <patternFill patternType="solid">
          <fgColor indexed="64"/>
          <bgColor indexed="14"/>
        </patternFill>
      </fill>
    </dxf>
    <dxf>
      <fill>
        <patternFill patternType="solid">
          <fgColor indexed="64"/>
          <bgColor indexed="20"/>
        </patternFill>
      </fill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ill>
        <patternFill patternType="solid">
          <fgColor indexed="64"/>
          <bgColor indexed="14"/>
        </patternFill>
      </fill>
    </dxf>
    <dxf>
      <fill>
        <patternFill patternType="solid">
          <fgColor indexed="64"/>
          <bgColor indexed="20"/>
        </patternFill>
      </fill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ill>
        <patternFill patternType="solid">
          <fgColor indexed="64"/>
          <bgColor indexed="14"/>
        </patternFill>
      </fill>
    </dxf>
    <dxf>
      <fill>
        <patternFill patternType="solid">
          <fgColor indexed="64"/>
          <bgColor indexed="20"/>
        </patternFill>
      </fill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ill>
        <patternFill patternType="solid">
          <fgColor indexed="64"/>
          <bgColor indexed="14"/>
        </patternFill>
      </fill>
    </dxf>
    <dxf>
      <fill>
        <patternFill patternType="solid">
          <fgColor indexed="64"/>
          <bgColor indexed="20"/>
        </patternFill>
      </fill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ill>
        <patternFill patternType="solid">
          <fgColor indexed="64"/>
          <bgColor indexed="14"/>
        </patternFill>
      </fill>
    </dxf>
    <dxf>
      <fill>
        <patternFill patternType="solid">
          <fgColor indexed="64"/>
          <bgColor indexed="20"/>
        </patternFill>
      </fill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ill>
        <patternFill patternType="solid">
          <fgColor indexed="64"/>
          <bgColor indexed="14"/>
        </patternFill>
      </fill>
    </dxf>
    <dxf>
      <fill>
        <patternFill patternType="solid">
          <fgColor indexed="64"/>
          <bgColor indexed="20"/>
        </patternFill>
      </fill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ill>
        <patternFill patternType="solid">
          <fgColor indexed="64"/>
          <bgColor indexed="14"/>
        </patternFill>
      </fill>
    </dxf>
    <dxf>
      <fill>
        <patternFill patternType="solid">
          <fgColor indexed="64"/>
          <bgColor indexed="20"/>
        </patternFill>
      </fill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ill>
        <patternFill patternType="solid">
          <fgColor indexed="64"/>
          <bgColor indexed="14"/>
        </patternFill>
      </fill>
    </dxf>
    <dxf>
      <fill>
        <patternFill patternType="solid">
          <fgColor indexed="64"/>
          <bgColor indexed="20"/>
        </patternFill>
      </fill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ill>
        <patternFill patternType="solid">
          <fgColor indexed="64"/>
          <bgColor indexed="14"/>
        </patternFill>
      </fill>
    </dxf>
    <dxf>
      <fill>
        <patternFill patternType="solid">
          <fgColor indexed="64"/>
          <bgColor indexed="20"/>
        </patternFill>
      </fill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ill>
        <patternFill patternType="solid">
          <fgColor indexed="64"/>
          <bgColor indexed="14"/>
        </patternFill>
      </fill>
    </dxf>
    <dxf>
      <fill>
        <patternFill patternType="solid">
          <fgColor indexed="64"/>
          <bgColor indexed="20"/>
        </patternFill>
      </fill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ill>
        <patternFill patternType="solid">
          <fgColor indexed="64"/>
          <bgColor indexed="14"/>
        </patternFill>
      </fill>
    </dxf>
    <dxf>
      <fill>
        <patternFill patternType="solid">
          <fgColor indexed="64"/>
          <bgColor indexed="20"/>
        </patternFill>
      </fill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ill>
        <patternFill patternType="solid">
          <fgColor indexed="64"/>
          <bgColor indexed="14"/>
        </patternFill>
      </fill>
    </dxf>
    <dxf>
      <fill>
        <patternFill patternType="solid">
          <fgColor indexed="64"/>
          <bgColor indexed="20"/>
        </patternFill>
      </fill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ill>
        <patternFill patternType="solid">
          <fgColor indexed="64"/>
          <bgColor indexed="14"/>
        </patternFill>
      </fill>
    </dxf>
    <dxf>
      <fill>
        <patternFill patternType="solid">
          <fgColor indexed="64"/>
          <bgColor indexed="20"/>
        </patternFill>
      </fill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ill>
        <patternFill patternType="solid">
          <fgColor indexed="64"/>
          <bgColor indexed="14"/>
        </patternFill>
      </fill>
    </dxf>
    <dxf>
      <fill>
        <patternFill patternType="solid">
          <fgColor indexed="64"/>
          <bgColor indexed="20"/>
        </patternFill>
      </fill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ill>
        <patternFill patternType="solid">
          <fgColor indexed="64"/>
          <bgColor indexed="14"/>
        </patternFill>
      </fill>
    </dxf>
    <dxf>
      <fill>
        <patternFill patternType="solid">
          <fgColor indexed="64"/>
          <bgColor indexed="20"/>
        </patternFill>
      </fill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ill>
        <patternFill patternType="solid">
          <fgColor indexed="64"/>
          <bgColor indexed="14"/>
        </patternFill>
      </fill>
    </dxf>
    <dxf>
      <fill>
        <patternFill patternType="solid">
          <fgColor indexed="64"/>
          <bgColor indexed="20"/>
        </patternFill>
      </fill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ill>
        <patternFill patternType="solid">
          <fgColor indexed="64"/>
          <bgColor indexed="14"/>
        </patternFill>
      </fill>
    </dxf>
    <dxf>
      <fill>
        <patternFill patternType="solid">
          <fgColor indexed="64"/>
          <bgColor indexed="20"/>
        </patternFill>
      </fill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ill>
        <patternFill patternType="solid">
          <fgColor indexed="64"/>
          <bgColor indexed="14"/>
        </patternFill>
      </fill>
    </dxf>
    <dxf>
      <fill>
        <patternFill patternType="solid">
          <fgColor indexed="64"/>
          <bgColor indexed="20"/>
        </patternFill>
      </fill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ill>
        <patternFill patternType="solid">
          <fgColor indexed="64"/>
          <bgColor indexed="14"/>
        </patternFill>
      </fill>
    </dxf>
    <dxf>
      <fill>
        <patternFill patternType="solid">
          <fgColor indexed="64"/>
          <bgColor indexed="20"/>
        </patternFill>
      </fill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ill>
        <patternFill patternType="solid">
          <fgColor indexed="64"/>
          <bgColor indexed="14"/>
        </patternFill>
      </fill>
    </dxf>
    <dxf>
      <fill>
        <patternFill patternType="solid">
          <fgColor indexed="64"/>
          <bgColor indexed="20"/>
        </patternFill>
      </fill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ill>
        <patternFill patternType="solid">
          <fgColor indexed="64"/>
          <bgColor indexed="14"/>
        </patternFill>
      </fill>
    </dxf>
    <dxf>
      <fill>
        <patternFill patternType="solid">
          <fgColor indexed="64"/>
          <bgColor indexed="20"/>
        </patternFill>
      </fill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ill>
        <patternFill patternType="solid">
          <fgColor indexed="64"/>
          <bgColor indexed="14"/>
        </patternFill>
      </fill>
    </dxf>
    <dxf>
      <fill>
        <patternFill patternType="solid">
          <fgColor indexed="64"/>
          <bgColor indexed="20"/>
        </patternFill>
      </fill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ill>
        <patternFill patternType="solid">
          <fgColor indexed="64"/>
          <bgColor indexed="14"/>
        </patternFill>
      </fill>
    </dxf>
    <dxf>
      <fill>
        <patternFill patternType="solid">
          <fgColor indexed="64"/>
          <bgColor indexed="20"/>
        </patternFill>
      </fill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ill>
        <patternFill patternType="solid">
          <fgColor indexed="64"/>
          <bgColor indexed="14"/>
        </patternFill>
      </fill>
    </dxf>
    <dxf>
      <fill>
        <patternFill patternType="solid">
          <fgColor indexed="64"/>
          <bgColor indexed="20"/>
        </patternFill>
      </fill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ill>
        <patternFill patternType="solid">
          <fgColor indexed="64"/>
          <bgColor indexed="14"/>
        </patternFill>
      </fill>
    </dxf>
    <dxf>
      <fill>
        <patternFill patternType="solid">
          <fgColor indexed="64"/>
          <bgColor indexed="20"/>
        </patternFill>
      </fill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ill>
        <patternFill patternType="solid">
          <fgColor indexed="64"/>
          <bgColor indexed="14"/>
        </patternFill>
      </fill>
    </dxf>
    <dxf>
      <fill>
        <patternFill patternType="solid">
          <fgColor indexed="64"/>
          <bgColor indexed="20"/>
        </patternFill>
      </fill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ill>
        <patternFill patternType="solid">
          <fgColor indexed="64"/>
          <bgColor indexed="14"/>
        </patternFill>
      </fill>
    </dxf>
    <dxf>
      <fill>
        <patternFill patternType="solid">
          <fgColor indexed="64"/>
          <bgColor indexed="20"/>
        </patternFill>
      </fill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ill>
        <patternFill patternType="solid">
          <fgColor indexed="64"/>
          <bgColor indexed="14"/>
        </patternFill>
      </fill>
    </dxf>
    <dxf>
      <fill>
        <patternFill patternType="solid">
          <fgColor indexed="64"/>
          <bgColor indexed="20"/>
        </patternFill>
      </fill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ill>
        <patternFill patternType="solid">
          <fgColor indexed="64"/>
          <bgColor indexed="14"/>
        </patternFill>
      </fill>
    </dxf>
    <dxf>
      <fill>
        <patternFill patternType="solid">
          <fgColor indexed="64"/>
          <bgColor indexed="20"/>
        </patternFill>
      </fill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ill>
        <patternFill patternType="solid">
          <fgColor indexed="64"/>
          <bgColor indexed="14"/>
        </patternFill>
      </fill>
    </dxf>
    <dxf>
      <fill>
        <patternFill patternType="solid">
          <fgColor indexed="64"/>
          <bgColor indexed="20"/>
        </patternFill>
      </fill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ill>
        <patternFill patternType="solid">
          <fgColor indexed="64"/>
          <bgColor indexed="14"/>
        </patternFill>
      </fill>
    </dxf>
    <dxf>
      <fill>
        <patternFill patternType="solid">
          <fgColor indexed="64"/>
          <bgColor indexed="20"/>
        </patternFill>
      </fill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ont>
        <b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65"/>
        </patternFill>
      </fill>
      <border>
        <left/>
        <right/>
        <top/>
        <bottom/>
      </border>
    </dxf>
    <dxf>
      <font>
        <b val="0"/>
        <i val="0"/>
        <condense val="0"/>
        <extend val="0"/>
        <color indexed="10"/>
      </font>
      <fill>
        <patternFill patternType="solid">
          <fgColor indexed="64"/>
          <bgColor indexed="10"/>
        </patternFill>
      </fill>
      <border>
        <left/>
        <right/>
        <top/>
        <bottom/>
      </border>
    </dxf>
    <dxf>
      <font>
        <b/>
        <i val="0"/>
        <condense val="0"/>
        <extend val="0"/>
        <sz val="14"/>
        <color auto="1"/>
      </font>
      <fill>
        <patternFill patternType="solid">
          <fgColor indexed="64"/>
          <bgColor indexed="43"/>
        </patternFill>
      </fill>
    </dxf>
    <dxf>
      <font>
        <b/>
        <i val="0"/>
        <condense val="0"/>
        <extend val="0"/>
        <sz val="14"/>
        <color auto="1"/>
      </font>
      <fill>
        <patternFill patternType="solid">
          <fgColor indexed="64"/>
          <bgColor indexed="43"/>
        </patternFill>
      </fill>
    </dxf>
    <dxf>
      <font>
        <b val="0"/>
        <i val="0"/>
        <condense val="0"/>
        <extend val="0"/>
        <color indexed="48"/>
      </font>
      <fill>
        <patternFill patternType="solid">
          <fgColor indexed="64"/>
          <bgColor indexed="11"/>
        </patternFill>
      </fill>
    </dxf>
    <dxf>
      <font>
        <b val="0"/>
        <i val="0"/>
        <condense val="0"/>
        <extend val="0"/>
        <color indexed="12"/>
      </font>
      <fill>
        <patternFill patternType="solid">
          <fgColor indexed="64"/>
          <bgColor indexed="11"/>
        </patternFill>
      </fill>
    </dxf>
    <dxf>
      <font>
        <b val="0"/>
        <i val="0"/>
        <condense val="0"/>
        <extend val="0"/>
        <color indexed="9"/>
      </font>
      <fill>
        <patternFill patternType="solid">
          <fgColor indexed="64"/>
          <bgColor indexed="9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FFFFFF"/>
      <rgbColor rgb="00CCC1D9"/>
      <rgbColor rgb="00EDEAF0"/>
      <rgbColor rgb="00FFFF00"/>
      <rgbColor rgb="00FF00FF"/>
      <rgbColor rgb="0000FFFF"/>
      <rgbColor rgb="00800000"/>
      <rgbColor rgb="00008000"/>
      <rgbColor rgb="00000080"/>
      <rgbColor rgb="00C0504D"/>
      <rgbColor rgb="00E8D0D0"/>
      <rgbColor rgb="00F4E9E9"/>
      <rgbColor rgb="00D99694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306"/>
  <sheetViews>
    <sheetView showGridLines="0" tabSelected="1" zoomScaleSheetLayoutView="100" workbookViewId="0">
      <pane ySplit="6" topLeftCell="A7" activePane="bottomLeft" state="frozen"/>
      <selection pane="bottomLeft" activeCell="AA12" sqref="AA12"/>
    </sheetView>
  </sheetViews>
  <sheetFormatPr defaultRowHeight="18" x14ac:dyDescent="0.15"/>
  <cols>
    <col min="1" max="1" width="14.375" style="3" customWidth="1"/>
    <col min="2" max="2" width="12.625" style="3" customWidth="1"/>
    <col min="3" max="33" width="3.875" style="4" customWidth="1"/>
    <col min="34" max="34" width="16.5" style="4" customWidth="1"/>
    <col min="35" max="35" width="12.125" style="5" customWidth="1"/>
    <col min="36" max="39" width="5.375" style="6" customWidth="1"/>
    <col min="40" max="40" width="12.5" style="6" customWidth="1"/>
    <col min="41" max="41" width="14.5" style="3" customWidth="1"/>
    <col min="42" max="42" width="12.25" style="3" customWidth="1"/>
    <col min="43" max="43" width="16.125" style="3" customWidth="1"/>
    <col min="44" max="253" width="9" style="3" customWidth="1"/>
    <col min="254" max="255" width="9" style="7" customWidth="1"/>
    <col min="256" max="256" width="9" style="8"/>
  </cols>
  <sheetData>
    <row r="1" spans="1:256" s="1" customFormat="1" ht="45.95" customHeight="1" x14ac:dyDescent="0.25">
      <c r="A1" s="9"/>
      <c r="B1" s="10"/>
      <c r="C1" s="9"/>
      <c r="D1" s="9"/>
      <c r="E1" s="9"/>
      <c r="F1" s="9"/>
      <c r="G1" s="9"/>
      <c r="H1" s="11"/>
      <c r="I1" s="11"/>
      <c r="J1" s="20"/>
      <c r="K1" s="21" t="s">
        <v>0</v>
      </c>
      <c r="L1" s="21" t="s">
        <v>0</v>
      </c>
      <c r="M1" s="57" t="s">
        <v>1</v>
      </c>
      <c r="N1" s="57"/>
      <c r="O1" s="57"/>
      <c r="P1" s="58"/>
      <c r="Q1" s="58"/>
      <c r="R1" s="58"/>
      <c r="S1" s="24"/>
      <c r="T1" s="24"/>
      <c r="U1" s="25"/>
      <c r="V1" s="59" t="s">
        <v>2</v>
      </c>
      <c r="W1" s="59"/>
      <c r="X1" s="59"/>
      <c r="Y1" s="59"/>
      <c r="Z1" s="59"/>
      <c r="AA1" s="58"/>
      <c r="AB1" s="58"/>
      <c r="AC1" s="58"/>
      <c r="AD1" s="58"/>
      <c r="AE1" s="24"/>
      <c r="AF1" s="24"/>
      <c r="AG1" s="24"/>
      <c r="AH1" s="28" t="s">
        <v>3</v>
      </c>
      <c r="AI1" s="60"/>
      <c r="AJ1" s="60"/>
      <c r="AK1" s="29"/>
      <c r="AL1" s="21"/>
      <c r="AM1" s="21"/>
      <c r="AN1" s="21"/>
      <c r="AO1" s="21"/>
      <c r="AP1" s="21"/>
      <c r="AQ1" s="37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  <c r="FL1" s="36"/>
      <c r="FM1" s="36"/>
      <c r="FN1" s="36"/>
      <c r="FO1" s="36"/>
      <c r="FP1" s="36"/>
      <c r="FQ1" s="36"/>
      <c r="FR1" s="36"/>
      <c r="FS1" s="36"/>
      <c r="FT1" s="36"/>
      <c r="FU1" s="36"/>
      <c r="FV1" s="36"/>
      <c r="FW1" s="36"/>
      <c r="FX1" s="36"/>
      <c r="FY1" s="36"/>
      <c r="FZ1" s="36"/>
      <c r="GA1" s="36"/>
      <c r="GB1" s="36"/>
      <c r="GC1" s="36"/>
      <c r="GD1" s="36"/>
      <c r="GE1" s="36"/>
      <c r="GF1" s="36"/>
      <c r="GG1" s="36"/>
      <c r="GH1" s="36"/>
      <c r="GI1" s="36"/>
      <c r="GJ1" s="36"/>
      <c r="GK1" s="36"/>
      <c r="GL1" s="36"/>
      <c r="GM1" s="36"/>
      <c r="GN1" s="36"/>
      <c r="GO1" s="36"/>
      <c r="GP1" s="36"/>
      <c r="GQ1" s="36"/>
      <c r="GR1" s="36"/>
      <c r="GS1" s="36"/>
      <c r="GT1" s="36"/>
      <c r="GU1" s="36"/>
      <c r="GV1" s="36"/>
      <c r="GW1" s="36"/>
      <c r="GX1" s="36"/>
      <c r="GY1" s="36"/>
      <c r="GZ1" s="36"/>
      <c r="HA1" s="36"/>
      <c r="HB1" s="36"/>
      <c r="HC1" s="36"/>
      <c r="HD1" s="36"/>
      <c r="HE1" s="36"/>
      <c r="HF1" s="36"/>
      <c r="HG1" s="36"/>
      <c r="HH1" s="36"/>
      <c r="HI1" s="36"/>
      <c r="HJ1" s="36"/>
      <c r="HK1" s="36"/>
      <c r="HL1" s="36"/>
      <c r="HM1" s="36"/>
      <c r="HN1" s="36"/>
      <c r="HO1" s="36"/>
      <c r="HP1" s="36"/>
      <c r="HQ1" s="36"/>
      <c r="HR1" s="36"/>
      <c r="HS1" s="36"/>
      <c r="HT1" s="36"/>
      <c r="HU1" s="36"/>
      <c r="HV1" s="36"/>
      <c r="HW1" s="36"/>
      <c r="HX1" s="36"/>
      <c r="HY1" s="36"/>
      <c r="HZ1" s="36"/>
      <c r="IA1" s="36"/>
      <c r="IB1" s="36"/>
      <c r="IC1" s="36"/>
      <c r="ID1" s="36"/>
      <c r="IE1" s="36"/>
      <c r="IF1" s="36"/>
      <c r="IG1" s="36"/>
      <c r="IH1" s="36"/>
      <c r="II1" s="36"/>
      <c r="IJ1" s="36"/>
      <c r="IK1" s="36"/>
      <c r="IL1" s="36"/>
      <c r="IM1" s="36"/>
      <c r="IN1" s="36"/>
      <c r="IO1" s="36"/>
      <c r="IP1" s="36"/>
      <c r="IQ1" s="36"/>
      <c r="IR1" s="36"/>
      <c r="IS1" s="36"/>
      <c r="IT1" s="53"/>
      <c r="IU1" s="53"/>
      <c r="IV1" s="54"/>
    </row>
    <row r="2" spans="1:256" s="1" customFormat="1" ht="72" customHeight="1" x14ac:dyDescent="0.15">
      <c r="A2" s="61" t="s">
        <v>4</v>
      </c>
      <c r="B2" s="61"/>
      <c r="C2" s="61"/>
      <c r="D2" s="61" t="s">
        <v>5</v>
      </c>
      <c r="E2" s="61"/>
      <c r="F2" s="61"/>
      <c r="G2" s="61"/>
      <c r="H2" s="61"/>
      <c r="I2" s="61"/>
      <c r="J2" s="61"/>
      <c r="K2" s="61"/>
      <c r="L2" s="61" t="s">
        <v>6</v>
      </c>
      <c r="M2" s="61"/>
      <c r="N2" s="61"/>
      <c r="O2" s="61"/>
      <c r="P2" s="61"/>
      <c r="Q2" s="61"/>
      <c r="R2" s="61"/>
      <c r="S2" s="61"/>
      <c r="T2" s="61"/>
      <c r="U2" s="26"/>
      <c r="V2" s="26"/>
      <c r="W2" s="26"/>
      <c r="X2" s="26"/>
      <c r="Y2" s="26"/>
      <c r="Z2" s="26"/>
      <c r="AA2" s="26"/>
      <c r="AB2" s="26"/>
      <c r="AC2" s="27"/>
      <c r="AD2" s="27"/>
      <c r="AE2" s="27"/>
      <c r="AF2" s="27"/>
      <c r="AG2" s="27"/>
      <c r="AH2" s="27"/>
      <c r="AI2" s="30"/>
      <c r="AJ2" s="27"/>
      <c r="AK2" s="27"/>
      <c r="AL2" s="27"/>
      <c r="AM2" s="27"/>
      <c r="AN2" s="27"/>
      <c r="AO2" s="27"/>
      <c r="AP2" s="27"/>
      <c r="AQ2" s="27"/>
      <c r="AR2" s="38"/>
      <c r="AS2" s="38"/>
      <c r="AT2" s="39"/>
      <c r="AU2" s="38"/>
      <c r="AV2" s="39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  <c r="IK2" s="38"/>
      <c r="IL2" s="38"/>
      <c r="IM2" s="50"/>
      <c r="IN2" s="50"/>
      <c r="IO2" s="50"/>
      <c r="IP2" s="50"/>
      <c r="IQ2" s="50"/>
      <c r="IR2" s="50"/>
      <c r="IS2" s="50"/>
      <c r="IT2" s="53"/>
      <c r="IU2" s="53"/>
      <c r="IV2" s="54"/>
    </row>
    <row r="3" spans="1:256" s="1" customFormat="1" ht="44.1" customHeight="1" x14ac:dyDescent="0.15">
      <c r="A3" s="12" t="s">
        <v>7</v>
      </c>
      <c r="B3" s="13">
        <v>10</v>
      </c>
      <c r="C3" s="12"/>
      <c r="D3" s="14"/>
      <c r="E3" s="14"/>
      <c r="F3" s="14"/>
      <c r="G3" s="14"/>
      <c r="H3" s="14"/>
      <c r="I3" s="14"/>
      <c r="J3" s="22"/>
      <c r="K3" s="22"/>
      <c r="L3" s="23"/>
      <c r="M3" s="23"/>
      <c r="N3" s="62" t="s">
        <v>8</v>
      </c>
      <c r="O3" s="62"/>
      <c r="P3" s="62"/>
      <c r="Q3" s="62">
        <v>2014</v>
      </c>
      <c r="R3" s="62"/>
      <c r="S3" s="12" t="s">
        <v>9</v>
      </c>
      <c r="T3" s="62">
        <v>7</v>
      </c>
      <c r="U3" s="62"/>
      <c r="V3" s="14" t="s">
        <v>10</v>
      </c>
      <c r="W3" s="14"/>
      <c r="X3" s="14"/>
      <c r="Y3" s="14"/>
      <c r="Z3" s="14"/>
      <c r="AA3" s="23"/>
      <c r="AB3" s="23"/>
      <c r="AC3" s="62" t="s">
        <v>11</v>
      </c>
      <c r="AD3" s="62"/>
      <c r="AE3" s="62"/>
      <c r="AF3" s="63">
        <f ca="1">TODAY()</f>
        <v>43173</v>
      </c>
      <c r="AG3" s="63"/>
      <c r="AH3" s="63"/>
      <c r="AI3" s="84" t="s">
        <v>12</v>
      </c>
      <c r="AJ3" s="85"/>
      <c r="AK3" s="86"/>
      <c r="AL3" s="85"/>
      <c r="AM3" s="85"/>
      <c r="AN3" s="85"/>
      <c r="AO3" s="86"/>
      <c r="AP3" s="86"/>
      <c r="AQ3" s="85"/>
      <c r="AR3" s="40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  <c r="FL3" s="38"/>
      <c r="FM3" s="38"/>
      <c r="FN3" s="38"/>
      <c r="FO3" s="38"/>
      <c r="FP3" s="38"/>
      <c r="FQ3" s="38"/>
      <c r="FR3" s="38"/>
      <c r="FS3" s="38"/>
      <c r="FT3" s="38"/>
      <c r="FU3" s="38"/>
      <c r="FV3" s="38"/>
      <c r="FW3" s="38"/>
      <c r="FX3" s="38"/>
      <c r="FY3" s="38"/>
      <c r="FZ3" s="38"/>
      <c r="GA3" s="38"/>
      <c r="GB3" s="38"/>
      <c r="GC3" s="38"/>
      <c r="GD3" s="38"/>
      <c r="GE3" s="38"/>
      <c r="GF3" s="38"/>
      <c r="GG3" s="38"/>
      <c r="GH3" s="38"/>
      <c r="GI3" s="38"/>
      <c r="GJ3" s="38"/>
      <c r="GK3" s="38"/>
      <c r="GL3" s="38"/>
      <c r="GM3" s="38"/>
      <c r="GN3" s="38"/>
      <c r="GO3" s="38"/>
      <c r="GP3" s="38"/>
      <c r="GQ3" s="38"/>
      <c r="GR3" s="38"/>
      <c r="GS3" s="38"/>
      <c r="GT3" s="38"/>
      <c r="GU3" s="38"/>
      <c r="GV3" s="38"/>
      <c r="GW3" s="38"/>
      <c r="GX3" s="38"/>
      <c r="GY3" s="38"/>
      <c r="GZ3" s="38"/>
      <c r="HA3" s="38"/>
      <c r="HB3" s="38"/>
      <c r="HC3" s="38"/>
      <c r="HD3" s="38"/>
      <c r="HE3" s="38"/>
      <c r="HF3" s="38"/>
      <c r="HG3" s="38"/>
      <c r="HH3" s="38"/>
      <c r="HI3" s="38"/>
      <c r="HJ3" s="38"/>
      <c r="HK3" s="38"/>
      <c r="HL3" s="38"/>
      <c r="HM3" s="38"/>
      <c r="HN3" s="38"/>
      <c r="HO3" s="38"/>
      <c r="HP3" s="38"/>
      <c r="HQ3" s="38"/>
      <c r="HR3" s="38"/>
      <c r="HS3" s="38"/>
      <c r="HT3" s="38"/>
      <c r="HU3" s="38"/>
      <c r="HV3" s="38"/>
      <c r="HW3" s="38"/>
      <c r="HX3" s="38"/>
      <c r="HY3" s="38"/>
      <c r="HZ3" s="38"/>
      <c r="IA3" s="38"/>
      <c r="IB3" s="38"/>
      <c r="IC3" s="38"/>
      <c r="ID3" s="38"/>
      <c r="IE3" s="38"/>
      <c r="IF3" s="38"/>
      <c r="IG3" s="38"/>
      <c r="IH3" s="38"/>
      <c r="II3" s="38"/>
      <c r="IJ3" s="38"/>
      <c r="IK3" s="38"/>
      <c r="IL3" s="38"/>
      <c r="IM3" s="50"/>
      <c r="IN3" s="50"/>
      <c r="IO3" s="50"/>
      <c r="IP3" s="50"/>
      <c r="IQ3" s="50"/>
      <c r="IR3" s="50"/>
      <c r="IS3" s="50"/>
      <c r="IT3" s="53"/>
      <c r="IU3" s="53"/>
      <c r="IV3" s="54"/>
    </row>
    <row r="4" spans="1:256" ht="21" customHeight="1" x14ac:dyDescent="0.15">
      <c r="A4" s="64" t="s">
        <v>13</v>
      </c>
      <c r="B4" s="65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84"/>
      <c r="AJ4" s="85"/>
      <c r="AK4" s="85"/>
      <c r="AL4" s="85"/>
      <c r="AM4" s="85"/>
      <c r="AN4" s="85"/>
      <c r="AO4" s="85"/>
      <c r="AP4" s="85"/>
      <c r="AQ4" s="85"/>
      <c r="AR4" s="41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51"/>
      <c r="IN4" s="51"/>
      <c r="IO4" s="51"/>
      <c r="IP4" s="51"/>
      <c r="IQ4" s="51"/>
      <c r="IR4" s="51"/>
      <c r="IS4" s="51"/>
    </row>
    <row r="5" spans="1:256" ht="33.950000000000003" customHeight="1" x14ac:dyDescent="0.3">
      <c r="A5" s="67" t="s">
        <v>14</v>
      </c>
      <c r="B5" s="15" t="s">
        <v>15</v>
      </c>
      <c r="C5" s="15" t="str">
        <f>TEXT(C6,"AAA")</f>
        <v>二</v>
      </c>
      <c r="D5" s="15" t="str">
        <f t="shared" ref="D5:AG5" si="0">TEXT(D6,"AAA")</f>
        <v>三</v>
      </c>
      <c r="E5" s="15" t="str">
        <f t="shared" si="0"/>
        <v>四</v>
      </c>
      <c r="F5" s="15" t="str">
        <f t="shared" si="0"/>
        <v>五</v>
      </c>
      <c r="G5" s="15" t="str">
        <f t="shared" si="0"/>
        <v>六</v>
      </c>
      <c r="H5" s="15" t="str">
        <f t="shared" si="0"/>
        <v>日</v>
      </c>
      <c r="I5" s="15" t="str">
        <f t="shared" si="0"/>
        <v>一</v>
      </c>
      <c r="J5" s="15" t="str">
        <f t="shared" si="0"/>
        <v>二</v>
      </c>
      <c r="K5" s="15" t="str">
        <f t="shared" si="0"/>
        <v>三</v>
      </c>
      <c r="L5" s="15" t="str">
        <f t="shared" si="0"/>
        <v>四</v>
      </c>
      <c r="M5" s="15" t="str">
        <f t="shared" si="0"/>
        <v>五</v>
      </c>
      <c r="N5" s="15" t="str">
        <f t="shared" si="0"/>
        <v>六</v>
      </c>
      <c r="O5" s="15" t="str">
        <f t="shared" si="0"/>
        <v>日</v>
      </c>
      <c r="P5" s="15" t="str">
        <f t="shared" si="0"/>
        <v>一</v>
      </c>
      <c r="Q5" s="15" t="str">
        <f t="shared" si="0"/>
        <v>二</v>
      </c>
      <c r="R5" s="15" t="str">
        <f t="shared" si="0"/>
        <v>三</v>
      </c>
      <c r="S5" s="15" t="str">
        <f t="shared" si="0"/>
        <v>四</v>
      </c>
      <c r="T5" s="15" t="str">
        <f t="shared" si="0"/>
        <v>五</v>
      </c>
      <c r="U5" s="15" t="str">
        <f t="shared" si="0"/>
        <v>六</v>
      </c>
      <c r="V5" s="15" t="str">
        <f t="shared" si="0"/>
        <v>日</v>
      </c>
      <c r="W5" s="15" t="str">
        <f t="shared" si="0"/>
        <v>一</v>
      </c>
      <c r="X5" s="15" t="str">
        <f t="shared" si="0"/>
        <v>二</v>
      </c>
      <c r="Y5" s="15" t="str">
        <f t="shared" si="0"/>
        <v>三</v>
      </c>
      <c r="Z5" s="15" t="str">
        <f t="shared" si="0"/>
        <v>四</v>
      </c>
      <c r="AA5" s="15" t="str">
        <f t="shared" si="0"/>
        <v>五</v>
      </c>
      <c r="AB5" s="15" t="str">
        <f t="shared" si="0"/>
        <v>六</v>
      </c>
      <c r="AC5" s="15" t="str">
        <f t="shared" si="0"/>
        <v>日</v>
      </c>
      <c r="AD5" s="15" t="str">
        <f t="shared" si="0"/>
        <v>一</v>
      </c>
      <c r="AE5" s="15" t="str">
        <f t="shared" si="0"/>
        <v>二</v>
      </c>
      <c r="AF5" s="15" t="str">
        <f t="shared" si="0"/>
        <v>三</v>
      </c>
      <c r="AG5" s="15" t="str">
        <f t="shared" si="0"/>
        <v>四</v>
      </c>
      <c r="AH5" s="31" t="s">
        <v>16</v>
      </c>
      <c r="AI5" s="32" t="s">
        <v>17</v>
      </c>
      <c r="AJ5" s="33" t="s">
        <v>18</v>
      </c>
      <c r="AK5" s="33" t="s">
        <v>19</v>
      </c>
      <c r="AL5" s="33" t="s">
        <v>20</v>
      </c>
      <c r="AM5" s="33" t="s">
        <v>21</v>
      </c>
      <c r="AN5" s="33" t="s">
        <v>22</v>
      </c>
      <c r="AO5" s="33" t="s">
        <v>23</v>
      </c>
      <c r="AP5" s="33" t="s">
        <v>24</v>
      </c>
      <c r="AQ5" s="43" t="s">
        <v>25</v>
      </c>
      <c r="AR5" s="44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51"/>
      <c r="IN5" s="51"/>
      <c r="IO5" s="51"/>
      <c r="IP5" s="51"/>
      <c r="IQ5" s="51"/>
      <c r="IR5" s="51"/>
      <c r="IS5" s="51"/>
    </row>
    <row r="6" spans="1:256" ht="20.100000000000001" customHeight="1" x14ac:dyDescent="0.3">
      <c r="A6" s="68"/>
      <c r="B6" s="16" t="s">
        <v>26</v>
      </c>
      <c r="C6" s="17">
        <f>IF(MONTH(DATE($Q$3,$T$3,COLUMN(A1)))=$T$3,DATE($Q$3,$T$3,COLUMN(A1)),"")</f>
        <v>41821</v>
      </c>
      <c r="D6" s="17">
        <f t="shared" ref="D6:AG6" si="1">IF(MONTH(DATE($Q$3,$T$3,COLUMN(B1)))=$T$3,DATE($Q$3,$T$3,COLUMN(B1)),"")</f>
        <v>41822</v>
      </c>
      <c r="E6" s="17">
        <f t="shared" si="1"/>
        <v>41823</v>
      </c>
      <c r="F6" s="17">
        <f t="shared" si="1"/>
        <v>41824</v>
      </c>
      <c r="G6" s="17">
        <f t="shared" si="1"/>
        <v>41825</v>
      </c>
      <c r="H6" s="17">
        <f t="shared" si="1"/>
        <v>41826</v>
      </c>
      <c r="I6" s="17">
        <f t="shared" si="1"/>
        <v>41827</v>
      </c>
      <c r="J6" s="17">
        <f t="shared" si="1"/>
        <v>41828</v>
      </c>
      <c r="K6" s="17">
        <f t="shared" si="1"/>
        <v>41829</v>
      </c>
      <c r="L6" s="17">
        <f t="shared" si="1"/>
        <v>41830</v>
      </c>
      <c r="M6" s="17">
        <f t="shared" si="1"/>
        <v>41831</v>
      </c>
      <c r="N6" s="17">
        <f t="shared" si="1"/>
        <v>41832</v>
      </c>
      <c r="O6" s="17">
        <f t="shared" si="1"/>
        <v>41833</v>
      </c>
      <c r="P6" s="17">
        <f t="shared" si="1"/>
        <v>41834</v>
      </c>
      <c r="Q6" s="17">
        <f t="shared" si="1"/>
        <v>41835</v>
      </c>
      <c r="R6" s="17">
        <f t="shared" si="1"/>
        <v>41836</v>
      </c>
      <c r="S6" s="17">
        <f t="shared" si="1"/>
        <v>41837</v>
      </c>
      <c r="T6" s="17">
        <f t="shared" si="1"/>
        <v>41838</v>
      </c>
      <c r="U6" s="17">
        <f t="shared" si="1"/>
        <v>41839</v>
      </c>
      <c r="V6" s="17">
        <f t="shared" si="1"/>
        <v>41840</v>
      </c>
      <c r="W6" s="17">
        <f t="shared" si="1"/>
        <v>41841</v>
      </c>
      <c r="X6" s="17">
        <f t="shared" si="1"/>
        <v>41842</v>
      </c>
      <c r="Y6" s="17">
        <f t="shared" si="1"/>
        <v>41843</v>
      </c>
      <c r="Z6" s="17">
        <f t="shared" si="1"/>
        <v>41844</v>
      </c>
      <c r="AA6" s="17">
        <f t="shared" si="1"/>
        <v>41845</v>
      </c>
      <c r="AB6" s="17">
        <f t="shared" si="1"/>
        <v>41846</v>
      </c>
      <c r="AC6" s="17">
        <f t="shared" si="1"/>
        <v>41847</v>
      </c>
      <c r="AD6" s="17">
        <f t="shared" si="1"/>
        <v>41848</v>
      </c>
      <c r="AE6" s="17">
        <f t="shared" si="1"/>
        <v>41849</v>
      </c>
      <c r="AF6" s="17">
        <f t="shared" si="1"/>
        <v>41850</v>
      </c>
      <c r="AG6" s="17">
        <f t="shared" si="1"/>
        <v>41851</v>
      </c>
      <c r="AH6" s="34" t="s">
        <v>27</v>
      </c>
      <c r="AI6" s="35" t="s">
        <v>28</v>
      </c>
      <c r="AJ6" s="16" t="s">
        <v>28</v>
      </c>
      <c r="AK6" s="16" t="s">
        <v>28</v>
      </c>
      <c r="AL6" s="16" t="s">
        <v>28</v>
      </c>
      <c r="AM6" s="16" t="s">
        <v>28</v>
      </c>
      <c r="AN6" s="16" t="s">
        <v>29</v>
      </c>
      <c r="AO6" s="16" t="s">
        <v>27</v>
      </c>
      <c r="AP6" s="16" t="s">
        <v>27</v>
      </c>
      <c r="AQ6" s="45" t="s">
        <v>27</v>
      </c>
      <c r="AR6" s="44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52">
        <v>39955</v>
      </c>
      <c r="IM6" s="51"/>
      <c r="IN6" s="51"/>
      <c r="IO6" s="51"/>
      <c r="IP6" s="51"/>
      <c r="IQ6" s="51"/>
      <c r="IR6" s="51"/>
      <c r="IS6" s="51"/>
    </row>
    <row r="7" spans="1:256" ht="20.100000000000001" customHeight="1" x14ac:dyDescent="0.35">
      <c r="A7" s="69" t="s">
        <v>30</v>
      </c>
      <c r="B7" s="18" t="s">
        <v>31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71">
        <v>160</v>
      </c>
      <c r="AI7" s="73">
        <f ca="1">COUNTIFS($C$6:$AG$6,"&lt;="&amp;TODAY(),C7:AG7,"")*0.5+COUNTIFS($C$6:$AG$6,"&lt;="&amp;TODAY(),C8:AG8,"")*0.5</f>
        <v>31</v>
      </c>
      <c r="AJ7" s="76">
        <f>((COUNTIF(C7:AG7,"x")+COUNTIF(C8:AG8,"x"))*0.5)</f>
        <v>0</v>
      </c>
      <c r="AK7" s="76">
        <f>((COUNTIF(C7:AG7,"s")+COUNTIF(C8:AG8,"s"))*0.5)</f>
        <v>0</v>
      </c>
      <c r="AL7" s="76">
        <f>((COUNTIF(C7:AG7,"b")+COUNTIF(C8:AG8,"b"))*0.5)</f>
        <v>0</v>
      </c>
      <c r="AM7" s="76">
        <f>((COUNTIF(C7:AG7,"k")+COUNTIF(C8:AG8,"k"))*0.5)</f>
        <v>0</v>
      </c>
      <c r="AN7" s="76">
        <f>((COUNTIF(C7:AG7,"c")+COUNTIF(C8:AG8,"c"))*1)</f>
        <v>0</v>
      </c>
      <c r="AO7" s="76">
        <f ca="1">AI7*8</f>
        <v>248</v>
      </c>
      <c r="AP7" s="76">
        <f>SUM(C9:AG9)</f>
        <v>0</v>
      </c>
      <c r="AQ7" s="81">
        <f ca="1">AO7-AH7+AP7</f>
        <v>88</v>
      </c>
      <c r="AR7" s="46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51"/>
      <c r="IN7" s="51"/>
      <c r="IO7" s="51"/>
      <c r="IP7" s="51"/>
      <c r="IQ7" s="51"/>
      <c r="IR7" s="51"/>
      <c r="IS7" s="51"/>
    </row>
    <row r="8" spans="1:256" ht="20.100000000000001" customHeight="1" x14ac:dyDescent="0.15">
      <c r="A8" s="70"/>
      <c r="B8" s="18" t="s">
        <v>32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72"/>
      <c r="AI8" s="74"/>
      <c r="AJ8" s="77"/>
      <c r="AK8" s="77"/>
      <c r="AL8" s="77"/>
      <c r="AM8" s="77"/>
      <c r="AN8" s="77"/>
      <c r="AO8" s="77"/>
      <c r="AP8" s="77"/>
      <c r="AQ8" s="82"/>
      <c r="AR8" s="47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51"/>
      <c r="IN8" s="51"/>
      <c r="IO8" s="51"/>
      <c r="IP8" s="51"/>
      <c r="IQ8" s="51"/>
      <c r="IR8" s="51"/>
      <c r="IS8" s="51"/>
    </row>
    <row r="9" spans="1:256" ht="20.100000000000001" customHeight="1" x14ac:dyDescent="0.15">
      <c r="A9" s="70"/>
      <c r="B9" s="18" t="s">
        <v>33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72"/>
      <c r="AI9" s="75"/>
      <c r="AJ9" s="78"/>
      <c r="AK9" s="78"/>
      <c r="AL9" s="78"/>
      <c r="AM9" s="78"/>
      <c r="AN9" s="78"/>
      <c r="AO9" s="78"/>
      <c r="AP9" s="78"/>
      <c r="AQ9" s="8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51"/>
      <c r="IN9" s="51"/>
      <c r="IO9" s="51"/>
      <c r="IP9" s="51"/>
      <c r="IQ9" s="51"/>
      <c r="IR9" s="51"/>
      <c r="IS9" s="51"/>
    </row>
    <row r="10" spans="1:256" ht="21.75" customHeight="1" x14ac:dyDescent="0.15">
      <c r="A10" s="69" t="s">
        <v>34</v>
      </c>
      <c r="B10" s="18" t="s">
        <v>31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71">
        <v>160</v>
      </c>
      <c r="AI10" s="74">
        <f ca="1">COUNTIFS($C$6:$AG$6,"&lt;="&amp;TODAY(),C10:AG10,"")*0.5+COUNTIFS($C$6:$AG$6,"&lt;="&amp;TODAY(),C11:AG11,"")*0.5</f>
        <v>31</v>
      </c>
      <c r="AJ10" s="77">
        <f>((COUNTIF(C10:AG10,"x")+COUNTIF(C11:AG11,"x"))*0.5)</f>
        <v>0</v>
      </c>
      <c r="AK10" s="77">
        <f>((COUNTIF(C10:AG10,"s")+COUNTIF(C11:AG11,"s"))*0.5)</f>
        <v>0</v>
      </c>
      <c r="AL10" s="77">
        <f>((COUNTIF(C10:AG10,"b")+COUNTIF(C11:AG11,"b"))*0.5)</f>
        <v>0</v>
      </c>
      <c r="AM10" s="77">
        <f>((COUNTIF(C10:AG10,"k")+COUNTIF(C11:AG11,"k"))*0.5)</f>
        <v>0</v>
      </c>
      <c r="AN10" s="77">
        <f>((COUNTIF(C10:AG10,"c")+COUNTIF(C11:AG11,"c"))*1)</f>
        <v>0</v>
      </c>
      <c r="AO10" s="79">
        <f ca="1">AI10*8</f>
        <v>248</v>
      </c>
      <c r="AP10" s="79">
        <f>SUM(C12:AG12)</f>
        <v>0</v>
      </c>
      <c r="AQ10" s="83">
        <f ca="1">AO10-AH10+AP10</f>
        <v>88</v>
      </c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</row>
    <row r="11" spans="1:256" ht="21.75" customHeight="1" x14ac:dyDescent="0.15">
      <c r="A11" s="70"/>
      <c r="B11" s="18" t="s">
        <v>32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72"/>
      <c r="AI11" s="75"/>
      <c r="AJ11" s="78"/>
      <c r="AK11" s="78"/>
      <c r="AL11" s="78"/>
      <c r="AM11" s="78"/>
      <c r="AN11" s="78"/>
      <c r="AO11" s="80"/>
      <c r="AP11" s="80"/>
      <c r="AQ11" s="8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</row>
    <row r="12" spans="1:256" ht="21.75" customHeight="1" x14ac:dyDescent="0.15">
      <c r="A12" s="70"/>
      <c r="B12" s="18" t="s">
        <v>33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72"/>
      <c r="AI12" s="74"/>
      <c r="AJ12" s="77"/>
      <c r="AK12" s="77"/>
      <c r="AL12" s="77"/>
      <c r="AM12" s="77"/>
      <c r="AN12" s="77"/>
      <c r="AO12" s="79"/>
      <c r="AP12" s="79"/>
      <c r="AQ12" s="83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</row>
    <row r="13" spans="1:256" ht="21.75" customHeight="1" x14ac:dyDescent="0.15">
      <c r="A13" s="69"/>
      <c r="B13" s="18" t="s">
        <v>31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71">
        <v>160</v>
      </c>
      <c r="AI13" s="73">
        <f ca="1">COUNTIFS($C$6:$AG$6,"&lt;="&amp;TODAY(),C13:AG13,"")*0.5+COUNTIFS($C$6:$AG$6,"&lt;="&amp;TODAY(),C14:AG14,"")*0.5</f>
        <v>31</v>
      </c>
      <c r="AJ13" s="76">
        <f>((COUNTIF(C13:AG13,"x")+COUNTIF(C14:AG14,"x"))*0.5)</f>
        <v>0</v>
      </c>
      <c r="AK13" s="76">
        <f>((COUNTIF(C13:AG13,"s")+COUNTIF(C14:AG14,"s"))*0.5)</f>
        <v>0</v>
      </c>
      <c r="AL13" s="76">
        <f>((COUNTIF(C13:AG13,"b")+COUNTIF(C14:AG14,"b"))*0.5)</f>
        <v>0</v>
      </c>
      <c r="AM13" s="76">
        <f>((COUNTIF(C13:AG13,"k")+COUNTIF(C14:AG14,"k"))*0.5)</f>
        <v>0</v>
      </c>
      <c r="AN13" s="76">
        <f>((COUNTIF(C13:AG13,"c")+COUNTIF(C14:AG14,"c"))*1)</f>
        <v>0</v>
      </c>
      <c r="AO13" s="76">
        <f ca="1">AI13*8</f>
        <v>248</v>
      </c>
      <c r="AP13" s="76">
        <f>SUM(C15:AG15)</f>
        <v>0</v>
      </c>
      <c r="AQ13" s="81">
        <f ca="1">AO13-AH13+AP13</f>
        <v>88</v>
      </c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</row>
    <row r="14" spans="1:256" ht="21.75" customHeight="1" x14ac:dyDescent="0.15">
      <c r="A14" s="70"/>
      <c r="B14" s="18" t="s">
        <v>32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72"/>
      <c r="AI14" s="74"/>
      <c r="AJ14" s="77"/>
      <c r="AK14" s="77"/>
      <c r="AL14" s="77"/>
      <c r="AM14" s="77"/>
      <c r="AN14" s="77"/>
      <c r="AO14" s="77"/>
      <c r="AP14" s="77"/>
      <c r="AQ14" s="82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</row>
    <row r="15" spans="1:256" ht="21.75" customHeight="1" x14ac:dyDescent="0.15">
      <c r="A15" s="70"/>
      <c r="B15" s="18" t="s">
        <v>33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72"/>
      <c r="AI15" s="75"/>
      <c r="AJ15" s="78"/>
      <c r="AK15" s="78"/>
      <c r="AL15" s="78"/>
      <c r="AM15" s="78"/>
      <c r="AN15" s="78"/>
      <c r="AO15" s="78"/>
      <c r="AP15" s="78"/>
      <c r="AQ15" s="82"/>
    </row>
    <row r="16" spans="1:256" ht="21.75" customHeight="1" x14ac:dyDescent="0.15">
      <c r="A16" s="69"/>
      <c r="B16" s="18" t="s">
        <v>31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71">
        <v>160</v>
      </c>
      <c r="AI16" s="74">
        <f ca="1">COUNTIFS($C$6:$AG$6,"&lt;="&amp;TODAY(),C16:AG16,"")*0.5+COUNTIFS($C$6:$AG$6,"&lt;="&amp;TODAY(),C17:AG17,"")*0.5</f>
        <v>31</v>
      </c>
      <c r="AJ16" s="77">
        <f>((COUNTIF(C16:AG16,"x")+COUNTIF(C17:AG17,"x"))*0.5)</f>
        <v>0</v>
      </c>
      <c r="AK16" s="77">
        <f>((COUNTIF(C16:AG16,"s")+COUNTIF(C17:AG17,"s"))*0.5)</f>
        <v>0</v>
      </c>
      <c r="AL16" s="77">
        <f>((COUNTIF(C16:AG16,"b")+COUNTIF(C17:AG17,"b"))*0.5)</f>
        <v>0</v>
      </c>
      <c r="AM16" s="77">
        <f>((COUNTIF(C16:AG16,"k")+COUNTIF(C17:AG17,"k"))*0.5)</f>
        <v>0</v>
      </c>
      <c r="AN16" s="77">
        <f>((COUNTIF(C16:AG16,"c")+COUNTIF(C17:AG17,"c"))*1)</f>
        <v>0</v>
      </c>
      <c r="AO16" s="79">
        <f ca="1">AI16*8</f>
        <v>248</v>
      </c>
      <c r="AP16" s="79">
        <f>SUM(C18:AG18)</f>
        <v>0</v>
      </c>
      <c r="AQ16" s="83">
        <f ca="1">AO16-AH16+AP16</f>
        <v>88</v>
      </c>
    </row>
    <row r="17" spans="1:43" ht="21.75" customHeight="1" x14ac:dyDescent="0.15">
      <c r="A17" s="70"/>
      <c r="B17" s="18" t="s">
        <v>32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72"/>
      <c r="AI17" s="75"/>
      <c r="AJ17" s="78"/>
      <c r="AK17" s="78"/>
      <c r="AL17" s="78"/>
      <c r="AM17" s="78"/>
      <c r="AN17" s="78"/>
      <c r="AO17" s="80"/>
      <c r="AP17" s="80"/>
      <c r="AQ17" s="82"/>
    </row>
    <row r="18" spans="1:43" ht="21.75" customHeight="1" x14ac:dyDescent="0.15">
      <c r="A18" s="70"/>
      <c r="B18" s="18" t="s">
        <v>33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72"/>
      <c r="AI18" s="74"/>
      <c r="AJ18" s="77"/>
      <c r="AK18" s="77"/>
      <c r="AL18" s="77"/>
      <c r="AM18" s="77"/>
      <c r="AN18" s="77"/>
      <c r="AO18" s="79"/>
      <c r="AP18" s="79"/>
      <c r="AQ18" s="83"/>
    </row>
    <row r="19" spans="1:43" ht="21.75" customHeight="1" x14ac:dyDescent="0.15">
      <c r="A19" s="69"/>
      <c r="B19" s="18" t="s">
        <v>31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71">
        <v>160</v>
      </c>
      <c r="AI19" s="73">
        <f ca="1">COUNTIFS($C$6:$AG$6,"&lt;="&amp;TODAY(),C19:AG19,"")*0.5+COUNTIFS($C$6:$AG$6,"&lt;="&amp;TODAY(),C20:AG20,"")*0.5</f>
        <v>31</v>
      </c>
      <c r="AJ19" s="76">
        <f>((COUNTIF(C19:AG19,"x")+COUNTIF(C20:AG20,"x"))*0.5)</f>
        <v>0</v>
      </c>
      <c r="AK19" s="76">
        <f>((COUNTIF(C19:AG19,"s")+COUNTIF(C20:AG20,"s"))*0.5)</f>
        <v>0</v>
      </c>
      <c r="AL19" s="76">
        <f>((COUNTIF(C19:AG19,"b")+COUNTIF(C20:AG20,"b"))*0.5)</f>
        <v>0</v>
      </c>
      <c r="AM19" s="76">
        <f>((COUNTIF(C19:AG19,"k")+COUNTIF(C20:AG20,"k"))*0.5)</f>
        <v>0</v>
      </c>
      <c r="AN19" s="76">
        <f>((COUNTIF(C19:AG19,"c")+COUNTIF(C20:AG20,"c"))*1)</f>
        <v>0</v>
      </c>
      <c r="AO19" s="76">
        <f ca="1">AI19*8</f>
        <v>248</v>
      </c>
      <c r="AP19" s="76">
        <f>SUM(C21:AG21)</f>
        <v>0</v>
      </c>
      <c r="AQ19" s="81">
        <f ca="1">AO19-AH19+AP19</f>
        <v>88</v>
      </c>
    </row>
    <row r="20" spans="1:43" ht="21.75" customHeight="1" x14ac:dyDescent="0.15">
      <c r="A20" s="70"/>
      <c r="B20" s="18" t="s">
        <v>32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72"/>
      <c r="AI20" s="74"/>
      <c r="AJ20" s="77"/>
      <c r="AK20" s="77"/>
      <c r="AL20" s="77"/>
      <c r="AM20" s="77"/>
      <c r="AN20" s="77"/>
      <c r="AO20" s="77"/>
      <c r="AP20" s="77"/>
      <c r="AQ20" s="82"/>
    </row>
    <row r="21" spans="1:43" ht="21.75" customHeight="1" x14ac:dyDescent="0.15">
      <c r="A21" s="70"/>
      <c r="B21" s="18" t="s">
        <v>33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72"/>
      <c r="AI21" s="75"/>
      <c r="AJ21" s="78"/>
      <c r="AK21" s="78"/>
      <c r="AL21" s="78"/>
      <c r="AM21" s="78"/>
      <c r="AN21" s="78"/>
      <c r="AO21" s="78"/>
      <c r="AP21" s="78"/>
      <c r="AQ21" s="82"/>
    </row>
    <row r="22" spans="1:43" ht="21.75" customHeight="1" x14ac:dyDescent="0.15">
      <c r="A22" s="69"/>
      <c r="B22" s="18" t="s">
        <v>31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71">
        <v>160</v>
      </c>
      <c r="AI22" s="74">
        <f ca="1">COUNTIFS($C$6:$AG$6,"&lt;="&amp;TODAY(),C22:AG22,"")*0.5+COUNTIFS($C$6:$AG$6,"&lt;="&amp;TODAY(),C23:AG23,"")*0.5</f>
        <v>31</v>
      </c>
      <c r="AJ22" s="77">
        <f>((COUNTIF(C22:AG22,"x")+COUNTIF(C23:AG23,"x"))*0.5)</f>
        <v>0</v>
      </c>
      <c r="AK22" s="77">
        <f>((COUNTIF(C22:AG22,"s")+COUNTIF(C23:AG23,"s"))*0.5)</f>
        <v>0</v>
      </c>
      <c r="AL22" s="77">
        <f>((COUNTIF(C22:AG22,"b")+COUNTIF(C23:AG23,"b"))*0.5)</f>
        <v>0</v>
      </c>
      <c r="AM22" s="77">
        <f>((COUNTIF(C22:AG22,"k")+COUNTIF(C23:AG23,"k"))*0.5)</f>
        <v>0</v>
      </c>
      <c r="AN22" s="77">
        <f>((COUNTIF(C22:AG22,"c")+COUNTIF(C23:AG23,"c"))*1)</f>
        <v>0</v>
      </c>
      <c r="AO22" s="79">
        <f ca="1">AI22*8</f>
        <v>248</v>
      </c>
      <c r="AP22" s="79">
        <f>SUM(C24:AG24)</f>
        <v>0</v>
      </c>
      <c r="AQ22" s="83">
        <f ca="1">AO22-AH22+AP22</f>
        <v>88</v>
      </c>
    </row>
    <row r="23" spans="1:43" ht="21.75" customHeight="1" x14ac:dyDescent="0.15">
      <c r="A23" s="70"/>
      <c r="B23" s="18" t="s">
        <v>32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72"/>
      <c r="AI23" s="75"/>
      <c r="AJ23" s="78"/>
      <c r="AK23" s="78"/>
      <c r="AL23" s="78"/>
      <c r="AM23" s="78"/>
      <c r="AN23" s="78"/>
      <c r="AO23" s="80"/>
      <c r="AP23" s="80"/>
      <c r="AQ23" s="82"/>
    </row>
    <row r="24" spans="1:43" ht="21.75" customHeight="1" x14ac:dyDescent="0.15">
      <c r="A24" s="70"/>
      <c r="B24" s="18" t="s">
        <v>33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72"/>
      <c r="AI24" s="74"/>
      <c r="AJ24" s="77"/>
      <c r="AK24" s="77"/>
      <c r="AL24" s="77"/>
      <c r="AM24" s="77"/>
      <c r="AN24" s="77"/>
      <c r="AO24" s="79"/>
      <c r="AP24" s="79"/>
      <c r="AQ24" s="83"/>
    </row>
    <row r="25" spans="1:43" ht="21.75" customHeight="1" x14ac:dyDescent="0.15">
      <c r="A25" s="69"/>
      <c r="B25" s="18" t="s">
        <v>31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71">
        <v>160</v>
      </c>
      <c r="AI25" s="73">
        <f ca="1">COUNTIFS($C$6:$AG$6,"&lt;="&amp;TODAY(),C25:AG25,"")*0.5+COUNTIFS($C$6:$AG$6,"&lt;="&amp;TODAY(),C26:AG26,"")*0.5</f>
        <v>31</v>
      </c>
      <c r="AJ25" s="76">
        <f>((COUNTIF(C25:AG25,"x")+COUNTIF(C26:AG26,"x"))*0.5)</f>
        <v>0</v>
      </c>
      <c r="AK25" s="76">
        <f>((COUNTIF(C25:AG25,"s")+COUNTIF(C26:AG26,"s"))*0.5)</f>
        <v>0</v>
      </c>
      <c r="AL25" s="76">
        <f>((COUNTIF(C25:AG25,"b")+COUNTIF(C26:AG26,"b"))*0.5)</f>
        <v>0</v>
      </c>
      <c r="AM25" s="76">
        <f>((COUNTIF(C25:AG25,"k")+COUNTIF(C26:AG26,"k"))*0.5)</f>
        <v>0</v>
      </c>
      <c r="AN25" s="76">
        <f>((COUNTIF(C25:AG25,"c")+COUNTIF(C26:AG26,"c"))*1)</f>
        <v>0</v>
      </c>
      <c r="AO25" s="76">
        <f ca="1">AI25*8</f>
        <v>248</v>
      </c>
      <c r="AP25" s="76">
        <f>SUM(C27:AG27)</f>
        <v>0</v>
      </c>
      <c r="AQ25" s="81">
        <f ca="1">AO25-AH25+AP25</f>
        <v>88</v>
      </c>
    </row>
    <row r="26" spans="1:43" ht="21.75" customHeight="1" x14ac:dyDescent="0.15">
      <c r="A26" s="70"/>
      <c r="B26" s="18" t="s">
        <v>32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72"/>
      <c r="AI26" s="74"/>
      <c r="AJ26" s="77"/>
      <c r="AK26" s="77"/>
      <c r="AL26" s="77"/>
      <c r="AM26" s="77"/>
      <c r="AN26" s="77"/>
      <c r="AO26" s="77"/>
      <c r="AP26" s="77"/>
      <c r="AQ26" s="82"/>
    </row>
    <row r="27" spans="1:43" ht="21.75" customHeight="1" x14ac:dyDescent="0.15">
      <c r="A27" s="70"/>
      <c r="B27" s="18" t="s">
        <v>33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72"/>
      <c r="AI27" s="75"/>
      <c r="AJ27" s="78"/>
      <c r="AK27" s="78"/>
      <c r="AL27" s="78"/>
      <c r="AM27" s="78"/>
      <c r="AN27" s="78"/>
      <c r="AO27" s="78"/>
      <c r="AP27" s="78"/>
      <c r="AQ27" s="82"/>
    </row>
    <row r="28" spans="1:43" ht="21.75" customHeight="1" x14ac:dyDescent="0.15">
      <c r="A28" s="69"/>
      <c r="B28" s="18" t="s">
        <v>31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71">
        <v>160</v>
      </c>
      <c r="AI28" s="74">
        <f ca="1">COUNTIFS($C$6:$AG$6,"&lt;="&amp;TODAY(),C28:AG28,"")*0.5+COUNTIFS($C$6:$AG$6,"&lt;="&amp;TODAY(),C29:AG29,"")*0.5</f>
        <v>31</v>
      </c>
      <c r="AJ28" s="77">
        <f>((COUNTIF(C28:AG28,"x")+COUNTIF(C29:AG29,"x"))*0.5)</f>
        <v>0</v>
      </c>
      <c r="AK28" s="77">
        <f>((COUNTIF(C28:AG28,"s")+COUNTIF(C29:AG29,"s"))*0.5)</f>
        <v>0</v>
      </c>
      <c r="AL28" s="77">
        <f>((COUNTIF(C28:AG28,"b")+COUNTIF(C29:AG29,"b"))*0.5)</f>
        <v>0</v>
      </c>
      <c r="AM28" s="77">
        <f>((COUNTIF(C28:AG28,"k")+COUNTIF(C29:AG29,"k"))*0.5)</f>
        <v>0</v>
      </c>
      <c r="AN28" s="77">
        <f>((COUNTIF(C28:AG28,"c")+COUNTIF(C29:AG29,"c"))*1)</f>
        <v>0</v>
      </c>
      <c r="AO28" s="79">
        <f ca="1">AI28*8</f>
        <v>248</v>
      </c>
      <c r="AP28" s="79">
        <f>SUM(C30:AG30)</f>
        <v>0</v>
      </c>
      <c r="AQ28" s="83">
        <f ca="1">AO28-AH28+AP28</f>
        <v>88</v>
      </c>
    </row>
    <row r="29" spans="1:43" ht="21.75" customHeight="1" x14ac:dyDescent="0.15">
      <c r="A29" s="70"/>
      <c r="B29" s="18" t="s">
        <v>32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72"/>
      <c r="AI29" s="75"/>
      <c r="AJ29" s="78"/>
      <c r="AK29" s="78"/>
      <c r="AL29" s="78"/>
      <c r="AM29" s="78"/>
      <c r="AN29" s="78"/>
      <c r="AO29" s="80"/>
      <c r="AP29" s="80"/>
      <c r="AQ29" s="82"/>
    </row>
    <row r="30" spans="1:43" ht="21.75" customHeight="1" x14ac:dyDescent="0.15">
      <c r="A30" s="70"/>
      <c r="B30" s="18" t="s">
        <v>33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72"/>
      <c r="AI30" s="74"/>
      <c r="AJ30" s="77"/>
      <c r="AK30" s="77"/>
      <c r="AL30" s="77"/>
      <c r="AM30" s="77"/>
      <c r="AN30" s="77"/>
      <c r="AO30" s="79"/>
      <c r="AP30" s="79"/>
      <c r="AQ30" s="83"/>
    </row>
    <row r="31" spans="1:43" ht="21.75" customHeight="1" x14ac:dyDescent="0.15">
      <c r="A31" s="69"/>
      <c r="B31" s="18" t="s">
        <v>31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71">
        <v>160</v>
      </c>
      <c r="AI31" s="73">
        <f ca="1">COUNTIFS($C$6:$AG$6,"&lt;="&amp;TODAY(),C31:AG31,"")*0.5+COUNTIFS($C$6:$AG$6,"&lt;="&amp;TODAY(),C32:AG32,"")*0.5</f>
        <v>31</v>
      </c>
      <c r="AJ31" s="76">
        <f>((COUNTIF(C31:AG31,"x")+COUNTIF(C32:AG32,"x"))*0.5)</f>
        <v>0</v>
      </c>
      <c r="AK31" s="76">
        <f>((COUNTIF(C31:AG31,"s")+COUNTIF(C32:AG32,"s"))*0.5)</f>
        <v>0</v>
      </c>
      <c r="AL31" s="76">
        <f>((COUNTIF(C31:AG31,"b")+COUNTIF(C32:AG32,"b"))*0.5)</f>
        <v>0</v>
      </c>
      <c r="AM31" s="76">
        <f>((COUNTIF(C31:AG31,"k")+COUNTIF(C32:AG32,"k"))*0.5)</f>
        <v>0</v>
      </c>
      <c r="AN31" s="76">
        <f>((COUNTIF(C31:AG31,"c")+COUNTIF(C32:AG32,"c"))*1)</f>
        <v>0</v>
      </c>
      <c r="AO31" s="76">
        <f ca="1">AI31*8</f>
        <v>248</v>
      </c>
      <c r="AP31" s="76">
        <f>SUM(C33:AG33)</f>
        <v>0</v>
      </c>
      <c r="AQ31" s="81">
        <f ca="1">AO31-AH31+AP31</f>
        <v>88</v>
      </c>
    </row>
    <row r="32" spans="1:43" ht="21.75" customHeight="1" x14ac:dyDescent="0.15">
      <c r="A32" s="70"/>
      <c r="B32" s="18" t="s">
        <v>32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72"/>
      <c r="AI32" s="74"/>
      <c r="AJ32" s="77"/>
      <c r="AK32" s="77"/>
      <c r="AL32" s="77"/>
      <c r="AM32" s="77"/>
      <c r="AN32" s="77"/>
      <c r="AO32" s="77"/>
      <c r="AP32" s="77"/>
      <c r="AQ32" s="82"/>
    </row>
    <row r="33" spans="1:256" ht="21.75" customHeight="1" x14ac:dyDescent="0.15">
      <c r="A33" s="70"/>
      <c r="B33" s="18" t="s">
        <v>33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72"/>
      <c r="AI33" s="75"/>
      <c r="AJ33" s="78"/>
      <c r="AK33" s="78"/>
      <c r="AL33" s="78"/>
      <c r="AM33" s="78"/>
      <c r="AN33" s="78"/>
      <c r="AO33" s="78"/>
      <c r="AP33" s="78"/>
      <c r="AQ33" s="82"/>
    </row>
    <row r="34" spans="1:256" ht="21.75" customHeight="1" x14ac:dyDescent="0.15">
      <c r="A34" s="69"/>
      <c r="B34" s="18" t="s">
        <v>31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71">
        <v>160</v>
      </c>
      <c r="AI34" s="74">
        <f ca="1">COUNTIFS($C$6:$AG$6,"&lt;="&amp;TODAY(),C34:AG34,"")*0.5+COUNTIFS($C$6:$AG$6,"&lt;="&amp;TODAY(),C35:AG35,"")*0.5</f>
        <v>31</v>
      </c>
      <c r="AJ34" s="77">
        <f>((COUNTIF(C34:AG34,"x")+COUNTIF(C35:AG35,"x"))*0.5)</f>
        <v>0</v>
      </c>
      <c r="AK34" s="77">
        <f>((COUNTIF(C34:AG34,"s")+COUNTIF(C35:AG35,"s"))*0.5)</f>
        <v>0</v>
      </c>
      <c r="AL34" s="77">
        <f>((COUNTIF(C34:AG34,"b")+COUNTIF(C35:AG35,"b"))*0.5)</f>
        <v>0</v>
      </c>
      <c r="AM34" s="77">
        <f>((COUNTIF(C34:AG34,"k")+COUNTIF(C35:AG35,"k"))*0.5)</f>
        <v>0</v>
      </c>
      <c r="AN34" s="77">
        <f>((COUNTIF(C34:AG34,"c")+COUNTIF(C35:AG35,"c"))*1)</f>
        <v>0</v>
      </c>
      <c r="AO34" s="79">
        <f ca="1">AI34*8</f>
        <v>248</v>
      </c>
      <c r="AP34" s="79">
        <f>SUM(C36:AG36)</f>
        <v>0</v>
      </c>
      <c r="AQ34" s="83">
        <f ca="1">AO34-AH34+AP34</f>
        <v>88</v>
      </c>
    </row>
    <row r="35" spans="1:256" ht="21.75" customHeight="1" x14ac:dyDescent="0.15">
      <c r="A35" s="70"/>
      <c r="B35" s="18" t="s">
        <v>32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72"/>
      <c r="AI35" s="75"/>
      <c r="AJ35" s="78"/>
      <c r="AK35" s="78"/>
      <c r="AL35" s="78"/>
      <c r="AM35" s="78"/>
      <c r="AN35" s="78"/>
      <c r="AO35" s="80"/>
      <c r="AP35" s="80"/>
      <c r="AQ35" s="82"/>
    </row>
    <row r="36" spans="1:256" ht="21.75" customHeight="1" x14ac:dyDescent="0.15">
      <c r="A36" s="70"/>
      <c r="B36" s="18" t="s">
        <v>33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72"/>
      <c r="AI36" s="74"/>
      <c r="AJ36" s="77"/>
      <c r="AK36" s="77"/>
      <c r="AL36" s="77"/>
      <c r="AM36" s="77"/>
      <c r="AN36" s="77"/>
      <c r="AO36" s="79"/>
      <c r="AP36" s="79"/>
      <c r="AQ36" s="83"/>
    </row>
    <row r="37" spans="1:256" s="2" customFormat="1" ht="21.75" customHeight="1" x14ac:dyDescent="0.15">
      <c r="A37" s="69"/>
      <c r="B37" s="18" t="s">
        <v>31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71"/>
      <c r="AI37" s="73">
        <f ca="1">COUNTIFS($C$6:$AG$6,"&lt;="&amp;TODAY(),C37:AG37,"")*0.5+COUNTIFS($C$6:$AG$6,"&lt;="&amp;TODAY(),C38:AG38,"")*0.5</f>
        <v>31</v>
      </c>
      <c r="AJ37" s="76">
        <f>((COUNTIF(C37:AG37,"x")+COUNTIF(C38:AG38,"x"))*0.5)</f>
        <v>0</v>
      </c>
      <c r="AK37" s="76">
        <f>((COUNTIF(C37:AG37,"s")+COUNTIF(C38:AG38,"s"))*0.5)</f>
        <v>0</v>
      </c>
      <c r="AL37" s="76">
        <f>((COUNTIF(C37:AG37,"b")+COUNTIF(C38:AG38,"b"))*0.5)</f>
        <v>0</v>
      </c>
      <c r="AM37" s="76">
        <f>((COUNTIF(C37:AG37,"k")+COUNTIF(C38:AG38,"k"))*0.5)</f>
        <v>0</v>
      </c>
      <c r="AN37" s="76">
        <f>((COUNTIF(C37:AG37,"c")+COUNTIF(C38:AG38,"c"))*1)</f>
        <v>0</v>
      </c>
      <c r="AO37" s="76">
        <f ca="1">AI37*8</f>
        <v>248</v>
      </c>
      <c r="AP37" s="76">
        <f>SUM(C39:AG39)</f>
        <v>0</v>
      </c>
      <c r="AQ37" s="81">
        <f ca="1">AO37-AH37+AP37</f>
        <v>248</v>
      </c>
      <c r="AR37" s="48"/>
      <c r="AS37" s="48"/>
      <c r="AT37" s="48"/>
      <c r="AU37" s="48"/>
      <c r="AV37" s="48"/>
      <c r="AW37" s="48"/>
      <c r="AX37" s="48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  <c r="FP37" s="49"/>
      <c r="FQ37" s="49"/>
      <c r="FR37" s="49"/>
      <c r="FS37" s="49"/>
      <c r="FT37" s="49"/>
      <c r="FU37" s="49"/>
      <c r="FV37" s="49"/>
      <c r="FW37" s="49"/>
      <c r="FX37" s="49"/>
      <c r="FY37" s="49"/>
      <c r="FZ37" s="49"/>
      <c r="GA37" s="49"/>
      <c r="GB37" s="49"/>
      <c r="GC37" s="49"/>
      <c r="GD37" s="49"/>
      <c r="GE37" s="49"/>
      <c r="GF37" s="49"/>
      <c r="GG37" s="49"/>
      <c r="GH37" s="49"/>
      <c r="GI37" s="49"/>
      <c r="GJ37" s="49"/>
      <c r="GK37" s="49"/>
      <c r="GL37" s="49"/>
      <c r="GM37" s="49"/>
      <c r="GN37" s="49"/>
      <c r="GO37" s="49"/>
      <c r="GP37" s="49"/>
      <c r="GQ37" s="49"/>
      <c r="GR37" s="49"/>
      <c r="GS37" s="49"/>
      <c r="GT37" s="49"/>
      <c r="GU37" s="49"/>
      <c r="GV37" s="49"/>
      <c r="GW37" s="49"/>
      <c r="GX37" s="49"/>
      <c r="GY37" s="49"/>
      <c r="GZ37" s="49"/>
      <c r="HA37" s="49"/>
      <c r="HB37" s="49"/>
      <c r="HC37" s="49"/>
      <c r="HD37" s="49"/>
      <c r="HE37" s="49"/>
      <c r="HF37" s="49"/>
      <c r="HG37" s="49"/>
      <c r="HH37" s="49"/>
      <c r="HI37" s="49"/>
      <c r="HJ37" s="49"/>
      <c r="HK37" s="49"/>
      <c r="HL37" s="49"/>
      <c r="HM37" s="49"/>
      <c r="HN37" s="49"/>
      <c r="HO37" s="49"/>
      <c r="HP37" s="49"/>
      <c r="HQ37" s="49"/>
      <c r="HR37" s="49"/>
      <c r="HS37" s="49"/>
      <c r="HT37" s="49"/>
      <c r="HU37" s="49"/>
      <c r="HV37" s="49"/>
      <c r="HW37" s="49"/>
      <c r="HX37" s="49"/>
      <c r="HY37" s="49"/>
      <c r="HZ37" s="49"/>
      <c r="IA37" s="49"/>
      <c r="IB37" s="49"/>
      <c r="IC37" s="49"/>
      <c r="ID37" s="49"/>
      <c r="IE37" s="49"/>
      <c r="IF37" s="49"/>
      <c r="IG37" s="49"/>
      <c r="IH37" s="49"/>
      <c r="II37" s="49"/>
      <c r="IJ37" s="49"/>
      <c r="IK37" s="49"/>
      <c r="IL37" s="49"/>
      <c r="IM37" s="49"/>
      <c r="IN37" s="49"/>
      <c r="IO37" s="49"/>
      <c r="IP37" s="49"/>
      <c r="IQ37" s="49"/>
      <c r="IR37" s="49"/>
      <c r="IS37" s="49"/>
      <c r="IT37" s="55"/>
      <c r="IU37" s="55"/>
      <c r="IV37" s="56"/>
    </row>
    <row r="38" spans="1:256" s="2" customFormat="1" ht="21.75" customHeight="1" x14ac:dyDescent="0.15">
      <c r="A38" s="70"/>
      <c r="B38" s="18" t="s">
        <v>32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72"/>
      <c r="AI38" s="74"/>
      <c r="AJ38" s="77"/>
      <c r="AK38" s="77"/>
      <c r="AL38" s="77"/>
      <c r="AM38" s="77"/>
      <c r="AN38" s="77"/>
      <c r="AO38" s="77"/>
      <c r="AP38" s="77"/>
      <c r="AQ38" s="82"/>
      <c r="AR38" s="48"/>
      <c r="AS38" s="48"/>
      <c r="AT38" s="48"/>
      <c r="AU38" s="48"/>
      <c r="AV38" s="48"/>
      <c r="AW38" s="48"/>
      <c r="AX38" s="48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  <c r="FP38" s="49"/>
      <c r="FQ38" s="49"/>
      <c r="FR38" s="49"/>
      <c r="FS38" s="49"/>
      <c r="FT38" s="49"/>
      <c r="FU38" s="49"/>
      <c r="FV38" s="49"/>
      <c r="FW38" s="49"/>
      <c r="FX38" s="49"/>
      <c r="FY38" s="49"/>
      <c r="FZ38" s="49"/>
      <c r="GA38" s="49"/>
      <c r="GB38" s="49"/>
      <c r="GC38" s="49"/>
      <c r="GD38" s="49"/>
      <c r="GE38" s="49"/>
      <c r="GF38" s="49"/>
      <c r="GG38" s="49"/>
      <c r="GH38" s="49"/>
      <c r="GI38" s="49"/>
      <c r="GJ38" s="49"/>
      <c r="GK38" s="49"/>
      <c r="GL38" s="49"/>
      <c r="GM38" s="49"/>
      <c r="GN38" s="49"/>
      <c r="GO38" s="49"/>
      <c r="GP38" s="49"/>
      <c r="GQ38" s="49"/>
      <c r="GR38" s="49"/>
      <c r="GS38" s="49"/>
      <c r="GT38" s="49"/>
      <c r="GU38" s="49"/>
      <c r="GV38" s="49"/>
      <c r="GW38" s="49"/>
      <c r="GX38" s="49"/>
      <c r="GY38" s="49"/>
      <c r="GZ38" s="49"/>
      <c r="HA38" s="49"/>
      <c r="HB38" s="49"/>
      <c r="HC38" s="49"/>
      <c r="HD38" s="49"/>
      <c r="HE38" s="49"/>
      <c r="HF38" s="49"/>
      <c r="HG38" s="49"/>
      <c r="HH38" s="49"/>
      <c r="HI38" s="49"/>
      <c r="HJ38" s="49"/>
      <c r="HK38" s="49"/>
      <c r="HL38" s="49"/>
      <c r="HM38" s="49"/>
      <c r="HN38" s="49"/>
      <c r="HO38" s="49"/>
      <c r="HP38" s="49"/>
      <c r="HQ38" s="49"/>
      <c r="HR38" s="49"/>
      <c r="HS38" s="49"/>
      <c r="HT38" s="49"/>
      <c r="HU38" s="49"/>
      <c r="HV38" s="49"/>
      <c r="HW38" s="49"/>
      <c r="HX38" s="49"/>
      <c r="HY38" s="49"/>
      <c r="HZ38" s="49"/>
      <c r="IA38" s="49"/>
      <c r="IB38" s="49"/>
      <c r="IC38" s="49"/>
      <c r="ID38" s="49"/>
      <c r="IE38" s="49"/>
      <c r="IF38" s="49"/>
      <c r="IG38" s="49"/>
      <c r="IH38" s="49"/>
      <c r="II38" s="49"/>
      <c r="IJ38" s="49"/>
      <c r="IK38" s="49"/>
      <c r="IL38" s="49"/>
      <c r="IM38" s="49"/>
      <c r="IN38" s="49"/>
      <c r="IO38" s="49"/>
      <c r="IP38" s="49"/>
      <c r="IQ38" s="49"/>
      <c r="IR38" s="49"/>
      <c r="IS38" s="49"/>
      <c r="IT38" s="55"/>
      <c r="IU38" s="55"/>
      <c r="IV38" s="56"/>
    </row>
    <row r="39" spans="1:256" s="2" customFormat="1" ht="21.75" customHeight="1" x14ac:dyDescent="0.15">
      <c r="A39" s="70"/>
      <c r="B39" s="18" t="s">
        <v>33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72"/>
      <c r="AI39" s="75"/>
      <c r="AJ39" s="78"/>
      <c r="AK39" s="78"/>
      <c r="AL39" s="78"/>
      <c r="AM39" s="78"/>
      <c r="AN39" s="78"/>
      <c r="AO39" s="78"/>
      <c r="AP39" s="78"/>
      <c r="AQ39" s="82"/>
      <c r="AR39" s="48"/>
      <c r="AS39" s="48"/>
      <c r="AT39" s="48"/>
      <c r="AU39" s="48"/>
      <c r="AV39" s="48"/>
      <c r="AW39" s="48"/>
      <c r="AX39" s="48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  <c r="FP39" s="49"/>
      <c r="FQ39" s="49"/>
      <c r="FR39" s="49"/>
      <c r="FS39" s="49"/>
      <c r="FT39" s="49"/>
      <c r="FU39" s="49"/>
      <c r="FV39" s="49"/>
      <c r="FW39" s="49"/>
      <c r="FX39" s="49"/>
      <c r="FY39" s="49"/>
      <c r="FZ39" s="49"/>
      <c r="GA39" s="49"/>
      <c r="GB39" s="49"/>
      <c r="GC39" s="49"/>
      <c r="GD39" s="49"/>
      <c r="GE39" s="49"/>
      <c r="GF39" s="49"/>
      <c r="GG39" s="49"/>
      <c r="GH39" s="49"/>
      <c r="GI39" s="49"/>
      <c r="GJ39" s="49"/>
      <c r="GK39" s="49"/>
      <c r="GL39" s="49"/>
      <c r="GM39" s="49"/>
      <c r="GN39" s="49"/>
      <c r="GO39" s="49"/>
      <c r="GP39" s="49"/>
      <c r="GQ39" s="49"/>
      <c r="GR39" s="49"/>
      <c r="GS39" s="49"/>
      <c r="GT39" s="49"/>
      <c r="GU39" s="49"/>
      <c r="GV39" s="49"/>
      <c r="GW39" s="49"/>
      <c r="GX39" s="49"/>
      <c r="GY39" s="49"/>
      <c r="GZ39" s="49"/>
      <c r="HA39" s="49"/>
      <c r="HB39" s="49"/>
      <c r="HC39" s="49"/>
      <c r="HD39" s="49"/>
      <c r="HE39" s="49"/>
      <c r="HF39" s="49"/>
      <c r="HG39" s="49"/>
      <c r="HH39" s="49"/>
      <c r="HI39" s="49"/>
      <c r="HJ39" s="49"/>
      <c r="HK39" s="49"/>
      <c r="HL39" s="49"/>
      <c r="HM39" s="49"/>
      <c r="HN39" s="49"/>
      <c r="HO39" s="49"/>
      <c r="HP39" s="49"/>
      <c r="HQ39" s="49"/>
      <c r="HR39" s="49"/>
      <c r="HS39" s="49"/>
      <c r="HT39" s="49"/>
      <c r="HU39" s="49"/>
      <c r="HV39" s="49"/>
      <c r="HW39" s="49"/>
      <c r="HX39" s="49"/>
      <c r="HY39" s="49"/>
      <c r="HZ39" s="49"/>
      <c r="IA39" s="49"/>
      <c r="IB39" s="49"/>
      <c r="IC39" s="49"/>
      <c r="ID39" s="49"/>
      <c r="IE39" s="49"/>
      <c r="IF39" s="49"/>
      <c r="IG39" s="49"/>
      <c r="IH39" s="49"/>
      <c r="II39" s="49"/>
      <c r="IJ39" s="49"/>
      <c r="IK39" s="49"/>
      <c r="IL39" s="49"/>
      <c r="IM39" s="49"/>
      <c r="IN39" s="49"/>
      <c r="IO39" s="49"/>
      <c r="IP39" s="49"/>
      <c r="IQ39" s="49"/>
      <c r="IR39" s="49"/>
      <c r="IS39" s="49"/>
      <c r="IT39" s="55"/>
      <c r="IU39" s="55"/>
      <c r="IV39" s="56"/>
    </row>
    <row r="40" spans="1:256" s="2" customFormat="1" x14ac:dyDescent="0.15">
      <c r="A40" s="69"/>
      <c r="B40" s="18" t="s">
        <v>31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71"/>
      <c r="AI40" s="74">
        <f ca="1">COUNTIFS($C$6:$AG$6,"&lt;="&amp;TODAY(),C40:AG40,"")*0.5+COUNTIFS($C$6:$AG$6,"&lt;="&amp;TODAY(),C41:AG41,"")*0.5</f>
        <v>31</v>
      </c>
      <c r="AJ40" s="77">
        <f>((COUNTIF(C40:AG40,"x")+COUNTIF(C41:AG41,"x"))*0.5)</f>
        <v>0</v>
      </c>
      <c r="AK40" s="77">
        <f>((COUNTIF(C40:AG40,"s")+COUNTIF(C41:AG41,"s"))*0.5)</f>
        <v>0</v>
      </c>
      <c r="AL40" s="77">
        <f>((COUNTIF(C40:AG40,"b")+COUNTIF(C41:AG41,"b"))*0.5)</f>
        <v>0</v>
      </c>
      <c r="AM40" s="77">
        <f>((COUNTIF(C40:AG40,"k")+COUNTIF(C41:AG41,"k"))*0.5)</f>
        <v>0</v>
      </c>
      <c r="AN40" s="77">
        <f>((COUNTIF(C40:AG40,"c")+COUNTIF(C41:AG41,"c"))*1)</f>
        <v>0</v>
      </c>
      <c r="AO40" s="79">
        <f ca="1">AI40*8</f>
        <v>248</v>
      </c>
      <c r="AP40" s="79">
        <f>SUM(C42:AG42)</f>
        <v>0</v>
      </c>
      <c r="AQ40" s="83">
        <f ca="1">AO40-AH40+AP40</f>
        <v>248</v>
      </c>
      <c r="AR40" s="48"/>
      <c r="AS40" s="48"/>
      <c r="AT40" s="48"/>
      <c r="AU40" s="48"/>
      <c r="AV40" s="48"/>
      <c r="AW40" s="48"/>
      <c r="AX40" s="48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  <c r="FP40" s="49"/>
      <c r="FQ40" s="49"/>
      <c r="FR40" s="49"/>
      <c r="FS40" s="49"/>
      <c r="FT40" s="49"/>
      <c r="FU40" s="49"/>
      <c r="FV40" s="49"/>
      <c r="FW40" s="49"/>
      <c r="FX40" s="49"/>
      <c r="FY40" s="49"/>
      <c r="FZ40" s="49"/>
      <c r="GA40" s="49"/>
      <c r="GB40" s="49"/>
      <c r="GC40" s="49"/>
      <c r="GD40" s="49"/>
      <c r="GE40" s="49"/>
      <c r="GF40" s="49"/>
      <c r="GG40" s="49"/>
      <c r="GH40" s="49"/>
      <c r="GI40" s="49"/>
      <c r="GJ40" s="49"/>
      <c r="GK40" s="49"/>
      <c r="GL40" s="49"/>
      <c r="GM40" s="49"/>
      <c r="GN40" s="49"/>
      <c r="GO40" s="49"/>
      <c r="GP40" s="49"/>
      <c r="GQ40" s="49"/>
      <c r="GR40" s="49"/>
      <c r="GS40" s="49"/>
      <c r="GT40" s="49"/>
      <c r="GU40" s="49"/>
      <c r="GV40" s="49"/>
      <c r="GW40" s="49"/>
      <c r="GX40" s="49"/>
      <c r="GY40" s="49"/>
      <c r="GZ40" s="49"/>
      <c r="HA40" s="49"/>
      <c r="HB40" s="49"/>
      <c r="HC40" s="49"/>
      <c r="HD40" s="49"/>
      <c r="HE40" s="49"/>
      <c r="HF40" s="49"/>
      <c r="HG40" s="49"/>
      <c r="HH40" s="49"/>
      <c r="HI40" s="49"/>
      <c r="HJ40" s="49"/>
      <c r="HK40" s="49"/>
      <c r="HL40" s="49"/>
      <c r="HM40" s="49"/>
      <c r="HN40" s="49"/>
      <c r="HO40" s="49"/>
      <c r="HP40" s="49"/>
      <c r="HQ40" s="49"/>
      <c r="HR40" s="49"/>
      <c r="HS40" s="49"/>
      <c r="HT40" s="49"/>
      <c r="HU40" s="49"/>
      <c r="HV40" s="49"/>
      <c r="HW40" s="49"/>
      <c r="HX40" s="49"/>
      <c r="HY40" s="49"/>
      <c r="HZ40" s="49"/>
      <c r="IA40" s="49"/>
      <c r="IB40" s="49"/>
      <c r="IC40" s="49"/>
      <c r="ID40" s="49"/>
      <c r="IE40" s="49"/>
      <c r="IF40" s="49"/>
      <c r="IG40" s="49"/>
      <c r="IH40" s="49"/>
      <c r="II40" s="49"/>
      <c r="IJ40" s="49"/>
      <c r="IK40" s="49"/>
      <c r="IL40" s="49"/>
      <c r="IM40" s="49"/>
      <c r="IN40" s="49"/>
      <c r="IO40" s="49"/>
      <c r="IP40" s="49"/>
      <c r="IQ40" s="49"/>
      <c r="IR40" s="49"/>
      <c r="IS40" s="49"/>
      <c r="IT40" s="55"/>
      <c r="IU40" s="55"/>
      <c r="IV40" s="56"/>
    </row>
    <row r="41" spans="1:256" s="2" customFormat="1" x14ac:dyDescent="0.15">
      <c r="A41" s="70"/>
      <c r="B41" s="18" t="s">
        <v>32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72"/>
      <c r="AI41" s="75"/>
      <c r="AJ41" s="78"/>
      <c r="AK41" s="78"/>
      <c r="AL41" s="78"/>
      <c r="AM41" s="78"/>
      <c r="AN41" s="78"/>
      <c r="AO41" s="80"/>
      <c r="AP41" s="80"/>
      <c r="AQ41" s="82"/>
      <c r="AR41" s="48"/>
      <c r="AS41" s="48"/>
      <c r="AT41" s="48"/>
      <c r="AU41" s="48"/>
      <c r="AV41" s="48"/>
      <c r="AW41" s="48"/>
      <c r="AX41" s="48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  <c r="FP41" s="49"/>
      <c r="FQ41" s="49"/>
      <c r="FR41" s="49"/>
      <c r="FS41" s="49"/>
      <c r="FT41" s="49"/>
      <c r="FU41" s="49"/>
      <c r="FV41" s="49"/>
      <c r="FW41" s="49"/>
      <c r="FX41" s="49"/>
      <c r="FY41" s="49"/>
      <c r="FZ41" s="49"/>
      <c r="GA41" s="49"/>
      <c r="GB41" s="49"/>
      <c r="GC41" s="49"/>
      <c r="GD41" s="49"/>
      <c r="GE41" s="49"/>
      <c r="GF41" s="49"/>
      <c r="GG41" s="49"/>
      <c r="GH41" s="49"/>
      <c r="GI41" s="49"/>
      <c r="GJ41" s="49"/>
      <c r="GK41" s="49"/>
      <c r="GL41" s="49"/>
      <c r="GM41" s="49"/>
      <c r="GN41" s="49"/>
      <c r="GO41" s="49"/>
      <c r="GP41" s="49"/>
      <c r="GQ41" s="49"/>
      <c r="GR41" s="49"/>
      <c r="GS41" s="49"/>
      <c r="GT41" s="49"/>
      <c r="GU41" s="49"/>
      <c r="GV41" s="49"/>
      <c r="GW41" s="49"/>
      <c r="GX41" s="49"/>
      <c r="GY41" s="49"/>
      <c r="GZ41" s="49"/>
      <c r="HA41" s="49"/>
      <c r="HB41" s="49"/>
      <c r="HC41" s="49"/>
      <c r="HD41" s="49"/>
      <c r="HE41" s="49"/>
      <c r="HF41" s="49"/>
      <c r="HG41" s="49"/>
      <c r="HH41" s="49"/>
      <c r="HI41" s="49"/>
      <c r="HJ41" s="49"/>
      <c r="HK41" s="49"/>
      <c r="HL41" s="49"/>
      <c r="HM41" s="49"/>
      <c r="HN41" s="49"/>
      <c r="HO41" s="49"/>
      <c r="HP41" s="49"/>
      <c r="HQ41" s="49"/>
      <c r="HR41" s="49"/>
      <c r="HS41" s="49"/>
      <c r="HT41" s="49"/>
      <c r="HU41" s="49"/>
      <c r="HV41" s="49"/>
      <c r="HW41" s="49"/>
      <c r="HX41" s="49"/>
      <c r="HY41" s="49"/>
      <c r="HZ41" s="49"/>
      <c r="IA41" s="49"/>
      <c r="IB41" s="49"/>
      <c r="IC41" s="49"/>
      <c r="ID41" s="49"/>
      <c r="IE41" s="49"/>
      <c r="IF41" s="49"/>
      <c r="IG41" s="49"/>
      <c r="IH41" s="49"/>
      <c r="II41" s="49"/>
      <c r="IJ41" s="49"/>
      <c r="IK41" s="49"/>
      <c r="IL41" s="49"/>
      <c r="IM41" s="49"/>
      <c r="IN41" s="49"/>
      <c r="IO41" s="49"/>
      <c r="IP41" s="49"/>
      <c r="IQ41" s="49"/>
      <c r="IR41" s="49"/>
      <c r="IS41" s="49"/>
      <c r="IT41" s="55"/>
      <c r="IU41" s="55"/>
      <c r="IV41" s="56"/>
    </row>
    <row r="42" spans="1:256" s="2" customFormat="1" x14ac:dyDescent="0.15">
      <c r="A42" s="70"/>
      <c r="B42" s="18" t="s">
        <v>33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72"/>
      <c r="AI42" s="74"/>
      <c r="AJ42" s="77"/>
      <c r="AK42" s="77"/>
      <c r="AL42" s="77"/>
      <c r="AM42" s="77"/>
      <c r="AN42" s="77"/>
      <c r="AO42" s="79"/>
      <c r="AP42" s="79"/>
      <c r="AQ42" s="83"/>
      <c r="AR42" s="48"/>
      <c r="AS42" s="48"/>
      <c r="AT42" s="48"/>
      <c r="AU42" s="48"/>
      <c r="AV42" s="48"/>
      <c r="AW42" s="48"/>
      <c r="AX42" s="48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  <c r="FP42" s="49"/>
      <c r="FQ42" s="49"/>
      <c r="FR42" s="49"/>
      <c r="FS42" s="49"/>
      <c r="FT42" s="49"/>
      <c r="FU42" s="49"/>
      <c r="FV42" s="49"/>
      <c r="FW42" s="49"/>
      <c r="FX42" s="49"/>
      <c r="FY42" s="49"/>
      <c r="FZ42" s="49"/>
      <c r="GA42" s="49"/>
      <c r="GB42" s="49"/>
      <c r="GC42" s="49"/>
      <c r="GD42" s="49"/>
      <c r="GE42" s="49"/>
      <c r="GF42" s="49"/>
      <c r="GG42" s="49"/>
      <c r="GH42" s="49"/>
      <c r="GI42" s="49"/>
      <c r="GJ42" s="49"/>
      <c r="GK42" s="49"/>
      <c r="GL42" s="49"/>
      <c r="GM42" s="49"/>
      <c r="GN42" s="49"/>
      <c r="GO42" s="49"/>
      <c r="GP42" s="49"/>
      <c r="GQ42" s="49"/>
      <c r="GR42" s="49"/>
      <c r="GS42" s="49"/>
      <c r="GT42" s="49"/>
      <c r="GU42" s="49"/>
      <c r="GV42" s="49"/>
      <c r="GW42" s="49"/>
      <c r="GX42" s="49"/>
      <c r="GY42" s="49"/>
      <c r="GZ42" s="49"/>
      <c r="HA42" s="49"/>
      <c r="HB42" s="49"/>
      <c r="HC42" s="49"/>
      <c r="HD42" s="49"/>
      <c r="HE42" s="49"/>
      <c r="HF42" s="49"/>
      <c r="HG42" s="49"/>
      <c r="HH42" s="49"/>
      <c r="HI42" s="49"/>
      <c r="HJ42" s="49"/>
      <c r="HK42" s="49"/>
      <c r="HL42" s="49"/>
      <c r="HM42" s="49"/>
      <c r="HN42" s="49"/>
      <c r="HO42" s="49"/>
      <c r="HP42" s="49"/>
      <c r="HQ42" s="49"/>
      <c r="HR42" s="49"/>
      <c r="HS42" s="49"/>
      <c r="HT42" s="49"/>
      <c r="HU42" s="49"/>
      <c r="HV42" s="49"/>
      <c r="HW42" s="49"/>
      <c r="HX42" s="49"/>
      <c r="HY42" s="49"/>
      <c r="HZ42" s="49"/>
      <c r="IA42" s="49"/>
      <c r="IB42" s="49"/>
      <c r="IC42" s="49"/>
      <c r="ID42" s="49"/>
      <c r="IE42" s="49"/>
      <c r="IF42" s="49"/>
      <c r="IG42" s="49"/>
      <c r="IH42" s="49"/>
      <c r="II42" s="49"/>
      <c r="IJ42" s="49"/>
      <c r="IK42" s="49"/>
      <c r="IL42" s="49"/>
      <c r="IM42" s="49"/>
      <c r="IN42" s="49"/>
      <c r="IO42" s="49"/>
      <c r="IP42" s="49"/>
      <c r="IQ42" s="49"/>
      <c r="IR42" s="49"/>
      <c r="IS42" s="49"/>
      <c r="IT42" s="55"/>
      <c r="IU42" s="55"/>
      <c r="IV42" s="56"/>
    </row>
    <row r="43" spans="1:256" s="2" customFormat="1" x14ac:dyDescent="0.15">
      <c r="A43" s="69"/>
      <c r="B43" s="18" t="s">
        <v>31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71"/>
      <c r="AI43" s="73">
        <f ca="1">COUNTIFS($C$6:$AG$6,"&lt;="&amp;TODAY(),C43:AG43,"")*0.5+COUNTIFS($C$6:$AG$6,"&lt;="&amp;TODAY(),C44:AG44,"")*0.5</f>
        <v>31</v>
      </c>
      <c r="AJ43" s="76">
        <f>((COUNTIF(C43:AG43,"x")+COUNTIF(C44:AG44,"x"))*0.5)</f>
        <v>0</v>
      </c>
      <c r="AK43" s="76">
        <f>((COUNTIF(C43:AG43,"s")+COUNTIF(C44:AG44,"s"))*0.5)</f>
        <v>0</v>
      </c>
      <c r="AL43" s="76">
        <f>((COUNTIF(C43:AG43,"b")+COUNTIF(C44:AG44,"b"))*0.5)</f>
        <v>0</v>
      </c>
      <c r="AM43" s="76">
        <f>((COUNTIF(C43:AG43,"k")+COUNTIF(C44:AG44,"k"))*0.5)</f>
        <v>0</v>
      </c>
      <c r="AN43" s="76">
        <f>((COUNTIF(C43:AG43,"c")+COUNTIF(C44:AG44,"c"))*1)</f>
        <v>0</v>
      </c>
      <c r="AO43" s="76">
        <f ca="1">AI43*8</f>
        <v>248</v>
      </c>
      <c r="AP43" s="76">
        <f>SUM(C45:AG45)</f>
        <v>0</v>
      </c>
      <c r="AQ43" s="81">
        <f ca="1">AO43-AH43+AP43</f>
        <v>248</v>
      </c>
      <c r="AR43" s="48"/>
      <c r="AS43" s="48"/>
      <c r="AT43" s="48"/>
      <c r="AU43" s="48"/>
      <c r="AV43" s="48"/>
      <c r="AW43" s="48"/>
      <c r="AX43" s="48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  <c r="FP43" s="49"/>
      <c r="FQ43" s="49"/>
      <c r="FR43" s="49"/>
      <c r="FS43" s="49"/>
      <c r="FT43" s="49"/>
      <c r="FU43" s="49"/>
      <c r="FV43" s="49"/>
      <c r="FW43" s="49"/>
      <c r="FX43" s="49"/>
      <c r="FY43" s="49"/>
      <c r="FZ43" s="49"/>
      <c r="GA43" s="49"/>
      <c r="GB43" s="49"/>
      <c r="GC43" s="49"/>
      <c r="GD43" s="49"/>
      <c r="GE43" s="49"/>
      <c r="GF43" s="49"/>
      <c r="GG43" s="49"/>
      <c r="GH43" s="49"/>
      <c r="GI43" s="49"/>
      <c r="GJ43" s="49"/>
      <c r="GK43" s="49"/>
      <c r="GL43" s="49"/>
      <c r="GM43" s="49"/>
      <c r="GN43" s="49"/>
      <c r="GO43" s="49"/>
      <c r="GP43" s="49"/>
      <c r="GQ43" s="49"/>
      <c r="GR43" s="49"/>
      <c r="GS43" s="49"/>
      <c r="GT43" s="49"/>
      <c r="GU43" s="49"/>
      <c r="GV43" s="49"/>
      <c r="GW43" s="49"/>
      <c r="GX43" s="49"/>
      <c r="GY43" s="49"/>
      <c r="GZ43" s="49"/>
      <c r="HA43" s="49"/>
      <c r="HB43" s="49"/>
      <c r="HC43" s="49"/>
      <c r="HD43" s="49"/>
      <c r="HE43" s="49"/>
      <c r="HF43" s="49"/>
      <c r="HG43" s="49"/>
      <c r="HH43" s="49"/>
      <c r="HI43" s="49"/>
      <c r="HJ43" s="49"/>
      <c r="HK43" s="49"/>
      <c r="HL43" s="49"/>
      <c r="HM43" s="49"/>
      <c r="HN43" s="49"/>
      <c r="HO43" s="49"/>
      <c r="HP43" s="49"/>
      <c r="HQ43" s="49"/>
      <c r="HR43" s="49"/>
      <c r="HS43" s="49"/>
      <c r="HT43" s="49"/>
      <c r="HU43" s="49"/>
      <c r="HV43" s="49"/>
      <c r="HW43" s="49"/>
      <c r="HX43" s="49"/>
      <c r="HY43" s="49"/>
      <c r="HZ43" s="49"/>
      <c r="IA43" s="49"/>
      <c r="IB43" s="49"/>
      <c r="IC43" s="49"/>
      <c r="ID43" s="49"/>
      <c r="IE43" s="49"/>
      <c r="IF43" s="49"/>
      <c r="IG43" s="49"/>
      <c r="IH43" s="49"/>
      <c r="II43" s="49"/>
      <c r="IJ43" s="49"/>
      <c r="IK43" s="49"/>
      <c r="IL43" s="49"/>
      <c r="IM43" s="49"/>
      <c r="IN43" s="49"/>
      <c r="IO43" s="49"/>
      <c r="IP43" s="49"/>
      <c r="IQ43" s="49"/>
      <c r="IR43" s="49"/>
      <c r="IS43" s="49"/>
      <c r="IT43" s="55"/>
      <c r="IU43" s="55"/>
      <c r="IV43" s="56"/>
    </row>
    <row r="44" spans="1:256" s="2" customFormat="1" x14ac:dyDescent="0.15">
      <c r="A44" s="70"/>
      <c r="B44" s="18" t="s">
        <v>32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72"/>
      <c r="AI44" s="74"/>
      <c r="AJ44" s="77"/>
      <c r="AK44" s="77"/>
      <c r="AL44" s="77"/>
      <c r="AM44" s="77"/>
      <c r="AN44" s="77"/>
      <c r="AO44" s="77"/>
      <c r="AP44" s="77"/>
      <c r="AQ44" s="82"/>
      <c r="AR44" s="48"/>
      <c r="AS44" s="48"/>
      <c r="AT44" s="48"/>
      <c r="AU44" s="48"/>
      <c r="AV44" s="48"/>
      <c r="AW44" s="48"/>
      <c r="AX44" s="48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  <c r="FP44" s="49"/>
      <c r="FQ44" s="49"/>
      <c r="FR44" s="49"/>
      <c r="FS44" s="49"/>
      <c r="FT44" s="49"/>
      <c r="FU44" s="49"/>
      <c r="FV44" s="49"/>
      <c r="FW44" s="49"/>
      <c r="FX44" s="49"/>
      <c r="FY44" s="49"/>
      <c r="FZ44" s="49"/>
      <c r="GA44" s="49"/>
      <c r="GB44" s="49"/>
      <c r="GC44" s="49"/>
      <c r="GD44" s="49"/>
      <c r="GE44" s="49"/>
      <c r="GF44" s="49"/>
      <c r="GG44" s="49"/>
      <c r="GH44" s="49"/>
      <c r="GI44" s="49"/>
      <c r="GJ44" s="49"/>
      <c r="GK44" s="49"/>
      <c r="GL44" s="49"/>
      <c r="GM44" s="49"/>
      <c r="GN44" s="49"/>
      <c r="GO44" s="49"/>
      <c r="GP44" s="49"/>
      <c r="GQ44" s="49"/>
      <c r="GR44" s="49"/>
      <c r="GS44" s="49"/>
      <c r="GT44" s="49"/>
      <c r="GU44" s="49"/>
      <c r="GV44" s="49"/>
      <c r="GW44" s="49"/>
      <c r="GX44" s="49"/>
      <c r="GY44" s="49"/>
      <c r="GZ44" s="49"/>
      <c r="HA44" s="49"/>
      <c r="HB44" s="49"/>
      <c r="HC44" s="49"/>
      <c r="HD44" s="49"/>
      <c r="HE44" s="49"/>
      <c r="HF44" s="49"/>
      <c r="HG44" s="49"/>
      <c r="HH44" s="49"/>
      <c r="HI44" s="49"/>
      <c r="HJ44" s="49"/>
      <c r="HK44" s="49"/>
      <c r="HL44" s="49"/>
      <c r="HM44" s="49"/>
      <c r="HN44" s="49"/>
      <c r="HO44" s="49"/>
      <c r="HP44" s="49"/>
      <c r="HQ44" s="49"/>
      <c r="HR44" s="49"/>
      <c r="HS44" s="49"/>
      <c r="HT44" s="49"/>
      <c r="HU44" s="49"/>
      <c r="HV44" s="49"/>
      <c r="HW44" s="49"/>
      <c r="HX44" s="49"/>
      <c r="HY44" s="49"/>
      <c r="HZ44" s="49"/>
      <c r="IA44" s="49"/>
      <c r="IB44" s="49"/>
      <c r="IC44" s="49"/>
      <c r="ID44" s="49"/>
      <c r="IE44" s="49"/>
      <c r="IF44" s="49"/>
      <c r="IG44" s="49"/>
      <c r="IH44" s="49"/>
      <c r="II44" s="49"/>
      <c r="IJ44" s="49"/>
      <c r="IK44" s="49"/>
      <c r="IL44" s="49"/>
      <c r="IM44" s="49"/>
      <c r="IN44" s="49"/>
      <c r="IO44" s="49"/>
      <c r="IP44" s="49"/>
      <c r="IQ44" s="49"/>
      <c r="IR44" s="49"/>
      <c r="IS44" s="49"/>
      <c r="IT44" s="55"/>
      <c r="IU44" s="55"/>
      <c r="IV44" s="56"/>
    </row>
    <row r="45" spans="1:256" s="2" customFormat="1" x14ac:dyDescent="0.15">
      <c r="A45" s="70"/>
      <c r="B45" s="18" t="s">
        <v>33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72"/>
      <c r="AI45" s="75"/>
      <c r="AJ45" s="78"/>
      <c r="AK45" s="78"/>
      <c r="AL45" s="78"/>
      <c r="AM45" s="78"/>
      <c r="AN45" s="78"/>
      <c r="AO45" s="78"/>
      <c r="AP45" s="78"/>
      <c r="AQ45" s="82"/>
      <c r="AR45" s="48"/>
      <c r="AS45" s="48"/>
      <c r="AT45" s="48"/>
      <c r="AU45" s="48"/>
      <c r="AV45" s="48"/>
      <c r="AW45" s="48"/>
      <c r="AX45" s="48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  <c r="FP45" s="49"/>
      <c r="FQ45" s="49"/>
      <c r="FR45" s="49"/>
      <c r="FS45" s="49"/>
      <c r="FT45" s="49"/>
      <c r="FU45" s="49"/>
      <c r="FV45" s="49"/>
      <c r="FW45" s="49"/>
      <c r="FX45" s="49"/>
      <c r="FY45" s="49"/>
      <c r="FZ45" s="49"/>
      <c r="GA45" s="49"/>
      <c r="GB45" s="49"/>
      <c r="GC45" s="49"/>
      <c r="GD45" s="49"/>
      <c r="GE45" s="49"/>
      <c r="GF45" s="49"/>
      <c r="GG45" s="49"/>
      <c r="GH45" s="49"/>
      <c r="GI45" s="49"/>
      <c r="GJ45" s="49"/>
      <c r="GK45" s="49"/>
      <c r="GL45" s="49"/>
      <c r="GM45" s="49"/>
      <c r="GN45" s="49"/>
      <c r="GO45" s="49"/>
      <c r="GP45" s="49"/>
      <c r="GQ45" s="49"/>
      <c r="GR45" s="49"/>
      <c r="GS45" s="49"/>
      <c r="GT45" s="49"/>
      <c r="GU45" s="49"/>
      <c r="GV45" s="49"/>
      <c r="GW45" s="49"/>
      <c r="GX45" s="49"/>
      <c r="GY45" s="49"/>
      <c r="GZ45" s="49"/>
      <c r="HA45" s="49"/>
      <c r="HB45" s="49"/>
      <c r="HC45" s="49"/>
      <c r="HD45" s="49"/>
      <c r="HE45" s="49"/>
      <c r="HF45" s="49"/>
      <c r="HG45" s="49"/>
      <c r="HH45" s="49"/>
      <c r="HI45" s="49"/>
      <c r="HJ45" s="49"/>
      <c r="HK45" s="49"/>
      <c r="HL45" s="49"/>
      <c r="HM45" s="49"/>
      <c r="HN45" s="49"/>
      <c r="HO45" s="49"/>
      <c r="HP45" s="49"/>
      <c r="HQ45" s="49"/>
      <c r="HR45" s="49"/>
      <c r="HS45" s="49"/>
      <c r="HT45" s="49"/>
      <c r="HU45" s="49"/>
      <c r="HV45" s="49"/>
      <c r="HW45" s="49"/>
      <c r="HX45" s="49"/>
      <c r="HY45" s="49"/>
      <c r="HZ45" s="49"/>
      <c r="IA45" s="49"/>
      <c r="IB45" s="49"/>
      <c r="IC45" s="49"/>
      <c r="ID45" s="49"/>
      <c r="IE45" s="49"/>
      <c r="IF45" s="49"/>
      <c r="IG45" s="49"/>
      <c r="IH45" s="49"/>
      <c r="II45" s="49"/>
      <c r="IJ45" s="49"/>
      <c r="IK45" s="49"/>
      <c r="IL45" s="49"/>
      <c r="IM45" s="49"/>
      <c r="IN45" s="49"/>
      <c r="IO45" s="49"/>
      <c r="IP45" s="49"/>
      <c r="IQ45" s="49"/>
      <c r="IR45" s="49"/>
      <c r="IS45" s="49"/>
      <c r="IT45" s="55"/>
      <c r="IU45" s="55"/>
      <c r="IV45" s="56"/>
    </row>
    <row r="46" spans="1:256" s="2" customFormat="1" x14ac:dyDescent="0.15">
      <c r="A46" s="69"/>
      <c r="B46" s="18" t="s">
        <v>31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71"/>
      <c r="AI46" s="74">
        <f ca="1">COUNTIFS($C$6:$AG$6,"&lt;="&amp;TODAY(),C46:AG46,"")*0.5+COUNTIFS($C$6:$AG$6,"&lt;="&amp;TODAY(),C47:AG47,"")*0.5</f>
        <v>31</v>
      </c>
      <c r="AJ46" s="77">
        <f>((COUNTIF(C46:AG46,"x")+COUNTIF(C47:AG47,"x"))*0.5)</f>
        <v>0</v>
      </c>
      <c r="AK46" s="77">
        <f>((COUNTIF(C46:AG46,"s")+COUNTIF(C47:AG47,"s"))*0.5)</f>
        <v>0</v>
      </c>
      <c r="AL46" s="77">
        <f>((COUNTIF(C46:AG46,"b")+COUNTIF(C47:AG47,"b"))*0.5)</f>
        <v>0</v>
      </c>
      <c r="AM46" s="77">
        <f>((COUNTIF(C46:AG46,"k")+COUNTIF(C47:AG47,"k"))*0.5)</f>
        <v>0</v>
      </c>
      <c r="AN46" s="77">
        <f>((COUNTIF(C46:AG46,"c")+COUNTIF(C47:AG47,"c"))*1)</f>
        <v>0</v>
      </c>
      <c r="AO46" s="79">
        <f ca="1">AI46*8</f>
        <v>248</v>
      </c>
      <c r="AP46" s="79">
        <f>SUM(C48:AG48)</f>
        <v>0</v>
      </c>
      <c r="AQ46" s="83">
        <f ca="1">AO46-AH46+AP46</f>
        <v>248</v>
      </c>
      <c r="AR46" s="48"/>
      <c r="AS46" s="48"/>
      <c r="AT46" s="48"/>
      <c r="AU46" s="48"/>
      <c r="AV46" s="48"/>
      <c r="AW46" s="48"/>
      <c r="AX46" s="48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  <c r="FP46" s="49"/>
      <c r="FQ46" s="49"/>
      <c r="FR46" s="49"/>
      <c r="FS46" s="49"/>
      <c r="FT46" s="49"/>
      <c r="FU46" s="49"/>
      <c r="FV46" s="49"/>
      <c r="FW46" s="49"/>
      <c r="FX46" s="49"/>
      <c r="FY46" s="49"/>
      <c r="FZ46" s="49"/>
      <c r="GA46" s="49"/>
      <c r="GB46" s="49"/>
      <c r="GC46" s="49"/>
      <c r="GD46" s="49"/>
      <c r="GE46" s="49"/>
      <c r="GF46" s="49"/>
      <c r="GG46" s="49"/>
      <c r="GH46" s="49"/>
      <c r="GI46" s="49"/>
      <c r="GJ46" s="49"/>
      <c r="GK46" s="49"/>
      <c r="GL46" s="49"/>
      <c r="GM46" s="49"/>
      <c r="GN46" s="49"/>
      <c r="GO46" s="49"/>
      <c r="GP46" s="49"/>
      <c r="GQ46" s="49"/>
      <c r="GR46" s="49"/>
      <c r="GS46" s="49"/>
      <c r="GT46" s="49"/>
      <c r="GU46" s="49"/>
      <c r="GV46" s="49"/>
      <c r="GW46" s="49"/>
      <c r="GX46" s="49"/>
      <c r="GY46" s="49"/>
      <c r="GZ46" s="49"/>
      <c r="HA46" s="49"/>
      <c r="HB46" s="49"/>
      <c r="HC46" s="49"/>
      <c r="HD46" s="49"/>
      <c r="HE46" s="49"/>
      <c r="HF46" s="49"/>
      <c r="HG46" s="49"/>
      <c r="HH46" s="49"/>
      <c r="HI46" s="49"/>
      <c r="HJ46" s="49"/>
      <c r="HK46" s="49"/>
      <c r="HL46" s="49"/>
      <c r="HM46" s="49"/>
      <c r="HN46" s="49"/>
      <c r="HO46" s="49"/>
      <c r="HP46" s="49"/>
      <c r="HQ46" s="49"/>
      <c r="HR46" s="49"/>
      <c r="HS46" s="49"/>
      <c r="HT46" s="49"/>
      <c r="HU46" s="49"/>
      <c r="HV46" s="49"/>
      <c r="HW46" s="49"/>
      <c r="HX46" s="49"/>
      <c r="HY46" s="49"/>
      <c r="HZ46" s="49"/>
      <c r="IA46" s="49"/>
      <c r="IB46" s="49"/>
      <c r="IC46" s="49"/>
      <c r="ID46" s="49"/>
      <c r="IE46" s="49"/>
      <c r="IF46" s="49"/>
      <c r="IG46" s="49"/>
      <c r="IH46" s="49"/>
      <c r="II46" s="49"/>
      <c r="IJ46" s="49"/>
      <c r="IK46" s="49"/>
      <c r="IL46" s="49"/>
      <c r="IM46" s="49"/>
      <c r="IN46" s="49"/>
      <c r="IO46" s="49"/>
      <c r="IP46" s="49"/>
      <c r="IQ46" s="49"/>
      <c r="IR46" s="49"/>
      <c r="IS46" s="49"/>
      <c r="IT46" s="55"/>
      <c r="IU46" s="55"/>
      <c r="IV46" s="56"/>
    </row>
    <row r="47" spans="1:256" s="2" customFormat="1" x14ac:dyDescent="0.15">
      <c r="A47" s="70"/>
      <c r="B47" s="18" t="s">
        <v>32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72"/>
      <c r="AI47" s="75"/>
      <c r="AJ47" s="78"/>
      <c r="AK47" s="78"/>
      <c r="AL47" s="78"/>
      <c r="AM47" s="78"/>
      <c r="AN47" s="78"/>
      <c r="AO47" s="80"/>
      <c r="AP47" s="80"/>
      <c r="AQ47" s="82"/>
      <c r="AR47" s="48"/>
      <c r="AS47" s="48"/>
      <c r="AT47" s="48"/>
      <c r="AU47" s="48"/>
      <c r="AV47" s="48"/>
      <c r="AW47" s="48"/>
      <c r="AX47" s="48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  <c r="FP47" s="49"/>
      <c r="FQ47" s="49"/>
      <c r="FR47" s="49"/>
      <c r="FS47" s="49"/>
      <c r="FT47" s="49"/>
      <c r="FU47" s="49"/>
      <c r="FV47" s="49"/>
      <c r="FW47" s="49"/>
      <c r="FX47" s="49"/>
      <c r="FY47" s="49"/>
      <c r="FZ47" s="49"/>
      <c r="GA47" s="49"/>
      <c r="GB47" s="49"/>
      <c r="GC47" s="49"/>
      <c r="GD47" s="49"/>
      <c r="GE47" s="49"/>
      <c r="GF47" s="49"/>
      <c r="GG47" s="49"/>
      <c r="GH47" s="49"/>
      <c r="GI47" s="49"/>
      <c r="GJ47" s="49"/>
      <c r="GK47" s="49"/>
      <c r="GL47" s="49"/>
      <c r="GM47" s="49"/>
      <c r="GN47" s="49"/>
      <c r="GO47" s="49"/>
      <c r="GP47" s="49"/>
      <c r="GQ47" s="49"/>
      <c r="GR47" s="49"/>
      <c r="GS47" s="49"/>
      <c r="GT47" s="49"/>
      <c r="GU47" s="49"/>
      <c r="GV47" s="49"/>
      <c r="GW47" s="49"/>
      <c r="GX47" s="49"/>
      <c r="GY47" s="49"/>
      <c r="GZ47" s="49"/>
      <c r="HA47" s="49"/>
      <c r="HB47" s="49"/>
      <c r="HC47" s="49"/>
      <c r="HD47" s="49"/>
      <c r="HE47" s="49"/>
      <c r="HF47" s="49"/>
      <c r="HG47" s="49"/>
      <c r="HH47" s="49"/>
      <c r="HI47" s="49"/>
      <c r="HJ47" s="49"/>
      <c r="HK47" s="49"/>
      <c r="HL47" s="49"/>
      <c r="HM47" s="49"/>
      <c r="HN47" s="49"/>
      <c r="HO47" s="49"/>
      <c r="HP47" s="49"/>
      <c r="HQ47" s="49"/>
      <c r="HR47" s="49"/>
      <c r="HS47" s="49"/>
      <c r="HT47" s="49"/>
      <c r="HU47" s="49"/>
      <c r="HV47" s="49"/>
      <c r="HW47" s="49"/>
      <c r="HX47" s="49"/>
      <c r="HY47" s="49"/>
      <c r="HZ47" s="49"/>
      <c r="IA47" s="49"/>
      <c r="IB47" s="49"/>
      <c r="IC47" s="49"/>
      <c r="ID47" s="49"/>
      <c r="IE47" s="49"/>
      <c r="IF47" s="49"/>
      <c r="IG47" s="49"/>
      <c r="IH47" s="49"/>
      <c r="II47" s="49"/>
      <c r="IJ47" s="49"/>
      <c r="IK47" s="49"/>
      <c r="IL47" s="49"/>
      <c r="IM47" s="49"/>
      <c r="IN47" s="49"/>
      <c r="IO47" s="49"/>
      <c r="IP47" s="49"/>
      <c r="IQ47" s="49"/>
      <c r="IR47" s="49"/>
      <c r="IS47" s="49"/>
      <c r="IT47" s="55"/>
      <c r="IU47" s="55"/>
      <c r="IV47" s="56"/>
    </row>
    <row r="48" spans="1:256" s="2" customFormat="1" x14ac:dyDescent="0.15">
      <c r="A48" s="70"/>
      <c r="B48" s="18" t="s">
        <v>33</v>
      </c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72"/>
      <c r="AI48" s="74"/>
      <c r="AJ48" s="77"/>
      <c r="AK48" s="77"/>
      <c r="AL48" s="77"/>
      <c r="AM48" s="77"/>
      <c r="AN48" s="77"/>
      <c r="AO48" s="79"/>
      <c r="AP48" s="79"/>
      <c r="AQ48" s="83"/>
      <c r="AR48" s="48"/>
      <c r="AS48" s="48"/>
      <c r="AT48" s="48"/>
      <c r="AU48" s="48"/>
      <c r="AV48" s="48"/>
      <c r="AW48" s="48"/>
      <c r="AX48" s="48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  <c r="FP48" s="49"/>
      <c r="FQ48" s="49"/>
      <c r="FR48" s="49"/>
      <c r="FS48" s="49"/>
      <c r="FT48" s="49"/>
      <c r="FU48" s="49"/>
      <c r="FV48" s="49"/>
      <c r="FW48" s="49"/>
      <c r="FX48" s="49"/>
      <c r="FY48" s="49"/>
      <c r="FZ48" s="49"/>
      <c r="GA48" s="49"/>
      <c r="GB48" s="49"/>
      <c r="GC48" s="49"/>
      <c r="GD48" s="49"/>
      <c r="GE48" s="49"/>
      <c r="GF48" s="49"/>
      <c r="GG48" s="49"/>
      <c r="GH48" s="49"/>
      <c r="GI48" s="49"/>
      <c r="GJ48" s="49"/>
      <c r="GK48" s="49"/>
      <c r="GL48" s="49"/>
      <c r="GM48" s="49"/>
      <c r="GN48" s="49"/>
      <c r="GO48" s="49"/>
      <c r="GP48" s="49"/>
      <c r="GQ48" s="49"/>
      <c r="GR48" s="49"/>
      <c r="GS48" s="49"/>
      <c r="GT48" s="49"/>
      <c r="GU48" s="49"/>
      <c r="GV48" s="49"/>
      <c r="GW48" s="49"/>
      <c r="GX48" s="49"/>
      <c r="GY48" s="49"/>
      <c r="GZ48" s="49"/>
      <c r="HA48" s="49"/>
      <c r="HB48" s="49"/>
      <c r="HC48" s="49"/>
      <c r="HD48" s="49"/>
      <c r="HE48" s="49"/>
      <c r="HF48" s="49"/>
      <c r="HG48" s="49"/>
      <c r="HH48" s="49"/>
      <c r="HI48" s="49"/>
      <c r="HJ48" s="49"/>
      <c r="HK48" s="49"/>
      <c r="HL48" s="49"/>
      <c r="HM48" s="49"/>
      <c r="HN48" s="49"/>
      <c r="HO48" s="49"/>
      <c r="HP48" s="49"/>
      <c r="HQ48" s="49"/>
      <c r="HR48" s="49"/>
      <c r="HS48" s="49"/>
      <c r="HT48" s="49"/>
      <c r="HU48" s="49"/>
      <c r="HV48" s="49"/>
      <c r="HW48" s="49"/>
      <c r="HX48" s="49"/>
      <c r="HY48" s="49"/>
      <c r="HZ48" s="49"/>
      <c r="IA48" s="49"/>
      <c r="IB48" s="49"/>
      <c r="IC48" s="49"/>
      <c r="ID48" s="49"/>
      <c r="IE48" s="49"/>
      <c r="IF48" s="49"/>
      <c r="IG48" s="49"/>
      <c r="IH48" s="49"/>
      <c r="II48" s="49"/>
      <c r="IJ48" s="49"/>
      <c r="IK48" s="49"/>
      <c r="IL48" s="49"/>
      <c r="IM48" s="49"/>
      <c r="IN48" s="49"/>
      <c r="IO48" s="49"/>
      <c r="IP48" s="49"/>
      <c r="IQ48" s="49"/>
      <c r="IR48" s="49"/>
      <c r="IS48" s="49"/>
      <c r="IT48" s="55"/>
      <c r="IU48" s="55"/>
      <c r="IV48" s="56"/>
    </row>
    <row r="49" spans="1:256" s="2" customFormat="1" x14ac:dyDescent="0.15">
      <c r="A49" s="69"/>
      <c r="B49" s="18" t="s">
        <v>31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71"/>
      <c r="AI49" s="73">
        <f ca="1">COUNTIFS($C$6:$AG$6,"&lt;="&amp;TODAY(),C49:AG49,"")*0.5+COUNTIFS($C$6:$AG$6,"&lt;="&amp;TODAY(),C50:AG50,"")*0.5</f>
        <v>31</v>
      </c>
      <c r="AJ49" s="76">
        <f>((COUNTIF(C49:AG49,"x")+COUNTIF(C50:AG50,"x"))*0.5)</f>
        <v>0</v>
      </c>
      <c r="AK49" s="76">
        <f>((COUNTIF(C49:AG49,"s")+COUNTIF(C50:AG50,"s"))*0.5)</f>
        <v>0</v>
      </c>
      <c r="AL49" s="76">
        <f>((COUNTIF(C49:AG49,"b")+COUNTIF(C50:AG50,"b"))*0.5)</f>
        <v>0</v>
      </c>
      <c r="AM49" s="76">
        <f>((COUNTIF(C49:AG49,"k")+COUNTIF(C50:AG50,"k"))*0.5)</f>
        <v>0</v>
      </c>
      <c r="AN49" s="76">
        <f>((COUNTIF(C49:AG49,"c")+COUNTIF(C50:AG50,"c"))*1)</f>
        <v>0</v>
      </c>
      <c r="AO49" s="76">
        <f ca="1">AI49*8</f>
        <v>248</v>
      </c>
      <c r="AP49" s="76">
        <f>SUM(C51:AG51)</f>
        <v>0</v>
      </c>
      <c r="AQ49" s="81">
        <f ca="1">AO49-AH49+AP49</f>
        <v>248</v>
      </c>
      <c r="AR49" s="48"/>
      <c r="AS49" s="48"/>
      <c r="AT49" s="48"/>
      <c r="AU49" s="48"/>
      <c r="AV49" s="48"/>
      <c r="AW49" s="48"/>
      <c r="AX49" s="48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  <c r="FP49" s="49"/>
      <c r="FQ49" s="49"/>
      <c r="FR49" s="49"/>
      <c r="FS49" s="49"/>
      <c r="FT49" s="49"/>
      <c r="FU49" s="49"/>
      <c r="FV49" s="49"/>
      <c r="FW49" s="49"/>
      <c r="FX49" s="49"/>
      <c r="FY49" s="49"/>
      <c r="FZ49" s="49"/>
      <c r="GA49" s="49"/>
      <c r="GB49" s="49"/>
      <c r="GC49" s="49"/>
      <c r="GD49" s="49"/>
      <c r="GE49" s="49"/>
      <c r="GF49" s="49"/>
      <c r="GG49" s="49"/>
      <c r="GH49" s="49"/>
      <c r="GI49" s="49"/>
      <c r="GJ49" s="49"/>
      <c r="GK49" s="49"/>
      <c r="GL49" s="49"/>
      <c r="GM49" s="49"/>
      <c r="GN49" s="49"/>
      <c r="GO49" s="49"/>
      <c r="GP49" s="49"/>
      <c r="GQ49" s="49"/>
      <c r="GR49" s="49"/>
      <c r="GS49" s="49"/>
      <c r="GT49" s="49"/>
      <c r="GU49" s="49"/>
      <c r="GV49" s="49"/>
      <c r="GW49" s="49"/>
      <c r="GX49" s="49"/>
      <c r="GY49" s="49"/>
      <c r="GZ49" s="49"/>
      <c r="HA49" s="49"/>
      <c r="HB49" s="49"/>
      <c r="HC49" s="49"/>
      <c r="HD49" s="49"/>
      <c r="HE49" s="49"/>
      <c r="HF49" s="49"/>
      <c r="HG49" s="49"/>
      <c r="HH49" s="49"/>
      <c r="HI49" s="49"/>
      <c r="HJ49" s="49"/>
      <c r="HK49" s="49"/>
      <c r="HL49" s="49"/>
      <c r="HM49" s="49"/>
      <c r="HN49" s="49"/>
      <c r="HO49" s="49"/>
      <c r="HP49" s="49"/>
      <c r="HQ49" s="49"/>
      <c r="HR49" s="49"/>
      <c r="HS49" s="49"/>
      <c r="HT49" s="49"/>
      <c r="HU49" s="49"/>
      <c r="HV49" s="49"/>
      <c r="HW49" s="49"/>
      <c r="HX49" s="49"/>
      <c r="HY49" s="49"/>
      <c r="HZ49" s="49"/>
      <c r="IA49" s="49"/>
      <c r="IB49" s="49"/>
      <c r="IC49" s="49"/>
      <c r="ID49" s="49"/>
      <c r="IE49" s="49"/>
      <c r="IF49" s="49"/>
      <c r="IG49" s="49"/>
      <c r="IH49" s="49"/>
      <c r="II49" s="49"/>
      <c r="IJ49" s="49"/>
      <c r="IK49" s="49"/>
      <c r="IL49" s="49"/>
      <c r="IM49" s="49"/>
      <c r="IN49" s="49"/>
      <c r="IO49" s="49"/>
      <c r="IP49" s="49"/>
      <c r="IQ49" s="49"/>
      <c r="IR49" s="49"/>
      <c r="IS49" s="49"/>
      <c r="IT49" s="55"/>
      <c r="IU49" s="55"/>
      <c r="IV49" s="56"/>
    </row>
    <row r="50" spans="1:256" s="2" customFormat="1" x14ac:dyDescent="0.15">
      <c r="A50" s="70"/>
      <c r="B50" s="18" t="s">
        <v>32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72"/>
      <c r="AI50" s="74"/>
      <c r="AJ50" s="77"/>
      <c r="AK50" s="77"/>
      <c r="AL50" s="77"/>
      <c r="AM50" s="77"/>
      <c r="AN50" s="77"/>
      <c r="AO50" s="77"/>
      <c r="AP50" s="77"/>
      <c r="AQ50" s="82"/>
      <c r="AR50" s="48"/>
      <c r="AS50" s="48"/>
      <c r="AT50" s="48"/>
      <c r="AU50" s="48"/>
      <c r="AV50" s="48"/>
      <c r="AW50" s="48"/>
      <c r="AX50" s="48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  <c r="FP50" s="49"/>
      <c r="FQ50" s="49"/>
      <c r="FR50" s="49"/>
      <c r="FS50" s="49"/>
      <c r="FT50" s="49"/>
      <c r="FU50" s="49"/>
      <c r="FV50" s="49"/>
      <c r="FW50" s="49"/>
      <c r="FX50" s="49"/>
      <c r="FY50" s="49"/>
      <c r="FZ50" s="49"/>
      <c r="GA50" s="49"/>
      <c r="GB50" s="49"/>
      <c r="GC50" s="49"/>
      <c r="GD50" s="49"/>
      <c r="GE50" s="49"/>
      <c r="GF50" s="49"/>
      <c r="GG50" s="49"/>
      <c r="GH50" s="49"/>
      <c r="GI50" s="49"/>
      <c r="GJ50" s="49"/>
      <c r="GK50" s="49"/>
      <c r="GL50" s="49"/>
      <c r="GM50" s="49"/>
      <c r="GN50" s="49"/>
      <c r="GO50" s="49"/>
      <c r="GP50" s="49"/>
      <c r="GQ50" s="49"/>
      <c r="GR50" s="49"/>
      <c r="GS50" s="49"/>
      <c r="GT50" s="49"/>
      <c r="GU50" s="49"/>
      <c r="GV50" s="49"/>
      <c r="GW50" s="49"/>
      <c r="GX50" s="49"/>
      <c r="GY50" s="49"/>
      <c r="GZ50" s="49"/>
      <c r="HA50" s="49"/>
      <c r="HB50" s="49"/>
      <c r="HC50" s="49"/>
      <c r="HD50" s="49"/>
      <c r="HE50" s="49"/>
      <c r="HF50" s="49"/>
      <c r="HG50" s="49"/>
      <c r="HH50" s="49"/>
      <c r="HI50" s="49"/>
      <c r="HJ50" s="49"/>
      <c r="HK50" s="49"/>
      <c r="HL50" s="49"/>
      <c r="HM50" s="49"/>
      <c r="HN50" s="49"/>
      <c r="HO50" s="49"/>
      <c r="HP50" s="49"/>
      <c r="HQ50" s="49"/>
      <c r="HR50" s="49"/>
      <c r="HS50" s="49"/>
      <c r="HT50" s="49"/>
      <c r="HU50" s="49"/>
      <c r="HV50" s="49"/>
      <c r="HW50" s="49"/>
      <c r="HX50" s="49"/>
      <c r="HY50" s="49"/>
      <c r="HZ50" s="49"/>
      <c r="IA50" s="49"/>
      <c r="IB50" s="49"/>
      <c r="IC50" s="49"/>
      <c r="ID50" s="49"/>
      <c r="IE50" s="49"/>
      <c r="IF50" s="49"/>
      <c r="IG50" s="49"/>
      <c r="IH50" s="49"/>
      <c r="II50" s="49"/>
      <c r="IJ50" s="49"/>
      <c r="IK50" s="49"/>
      <c r="IL50" s="49"/>
      <c r="IM50" s="49"/>
      <c r="IN50" s="49"/>
      <c r="IO50" s="49"/>
      <c r="IP50" s="49"/>
      <c r="IQ50" s="49"/>
      <c r="IR50" s="49"/>
      <c r="IS50" s="49"/>
      <c r="IT50" s="55"/>
      <c r="IU50" s="55"/>
      <c r="IV50" s="56"/>
    </row>
    <row r="51" spans="1:256" s="2" customFormat="1" x14ac:dyDescent="0.15">
      <c r="A51" s="70"/>
      <c r="B51" s="18" t="s">
        <v>33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72"/>
      <c r="AI51" s="75"/>
      <c r="AJ51" s="78"/>
      <c r="AK51" s="78"/>
      <c r="AL51" s="78"/>
      <c r="AM51" s="78"/>
      <c r="AN51" s="78"/>
      <c r="AO51" s="78"/>
      <c r="AP51" s="78"/>
      <c r="AQ51" s="82"/>
      <c r="AR51" s="48"/>
      <c r="AS51" s="48"/>
      <c r="AT51" s="48"/>
      <c r="AU51" s="48"/>
      <c r="AV51" s="48"/>
      <c r="AW51" s="48"/>
      <c r="AX51" s="48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  <c r="FP51" s="49"/>
      <c r="FQ51" s="49"/>
      <c r="FR51" s="49"/>
      <c r="FS51" s="49"/>
      <c r="FT51" s="49"/>
      <c r="FU51" s="49"/>
      <c r="FV51" s="49"/>
      <c r="FW51" s="49"/>
      <c r="FX51" s="49"/>
      <c r="FY51" s="49"/>
      <c r="FZ51" s="49"/>
      <c r="GA51" s="49"/>
      <c r="GB51" s="49"/>
      <c r="GC51" s="49"/>
      <c r="GD51" s="49"/>
      <c r="GE51" s="49"/>
      <c r="GF51" s="49"/>
      <c r="GG51" s="49"/>
      <c r="GH51" s="49"/>
      <c r="GI51" s="49"/>
      <c r="GJ51" s="49"/>
      <c r="GK51" s="49"/>
      <c r="GL51" s="49"/>
      <c r="GM51" s="49"/>
      <c r="GN51" s="49"/>
      <c r="GO51" s="49"/>
      <c r="GP51" s="49"/>
      <c r="GQ51" s="49"/>
      <c r="GR51" s="49"/>
      <c r="GS51" s="49"/>
      <c r="GT51" s="49"/>
      <c r="GU51" s="49"/>
      <c r="GV51" s="49"/>
      <c r="GW51" s="49"/>
      <c r="GX51" s="49"/>
      <c r="GY51" s="49"/>
      <c r="GZ51" s="49"/>
      <c r="HA51" s="49"/>
      <c r="HB51" s="49"/>
      <c r="HC51" s="49"/>
      <c r="HD51" s="49"/>
      <c r="HE51" s="49"/>
      <c r="HF51" s="49"/>
      <c r="HG51" s="49"/>
      <c r="HH51" s="49"/>
      <c r="HI51" s="49"/>
      <c r="HJ51" s="49"/>
      <c r="HK51" s="49"/>
      <c r="HL51" s="49"/>
      <c r="HM51" s="49"/>
      <c r="HN51" s="49"/>
      <c r="HO51" s="49"/>
      <c r="HP51" s="49"/>
      <c r="HQ51" s="49"/>
      <c r="HR51" s="49"/>
      <c r="HS51" s="49"/>
      <c r="HT51" s="49"/>
      <c r="HU51" s="49"/>
      <c r="HV51" s="49"/>
      <c r="HW51" s="49"/>
      <c r="HX51" s="49"/>
      <c r="HY51" s="49"/>
      <c r="HZ51" s="49"/>
      <c r="IA51" s="49"/>
      <c r="IB51" s="49"/>
      <c r="IC51" s="49"/>
      <c r="ID51" s="49"/>
      <c r="IE51" s="49"/>
      <c r="IF51" s="49"/>
      <c r="IG51" s="49"/>
      <c r="IH51" s="49"/>
      <c r="II51" s="49"/>
      <c r="IJ51" s="49"/>
      <c r="IK51" s="49"/>
      <c r="IL51" s="49"/>
      <c r="IM51" s="49"/>
      <c r="IN51" s="49"/>
      <c r="IO51" s="49"/>
      <c r="IP51" s="49"/>
      <c r="IQ51" s="49"/>
      <c r="IR51" s="49"/>
      <c r="IS51" s="49"/>
      <c r="IT51" s="55"/>
      <c r="IU51" s="55"/>
      <c r="IV51" s="56"/>
    </row>
    <row r="52" spans="1:256" s="2" customFormat="1" x14ac:dyDescent="0.15">
      <c r="A52" s="69"/>
      <c r="B52" s="18" t="s">
        <v>31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71"/>
      <c r="AI52" s="74">
        <f ca="1">COUNTIFS($C$6:$AG$6,"&lt;="&amp;TODAY(),C52:AG52,"")*0.5+COUNTIFS($C$6:$AG$6,"&lt;="&amp;TODAY(),C53:AG53,"")*0.5</f>
        <v>31</v>
      </c>
      <c r="AJ52" s="77">
        <f>((COUNTIF(C52:AG52,"x")+COUNTIF(C53:AG53,"x"))*0.5)</f>
        <v>0</v>
      </c>
      <c r="AK52" s="77">
        <f>((COUNTIF(C52:AG52,"s")+COUNTIF(C53:AG53,"s"))*0.5)</f>
        <v>0</v>
      </c>
      <c r="AL52" s="77">
        <f>((COUNTIF(C52:AG52,"b")+COUNTIF(C53:AG53,"b"))*0.5)</f>
        <v>0</v>
      </c>
      <c r="AM52" s="77">
        <f>((COUNTIF(C52:AG52,"k")+COUNTIF(C53:AG53,"k"))*0.5)</f>
        <v>0</v>
      </c>
      <c r="AN52" s="77">
        <f>((COUNTIF(C52:AG52,"c")+COUNTIF(C53:AG53,"c"))*1)</f>
        <v>0</v>
      </c>
      <c r="AO52" s="79">
        <f ca="1">AI52*8</f>
        <v>248</v>
      </c>
      <c r="AP52" s="79">
        <f>SUM(C54:AG54)</f>
        <v>0</v>
      </c>
      <c r="AQ52" s="83">
        <f ca="1">AO52-AH52+AP52</f>
        <v>248</v>
      </c>
      <c r="AR52" s="48"/>
      <c r="AS52" s="48"/>
      <c r="AT52" s="48"/>
      <c r="AU52" s="48"/>
      <c r="AV52" s="48"/>
      <c r="AW52" s="48"/>
      <c r="AX52" s="48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  <c r="FP52" s="49"/>
      <c r="FQ52" s="49"/>
      <c r="FR52" s="49"/>
      <c r="FS52" s="49"/>
      <c r="FT52" s="49"/>
      <c r="FU52" s="49"/>
      <c r="FV52" s="49"/>
      <c r="FW52" s="49"/>
      <c r="FX52" s="49"/>
      <c r="FY52" s="49"/>
      <c r="FZ52" s="49"/>
      <c r="GA52" s="49"/>
      <c r="GB52" s="49"/>
      <c r="GC52" s="49"/>
      <c r="GD52" s="49"/>
      <c r="GE52" s="49"/>
      <c r="GF52" s="49"/>
      <c r="GG52" s="49"/>
      <c r="GH52" s="49"/>
      <c r="GI52" s="49"/>
      <c r="GJ52" s="49"/>
      <c r="GK52" s="49"/>
      <c r="GL52" s="49"/>
      <c r="GM52" s="49"/>
      <c r="GN52" s="49"/>
      <c r="GO52" s="49"/>
      <c r="GP52" s="49"/>
      <c r="GQ52" s="49"/>
      <c r="GR52" s="49"/>
      <c r="GS52" s="49"/>
      <c r="GT52" s="49"/>
      <c r="GU52" s="49"/>
      <c r="GV52" s="49"/>
      <c r="GW52" s="49"/>
      <c r="GX52" s="49"/>
      <c r="GY52" s="49"/>
      <c r="GZ52" s="49"/>
      <c r="HA52" s="49"/>
      <c r="HB52" s="49"/>
      <c r="HC52" s="49"/>
      <c r="HD52" s="49"/>
      <c r="HE52" s="49"/>
      <c r="HF52" s="49"/>
      <c r="HG52" s="49"/>
      <c r="HH52" s="49"/>
      <c r="HI52" s="49"/>
      <c r="HJ52" s="49"/>
      <c r="HK52" s="49"/>
      <c r="HL52" s="49"/>
      <c r="HM52" s="49"/>
      <c r="HN52" s="49"/>
      <c r="HO52" s="49"/>
      <c r="HP52" s="49"/>
      <c r="HQ52" s="49"/>
      <c r="HR52" s="49"/>
      <c r="HS52" s="49"/>
      <c r="HT52" s="49"/>
      <c r="HU52" s="49"/>
      <c r="HV52" s="49"/>
      <c r="HW52" s="49"/>
      <c r="HX52" s="49"/>
      <c r="HY52" s="49"/>
      <c r="HZ52" s="49"/>
      <c r="IA52" s="49"/>
      <c r="IB52" s="49"/>
      <c r="IC52" s="49"/>
      <c r="ID52" s="49"/>
      <c r="IE52" s="49"/>
      <c r="IF52" s="49"/>
      <c r="IG52" s="49"/>
      <c r="IH52" s="49"/>
      <c r="II52" s="49"/>
      <c r="IJ52" s="49"/>
      <c r="IK52" s="49"/>
      <c r="IL52" s="49"/>
      <c r="IM52" s="49"/>
      <c r="IN52" s="49"/>
      <c r="IO52" s="49"/>
      <c r="IP52" s="49"/>
      <c r="IQ52" s="49"/>
      <c r="IR52" s="49"/>
      <c r="IS52" s="49"/>
      <c r="IT52" s="55"/>
      <c r="IU52" s="55"/>
      <c r="IV52" s="56"/>
    </row>
    <row r="53" spans="1:256" x14ac:dyDescent="0.15">
      <c r="A53" s="70"/>
      <c r="B53" s="18" t="s">
        <v>32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72"/>
      <c r="AI53" s="75"/>
      <c r="AJ53" s="78"/>
      <c r="AK53" s="78"/>
      <c r="AL53" s="78"/>
      <c r="AM53" s="78"/>
      <c r="AN53" s="78"/>
      <c r="AO53" s="80"/>
      <c r="AP53" s="80"/>
      <c r="AQ53" s="82"/>
      <c r="AR53" s="48"/>
      <c r="AS53" s="48"/>
      <c r="AT53" s="48"/>
      <c r="AU53" s="48"/>
      <c r="AV53" s="48"/>
      <c r="AW53" s="48"/>
      <c r="AX53" s="48"/>
    </row>
    <row r="54" spans="1:256" x14ac:dyDescent="0.15">
      <c r="A54" s="70"/>
      <c r="B54" s="18" t="s">
        <v>33</v>
      </c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72"/>
      <c r="AI54" s="74"/>
      <c r="AJ54" s="77"/>
      <c r="AK54" s="77"/>
      <c r="AL54" s="77"/>
      <c r="AM54" s="77"/>
      <c r="AN54" s="77"/>
      <c r="AO54" s="79"/>
      <c r="AP54" s="79"/>
      <c r="AQ54" s="83"/>
      <c r="AR54" s="48"/>
      <c r="AS54" s="48"/>
      <c r="AT54" s="48"/>
      <c r="AU54" s="48"/>
      <c r="AV54" s="48"/>
      <c r="AW54" s="48"/>
      <c r="AX54" s="48"/>
    </row>
    <row r="55" spans="1:256" x14ac:dyDescent="0.15">
      <c r="A55" s="69"/>
      <c r="B55" s="18" t="s">
        <v>31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71"/>
      <c r="AI55" s="73">
        <f ca="1">COUNTIFS($C$6:$AG$6,"&lt;="&amp;TODAY(),C55:AG55,"")*0.5+COUNTIFS($C$6:$AG$6,"&lt;="&amp;TODAY(),C56:AG56,"")*0.5</f>
        <v>31</v>
      </c>
      <c r="AJ55" s="76">
        <f>((COUNTIF(C55:AG55,"x")+COUNTIF(C56:AG56,"x"))*0.5)</f>
        <v>0</v>
      </c>
      <c r="AK55" s="76">
        <f>((COUNTIF(C55:AG55,"s")+COUNTIF(C56:AG56,"s"))*0.5)</f>
        <v>0</v>
      </c>
      <c r="AL55" s="76">
        <f>((COUNTIF(C55:AG55,"b")+COUNTIF(C56:AG56,"b"))*0.5)</f>
        <v>0</v>
      </c>
      <c r="AM55" s="76">
        <f>((COUNTIF(C55:AG55,"k")+COUNTIF(C56:AG56,"k"))*0.5)</f>
        <v>0</v>
      </c>
      <c r="AN55" s="76">
        <f>((COUNTIF(C55:AG55,"c")+COUNTIF(C56:AG56,"c"))*1)</f>
        <v>0</v>
      </c>
      <c r="AO55" s="76">
        <f ca="1">AI55*8</f>
        <v>248</v>
      </c>
      <c r="AP55" s="76">
        <f>SUM(C57:AG57)</f>
        <v>0</v>
      </c>
      <c r="AQ55" s="81">
        <f ca="1">AO55-AH55+AP55</f>
        <v>248</v>
      </c>
      <c r="AR55" s="48"/>
      <c r="AS55" s="48"/>
      <c r="AT55" s="48"/>
      <c r="AU55" s="48"/>
      <c r="AV55" s="48"/>
      <c r="AW55" s="48"/>
      <c r="AX55" s="48"/>
    </row>
    <row r="56" spans="1:256" x14ac:dyDescent="0.15">
      <c r="A56" s="70"/>
      <c r="B56" s="18" t="s">
        <v>32</v>
      </c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72"/>
      <c r="AI56" s="74"/>
      <c r="AJ56" s="77"/>
      <c r="AK56" s="77"/>
      <c r="AL56" s="77"/>
      <c r="AM56" s="77"/>
      <c r="AN56" s="77"/>
      <c r="AO56" s="77"/>
      <c r="AP56" s="77"/>
      <c r="AQ56" s="82"/>
      <c r="AR56" s="48"/>
      <c r="AS56" s="48"/>
      <c r="AT56" s="48"/>
      <c r="AU56" s="48"/>
      <c r="AV56" s="48"/>
      <c r="AW56" s="48"/>
      <c r="AX56" s="48"/>
    </row>
    <row r="57" spans="1:256" x14ac:dyDescent="0.15">
      <c r="A57" s="70"/>
      <c r="B57" s="18" t="s">
        <v>33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72"/>
      <c r="AI57" s="75"/>
      <c r="AJ57" s="78"/>
      <c r="AK57" s="78"/>
      <c r="AL57" s="78"/>
      <c r="AM57" s="78"/>
      <c r="AN57" s="78"/>
      <c r="AO57" s="78"/>
      <c r="AP57" s="78"/>
      <c r="AQ57" s="82"/>
      <c r="AR57" s="48"/>
      <c r="AS57" s="48"/>
      <c r="AT57" s="48"/>
      <c r="AU57" s="48"/>
      <c r="AV57" s="48"/>
      <c r="AW57" s="48"/>
      <c r="AX57" s="48"/>
    </row>
    <row r="58" spans="1:256" x14ac:dyDescent="0.15">
      <c r="A58" s="69"/>
      <c r="B58" s="18" t="s">
        <v>31</v>
      </c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71"/>
      <c r="AI58" s="74">
        <f ca="1">COUNTIFS($C$6:$AG$6,"&lt;="&amp;TODAY(),C58:AG58,"")*0.5+COUNTIFS($C$6:$AG$6,"&lt;="&amp;TODAY(),C59:AG59,"")*0.5</f>
        <v>31</v>
      </c>
      <c r="AJ58" s="77">
        <f>((COUNTIF(C58:AG58,"x")+COUNTIF(C59:AG59,"x"))*0.5)</f>
        <v>0</v>
      </c>
      <c r="AK58" s="77">
        <f>((COUNTIF(C58:AG58,"s")+COUNTIF(C59:AG59,"s"))*0.5)</f>
        <v>0</v>
      </c>
      <c r="AL58" s="77">
        <f>((COUNTIF(C58:AG58,"b")+COUNTIF(C59:AG59,"b"))*0.5)</f>
        <v>0</v>
      </c>
      <c r="AM58" s="77">
        <f>((COUNTIF(C58:AG58,"k")+COUNTIF(C59:AG59,"k"))*0.5)</f>
        <v>0</v>
      </c>
      <c r="AN58" s="77">
        <f>((COUNTIF(C58:AG58,"c")+COUNTIF(C59:AG59,"c"))*1)</f>
        <v>0</v>
      </c>
      <c r="AO58" s="79">
        <f ca="1">AI58*8</f>
        <v>248</v>
      </c>
      <c r="AP58" s="79">
        <f>SUM(C60:AG60)</f>
        <v>0</v>
      </c>
      <c r="AQ58" s="83">
        <f ca="1">AO58-AH58+AP58</f>
        <v>248</v>
      </c>
      <c r="AR58" s="48"/>
      <c r="AS58" s="48"/>
      <c r="AT58" s="48"/>
      <c r="AU58" s="48"/>
      <c r="AV58" s="48"/>
      <c r="AW58" s="48"/>
      <c r="AX58" s="48"/>
    </row>
    <row r="59" spans="1:256" x14ac:dyDescent="0.15">
      <c r="A59" s="70"/>
      <c r="B59" s="18" t="s">
        <v>32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72"/>
      <c r="AI59" s="75"/>
      <c r="AJ59" s="78"/>
      <c r="AK59" s="78"/>
      <c r="AL59" s="78"/>
      <c r="AM59" s="78"/>
      <c r="AN59" s="78"/>
      <c r="AO59" s="80"/>
      <c r="AP59" s="80"/>
      <c r="AQ59" s="82"/>
      <c r="AR59" s="48"/>
      <c r="AS59" s="48"/>
      <c r="AT59" s="48"/>
      <c r="AU59" s="48"/>
      <c r="AV59" s="48"/>
      <c r="AW59" s="48"/>
      <c r="AX59" s="48"/>
    </row>
    <row r="60" spans="1:256" x14ac:dyDescent="0.15">
      <c r="A60" s="70"/>
      <c r="B60" s="18" t="s">
        <v>33</v>
      </c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72"/>
      <c r="AI60" s="74"/>
      <c r="AJ60" s="77"/>
      <c r="AK60" s="77"/>
      <c r="AL60" s="77"/>
      <c r="AM60" s="77"/>
      <c r="AN60" s="77"/>
      <c r="AO60" s="79"/>
      <c r="AP60" s="79"/>
      <c r="AQ60" s="83"/>
      <c r="AR60" s="48"/>
      <c r="AS60" s="48"/>
      <c r="AT60" s="48"/>
      <c r="AU60" s="48"/>
      <c r="AV60" s="48"/>
      <c r="AW60" s="48"/>
      <c r="AX60" s="48"/>
    </row>
    <row r="61" spans="1:256" x14ac:dyDescent="0.15">
      <c r="A61" s="69"/>
      <c r="B61" s="18" t="s">
        <v>31</v>
      </c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71"/>
      <c r="AI61" s="73">
        <f ca="1">COUNTIFS($C$6:$AG$6,"&lt;="&amp;TODAY(),C61:AG61,"")*0.5+COUNTIFS($C$6:$AG$6,"&lt;="&amp;TODAY(),C62:AG62,"")*0.5</f>
        <v>31</v>
      </c>
      <c r="AJ61" s="76">
        <f>((COUNTIF(C61:AG61,"x")+COUNTIF(C62:AG62,"x"))*0.5)</f>
        <v>0</v>
      </c>
      <c r="AK61" s="76">
        <f>((COUNTIF(C61:AG61,"s")+COUNTIF(C62:AG62,"s"))*0.5)</f>
        <v>0</v>
      </c>
      <c r="AL61" s="76">
        <f>((COUNTIF(C61:AG61,"b")+COUNTIF(C62:AG62,"b"))*0.5)</f>
        <v>0</v>
      </c>
      <c r="AM61" s="76">
        <f>((COUNTIF(C61:AG61,"k")+COUNTIF(C62:AG62,"k"))*0.5)</f>
        <v>0</v>
      </c>
      <c r="AN61" s="76">
        <f>((COUNTIF(C61:AG61,"c")+COUNTIF(C62:AG62,"c"))*1)</f>
        <v>0</v>
      </c>
      <c r="AO61" s="76">
        <f ca="1">AI61*8</f>
        <v>248</v>
      </c>
      <c r="AP61" s="76">
        <f>SUM(C63:AG63)</f>
        <v>0</v>
      </c>
      <c r="AQ61" s="81">
        <f ca="1">AO61-AH61+AP61</f>
        <v>248</v>
      </c>
      <c r="AR61" s="48"/>
      <c r="AS61" s="48"/>
      <c r="AT61" s="48"/>
      <c r="AU61" s="48"/>
      <c r="AV61" s="48"/>
      <c r="AW61" s="48"/>
      <c r="AX61" s="48"/>
    </row>
    <row r="62" spans="1:256" x14ac:dyDescent="0.15">
      <c r="A62" s="70"/>
      <c r="B62" s="18" t="s">
        <v>32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72"/>
      <c r="AI62" s="74"/>
      <c r="AJ62" s="77"/>
      <c r="AK62" s="77"/>
      <c r="AL62" s="77"/>
      <c r="AM62" s="77"/>
      <c r="AN62" s="77"/>
      <c r="AO62" s="77"/>
      <c r="AP62" s="77"/>
      <c r="AQ62" s="82"/>
      <c r="AR62" s="48"/>
      <c r="AS62" s="48"/>
      <c r="AT62" s="48"/>
      <c r="AU62" s="48"/>
      <c r="AV62" s="48"/>
      <c r="AW62" s="48"/>
      <c r="AX62" s="48"/>
    </row>
    <row r="63" spans="1:256" x14ac:dyDescent="0.15">
      <c r="A63" s="70"/>
      <c r="B63" s="18" t="s">
        <v>33</v>
      </c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72"/>
      <c r="AI63" s="75"/>
      <c r="AJ63" s="78"/>
      <c r="AK63" s="78"/>
      <c r="AL63" s="78"/>
      <c r="AM63" s="78"/>
      <c r="AN63" s="78"/>
      <c r="AO63" s="78"/>
      <c r="AP63" s="78"/>
      <c r="AQ63" s="82"/>
      <c r="AR63" s="48"/>
      <c r="AS63" s="48"/>
      <c r="AT63" s="48"/>
      <c r="AU63" s="48"/>
      <c r="AV63" s="48"/>
      <c r="AW63" s="48"/>
      <c r="AX63" s="48"/>
    </row>
    <row r="64" spans="1:256" x14ac:dyDescent="0.15">
      <c r="A64" s="69"/>
      <c r="B64" s="18" t="s">
        <v>31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71"/>
      <c r="AI64" s="74">
        <f ca="1">COUNTIFS($C$6:$AG$6,"&lt;="&amp;TODAY(),C64:AG64,"")*0.5+COUNTIFS($C$6:$AG$6,"&lt;="&amp;TODAY(),C65:AG65,"")*0.5</f>
        <v>31</v>
      </c>
      <c r="AJ64" s="77">
        <f>((COUNTIF(C64:AG64,"x")+COUNTIF(C65:AG65,"x"))*0.5)</f>
        <v>0</v>
      </c>
      <c r="AK64" s="77">
        <f>((COUNTIF(C64:AG64,"s")+COUNTIF(C65:AG65,"s"))*0.5)</f>
        <v>0</v>
      </c>
      <c r="AL64" s="77">
        <f>((COUNTIF(C64:AG64,"b")+COUNTIF(C65:AG65,"b"))*0.5)</f>
        <v>0</v>
      </c>
      <c r="AM64" s="77">
        <f>((COUNTIF(C64:AG64,"k")+COUNTIF(C65:AG65,"k"))*0.5)</f>
        <v>0</v>
      </c>
      <c r="AN64" s="77">
        <f>((COUNTIF(C64:AG64,"c")+COUNTIF(C65:AG65,"c"))*1)</f>
        <v>0</v>
      </c>
      <c r="AO64" s="79">
        <f ca="1">AI64*8</f>
        <v>248</v>
      </c>
      <c r="AP64" s="79">
        <f>SUM(C66:AG66)</f>
        <v>0</v>
      </c>
      <c r="AQ64" s="83">
        <f ca="1">AO64-AH64+AP64</f>
        <v>248</v>
      </c>
      <c r="AR64" s="48"/>
      <c r="AS64" s="48"/>
      <c r="AT64" s="48"/>
      <c r="AU64" s="48"/>
      <c r="AV64" s="48"/>
      <c r="AW64" s="48"/>
      <c r="AX64" s="48"/>
    </row>
    <row r="65" spans="1:50" x14ac:dyDescent="0.15">
      <c r="A65" s="70"/>
      <c r="B65" s="18" t="s">
        <v>32</v>
      </c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72"/>
      <c r="AI65" s="75"/>
      <c r="AJ65" s="78"/>
      <c r="AK65" s="78"/>
      <c r="AL65" s="78"/>
      <c r="AM65" s="78"/>
      <c r="AN65" s="78"/>
      <c r="AO65" s="80"/>
      <c r="AP65" s="80"/>
      <c r="AQ65" s="82"/>
      <c r="AR65" s="48"/>
      <c r="AS65" s="48"/>
      <c r="AT65" s="48"/>
      <c r="AU65" s="48"/>
      <c r="AV65" s="48"/>
      <c r="AW65" s="48"/>
      <c r="AX65" s="48"/>
    </row>
    <row r="66" spans="1:50" x14ac:dyDescent="0.15">
      <c r="A66" s="70"/>
      <c r="B66" s="18" t="s">
        <v>33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72"/>
      <c r="AI66" s="74"/>
      <c r="AJ66" s="77"/>
      <c r="AK66" s="77"/>
      <c r="AL66" s="77"/>
      <c r="AM66" s="77"/>
      <c r="AN66" s="77"/>
      <c r="AO66" s="79"/>
      <c r="AP66" s="79"/>
      <c r="AQ66" s="83"/>
      <c r="AR66" s="48"/>
      <c r="AS66" s="48"/>
      <c r="AT66" s="48"/>
      <c r="AU66" s="48"/>
      <c r="AV66" s="48"/>
      <c r="AW66" s="48"/>
      <c r="AX66" s="48"/>
    </row>
    <row r="67" spans="1:50" x14ac:dyDescent="0.15">
      <c r="A67" s="69"/>
      <c r="B67" s="18" t="s">
        <v>31</v>
      </c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71"/>
      <c r="AI67" s="73">
        <f ca="1">COUNTIFS($C$6:$AG$6,"&lt;="&amp;TODAY(),C67:AG67,"")*0.5+COUNTIFS($C$6:$AG$6,"&lt;="&amp;TODAY(),C68:AG68,"")*0.5</f>
        <v>31</v>
      </c>
      <c r="AJ67" s="76">
        <f>((COUNTIF(C67:AG67,"x")+COUNTIF(C68:AG68,"x"))*0.5)</f>
        <v>0</v>
      </c>
      <c r="AK67" s="76">
        <f>((COUNTIF(C67:AG67,"s")+COUNTIF(C68:AG68,"s"))*0.5)</f>
        <v>0</v>
      </c>
      <c r="AL67" s="76">
        <f>((COUNTIF(C67:AG67,"b")+COUNTIF(C68:AG68,"b"))*0.5)</f>
        <v>0</v>
      </c>
      <c r="AM67" s="76">
        <f>((COUNTIF(C67:AG67,"k")+COUNTIF(C68:AG68,"k"))*0.5)</f>
        <v>0</v>
      </c>
      <c r="AN67" s="76">
        <f>((COUNTIF(C67:AG67,"c")+COUNTIF(C68:AG68,"c"))*1)</f>
        <v>0</v>
      </c>
      <c r="AO67" s="76">
        <f ca="1">AI67*8</f>
        <v>248</v>
      </c>
      <c r="AP67" s="76">
        <f>SUM(C69:AG69)</f>
        <v>0</v>
      </c>
      <c r="AQ67" s="81">
        <f ca="1">AO67-AH67+AP67</f>
        <v>248</v>
      </c>
      <c r="AR67" s="48"/>
      <c r="AS67" s="48"/>
      <c r="AT67" s="48"/>
      <c r="AU67" s="48"/>
      <c r="AV67" s="48"/>
      <c r="AW67" s="48"/>
      <c r="AX67" s="48"/>
    </row>
    <row r="68" spans="1:50" x14ac:dyDescent="0.15">
      <c r="A68" s="70"/>
      <c r="B68" s="18" t="s">
        <v>32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72"/>
      <c r="AI68" s="74"/>
      <c r="AJ68" s="77"/>
      <c r="AK68" s="77"/>
      <c r="AL68" s="77"/>
      <c r="AM68" s="77"/>
      <c r="AN68" s="77"/>
      <c r="AO68" s="77"/>
      <c r="AP68" s="77"/>
      <c r="AQ68" s="82"/>
      <c r="AR68" s="48"/>
      <c r="AS68" s="48"/>
      <c r="AT68" s="48"/>
      <c r="AU68" s="48"/>
      <c r="AV68" s="48"/>
      <c r="AW68" s="48"/>
      <c r="AX68" s="48"/>
    </row>
    <row r="69" spans="1:50" x14ac:dyDescent="0.15">
      <c r="A69" s="70"/>
      <c r="B69" s="18" t="s">
        <v>33</v>
      </c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72"/>
      <c r="AI69" s="75"/>
      <c r="AJ69" s="78"/>
      <c r="AK69" s="78"/>
      <c r="AL69" s="78"/>
      <c r="AM69" s="78"/>
      <c r="AN69" s="78"/>
      <c r="AO69" s="78"/>
      <c r="AP69" s="78"/>
      <c r="AQ69" s="82"/>
      <c r="AR69" s="48"/>
      <c r="AS69" s="48"/>
      <c r="AT69" s="48"/>
      <c r="AU69" s="48"/>
      <c r="AV69" s="48"/>
      <c r="AW69" s="48"/>
      <c r="AX69" s="48"/>
    </row>
    <row r="70" spans="1:50" x14ac:dyDescent="0.15">
      <c r="A70" s="69"/>
      <c r="B70" s="18" t="s">
        <v>31</v>
      </c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71"/>
      <c r="AI70" s="74">
        <f ca="1">COUNTIFS($C$6:$AG$6,"&lt;="&amp;TODAY(),C70:AG70,"")*0.5+COUNTIFS($C$6:$AG$6,"&lt;="&amp;TODAY(),C71:AG71,"")*0.5</f>
        <v>31</v>
      </c>
      <c r="AJ70" s="77">
        <f>((COUNTIF(C70:AG70,"x")+COUNTIF(C71:AG71,"x"))*0.5)</f>
        <v>0</v>
      </c>
      <c r="AK70" s="77">
        <f>((COUNTIF(C70:AG70,"s")+COUNTIF(C71:AG71,"s"))*0.5)</f>
        <v>0</v>
      </c>
      <c r="AL70" s="77">
        <f>((COUNTIF(C70:AG70,"b")+COUNTIF(C71:AG71,"b"))*0.5)</f>
        <v>0</v>
      </c>
      <c r="AM70" s="77">
        <f>((COUNTIF(C70:AG70,"k")+COUNTIF(C71:AG71,"k"))*0.5)</f>
        <v>0</v>
      </c>
      <c r="AN70" s="77">
        <f>((COUNTIF(C70:AG70,"c")+COUNTIF(C71:AG71,"c"))*1)</f>
        <v>0</v>
      </c>
      <c r="AO70" s="79">
        <f ca="1">AI70*8</f>
        <v>248</v>
      </c>
      <c r="AP70" s="79">
        <f>SUM(C72:AG72)</f>
        <v>0</v>
      </c>
      <c r="AQ70" s="83">
        <f ca="1">AO70-AH70+AP70</f>
        <v>248</v>
      </c>
      <c r="AR70" s="48"/>
      <c r="AS70" s="48"/>
      <c r="AT70" s="48"/>
      <c r="AU70" s="48"/>
      <c r="AV70" s="48"/>
      <c r="AW70" s="48"/>
      <c r="AX70" s="48"/>
    </row>
    <row r="71" spans="1:50" x14ac:dyDescent="0.15">
      <c r="A71" s="70"/>
      <c r="B71" s="18" t="s">
        <v>32</v>
      </c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72"/>
      <c r="AI71" s="75"/>
      <c r="AJ71" s="78"/>
      <c r="AK71" s="78"/>
      <c r="AL71" s="78"/>
      <c r="AM71" s="78"/>
      <c r="AN71" s="78"/>
      <c r="AO71" s="80"/>
      <c r="AP71" s="80"/>
      <c r="AQ71" s="82"/>
      <c r="AR71" s="48"/>
      <c r="AS71" s="48"/>
      <c r="AT71" s="48"/>
      <c r="AU71" s="48"/>
      <c r="AV71" s="48"/>
      <c r="AW71" s="48"/>
      <c r="AX71" s="48"/>
    </row>
    <row r="72" spans="1:50" x14ac:dyDescent="0.15">
      <c r="A72" s="70"/>
      <c r="B72" s="18" t="s">
        <v>33</v>
      </c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72"/>
      <c r="AI72" s="74"/>
      <c r="AJ72" s="77"/>
      <c r="AK72" s="77"/>
      <c r="AL72" s="77"/>
      <c r="AM72" s="77"/>
      <c r="AN72" s="77"/>
      <c r="AO72" s="79"/>
      <c r="AP72" s="79"/>
      <c r="AQ72" s="83"/>
      <c r="AR72" s="48"/>
      <c r="AS72" s="48"/>
      <c r="AT72" s="48"/>
      <c r="AU72" s="48"/>
      <c r="AV72" s="48"/>
      <c r="AW72" s="48"/>
      <c r="AX72" s="48"/>
    </row>
    <row r="73" spans="1:50" x14ac:dyDescent="0.15">
      <c r="A73" s="69"/>
      <c r="B73" s="18" t="s">
        <v>31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71"/>
      <c r="AI73" s="73">
        <f ca="1">COUNTIFS($C$6:$AG$6,"&lt;="&amp;TODAY(),C73:AG73,"")*0.5+COUNTIFS($C$6:$AG$6,"&lt;="&amp;TODAY(),C74:AG74,"")*0.5</f>
        <v>31</v>
      </c>
      <c r="AJ73" s="76">
        <f>((COUNTIF(C73:AG73,"x")+COUNTIF(C74:AG74,"x"))*0.5)</f>
        <v>0</v>
      </c>
      <c r="AK73" s="76">
        <f>((COUNTIF(C73:AG73,"s")+COUNTIF(C74:AG74,"s"))*0.5)</f>
        <v>0</v>
      </c>
      <c r="AL73" s="76">
        <f>((COUNTIF(C73:AG73,"b")+COUNTIF(C74:AG74,"b"))*0.5)</f>
        <v>0</v>
      </c>
      <c r="AM73" s="76">
        <f>((COUNTIF(C73:AG73,"k")+COUNTIF(C74:AG74,"k"))*0.5)</f>
        <v>0</v>
      </c>
      <c r="AN73" s="76">
        <f>((COUNTIF(C73:AG73,"c")+COUNTIF(C74:AG74,"c"))*1)</f>
        <v>0</v>
      </c>
      <c r="AO73" s="76">
        <f ca="1">AI73*8</f>
        <v>248</v>
      </c>
      <c r="AP73" s="76">
        <f>SUM(C75:AG75)</f>
        <v>0</v>
      </c>
      <c r="AQ73" s="81">
        <f ca="1">AO73-AH73+AP73</f>
        <v>248</v>
      </c>
      <c r="AR73" s="48"/>
      <c r="AS73" s="48"/>
      <c r="AT73" s="48"/>
      <c r="AU73" s="48"/>
      <c r="AV73" s="48"/>
      <c r="AW73" s="48"/>
      <c r="AX73" s="48"/>
    </row>
    <row r="74" spans="1:50" x14ac:dyDescent="0.15">
      <c r="A74" s="70"/>
      <c r="B74" s="18" t="s">
        <v>32</v>
      </c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72"/>
      <c r="AI74" s="74"/>
      <c r="AJ74" s="77"/>
      <c r="AK74" s="77"/>
      <c r="AL74" s="77"/>
      <c r="AM74" s="77"/>
      <c r="AN74" s="77"/>
      <c r="AO74" s="77"/>
      <c r="AP74" s="77"/>
      <c r="AQ74" s="82"/>
      <c r="AR74" s="48"/>
      <c r="AS74" s="48"/>
      <c r="AT74" s="48"/>
      <c r="AU74" s="48"/>
      <c r="AV74" s="48"/>
      <c r="AW74" s="48"/>
      <c r="AX74" s="48"/>
    </row>
    <row r="75" spans="1:50" x14ac:dyDescent="0.15">
      <c r="A75" s="70"/>
      <c r="B75" s="18" t="s">
        <v>33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72"/>
      <c r="AI75" s="75"/>
      <c r="AJ75" s="78"/>
      <c r="AK75" s="78"/>
      <c r="AL75" s="78"/>
      <c r="AM75" s="78"/>
      <c r="AN75" s="78"/>
      <c r="AO75" s="78"/>
      <c r="AP75" s="78"/>
      <c r="AQ75" s="82"/>
      <c r="AR75" s="48"/>
      <c r="AS75" s="48"/>
      <c r="AT75" s="48"/>
      <c r="AU75" s="48"/>
      <c r="AV75" s="48"/>
      <c r="AW75" s="48"/>
      <c r="AX75" s="48"/>
    </row>
    <row r="76" spans="1:50" x14ac:dyDescent="0.15">
      <c r="A76" s="69"/>
      <c r="B76" s="18" t="s">
        <v>31</v>
      </c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71"/>
      <c r="AI76" s="74">
        <f ca="1">COUNTIFS($C$6:$AG$6,"&lt;="&amp;TODAY(),C76:AG76,"")*0.5+COUNTIFS($C$6:$AG$6,"&lt;="&amp;TODAY(),C77:AG77,"")*0.5</f>
        <v>31</v>
      </c>
      <c r="AJ76" s="77">
        <f>((COUNTIF(C76:AG76,"x")+COUNTIF(C77:AG77,"x"))*0.5)</f>
        <v>0</v>
      </c>
      <c r="AK76" s="77">
        <f>((COUNTIF(C76:AG76,"s")+COUNTIF(C77:AG77,"s"))*0.5)</f>
        <v>0</v>
      </c>
      <c r="AL76" s="77">
        <f>((COUNTIF(C76:AG76,"b")+COUNTIF(C77:AG77,"b"))*0.5)</f>
        <v>0</v>
      </c>
      <c r="AM76" s="77">
        <f>((COUNTIF(C76:AG76,"k")+COUNTIF(C77:AG77,"k"))*0.5)</f>
        <v>0</v>
      </c>
      <c r="AN76" s="77">
        <f>((COUNTIF(C76:AG76,"c")+COUNTIF(C77:AG77,"c"))*1)</f>
        <v>0</v>
      </c>
      <c r="AO76" s="79">
        <f ca="1">AI76*8</f>
        <v>248</v>
      </c>
      <c r="AP76" s="79">
        <f>SUM(C78:AG78)</f>
        <v>0</v>
      </c>
      <c r="AQ76" s="83">
        <f ca="1">AO76-AH76+AP76</f>
        <v>248</v>
      </c>
      <c r="AR76" s="48"/>
      <c r="AS76" s="48"/>
      <c r="AT76" s="48"/>
      <c r="AU76" s="48"/>
      <c r="AV76" s="48"/>
      <c r="AW76" s="48"/>
      <c r="AX76" s="48"/>
    </row>
    <row r="77" spans="1:50" x14ac:dyDescent="0.15">
      <c r="A77" s="70"/>
      <c r="B77" s="18" t="s">
        <v>32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72"/>
      <c r="AI77" s="75"/>
      <c r="AJ77" s="78"/>
      <c r="AK77" s="78"/>
      <c r="AL77" s="78"/>
      <c r="AM77" s="78"/>
      <c r="AN77" s="78"/>
      <c r="AO77" s="80"/>
      <c r="AP77" s="80"/>
      <c r="AQ77" s="82"/>
      <c r="AR77" s="48"/>
      <c r="AS77" s="48"/>
      <c r="AT77" s="48"/>
      <c r="AU77" s="48"/>
      <c r="AV77" s="48"/>
      <c r="AW77" s="48"/>
      <c r="AX77" s="48"/>
    </row>
    <row r="78" spans="1:50" x14ac:dyDescent="0.15">
      <c r="A78" s="70"/>
      <c r="B78" s="18" t="s">
        <v>33</v>
      </c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72"/>
      <c r="AI78" s="74"/>
      <c r="AJ78" s="77"/>
      <c r="AK78" s="77"/>
      <c r="AL78" s="77"/>
      <c r="AM78" s="77"/>
      <c r="AN78" s="77"/>
      <c r="AO78" s="79"/>
      <c r="AP78" s="79"/>
      <c r="AQ78" s="83"/>
      <c r="AR78" s="48"/>
      <c r="AS78" s="48"/>
      <c r="AT78" s="48"/>
      <c r="AU78" s="48"/>
      <c r="AV78" s="48"/>
      <c r="AW78" s="48"/>
      <c r="AX78" s="48"/>
    </row>
    <row r="79" spans="1:50" x14ac:dyDescent="0.15">
      <c r="A79" s="69"/>
      <c r="B79" s="18" t="s">
        <v>31</v>
      </c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71"/>
      <c r="AI79" s="73">
        <f ca="1">COUNTIFS($C$6:$AG$6,"&lt;="&amp;TODAY(),C79:AG79,"")*0.5+COUNTIFS($C$6:$AG$6,"&lt;="&amp;TODAY(),C80:AG80,"")*0.5</f>
        <v>31</v>
      </c>
      <c r="AJ79" s="76">
        <f>((COUNTIF(C79:AG79,"x")+COUNTIF(C80:AG80,"x"))*0.5)</f>
        <v>0</v>
      </c>
      <c r="AK79" s="76">
        <f>((COUNTIF(C79:AG79,"s")+COUNTIF(C80:AG80,"s"))*0.5)</f>
        <v>0</v>
      </c>
      <c r="AL79" s="76">
        <f>((COUNTIF(C79:AG79,"b")+COUNTIF(C80:AG80,"b"))*0.5)</f>
        <v>0</v>
      </c>
      <c r="AM79" s="76">
        <f>((COUNTIF(C79:AG79,"k")+COUNTIF(C80:AG80,"k"))*0.5)</f>
        <v>0</v>
      </c>
      <c r="AN79" s="76">
        <f>((COUNTIF(C79:AG79,"c")+COUNTIF(C80:AG80,"c"))*1)</f>
        <v>0</v>
      </c>
      <c r="AO79" s="76">
        <f ca="1">AI79*8</f>
        <v>248</v>
      </c>
      <c r="AP79" s="76">
        <f>SUM(C81:AG81)</f>
        <v>0</v>
      </c>
      <c r="AQ79" s="81">
        <f ca="1">AO79-AH79+AP79</f>
        <v>248</v>
      </c>
      <c r="AR79" s="48"/>
      <c r="AS79" s="48"/>
      <c r="AT79" s="48"/>
      <c r="AU79" s="48"/>
      <c r="AV79" s="48"/>
      <c r="AW79" s="48"/>
      <c r="AX79" s="48"/>
    </row>
    <row r="80" spans="1:50" x14ac:dyDescent="0.15">
      <c r="A80" s="70"/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72"/>
      <c r="AI80" s="74"/>
      <c r="AJ80" s="77"/>
      <c r="AK80" s="77"/>
      <c r="AL80" s="77"/>
      <c r="AM80" s="77"/>
      <c r="AN80" s="77"/>
      <c r="AO80" s="77"/>
      <c r="AP80" s="77"/>
      <c r="AQ80" s="82"/>
      <c r="AR80" s="48"/>
      <c r="AS80" s="48"/>
      <c r="AT80" s="48"/>
      <c r="AU80" s="48"/>
      <c r="AV80" s="48"/>
      <c r="AW80" s="48"/>
      <c r="AX80" s="48"/>
    </row>
    <row r="81" spans="1:50" x14ac:dyDescent="0.15">
      <c r="A81" s="70"/>
      <c r="B81" s="18" t="s">
        <v>33</v>
      </c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72"/>
      <c r="AI81" s="75"/>
      <c r="AJ81" s="78"/>
      <c r="AK81" s="78"/>
      <c r="AL81" s="78"/>
      <c r="AM81" s="78"/>
      <c r="AN81" s="78"/>
      <c r="AO81" s="78"/>
      <c r="AP81" s="78"/>
      <c r="AQ81" s="82"/>
      <c r="AR81" s="48"/>
      <c r="AS81" s="48"/>
      <c r="AT81" s="48"/>
      <c r="AU81" s="48"/>
      <c r="AV81" s="48"/>
      <c r="AW81" s="48"/>
      <c r="AX81" s="48"/>
    </row>
    <row r="82" spans="1:50" x14ac:dyDescent="0.15">
      <c r="A82" s="69"/>
      <c r="B82" s="18" t="s">
        <v>31</v>
      </c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71"/>
      <c r="AI82" s="74">
        <f ca="1">COUNTIFS($C$6:$AG$6,"&lt;="&amp;TODAY(),C82:AG82,"")*0.5+COUNTIFS($C$6:$AG$6,"&lt;="&amp;TODAY(),C83:AG83,"")*0.5</f>
        <v>31</v>
      </c>
      <c r="AJ82" s="77">
        <f>((COUNTIF(C82:AG82,"x")+COUNTIF(C83:AG83,"x"))*0.5)</f>
        <v>0</v>
      </c>
      <c r="AK82" s="77">
        <f>((COUNTIF(C82:AG82,"s")+COUNTIF(C83:AG83,"s"))*0.5)</f>
        <v>0</v>
      </c>
      <c r="AL82" s="77">
        <f>((COUNTIF(C82:AG82,"b")+COUNTIF(C83:AG83,"b"))*0.5)</f>
        <v>0</v>
      </c>
      <c r="AM82" s="77">
        <f>((COUNTIF(C82:AG82,"k")+COUNTIF(C83:AG83,"k"))*0.5)</f>
        <v>0</v>
      </c>
      <c r="AN82" s="77">
        <f>((COUNTIF(C82:AG82,"c")+COUNTIF(C83:AG83,"c"))*1)</f>
        <v>0</v>
      </c>
      <c r="AO82" s="79">
        <f ca="1">AI82*8</f>
        <v>248</v>
      </c>
      <c r="AP82" s="79">
        <f>SUM(C84:AG84)</f>
        <v>0</v>
      </c>
      <c r="AQ82" s="83">
        <f ca="1">AO82-AH82+AP82</f>
        <v>248</v>
      </c>
      <c r="AR82" s="48"/>
      <c r="AS82" s="48"/>
      <c r="AT82" s="48"/>
      <c r="AU82" s="48"/>
      <c r="AV82" s="48"/>
      <c r="AW82" s="48"/>
      <c r="AX82" s="48"/>
    </row>
    <row r="83" spans="1:50" x14ac:dyDescent="0.15">
      <c r="A83" s="70"/>
      <c r="B83" s="18" t="s">
        <v>32</v>
      </c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72"/>
      <c r="AI83" s="75"/>
      <c r="AJ83" s="78"/>
      <c r="AK83" s="78"/>
      <c r="AL83" s="78"/>
      <c r="AM83" s="78"/>
      <c r="AN83" s="78"/>
      <c r="AO83" s="80"/>
      <c r="AP83" s="80"/>
      <c r="AQ83" s="82"/>
      <c r="AR83" s="48"/>
      <c r="AS83" s="48"/>
      <c r="AT83" s="48"/>
      <c r="AU83" s="48"/>
      <c r="AV83" s="48"/>
      <c r="AW83" s="48"/>
      <c r="AX83" s="48"/>
    </row>
    <row r="84" spans="1:50" x14ac:dyDescent="0.15">
      <c r="A84" s="70"/>
      <c r="B84" s="18" t="s">
        <v>33</v>
      </c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72"/>
      <c r="AI84" s="74"/>
      <c r="AJ84" s="77"/>
      <c r="AK84" s="77"/>
      <c r="AL84" s="77"/>
      <c r="AM84" s="77"/>
      <c r="AN84" s="77"/>
      <c r="AO84" s="79"/>
      <c r="AP84" s="79"/>
      <c r="AQ84" s="83"/>
      <c r="AR84" s="48"/>
      <c r="AS84" s="48"/>
      <c r="AT84" s="48"/>
      <c r="AU84" s="48"/>
      <c r="AV84" s="48"/>
      <c r="AW84" s="48"/>
      <c r="AX84" s="48"/>
    </row>
    <row r="85" spans="1:50" x14ac:dyDescent="0.15">
      <c r="A85" s="69"/>
      <c r="B85" s="18" t="s">
        <v>31</v>
      </c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71"/>
      <c r="AI85" s="73">
        <f ca="1">COUNTIFS($C$6:$AG$6,"&lt;="&amp;TODAY(),C85:AG85,"")*0.5+COUNTIFS($C$6:$AG$6,"&lt;="&amp;TODAY(),C86:AG86,"")*0.5</f>
        <v>31</v>
      </c>
      <c r="AJ85" s="76">
        <f>((COUNTIF(C85:AG85,"x")+COUNTIF(C86:AG86,"x"))*0.5)</f>
        <v>0</v>
      </c>
      <c r="AK85" s="76">
        <f>((COUNTIF(C85:AG85,"s")+COUNTIF(C86:AG86,"s"))*0.5)</f>
        <v>0</v>
      </c>
      <c r="AL85" s="76">
        <f>((COUNTIF(C85:AG85,"b")+COUNTIF(C86:AG86,"b"))*0.5)</f>
        <v>0</v>
      </c>
      <c r="AM85" s="76">
        <f>((COUNTIF(C85:AG85,"k")+COUNTIF(C86:AG86,"k"))*0.5)</f>
        <v>0</v>
      </c>
      <c r="AN85" s="76">
        <f>((COUNTIF(C85:AG85,"c")+COUNTIF(C86:AG86,"c"))*1)</f>
        <v>0</v>
      </c>
      <c r="AO85" s="76">
        <f ca="1">AI85*8</f>
        <v>248</v>
      </c>
      <c r="AP85" s="76">
        <f>SUM(C87:AG87)</f>
        <v>0</v>
      </c>
      <c r="AQ85" s="81">
        <f ca="1">AO85-AH85+AP85</f>
        <v>248</v>
      </c>
      <c r="AR85" s="48"/>
      <c r="AS85" s="48"/>
      <c r="AT85" s="48"/>
      <c r="AU85" s="48"/>
      <c r="AV85" s="48"/>
      <c r="AW85" s="48"/>
      <c r="AX85" s="48"/>
    </row>
    <row r="86" spans="1:50" x14ac:dyDescent="0.15">
      <c r="A86" s="70"/>
      <c r="B86" s="18" t="s">
        <v>32</v>
      </c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72"/>
      <c r="AI86" s="74"/>
      <c r="AJ86" s="77"/>
      <c r="AK86" s="77"/>
      <c r="AL86" s="77"/>
      <c r="AM86" s="77"/>
      <c r="AN86" s="77"/>
      <c r="AO86" s="77"/>
      <c r="AP86" s="77"/>
      <c r="AQ86" s="82"/>
      <c r="AR86" s="48"/>
      <c r="AS86" s="48"/>
      <c r="AT86" s="48"/>
      <c r="AU86" s="48"/>
      <c r="AV86" s="48"/>
      <c r="AW86" s="48"/>
      <c r="AX86" s="48"/>
    </row>
    <row r="87" spans="1:50" x14ac:dyDescent="0.15">
      <c r="A87" s="70"/>
      <c r="B87" s="18" t="s">
        <v>33</v>
      </c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72"/>
      <c r="AI87" s="75"/>
      <c r="AJ87" s="78"/>
      <c r="AK87" s="78"/>
      <c r="AL87" s="78"/>
      <c r="AM87" s="78"/>
      <c r="AN87" s="78"/>
      <c r="AO87" s="78"/>
      <c r="AP87" s="78"/>
      <c r="AQ87" s="82"/>
      <c r="AR87" s="48"/>
      <c r="AS87" s="48"/>
      <c r="AT87" s="48"/>
      <c r="AU87" s="48"/>
      <c r="AV87" s="48"/>
      <c r="AW87" s="48"/>
      <c r="AX87" s="48"/>
    </row>
    <row r="88" spans="1:50" x14ac:dyDescent="0.15">
      <c r="A88" s="69"/>
      <c r="B88" s="18" t="s">
        <v>31</v>
      </c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71"/>
      <c r="AI88" s="74">
        <f ca="1">COUNTIFS($C$6:$AG$6,"&lt;="&amp;TODAY(),C88:AG88,"")*0.5+COUNTIFS($C$6:$AG$6,"&lt;="&amp;TODAY(),C89:AG89,"")*0.5</f>
        <v>31</v>
      </c>
      <c r="AJ88" s="77">
        <f>((COUNTIF(C88:AG88,"x")+COUNTIF(C89:AG89,"x"))*0.5)</f>
        <v>0</v>
      </c>
      <c r="AK88" s="77">
        <f>((COUNTIF(C88:AG88,"s")+COUNTIF(C89:AG89,"s"))*0.5)</f>
        <v>0</v>
      </c>
      <c r="AL88" s="77">
        <f>((COUNTIF(C88:AG88,"b")+COUNTIF(C89:AG89,"b"))*0.5)</f>
        <v>0</v>
      </c>
      <c r="AM88" s="77">
        <f>((COUNTIF(C88:AG88,"k")+COUNTIF(C89:AG89,"k"))*0.5)</f>
        <v>0</v>
      </c>
      <c r="AN88" s="77">
        <f>((COUNTIF(C88:AG88,"c")+COUNTIF(C89:AG89,"c"))*1)</f>
        <v>0</v>
      </c>
      <c r="AO88" s="79">
        <f ca="1">AI88*8</f>
        <v>248</v>
      </c>
      <c r="AP88" s="79">
        <f>SUM(C90:AG90)</f>
        <v>0</v>
      </c>
      <c r="AQ88" s="83">
        <f ca="1">AO88-AH88+AP88</f>
        <v>248</v>
      </c>
      <c r="AR88" s="48"/>
      <c r="AS88" s="48"/>
      <c r="AT88" s="48"/>
      <c r="AU88" s="48"/>
      <c r="AV88" s="48"/>
      <c r="AW88" s="48"/>
      <c r="AX88" s="48"/>
    </row>
    <row r="89" spans="1:50" x14ac:dyDescent="0.15">
      <c r="A89" s="70"/>
      <c r="B89" s="18" t="s">
        <v>32</v>
      </c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72"/>
      <c r="AI89" s="75"/>
      <c r="AJ89" s="78"/>
      <c r="AK89" s="78"/>
      <c r="AL89" s="78"/>
      <c r="AM89" s="78"/>
      <c r="AN89" s="78"/>
      <c r="AO89" s="80"/>
      <c r="AP89" s="80"/>
      <c r="AQ89" s="82"/>
      <c r="AR89" s="48"/>
      <c r="AS89" s="48"/>
      <c r="AT89" s="48"/>
      <c r="AU89" s="48"/>
      <c r="AV89" s="48"/>
      <c r="AW89" s="48"/>
      <c r="AX89" s="48"/>
    </row>
    <row r="90" spans="1:50" x14ac:dyDescent="0.15">
      <c r="A90" s="70"/>
      <c r="B90" s="18" t="s">
        <v>33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72"/>
      <c r="AI90" s="74"/>
      <c r="AJ90" s="77"/>
      <c r="AK90" s="77"/>
      <c r="AL90" s="77"/>
      <c r="AM90" s="77"/>
      <c r="AN90" s="77"/>
      <c r="AO90" s="79"/>
      <c r="AP90" s="79"/>
      <c r="AQ90" s="83"/>
      <c r="AR90" s="48"/>
      <c r="AS90" s="48"/>
      <c r="AT90" s="48"/>
      <c r="AU90" s="48"/>
      <c r="AV90" s="48"/>
      <c r="AW90" s="48"/>
      <c r="AX90" s="48"/>
    </row>
    <row r="91" spans="1:50" x14ac:dyDescent="0.15">
      <c r="A91" s="69"/>
      <c r="B91" s="18" t="s">
        <v>31</v>
      </c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71"/>
      <c r="AI91" s="73">
        <f ca="1">COUNTIFS($C$6:$AG$6,"&lt;="&amp;TODAY(),C91:AG91,"")*0.5+COUNTIFS($C$6:$AG$6,"&lt;="&amp;TODAY(),C92:AG92,"")*0.5</f>
        <v>31</v>
      </c>
      <c r="AJ91" s="76">
        <f>((COUNTIF(C91:AG91,"x")+COUNTIF(C92:AG92,"x"))*0.5)</f>
        <v>0</v>
      </c>
      <c r="AK91" s="76">
        <f>((COUNTIF(C91:AG91,"s")+COUNTIF(C92:AG92,"s"))*0.5)</f>
        <v>0</v>
      </c>
      <c r="AL91" s="76">
        <f>((COUNTIF(C91:AG91,"b")+COUNTIF(C92:AG92,"b"))*0.5)</f>
        <v>0</v>
      </c>
      <c r="AM91" s="76">
        <f>((COUNTIF(C91:AG91,"k")+COUNTIF(C92:AG92,"k"))*0.5)</f>
        <v>0</v>
      </c>
      <c r="AN91" s="76">
        <f>((COUNTIF(C91:AG91,"c")+COUNTIF(C92:AG92,"c"))*1)</f>
        <v>0</v>
      </c>
      <c r="AO91" s="76">
        <f ca="1">AI91*8</f>
        <v>248</v>
      </c>
      <c r="AP91" s="76">
        <f>SUM(C93:AG93)</f>
        <v>0</v>
      </c>
      <c r="AQ91" s="81">
        <f ca="1">AO91-AH91+AP91</f>
        <v>248</v>
      </c>
      <c r="AR91" s="48"/>
      <c r="AS91" s="48"/>
      <c r="AT91" s="48"/>
      <c r="AU91" s="48"/>
      <c r="AV91" s="48"/>
      <c r="AW91" s="48"/>
      <c r="AX91" s="48"/>
    </row>
    <row r="92" spans="1:50" x14ac:dyDescent="0.15">
      <c r="A92" s="70"/>
      <c r="B92" s="18" t="s">
        <v>32</v>
      </c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72"/>
      <c r="AI92" s="74"/>
      <c r="AJ92" s="77"/>
      <c r="AK92" s="77"/>
      <c r="AL92" s="77"/>
      <c r="AM92" s="77"/>
      <c r="AN92" s="77"/>
      <c r="AO92" s="77"/>
      <c r="AP92" s="77"/>
      <c r="AQ92" s="82"/>
      <c r="AR92" s="48"/>
      <c r="AS92" s="48"/>
      <c r="AT92" s="48"/>
      <c r="AU92" s="48"/>
      <c r="AV92" s="48"/>
      <c r="AW92" s="48"/>
      <c r="AX92" s="48"/>
    </row>
    <row r="93" spans="1:50" x14ac:dyDescent="0.15">
      <c r="A93" s="70"/>
      <c r="B93" s="18" t="s">
        <v>33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72"/>
      <c r="AI93" s="75"/>
      <c r="AJ93" s="78"/>
      <c r="AK93" s="78"/>
      <c r="AL93" s="78"/>
      <c r="AM93" s="78"/>
      <c r="AN93" s="78"/>
      <c r="AO93" s="78"/>
      <c r="AP93" s="78"/>
      <c r="AQ93" s="82"/>
      <c r="AR93" s="48"/>
      <c r="AS93" s="48"/>
      <c r="AT93" s="48"/>
      <c r="AU93" s="48"/>
      <c r="AV93" s="48"/>
      <c r="AW93" s="48"/>
      <c r="AX93" s="48"/>
    </row>
    <row r="94" spans="1:50" x14ac:dyDescent="0.15">
      <c r="A94" s="69"/>
      <c r="B94" s="18" t="s">
        <v>31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71"/>
      <c r="AI94" s="74">
        <f ca="1">COUNTIFS($C$6:$AG$6,"&lt;="&amp;TODAY(),C94:AG94,"")*0.5+COUNTIFS($C$6:$AG$6,"&lt;="&amp;TODAY(),C95:AG95,"")*0.5</f>
        <v>31</v>
      </c>
      <c r="AJ94" s="77">
        <f>((COUNTIF(C94:AG94,"x")+COUNTIF(C95:AG95,"x"))*0.5)</f>
        <v>0</v>
      </c>
      <c r="AK94" s="77">
        <f>((COUNTIF(C94:AG94,"s")+COUNTIF(C95:AG95,"s"))*0.5)</f>
        <v>0</v>
      </c>
      <c r="AL94" s="77">
        <f>((COUNTIF(C94:AG94,"b")+COUNTIF(C95:AG95,"b"))*0.5)</f>
        <v>0</v>
      </c>
      <c r="AM94" s="77">
        <f>((COUNTIF(C94:AG94,"k")+COUNTIF(C95:AG95,"k"))*0.5)</f>
        <v>0</v>
      </c>
      <c r="AN94" s="77">
        <f>((COUNTIF(C94:AG94,"c")+COUNTIF(C95:AG95,"c"))*1)</f>
        <v>0</v>
      </c>
      <c r="AO94" s="79">
        <f ca="1">AI94*8</f>
        <v>248</v>
      </c>
      <c r="AP94" s="79">
        <f>SUM(C96:AG96)</f>
        <v>0</v>
      </c>
      <c r="AQ94" s="83">
        <f ca="1">AO94-AH94+AP94</f>
        <v>248</v>
      </c>
      <c r="AR94" s="48"/>
      <c r="AS94" s="48"/>
      <c r="AT94" s="48"/>
      <c r="AU94" s="48"/>
      <c r="AV94" s="48"/>
      <c r="AW94" s="48"/>
      <c r="AX94" s="48"/>
    </row>
    <row r="95" spans="1:50" x14ac:dyDescent="0.15">
      <c r="A95" s="70"/>
      <c r="B95" s="18" t="s">
        <v>32</v>
      </c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72"/>
      <c r="AI95" s="75"/>
      <c r="AJ95" s="78"/>
      <c r="AK95" s="78"/>
      <c r="AL95" s="78"/>
      <c r="AM95" s="78"/>
      <c r="AN95" s="78"/>
      <c r="AO95" s="80"/>
      <c r="AP95" s="80"/>
      <c r="AQ95" s="82"/>
      <c r="AR95" s="48"/>
      <c r="AS95" s="48"/>
      <c r="AT95" s="48"/>
      <c r="AU95" s="48"/>
      <c r="AV95" s="48"/>
      <c r="AW95" s="48"/>
      <c r="AX95" s="48"/>
    </row>
    <row r="96" spans="1:50" x14ac:dyDescent="0.15">
      <c r="A96" s="70"/>
      <c r="B96" s="18" t="s">
        <v>33</v>
      </c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72"/>
      <c r="AI96" s="74"/>
      <c r="AJ96" s="77"/>
      <c r="AK96" s="77"/>
      <c r="AL96" s="77"/>
      <c r="AM96" s="77"/>
      <c r="AN96" s="77"/>
      <c r="AO96" s="79"/>
      <c r="AP96" s="79"/>
      <c r="AQ96" s="83"/>
      <c r="AR96" s="48"/>
      <c r="AS96" s="48"/>
      <c r="AT96" s="48"/>
      <c r="AU96" s="48"/>
      <c r="AV96" s="48"/>
      <c r="AW96" s="48"/>
      <c r="AX96" s="48"/>
    </row>
    <row r="97" spans="1:50" x14ac:dyDescent="0.15">
      <c r="A97" s="69"/>
      <c r="B97" s="18" t="s">
        <v>31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71"/>
      <c r="AI97" s="73">
        <f ca="1">COUNTIFS($C$6:$AG$6,"&lt;="&amp;TODAY(),C97:AG97,"")*0.5+COUNTIFS($C$6:$AG$6,"&lt;="&amp;TODAY(),C98:AG98,"")*0.5</f>
        <v>31</v>
      </c>
      <c r="AJ97" s="76">
        <f>((COUNTIF(C97:AG97,"x")+COUNTIF(C98:AG98,"x"))*0.5)</f>
        <v>0</v>
      </c>
      <c r="AK97" s="76">
        <f>((COUNTIF(C97:AG97,"s")+COUNTIF(C98:AG98,"s"))*0.5)</f>
        <v>0</v>
      </c>
      <c r="AL97" s="76">
        <f>((COUNTIF(C97:AG97,"b")+COUNTIF(C98:AG98,"b"))*0.5)</f>
        <v>0</v>
      </c>
      <c r="AM97" s="76">
        <f>((COUNTIF(C97:AG97,"k")+COUNTIF(C98:AG98,"k"))*0.5)</f>
        <v>0</v>
      </c>
      <c r="AN97" s="76">
        <f>((COUNTIF(C97:AG97,"c")+COUNTIF(C98:AG98,"c"))*1)</f>
        <v>0</v>
      </c>
      <c r="AO97" s="76">
        <f ca="1">AI97*8</f>
        <v>248</v>
      </c>
      <c r="AP97" s="76">
        <f>SUM(C99:AG99)</f>
        <v>0</v>
      </c>
      <c r="AQ97" s="81">
        <f ca="1">AO97-AH97+AP97</f>
        <v>248</v>
      </c>
      <c r="AR97" s="48"/>
      <c r="AS97" s="48"/>
      <c r="AT97" s="48"/>
      <c r="AU97" s="48"/>
      <c r="AV97" s="48"/>
      <c r="AW97" s="48"/>
      <c r="AX97" s="48"/>
    </row>
    <row r="98" spans="1:50" x14ac:dyDescent="0.15">
      <c r="A98" s="70"/>
      <c r="B98" s="18" t="s">
        <v>32</v>
      </c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72"/>
      <c r="AI98" s="74"/>
      <c r="AJ98" s="77"/>
      <c r="AK98" s="77"/>
      <c r="AL98" s="77"/>
      <c r="AM98" s="77"/>
      <c r="AN98" s="77"/>
      <c r="AO98" s="77"/>
      <c r="AP98" s="77"/>
      <c r="AQ98" s="82"/>
      <c r="AR98" s="48"/>
      <c r="AS98" s="48"/>
      <c r="AT98" s="48"/>
      <c r="AU98" s="48"/>
      <c r="AV98" s="48"/>
      <c r="AW98" s="48"/>
      <c r="AX98" s="48"/>
    </row>
    <row r="99" spans="1:50" x14ac:dyDescent="0.15">
      <c r="A99" s="70"/>
      <c r="B99" s="18" t="s">
        <v>33</v>
      </c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72"/>
      <c r="AI99" s="75"/>
      <c r="AJ99" s="78"/>
      <c r="AK99" s="78"/>
      <c r="AL99" s="78"/>
      <c r="AM99" s="78"/>
      <c r="AN99" s="78"/>
      <c r="AO99" s="78"/>
      <c r="AP99" s="78"/>
      <c r="AQ99" s="82"/>
      <c r="AR99" s="48"/>
      <c r="AS99" s="48"/>
      <c r="AT99" s="48"/>
      <c r="AU99" s="48"/>
      <c r="AV99" s="48"/>
      <c r="AW99" s="48"/>
      <c r="AX99" s="48"/>
    </row>
    <row r="100" spans="1:50" x14ac:dyDescent="0.15">
      <c r="A100" s="69"/>
      <c r="B100" s="18" t="s">
        <v>31</v>
      </c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71"/>
      <c r="AI100" s="74">
        <f ca="1">COUNTIFS($C$6:$AG$6,"&lt;="&amp;TODAY(),C100:AG100,"")*0.5+COUNTIFS($C$6:$AG$6,"&lt;="&amp;TODAY(),C101:AG101,"")*0.5</f>
        <v>31</v>
      </c>
      <c r="AJ100" s="77">
        <f>((COUNTIF(C100:AG100,"x")+COUNTIF(C101:AG101,"x"))*0.5)</f>
        <v>0</v>
      </c>
      <c r="AK100" s="77">
        <f>((COUNTIF(C100:AG100,"s")+COUNTIF(C101:AG101,"s"))*0.5)</f>
        <v>0</v>
      </c>
      <c r="AL100" s="77">
        <f>((COUNTIF(C100:AG100,"b")+COUNTIF(C101:AG101,"b"))*0.5)</f>
        <v>0</v>
      </c>
      <c r="AM100" s="77">
        <f>((COUNTIF(C100:AG100,"k")+COUNTIF(C101:AG101,"k"))*0.5)</f>
        <v>0</v>
      </c>
      <c r="AN100" s="77">
        <f>((COUNTIF(C100:AG100,"c")+COUNTIF(C101:AG101,"c"))*1)</f>
        <v>0</v>
      </c>
      <c r="AO100" s="79">
        <f ca="1">AI100*8</f>
        <v>248</v>
      </c>
      <c r="AP100" s="79">
        <f>SUM(C102:AG102)</f>
        <v>0</v>
      </c>
      <c r="AQ100" s="83">
        <f ca="1">AO100-AH100+AP100</f>
        <v>248</v>
      </c>
      <c r="AR100" s="48"/>
      <c r="AS100" s="48"/>
      <c r="AT100" s="48"/>
      <c r="AU100" s="48"/>
      <c r="AV100" s="48"/>
      <c r="AW100" s="48"/>
      <c r="AX100" s="48"/>
    </row>
    <row r="101" spans="1:50" x14ac:dyDescent="0.15">
      <c r="A101" s="70"/>
      <c r="B101" s="18" t="s">
        <v>32</v>
      </c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72"/>
      <c r="AI101" s="75"/>
      <c r="AJ101" s="78"/>
      <c r="AK101" s="78"/>
      <c r="AL101" s="78"/>
      <c r="AM101" s="78"/>
      <c r="AN101" s="78"/>
      <c r="AO101" s="80"/>
      <c r="AP101" s="80"/>
      <c r="AQ101" s="82"/>
      <c r="AR101" s="48"/>
      <c r="AS101" s="48"/>
      <c r="AT101" s="48"/>
      <c r="AU101" s="48"/>
      <c r="AV101" s="48"/>
      <c r="AW101" s="48"/>
      <c r="AX101" s="48"/>
    </row>
    <row r="102" spans="1:50" x14ac:dyDescent="0.15">
      <c r="A102" s="70"/>
      <c r="B102" s="18" t="s">
        <v>33</v>
      </c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72"/>
      <c r="AI102" s="74"/>
      <c r="AJ102" s="77"/>
      <c r="AK102" s="77"/>
      <c r="AL102" s="77"/>
      <c r="AM102" s="77"/>
      <c r="AN102" s="77"/>
      <c r="AO102" s="79"/>
      <c r="AP102" s="79"/>
      <c r="AQ102" s="83"/>
      <c r="AR102" s="48"/>
      <c r="AS102" s="48"/>
      <c r="AT102" s="48"/>
      <c r="AU102" s="48"/>
      <c r="AV102" s="48"/>
      <c r="AW102" s="48"/>
      <c r="AX102" s="48"/>
    </row>
    <row r="103" spans="1:50" x14ac:dyDescent="0.15">
      <c r="A103" s="69"/>
      <c r="B103" s="18" t="s">
        <v>31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71"/>
      <c r="AI103" s="73">
        <f ca="1">COUNTIFS($C$6:$AG$6,"&lt;="&amp;TODAY(),C103:AG103,"")*0.5+COUNTIFS($C$6:$AG$6,"&lt;="&amp;TODAY(),C104:AG104,"")*0.5</f>
        <v>31</v>
      </c>
      <c r="AJ103" s="76">
        <f>((COUNTIF(C103:AG103,"x")+COUNTIF(C104:AG104,"x"))*0.5)</f>
        <v>0</v>
      </c>
      <c r="AK103" s="76">
        <f>((COUNTIF(C103:AG103,"s")+COUNTIF(C104:AG104,"s"))*0.5)</f>
        <v>0</v>
      </c>
      <c r="AL103" s="76">
        <f>((COUNTIF(C103:AG103,"b")+COUNTIF(C104:AG104,"b"))*0.5)</f>
        <v>0</v>
      </c>
      <c r="AM103" s="76">
        <f>((COUNTIF(C103:AG103,"k")+COUNTIF(C104:AG104,"k"))*0.5)</f>
        <v>0</v>
      </c>
      <c r="AN103" s="76">
        <f>((COUNTIF(C103:AG103,"c")+COUNTIF(C104:AG104,"c"))*1)</f>
        <v>0</v>
      </c>
      <c r="AO103" s="76">
        <f ca="1">AI103*8</f>
        <v>248</v>
      </c>
      <c r="AP103" s="76">
        <f>SUM(C105:AG105)</f>
        <v>0</v>
      </c>
      <c r="AQ103" s="81">
        <f ca="1">AO103-AH103+AP103</f>
        <v>248</v>
      </c>
      <c r="AR103" s="48"/>
      <c r="AS103" s="48"/>
      <c r="AT103" s="48"/>
      <c r="AU103" s="48"/>
      <c r="AV103" s="48"/>
      <c r="AW103" s="48"/>
      <c r="AX103" s="48"/>
    </row>
    <row r="104" spans="1:50" x14ac:dyDescent="0.15">
      <c r="A104" s="70"/>
      <c r="B104" s="18" t="s">
        <v>32</v>
      </c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72"/>
      <c r="AI104" s="74"/>
      <c r="AJ104" s="77"/>
      <c r="AK104" s="77"/>
      <c r="AL104" s="77"/>
      <c r="AM104" s="77"/>
      <c r="AN104" s="77"/>
      <c r="AO104" s="77"/>
      <c r="AP104" s="77"/>
      <c r="AQ104" s="82"/>
      <c r="AR104" s="48"/>
      <c r="AS104" s="48"/>
      <c r="AT104" s="48"/>
      <c r="AU104" s="48"/>
      <c r="AV104" s="48"/>
      <c r="AW104" s="48"/>
      <c r="AX104" s="48"/>
    </row>
    <row r="105" spans="1:50" x14ac:dyDescent="0.15">
      <c r="A105" s="70"/>
      <c r="B105" s="18" t="s">
        <v>33</v>
      </c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72"/>
      <c r="AI105" s="75"/>
      <c r="AJ105" s="78"/>
      <c r="AK105" s="78"/>
      <c r="AL105" s="78"/>
      <c r="AM105" s="78"/>
      <c r="AN105" s="78"/>
      <c r="AO105" s="78"/>
      <c r="AP105" s="78"/>
      <c r="AQ105" s="82"/>
      <c r="AR105" s="48"/>
      <c r="AS105" s="48"/>
      <c r="AT105" s="48"/>
      <c r="AU105" s="48"/>
      <c r="AV105" s="48"/>
      <c r="AW105" s="48"/>
      <c r="AX105" s="48"/>
    </row>
    <row r="106" spans="1:50" x14ac:dyDescent="0.15">
      <c r="A106" s="69"/>
      <c r="B106" s="18" t="s">
        <v>31</v>
      </c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71"/>
      <c r="AI106" s="74">
        <f ca="1">COUNTIFS($C$6:$AG$6,"&lt;="&amp;TODAY(),C106:AG106,"")*0.5+COUNTIFS($C$6:$AG$6,"&lt;="&amp;TODAY(),C107:AG107,"")*0.5</f>
        <v>31</v>
      </c>
      <c r="AJ106" s="77">
        <f>((COUNTIF(C106:AG106,"x")+COUNTIF(C107:AG107,"x"))*0.5)</f>
        <v>0</v>
      </c>
      <c r="AK106" s="77">
        <f>((COUNTIF(C106:AG106,"s")+COUNTIF(C107:AG107,"s"))*0.5)</f>
        <v>0</v>
      </c>
      <c r="AL106" s="77">
        <f>((COUNTIF(C106:AG106,"b")+COUNTIF(C107:AG107,"b"))*0.5)</f>
        <v>0</v>
      </c>
      <c r="AM106" s="77">
        <f>((COUNTIF(C106:AG106,"k")+COUNTIF(C107:AG107,"k"))*0.5)</f>
        <v>0</v>
      </c>
      <c r="AN106" s="77">
        <f>((COUNTIF(C106:AG106,"c")+COUNTIF(C107:AG107,"c"))*1)</f>
        <v>0</v>
      </c>
      <c r="AO106" s="79">
        <f ca="1">AI106*8</f>
        <v>248</v>
      </c>
      <c r="AP106" s="79">
        <f>SUM(C108:AG108)</f>
        <v>0</v>
      </c>
      <c r="AQ106" s="83">
        <f ca="1">AO106-AH106+AP106</f>
        <v>248</v>
      </c>
      <c r="AR106" s="48"/>
      <c r="AS106" s="48"/>
      <c r="AT106" s="48"/>
      <c r="AU106" s="48"/>
      <c r="AV106" s="48"/>
      <c r="AW106" s="48"/>
      <c r="AX106" s="48"/>
    </row>
    <row r="107" spans="1:50" x14ac:dyDescent="0.15">
      <c r="A107" s="70"/>
      <c r="B107" s="18" t="s">
        <v>32</v>
      </c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72"/>
      <c r="AI107" s="75"/>
      <c r="AJ107" s="78"/>
      <c r="AK107" s="78"/>
      <c r="AL107" s="78"/>
      <c r="AM107" s="78"/>
      <c r="AN107" s="78"/>
      <c r="AO107" s="80"/>
      <c r="AP107" s="80"/>
      <c r="AQ107" s="82"/>
      <c r="AR107" s="48"/>
      <c r="AS107" s="48"/>
      <c r="AT107" s="48"/>
      <c r="AU107" s="48"/>
      <c r="AV107" s="48"/>
      <c r="AW107" s="48"/>
      <c r="AX107" s="48"/>
    </row>
    <row r="108" spans="1:50" x14ac:dyDescent="0.15">
      <c r="A108" s="70"/>
      <c r="B108" s="18" t="s">
        <v>33</v>
      </c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72"/>
      <c r="AI108" s="74"/>
      <c r="AJ108" s="77"/>
      <c r="AK108" s="77"/>
      <c r="AL108" s="77"/>
      <c r="AM108" s="77"/>
      <c r="AN108" s="77"/>
      <c r="AO108" s="79"/>
      <c r="AP108" s="79"/>
      <c r="AQ108" s="83"/>
      <c r="AR108" s="48"/>
      <c r="AS108" s="48"/>
      <c r="AT108" s="48"/>
      <c r="AU108" s="48"/>
      <c r="AV108" s="48"/>
      <c r="AW108" s="48"/>
      <c r="AX108" s="48"/>
    </row>
    <row r="109" spans="1:50" x14ac:dyDescent="0.15">
      <c r="A109" s="69"/>
      <c r="B109" s="18" t="s">
        <v>31</v>
      </c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71"/>
      <c r="AI109" s="73">
        <f ca="1">COUNTIFS($C$6:$AG$6,"&lt;="&amp;TODAY(),C109:AG109,"")*0.5+COUNTIFS($C$6:$AG$6,"&lt;="&amp;TODAY(),C110:AG110,"")*0.5</f>
        <v>31</v>
      </c>
      <c r="AJ109" s="76">
        <f>((COUNTIF(C109:AG109,"x")+COUNTIF(C110:AG110,"x"))*0.5)</f>
        <v>0</v>
      </c>
      <c r="AK109" s="76">
        <f>((COUNTIF(C109:AG109,"s")+COUNTIF(C110:AG110,"s"))*0.5)</f>
        <v>0</v>
      </c>
      <c r="AL109" s="76">
        <f>((COUNTIF(C109:AG109,"b")+COUNTIF(C110:AG110,"b"))*0.5)</f>
        <v>0</v>
      </c>
      <c r="AM109" s="76">
        <f>((COUNTIF(C109:AG109,"k")+COUNTIF(C110:AG110,"k"))*0.5)</f>
        <v>0</v>
      </c>
      <c r="AN109" s="76">
        <f>((COUNTIF(C109:AG109,"c")+COUNTIF(C110:AG110,"c"))*1)</f>
        <v>0</v>
      </c>
      <c r="AO109" s="76">
        <f ca="1">AI109*8</f>
        <v>248</v>
      </c>
      <c r="AP109" s="76">
        <f>SUM(C111:AG111)</f>
        <v>0</v>
      </c>
      <c r="AQ109" s="81">
        <f ca="1">AO109-AH109+AP109</f>
        <v>248</v>
      </c>
      <c r="AR109" s="48"/>
      <c r="AS109" s="48"/>
      <c r="AT109" s="48"/>
      <c r="AU109" s="48"/>
      <c r="AV109" s="48"/>
      <c r="AW109" s="48"/>
      <c r="AX109" s="48"/>
    </row>
    <row r="110" spans="1:50" x14ac:dyDescent="0.15">
      <c r="A110" s="70"/>
      <c r="B110" s="18" t="s">
        <v>32</v>
      </c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72"/>
      <c r="AI110" s="74"/>
      <c r="AJ110" s="77"/>
      <c r="AK110" s="77"/>
      <c r="AL110" s="77"/>
      <c r="AM110" s="77"/>
      <c r="AN110" s="77"/>
      <c r="AO110" s="77"/>
      <c r="AP110" s="77"/>
      <c r="AQ110" s="82"/>
      <c r="AR110" s="48"/>
      <c r="AS110" s="48"/>
      <c r="AT110" s="48"/>
      <c r="AU110" s="48"/>
      <c r="AV110" s="48"/>
      <c r="AW110" s="48"/>
      <c r="AX110" s="48"/>
    </row>
    <row r="111" spans="1:50" x14ac:dyDescent="0.15">
      <c r="A111" s="70"/>
      <c r="B111" s="18" t="s">
        <v>33</v>
      </c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72"/>
      <c r="AI111" s="75"/>
      <c r="AJ111" s="78"/>
      <c r="AK111" s="78"/>
      <c r="AL111" s="78"/>
      <c r="AM111" s="78"/>
      <c r="AN111" s="78"/>
      <c r="AO111" s="78"/>
      <c r="AP111" s="78"/>
      <c r="AQ111" s="82"/>
      <c r="AR111" s="48"/>
      <c r="AS111" s="48"/>
      <c r="AT111" s="48"/>
      <c r="AU111" s="48"/>
      <c r="AV111" s="48"/>
      <c r="AW111" s="48"/>
      <c r="AX111" s="48"/>
    </row>
    <row r="112" spans="1:50" x14ac:dyDescent="0.15">
      <c r="A112" s="69"/>
      <c r="B112" s="18" t="s">
        <v>31</v>
      </c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71"/>
      <c r="AI112" s="74">
        <f ca="1">COUNTIFS($C$6:$AG$6,"&lt;="&amp;TODAY(),C112:AG112,"")*0.5+COUNTIFS($C$6:$AG$6,"&lt;="&amp;TODAY(),C113:AG113,"")*0.5</f>
        <v>31</v>
      </c>
      <c r="AJ112" s="77">
        <f>((COUNTIF(C112:AG112,"x")+COUNTIF(C113:AG113,"x"))*0.5)</f>
        <v>0</v>
      </c>
      <c r="AK112" s="77">
        <f>((COUNTIF(C112:AG112,"s")+COUNTIF(C113:AG113,"s"))*0.5)</f>
        <v>0</v>
      </c>
      <c r="AL112" s="77">
        <f>((COUNTIF(C112:AG112,"b")+COUNTIF(C113:AG113,"b"))*0.5)</f>
        <v>0</v>
      </c>
      <c r="AM112" s="77">
        <f>((COUNTIF(C112:AG112,"k")+COUNTIF(C113:AG113,"k"))*0.5)</f>
        <v>0</v>
      </c>
      <c r="AN112" s="77">
        <f>((COUNTIF(C112:AG112,"c")+COUNTIF(C113:AG113,"c"))*1)</f>
        <v>0</v>
      </c>
      <c r="AO112" s="79">
        <f ca="1">AI112*8</f>
        <v>248</v>
      </c>
      <c r="AP112" s="79">
        <f>SUM(C114:AG114)</f>
        <v>0</v>
      </c>
      <c r="AQ112" s="83">
        <f ca="1">AO112-AH112+AP112</f>
        <v>248</v>
      </c>
      <c r="AR112" s="48"/>
      <c r="AS112" s="48"/>
      <c r="AT112" s="48"/>
      <c r="AU112" s="48"/>
      <c r="AV112" s="48"/>
      <c r="AW112" s="48"/>
      <c r="AX112" s="48"/>
    </row>
    <row r="113" spans="1:50" x14ac:dyDescent="0.15">
      <c r="A113" s="70"/>
      <c r="B113" s="18" t="s">
        <v>32</v>
      </c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72"/>
      <c r="AI113" s="75"/>
      <c r="AJ113" s="78"/>
      <c r="AK113" s="78"/>
      <c r="AL113" s="78"/>
      <c r="AM113" s="78"/>
      <c r="AN113" s="78"/>
      <c r="AO113" s="80"/>
      <c r="AP113" s="80"/>
      <c r="AQ113" s="82"/>
      <c r="AR113" s="48"/>
      <c r="AS113" s="48"/>
      <c r="AT113" s="48"/>
      <c r="AU113" s="48"/>
      <c r="AV113" s="48"/>
      <c r="AW113" s="48"/>
      <c r="AX113" s="48"/>
    </row>
    <row r="114" spans="1:50" x14ac:dyDescent="0.15">
      <c r="A114" s="70"/>
      <c r="B114" s="18" t="s">
        <v>33</v>
      </c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72"/>
      <c r="AI114" s="74"/>
      <c r="AJ114" s="77"/>
      <c r="AK114" s="77"/>
      <c r="AL114" s="77"/>
      <c r="AM114" s="77"/>
      <c r="AN114" s="77"/>
      <c r="AO114" s="79"/>
      <c r="AP114" s="79"/>
      <c r="AQ114" s="83"/>
      <c r="AR114" s="48"/>
      <c r="AS114" s="48"/>
      <c r="AT114" s="48"/>
      <c r="AU114" s="48"/>
      <c r="AV114" s="48"/>
      <c r="AW114" s="48"/>
      <c r="AX114" s="48"/>
    </row>
    <row r="115" spans="1:50" x14ac:dyDescent="0.15">
      <c r="A115" s="69"/>
      <c r="B115" s="18" t="s">
        <v>31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71"/>
      <c r="AI115" s="73">
        <f ca="1">COUNTIFS($C$6:$AG$6,"&lt;="&amp;TODAY(),C115:AG115,"")*0.5+COUNTIFS($C$6:$AG$6,"&lt;="&amp;TODAY(),C116:AG116,"")*0.5</f>
        <v>31</v>
      </c>
      <c r="AJ115" s="76">
        <f>((COUNTIF(C115:AG115,"x")+COUNTIF(C116:AG116,"x"))*0.5)</f>
        <v>0</v>
      </c>
      <c r="AK115" s="76">
        <f>((COUNTIF(C115:AG115,"s")+COUNTIF(C116:AG116,"s"))*0.5)</f>
        <v>0</v>
      </c>
      <c r="AL115" s="76">
        <f>((COUNTIF(C115:AG115,"b")+COUNTIF(C116:AG116,"b"))*0.5)</f>
        <v>0</v>
      </c>
      <c r="AM115" s="76">
        <f>((COUNTIF(C115:AG115,"k")+COUNTIF(C116:AG116,"k"))*0.5)</f>
        <v>0</v>
      </c>
      <c r="AN115" s="76">
        <f>((COUNTIF(C115:AG115,"c")+COUNTIF(C116:AG116,"c"))*1)</f>
        <v>0</v>
      </c>
      <c r="AO115" s="76">
        <f ca="1">AI115*8</f>
        <v>248</v>
      </c>
      <c r="AP115" s="76">
        <f>SUM(C117:AG117)</f>
        <v>0</v>
      </c>
      <c r="AQ115" s="81">
        <f ca="1">AO115-AH115+AP115</f>
        <v>248</v>
      </c>
      <c r="AR115" s="48"/>
      <c r="AS115" s="48"/>
      <c r="AT115" s="48"/>
      <c r="AU115" s="48"/>
      <c r="AV115" s="48"/>
      <c r="AW115" s="48"/>
      <c r="AX115" s="48"/>
    </row>
    <row r="116" spans="1:50" x14ac:dyDescent="0.15">
      <c r="A116" s="70"/>
      <c r="B116" s="18" t="s">
        <v>32</v>
      </c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72"/>
      <c r="AI116" s="74"/>
      <c r="AJ116" s="77"/>
      <c r="AK116" s="77"/>
      <c r="AL116" s="77"/>
      <c r="AM116" s="77"/>
      <c r="AN116" s="77"/>
      <c r="AO116" s="77"/>
      <c r="AP116" s="77"/>
      <c r="AQ116" s="82"/>
      <c r="AR116" s="48"/>
      <c r="AS116" s="48"/>
      <c r="AT116" s="48"/>
      <c r="AU116" s="48"/>
      <c r="AV116" s="48"/>
      <c r="AW116" s="48"/>
      <c r="AX116" s="48"/>
    </row>
    <row r="117" spans="1:50" x14ac:dyDescent="0.15">
      <c r="A117" s="70"/>
      <c r="B117" s="18" t="s">
        <v>33</v>
      </c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72"/>
      <c r="AI117" s="75"/>
      <c r="AJ117" s="78"/>
      <c r="AK117" s="78"/>
      <c r="AL117" s="78"/>
      <c r="AM117" s="78"/>
      <c r="AN117" s="78"/>
      <c r="AO117" s="78"/>
      <c r="AP117" s="78"/>
      <c r="AQ117" s="82"/>
      <c r="AR117" s="48"/>
      <c r="AS117" s="48"/>
      <c r="AT117" s="48"/>
      <c r="AU117" s="48"/>
      <c r="AV117" s="48"/>
      <c r="AW117" s="48"/>
      <c r="AX117" s="48"/>
    </row>
    <row r="118" spans="1:50" x14ac:dyDescent="0.15">
      <c r="A118" s="69"/>
      <c r="B118" s="18" t="s">
        <v>31</v>
      </c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71"/>
      <c r="AI118" s="74">
        <f ca="1">COUNTIFS($C$6:$AG$6,"&lt;="&amp;TODAY(),C118:AG118,"")*0.5+COUNTIFS($C$6:$AG$6,"&lt;="&amp;TODAY(),C119:AG119,"")*0.5</f>
        <v>31</v>
      </c>
      <c r="AJ118" s="77">
        <f>((COUNTIF(C118:AG118,"x")+COUNTIF(C119:AG119,"x"))*0.5)</f>
        <v>0</v>
      </c>
      <c r="AK118" s="77">
        <f>((COUNTIF(C118:AG118,"s")+COUNTIF(C119:AG119,"s"))*0.5)</f>
        <v>0</v>
      </c>
      <c r="AL118" s="77">
        <f>((COUNTIF(C118:AG118,"b")+COUNTIF(C119:AG119,"b"))*0.5)</f>
        <v>0</v>
      </c>
      <c r="AM118" s="77">
        <f>((COUNTIF(C118:AG118,"k")+COUNTIF(C119:AG119,"k"))*0.5)</f>
        <v>0</v>
      </c>
      <c r="AN118" s="77">
        <f>((COUNTIF(C118:AG118,"c")+COUNTIF(C119:AG119,"c"))*1)</f>
        <v>0</v>
      </c>
      <c r="AO118" s="79">
        <f ca="1">AI118*8</f>
        <v>248</v>
      </c>
      <c r="AP118" s="79">
        <f>SUM(C120:AG120)</f>
        <v>0</v>
      </c>
      <c r="AQ118" s="83">
        <f ca="1">AO118-AH118+AP118</f>
        <v>248</v>
      </c>
      <c r="AR118" s="48"/>
      <c r="AS118" s="48"/>
      <c r="AT118" s="48"/>
      <c r="AU118" s="48"/>
      <c r="AV118" s="48"/>
      <c r="AW118" s="48"/>
      <c r="AX118" s="48"/>
    </row>
    <row r="119" spans="1:50" x14ac:dyDescent="0.15">
      <c r="A119" s="70"/>
      <c r="B119" s="18" t="s">
        <v>32</v>
      </c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72"/>
      <c r="AI119" s="75"/>
      <c r="AJ119" s="78"/>
      <c r="AK119" s="78"/>
      <c r="AL119" s="78"/>
      <c r="AM119" s="78"/>
      <c r="AN119" s="78"/>
      <c r="AO119" s="80"/>
      <c r="AP119" s="80"/>
      <c r="AQ119" s="82"/>
      <c r="AR119" s="48"/>
      <c r="AS119" s="48"/>
      <c r="AT119" s="48"/>
      <c r="AU119" s="48"/>
      <c r="AV119" s="48"/>
      <c r="AW119" s="48"/>
      <c r="AX119" s="48"/>
    </row>
    <row r="120" spans="1:50" x14ac:dyDescent="0.15">
      <c r="A120" s="70"/>
      <c r="B120" s="18" t="s">
        <v>33</v>
      </c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72"/>
      <c r="AI120" s="74"/>
      <c r="AJ120" s="77"/>
      <c r="AK120" s="77"/>
      <c r="AL120" s="77"/>
      <c r="AM120" s="77"/>
      <c r="AN120" s="77"/>
      <c r="AO120" s="79"/>
      <c r="AP120" s="79"/>
      <c r="AQ120" s="83"/>
      <c r="AR120" s="48"/>
      <c r="AS120" s="48"/>
      <c r="AT120" s="48"/>
      <c r="AU120" s="48"/>
      <c r="AV120" s="48"/>
      <c r="AW120" s="48"/>
      <c r="AX120" s="48"/>
    </row>
    <row r="121" spans="1:50" x14ac:dyDescent="0.15">
      <c r="A121" s="69"/>
      <c r="B121" s="18" t="s">
        <v>31</v>
      </c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71"/>
      <c r="AI121" s="73">
        <f ca="1">COUNTIFS($C$6:$AG$6,"&lt;="&amp;TODAY(),C121:AG121,"")*0.5+COUNTIFS($C$6:$AG$6,"&lt;="&amp;TODAY(),C122:AG122,"")*0.5</f>
        <v>31</v>
      </c>
      <c r="AJ121" s="76">
        <f>((COUNTIF(C121:AG121,"x")+COUNTIF(C122:AG122,"x"))*0.5)</f>
        <v>0</v>
      </c>
      <c r="AK121" s="76">
        <f>((COUNTIF(C121:AG121,"s")+COUNTIF(C122:AG122,"s"))*0.5)</f>
        <v>0</v>
      </c>
      <c r="AL121" s="76">
        <f>((COUNTIF(C121:AG121,"b")+COUNTIF(C122:AG122,"b"))*0.5)</f>
        <v>0</v>
      </c>
      <c r="AM121" s="76">
        <f>((COUNTIF(C121:AG121,"k")+COUNTIF(C122:AG122,"k"))*0.5)</f>
        <v>0</v>
      </c>
      <c r="AN121" s="76">
        <f>((COUNTIF(C121:AG121,"c")+COUNTIF(C122:AG122,"c"))*1)</f>
        <v>0</v>
      </c>
      <c r="AO121" s="76">
        <f ca="1">AI121*8</f>
        <v>248</v>
      </c>
      <c r="AP121" s="76">
        <f>SUM(C123:AG123)</f>
        <v>0</v>
      </c>
      <c r="AQ121" s="81">
        <f ca="1">AO121-AH121+AP121</f>
        <v>248</v>
      </c>
      <c r="AR121" s="48"/>
      <c r="AS121" s="48"/>
      <c r="AT121" s="48"/>
      <c r="AU121" s="48"/>
      <c r="AV121" s="48"/>
      <c r="AW121" s="48"/>
      <c r="AX121" s="48"/>
    </row>
    <row r="122" spans="1:50" x14ac:dyDescent="0.15">
      <c r="A122" s="70"/>
      <c r="B122" s="18" t="s">
        <v>32</v>
      </c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72"/>
      <c r="AI122" s="74"/>
      <c r="AJ122" s="77"/>
      <c r="AK122" s="77"/>
      <c r="AL122" s="77"/>
      <c r="AM122" s="77"/>
      <c r="AN122" s="77"/>
      <c r="AO122" s="77"/>
      <c r="AP122" s="77"/>
      <c r="AQ122" s="82"/>
      <c r="AR122" s="48"/>
      <c r="AS122" s="48"/>
      <c r="AT122" s="48"/>
      <c r="AU122" s="48"/>
      <c r="AV122" s="48"/>
      <c r="AW122" s="48"/>
      <c r="AX122" s="48"/>
    </row>
    <row r="123" spans="1:50" x14ac:dyDescent="0.15">
      <c r="A123" s="70"/>
      <c r="B123" s="18" t="s">
        <v>33</v>
      </c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72"/>
      <c r="AI123" s="75"/>
      <c r="AJ123" s="78"/>
      <c r="AK123" s="78"/>
      <c r="AL123" s="78"/>
      <c r="AM123" s="78"/>
      <c r="AN123" s="78"/>
      <c r="AO123" s="78"/>
      <c r="AP123" s="78"/>
      <c r="AQ123" s="82"/>
      <c r="AR123" s="48"/>
      <c r="AS123" s="48"/>
      <c r="AT123" s="48"/>
      <c r="AU123" s="48"/>
      <c r="AV123" s="48"/>
      <c r="AW123" s="48"/>
      <c r="AX123" s="48"/>
    </row>
    <row r="124" spans="1:50" x14ac:dyDescent="0.15">
      <c r="A124" s="69"/>
      <c r="B124" s="18" t="s">
        <v>31</v>
      </c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71"/>
      <c r="AI124" s="74">
        <f ca="1">COUNTIFS($C$6:$AG$6,"&lt;="&amp;TODAY(),C124:AG124,"")*0.5+COUNTIFS($C$6:$AG$6,"&lt;="&amp;TODAY(),C125:AG125,"")*0.5</f>
        <v>31</v>
      </c>
      <c r="AJ124" s="77">
        <f>((COUNTIF(C124:AG124,"x")+COUNTIF(C125:AG125,"x"))*0.5)</f>
        <v>0</v>
      </c>
      <c r="AK124" s="77">
        <f>((COUNTIF(C124:AG124,"s")+COUNTIF(C125:AG125,"s"))*0.5)</f>
        <v>0</v>
      </c>
      <c r="AL124" s="77">
        <f>((COUNTIF(C124:AG124,"b")+COUNTIF(C125:AG125,"b"))*0.5)</f>
        <v>0</v>
      </c>
      <c r="AM124" s="77">
        <f>((COUNTIF(C124:AG124,"k")+COUNTIF(C125:AG125,"k"))*0.5)</f>
        <v>0</v>
      </c>
      <c r="AN124" s="77">
        <f>((COUNTIF(C124:AG124,"c")+COUNTIF(C125:AG125,"c"))*1)</f>
        <v>0</v>
      </c>
      <c r="AO124" s="79">
        <f ca="1">AI124*8</f>
        <v>248</v>
      </c>
      <c r="AP124" s="79">
        <f>SUM(C126:AG126)</f>
        <v>0</v>
      </c>
      <c r="AQ124" s="83">
        <f ca="1">AO124-AH124+AP124</f>
        <v>248</v>
      </c>
      <c r="AR124" s="48"/>
      <c r="AS124" s="48"/>
      <c r="AT124" s="48"/>
      <c r="AU124" s="48"/>
      <c r="AV124" s="48"/>
      <c r="AW124" s="48"/>
      <c r="AX124" s="48"/>
    </row>
    <row r="125" spans="1:50" x14ac:dyDescent="0.15">
      <c r="A125" s="70"/>
      <c r="B125" s="18" t="s">
        <v>32</v>
      </c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72"/>
      <c r="AI125" s="75"/>
      <c r="AJ125" s="78"/>
      <c r="AK125" s="78"/>
      <c r="AL125" s="78"/>
      <c r="AM125" s="78"/>
      <c r="AN125" s="78"/>
      <c r="AO125" s="80"/>
      <c r="AP125" s="80"/>
      <c r="AQ125" s="82"/>
      <c r="AR125" s="48"/>
      <c r="AS125" s="48"/>
      <c r="AT125" s="48"/>
      <c r="AU125" s="48"/>
      <c r="AV125" s="48"/>
      <c r="AW125" s="48"/>
      <c r="AX125" s="48"/>
    </row>
    <row r="126" spans="1:50" x14ac:dyDescent="0.15">
      <c r="A126" s="70"/>
      <c r="B126" s="18" t="s">
        <v>33</v>
      </c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72"/>
      <c r="AI126" s="74"/>
      <c r="AJ126" s="77"/>
      <c r="AK126" s="77"/>
      <c r="AL126" s="77"/>
      <c r="AM126" s="77"/>
      <c r="AN126" s="77"/>
      <c r="AO126" s="79"/>
      <c r="AP126" s="79"/>
      <c r="AQ126" s="83"/>
      <c r="AR126" s="48"/>
      <c r="AS126" s="48"/>
      <c r="AT126" s="48"/>
      <c r="AU126" s="48"/>
      <c r="AV126" s="48"/>
      <c r="AW126" s="48"/>
      <c r="AX126" s="48"/>
    </row>
    <row r="127" spans="1:50" x14ac:dyDescent="0.15">
      <c r="A127" s="69"/>
      <c r="B127" s="18" t="s">
        <v>31</v>
      </c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71"/>
      <c r="AI127" s="73">
        <f ca="1">COUNTIFS($C$6:$AG$6,"&lt;="&amp;TODAY(),C127:AG127,"")*0.5+COUNTIFS($C$6:$AG$6,"&lt;="&amp;TODAY(),C128:AG128,"")*0.5</f>
        <v>31</v>
      </c>
      <c r="AJ127" s="76">
        <f>((COUNTIF(C127:AG127,"x")+COUNTIF(C128:AG128,"x"))*0.5)</f>
        <v>0</v>
      </c>
      <c r="AK127" s="76">
        <f>((COUNTIF(C127:AG127,"s")+COUNTIF(C128:AG128,"s"))*0.5)</f>
        <v>0</v>
      </c>
      <c r="AL127" s="76">
        <f>((COUNTIF(C127:AG127,"b")+COUNTIF(C128:AG128,"b"))*0.5)</f>
        <v>0</v>
      </c>
      <c r="AM127" s="76">
        <f>((COUNTIF(C127:AG127,"k")+COUNTIF(C128:AG128,"k"))*0.5)</f>
        <v>0</v>
      </c>
      <c r="AN127" s="76">
        <f>((COUNTIF(C127:AG127,"c")+COUNTIF(C128:AG128,"c"))*1)</f>
        <v>0</v>
      </c>
      <c r="AO127" s="76">
        <f ca="1">AI127*8</f>
        <v>248</v>
      </c>
      <c r="AP127" s="76">
        <f>SUM(C129:AG129)</f>
        <v>0</v>
      </c>
      <c r="AQ127" s="81">
        <f ca="1">AO127-AH127+AP127</f>
        <v>248</v>
      </c>
      <c r="AR127" s="48"/>
      <c r="AS127" s="48"/>
      <c r="AT127" s="48"/>
      <c r="AU127" s="48"/>
      <c r="AV127" s="48"/>
      <c r="AW127" s="48"/>
      <c r="AX127" s="48"/>
    </row>
    <row r="128" spans="1:50" x14ac:dyDescent="0.15">
      <c r="A128" s="70"/>
      <c r="B128" s="18" t="s">
        <v>32</v>
      </c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72"/>
      <c r="AI128" s="74"/>
      <c r="AJ128" s="77"/>
      <c r="AK128" s="77"/>
      <c r="AL128" s="77"/>
      <c r="AM128" s="77"/>
      <c r="AN128" s="77"/>
      <c r="AO128" s="77"/>
      <c r="AP128" s="77"/>
      <c r="AQ128" s="82"/>
      <c r="AR128" s="48"/>
      <c r="AS128" s="48"/>
      <c r="AT128" s="48"/>
      <c r="AU128" s="48"/>
      <c r="AV128" s="48"/>
      <c r="AW128" s="48"/>
      <c r="AX128" s="48"/>
    </row>
    <row r="129" spans="1:50" x14ac:dyDescent="0.15">
      <c r="A129" s="70"/>
      <c r="B129" s="18" t="s">
        <v>33</v>
      </c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72"/>
      <c r="AI129" s="75"/>
      <c r="AJ129" s="78"/>
      <c r="AK129" s="78"/>
      <c r="AL129" s="78"/>
      <c r="AM129" s="78"/>
      <c r="AN129" s="78"/>
      <c r="AO129" s="78"/>
      <c r="AP129" s="78"/>
      <c r="AQ129" s="82"/>
      <c r="AR129" s="48"/>
      <c r="AS129" s="48"/>
      <c r="AT129" s="48"/>
      <c r="AU129" s="48"/>
      <c r="AV129" s="48"/>
      <c r="AW129" s="48"/>
      <c r="AX129" s="48"/>
    </row>
    <row r="130" spans="1:50" x14ac:dyDescent="0.15">
      <c r="A130" s="69"/>
      <c r="B130" s="18" t="s">
        <v>31</v>
      </c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71"/>
      <c r="AI130" s="74">
        <f ca="1">COUNTIFS($C$6:$AG$6,"&lt;="&amp;TODAY(),C130:AG130,"")*0.5+COUNTIFS($C$6:$AG$6,"&lt;="&amp;TODAY(),C131:AG131,"")*0.5</f>
        <v>31</v>
      </c>
      <c r="AJ130" s="77">
        <f>((COUNTIF(C130:AG130,"x")+COUNTIF(C131:AG131,"x"))*0.5)</f>
        <v>0</v>
      </c>
      <c r="AK130" s="77">
        <f>((COUNTIF(C130:AG130,"s")+COUNTIF(C131:AG131,"s"))*0.5)</f>
        <v>0</v>
      </c>
      <c r="AL130" s="77">
        <f>((COUNTIF(C130:AG130,"b")+COUNTIF(C131:AG131,"b"))*0.5)</f>
        <v>0</v>
      </c>
      <c r="AM130" s="77">
        <f>((COUNTIF(C130:AG130,"k")+COUNTIF(C131:AG131,"k"))*0.5)</f>
        <v>0</v>
      </c>
      <c r="AN130" s="77">
        <f>((COUNTIF(C130:AG130,"c")+COUNTIF(C131:AG131,"c"))*1)</f>
        <v>0</v>
      </c>
      <c r="AO130" s="79">
        <f ca="1">AI130*8</f>
        <v>248</v>
      </c>
      <c r="AP130" s="79">
        <f>SUM(C132:AG132)</f>
        <v>0</v>
      </c>
      <c r="AQ130" s="83">
        <f ca="1">AO130-AH130+AP130</f>
        <v>248</v>
      </c>
      <c r="AR130" s="48"/>
      <c r="AS130" s="48"/>
      <c r="AT130" s="48"/>
      <c r="AU130" s="48"/>
      <c r="AV130" s="48"/>
      <c r="AW130" s="48"/>
      <c r="AX130" s="48"/>
    </row>
    <row r="131" spans="1:50" x14ac:dyDescent="0.15">
      <c r="A131" s="70"/>
      <c r="B131" s="18" t="s">
        <v>32</v>
      </c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72"/>
      <c r="AI131" s="75"/>
      <c r="AJ131" s="78"/>
      <c r="AK131" s="78"/>
      <c r="AL131" s="78"/>
      <c r="AM131" s="78"/>
      <c r="AN131" s="78"/>
      <c r="AO131" s="80"/>
      <c r="AP131" s="80"/>
      <c r="AQ131" s="82"/>
      <c r="AR131" s="48"/>
      <c r="AS131" s="48"/>
      <c r="AT131" s="48"/>
      <c r="AU131" s="48"/>
      <c r="AV131" s="48"/>
      <c r="AW131" s="48"/>
      <c r="AX131" s="48"/>
    </row>
    <row r="132" spans="1:50" x14ac:dyDescent="0.15">
      <c r="A132" s="70"/>
      <c r="B132" s="18" t="s">
        <v>33</v>
      </c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72"/>
      <c r="AI132" s="74"/>
      <c r="AJ132" s="77"/>
      <c r="AK132" s="77"/>
      <c r="AL132" s="77"/>
      <c r="AM132" s="77"/>
      <c r="AN132" s="77"/>
      <c r="AO132" s="79"/>
      <c r="AP132" s="79"/>
      <c r="AQ132" s="83"/>
      <c r="AR132" s="48"/>
      <c r="AS132" s="48"/>
      <c r="AT132" s="48"/>
      <c r="AU132" s="48"/>
      <c r="AV132" s="48"/>
      <c r="AW132" s="48"/>
      <c r="AX132" s="48"/>
    </row>
    <row r="133" spans="1:50" x14ac:dyDescent="0.15">
      <c r="A133" s="69"/>
      <c r="B133" s="18" t="s">
        <v>31</v>
      </c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71"/>
      <c r="AI133" s="73">
        <f ca="1">COUNTIFS($C$6:$AG$6,"&lt;="&amp;TODAY(),C133:AG133,"")*0.5+COUNTIFS($C$6:$AG$6,"&lt;="&amp;TODAY(),C134:AG134,"")*0.5</f>
        <v>31</v>
      </c>
      <c r="AJ133" s="76">
        <f>((COUNTIF(C133:AG133,"x")+COUNTIF(C134:AG134,"x"))*0.5)</f>
        <v>0</v>
      </c>
      <c r="AK133" s="76">
        <f>((COUNTIF(C133:AG133,"s")+COUNTIF(C134:AG134,"s"))*0.5)</f>
        <v>0</v>
      </c>
      <c r="AL133" s="76">
        <f>((COUNTIF(C133:AG133,"b")+COUNTIF(C134:AG134,"b"))*0.5)</f>
        <v>0</v>
      </c>
      <c r="AM133" s="76">
        <f>((COUNTIF(C133:AG133,"k")+COUNTIF(C134:AG134,"k"))*0.5)</f>
        <v>0</v>
      </c>
      <c r="AN133" s="76">
        <f>((COUNTIF(C133:AG133,"c")+COUNTIF(C134:AG134,"c"))*1)</f>
        <v>0</v>
      </c>
      <c r="AO133" s="76">
        <f ca="1">AI133*8</f>
        <v>248</v>
      </c>
      <c r="AP133" s="76">
        <f>SUM(C135:AG135)</f>
        <v>0</v>
      </c>
      <c r="AQ133" s="81">
        <f ca="1">AO133-AH133+AP133</f>
        <v>248</v>
      </c>
      <c r="AR133" s="48"/>
      <c r="AS133" s="48"/>
      <c r="AT133" s="48"/>
      <c r="AU133" s="48"/>
      <c r="AV133" s="48"/>
      <c r="AW133" s="48"/>
      <c r="AX133" s="48"/>
    </row>
    <row r="134" spans="1:50" x14ac:dyDescent="0.15">
      <c r="A134" s="70"/>
      <c r="B134" s="18" t="s">
        <v>32</v>
      </c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72"/>
      <c r="AI134" s="74"/>
      <c r="AJ134" s="77"/>
      <c r="AK134" s="77"/>
      <c r="AL134" s="77"/>
      <c r="AM134" s="77"/>
      <c r="AN134" s="77"/>
      <c r="AO134" s="77"/>
      <c r="AP134" s="77"/>
      <c r="AQ134" s="82"/>
      <c r="AR134" s="48"/>
      <c r="AS134" s="48"/>
      <c r="AT134" s="48"/>
      <c r="AU134" s="48"/>
      <c r="AV134" s="48"/>
      <c r="AW134" s="48"/>
      <c r="AX134" s="48"/>
    </row>
    <row r="135" spans="1:50" x14ac:dyDescent="0.15">
      <c r="A135" s="70"/>
      <c r="B135" s="18" t="s">
        <v>33</v>
      </c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72"/>
      <c r="AI135" s="75"/>
      <c r="AJ135" s="78"/>
      <c r="AK135" s="78"/>
      <c r="AL135" s="78"/>
      <c r="AM135" s="78"/>
      <c r="AN135" s="78"/>
      <c r="AO135" s="78"/>
      <c r="AP135" s="78"/>
      <c r="AQ135" s="82"/>
      <c r="AR135" s="48"/>
      <c r="AS135" s="48"/>
      <c r="AT135" s="48"/>
      <c r="AU135" s="48"/>
      <c r="AV135" s="48"/>
      <c r="AW135" s="48"/>
      <c r="AX135" s="48"/>
    </row>
    <row r="136" spans="1:50" x14ac:dyDescent="0.15">
      <c r="A136" s="69"/>
      <c r="B136" s="18" t="s">
        <v>31</v>
      </c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71"/>
      <c r="AI136" s="74">
        <f ca="1">COUNTIFS($C$6:$AG$6,"&lt;="&amp;TODAY(),C136:AG136,"")*0.5+COUNTIFS($C$6:$AG$6,"&lt;="&amp;TODAY(),C137:AG137,"")*0.5</f>
        <v>31</v>
      </c>
      <c r="AJ136" s="77">
        <f>((COUNTIF(C136:AG136,"x")+COUNTIF(C137:AG137,"x"))*0.5)</f>
        <v>0</v>
      </c>
      <c r="AK136" s="77">
        <f>((COUNTIF(C136:AG136,"s")+COUNTIF(C137:AG137,"s"))*0.5)</f>
        <v>0</v>
      </c>
      <c r="AL136" s="77">
        <f>((COUNTIF(C136:AG136,"b")+COUNTIF(C137:AG137,"b"))*0.5)</f>
        <v>0</v>
      </c>
      <c r="AM136" s="77">
        <f>((COUNTIF(C136:AG136,"k")+COUNTIF(C137:AG137,"k"))*0.5)</f>
        <v>0</v>
      </c>
      <c r="AN136" s="77">
        <f>((COUNTIF(C136:AG136,"c")+COUNTIF(C137:AG137,"c"))*1)</f>
        <v>0</v>
      </c>
      <c r="AO136" s="79">
        <f ca="1">AI136*8</f>
        <v>248</v>
      </c>
      <c r="AP136" s="79">
        <f>SUM(C138:AG138)</f>
        <v>0</v>
      </c>
      <c r="AQ136" s="83">
        <f ca="1">AO136-AH136+AP136</f>
        <v>248</v>
      </c>
      <c r="AR136" s="48"/>
      <c r="AS136" s="48"/>
      <c r="AT136" s="48"/>
      <c r="AU136" s="48"/>
      <c r="AV136" s="48"/>
      <c r="AW136" s="48"/>
      <c r="AX136" s="48"/>
    </row>
    <row r="137" spans="1:50" x14ac:dyDescent="0.15">
      <c r="A137" s="70"/>
      <c r="B137" s="18" t="s">
        <v>32</v>
      </c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72"/>
      <c r="AI137" s="75"/>
      <c r="AJ137" s="78"/>
      <c r="AK137" s="78"/>
      <c r="AL137" s="78"/>
      <c r="AM137" s="78"/>
      <c r="AN137" s="78"/>
      <c r="AO137" s="80"/>
      <c r="AP137" s="80"/>
      <c r="AQ137" s="82"/>
      <c r="AR137" s="48"/>
      <c r="AS137" s="48"/>
      <c r="AT137" s="48"/>
      <c r="AU137" s="48"/>
      <c r="AV137" s="48"/>
      <c r="AW137" s="48"/>
      <c r="AX137" s="48"/>
    </row>
    <row r="138" spans="1:50" x14ac:dyDescent="0.15">
      <c r="A138" s="70"/>
      <c r="B138" s="18" t="s">
        <v>33</v>
      </c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72"/>
      <c r="AI138" s="74"/>
      <c r="AJ138" s="77"/>
      <c r="AK138" s="77"/>
      <c r="AL138" s="77"/>
      <c r="AM138" s="77"/>
      <c r="AN138" s="77"/>
      <c r="AO138" s="79"/>
      <c r="AP138" s="79"/>
      <c r="AQ138" s="83"/>
      <c r="AR138" s="48"/>
      <c r="AS138" s="48"/>
      <c r="AT138" s="48"/>
      <c r="AU138" s="48"/>
      <c r="AV138" s="48"/>
      <c r="AW138" s="48"/>
      <c r="AX138" s="48"/>
    </row>
    <row r="139" spans="1:50" x14ac:dyDescent="0.15">
      <c r="A139" s="69"/>
      <c r="B139" s="18" t="s">
        <v>31</v>
      </c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71"/>
      <c r="AI139" s="73">
        <f ca="1">COUNTIFS($C$6:$AG$6,"&lt;="&amp;TODAY(),C139:AG139,"")*0.5+COUNTIFS($C$6:$AG$6,"&lt;="&amp;TODAY(),C140:AG140,"")*0.5</f>
        <v>31</v>
      </c>
      <c r="AJ139" s="76">
        <f>((COUNTIF(C139:AG139,"x")+COUNTIF(C140:AG140,"x"))*0.5)</f>
        <v>0</v>
      </c>
      <c r="AK139" s="76">
        <f>((COUNTIF(C139:AG139,"s")+COUNTIF(C140:AG140,"s"))*0.5)</f>
        <v>0</v>
      </c>
      <c r="AL139" s="76">
        <f>((COUNTIF(C139:AG139,"b")+COUNTIF(C140:AG140,"b"))*0.5)</f>
        <v>0</v>
      </c>
      <c r="AM139" s="76">
        <f>((COUNTIF(C139:AG139,"k")+COUNTIF(C140:AG140,"k"))*0.5)</f>
        <v>0</v>
      </c>
      <c r="AN139" s="76">
        <f>((COUNTIF(C139:AG139,"c")+COUNTIF(C140:AG140,"c"))*1)</f>
        <v>0</v>
      </c>
      <c r="AO139" s="76">
        <f ca="1">AI139*8</f>
        <v>248</v>
      </c>
      <c r="AP139" s="76">
        <f>SUM(C141:AG141)</f>
        <v>0</v>
      </c>
      <c r="AQ139" s="81">
        <f ca="1">AO139-AH139+AP139</f>
        <v>248</v>
      </c>
      <c r="AR139" s="48"/>
      <c r="AS139" s="48"/>
      <c r="AT139" s="48"/>
      <c r="AU139" s="48"/>
      <c r="AV139" s="48"/>
      <c r="AW139" s="48"/>
      <c r="AX139" s="48"/>
    </row>
    <row r="140" spans="1:50" x14ac:dyDescent="0.15">
      <c r="A140" s="70"/>
      <c r="B140" s="18" t="s">
        <v>32</v>
      </c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72"/>
      <c r="AI140" s="74"/>
      <c r="AJ140" s="77"/>
      <c r="AK140" s="77"/>
      <c r="AL140" s="77"/>
      <c r="AM140" s="77"/>
      <c r="AN140" s="77"/>
      <c r="AO140" s="77"/>
      <c r="AP140" s="77"/>
      <c r="AQ140" s="82"/>
      <c r="AR140" s="48"/>
      <c r="AS140" s="48"/>
      <c r="AT140" s="48"/>
      <c r="AU140" s="48"/>
      <c r="AV140" s="48"/>
      <c r="AW140" s="48"/>
      <c r="AX140" s="48"/>
    </row>
    <row r="141" spans="1:50" x14ac:dyDescent="0.15">
      <c r="A141" s="70"/>
      <c r="B141" s="18" t="s">
        <v>33</v>
      </c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72"/>
      <c r="AI141" s="75"/>
      <c r="AJ141" s="78"/>
      <c r="AK141" s="78"/>
      <c r="AL141" s="78"/>
      <c r="AM141" s="78"/>
      <c r="AN141" s="78"/>
      <c r="AO141" s="78"/>
      <c r="AP141" s="78"/>
      <c r="AQ141" s="82"/>
      <c r="AR141" s="48"/>
      <c r="AS141" s="48"/>
      <c r="AT141" s="48"/>
      <c r="AU141" s="48"/>
      <c r="AV141" s="48"/>
      <c r="AW141" s="48"/>
      <c r="AX141" s="48"/>
    </row>
    <row r="142" spans="1:50" x14ac:dyDescent="0.15">
      <c r="A142" s="69"/>
      <c r="B142" s="18" t="s">
        <v>31</v>
      </c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71"/>
      <c r="AI142" s="74">
        <f ca="1">COUNTIFS($C$6:$AG$6,"&lt;="&amp;TODAY(),C142:AG142,"")*0.5+COUNTIFS($C$6:$AG$6,"&lt;="&amp;TODAY(),C143:AG143,"")*0.5</f>
        <v>31</v>
      </c>
      <c r="AJ142" s="77">
        <f>((COUNTIF(C142:AG142,"x")+COUNTIF(C143:AG143,"x"))*0.5)</f>
        <v>0</v>
      </c>
      <c r="AK142" s="77">
        <f>((COUNTIF(C142:AG142,"s")+COUNTIF(C143:AG143,"s"))*0.5)</f>
        <v>0</v>
      </c>
      <c r="AL142" s="77">
        <f>((COUNTIF(C142:AG142,"b")+COUNTIF(C143:AG143,"b"))*0.5)</f>
        <v>0</v>
      </c>
      <c r="AM142" s="77">
        <f>((COUNTIF(C142:AG142,"k")+COUNTIF(C143:AG143,"k"))*0.5)</f>
        <v>0</v>
      </c>
      <c r="AN142" s="77">
        <f>((COUNTIF(C142:AG142,"c")+COUNTIF(C143:AG143,"c"))*1)</f>
        <v>0</v>
      </c>
      <c r="AO142" s="79">
        <f ca="1">AI142*8</f>
        <v>248</v>
      </c>
      <c r="AP142" s="79">
        <f>SUM(C144:AG144)</f>
        <v>0</v>
      </c>
      <c r="AQ142" s="83">
        <f ca="1">AO142-AH142+AP142</f>
        <v>248</v>
      </c>
      <c r="AR142" s="48"/>
      <c r="AS142" s="48"/>
      <c r="AT142" s="48"/>
      <c r="AU142" s="48"/>
      <c r="AV142" s="48"/>
      <c r="AW142" s="48"/>
      <c r="AX142" s="48"/>
    </row>
    <row r="143" spans="1:50" x14ac:dyDescent="0.15">
      <c r="A143" s="70"/>
      <c r="B143" s="18" t="s">
        <v>32</v>
      </c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72"/>
      <c r="AI143" s="75"/>
      <c r="AJ143" s="78"/>
      <c r="AK143" s="78"/>
      <c r="AL143" s="78"/>
      <c r="AM143" s="78"/>
      <c r="AN143" s="78"/>
      <c r="AO143" s="80"/>
      <c r="AP143" s="80"/>
      <c r="AQ143" s="82"/>
      <c r="AR143" s="48"/>
      <c r="AS143" s="48"/>
      <c r="AT143" s="48"/>
      <c r="AU143" s="48"/>
      <c r="AV143" s="48"/>
      <c r="AW143" s="48"/>
      <c r="AX143" s="48"/>
    </row>
    <row r="144" spans="1:50" x14ac:dyDescent="0.15">
      <c r="A144" s="70"/>
      <c r="B144" s="18" t="s">
        <v>33</v>
      </c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72"/>
      <c r="AI144" s="74"/>
      <c r="AJ144" s="77"/>
      <c r="AK144" s="77"/>
      <c r="AL144" s="77"/>
      <c r="AM144" s="77"/>
      <c r="AN144" s="77"/>
      <c r="AO144" s="79"/>
      <c r="AP144" s="79"/>
      <c r="AQ144" s="83"/>
      <c r="AR144" s="48"/>
      <c r="AS144" s="48"/>
      <c r="AT144" s="48"/>
      <c r="AU144" s="48"/>
      <c r="AV144" s="48"/>
      <c r="AW144" s="48"/>
      <c r="AX144" s="48"/>
    </row>
    <row r="145" spans="1:50" x14ac:dyDescent="0.15">
      <c r="A145" s="69"/>
      <c r="B145" s="18" t="s">
        <v>31</v>
      </c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71"/>
      <c r="AI145" s="73">
        <f ca="1">COUNTIFS($C$6:$AG$6,"&lt;="&amp;TODAY(),C145:AG145,"")*0.5+COUNTIFS($C$6:$AG$6,"&lt;="&amp;TODAY(),C146:AG146,"")*0.5</f>
        <v>31</v>
      </c>
      <c r="AJ145" s="76">
        <f>((COUNTIF(C145:AG145,"x")+COUNTIF(C146:AG146,"x"))*0.5)</f>
        <v>0</v>
      </c>
      <c r="AK145" s="76">
        <f>((COUNTIF(C145:AG145,"s")+COUNTIF(C146:AG146,"s"))*0.5)</f>
        <v>0</v>
      </c>
      <c r="AL145" s="76">
        <f>((COUNTIF(C145:AG145,"b")+COUNTIF(C146:AG146,"b"))*0.5)</f>
        <v>0</v>
      </c>
      <c r="AM145" s="76">
        <f>((COUNTIF(C145:AG145,"k")+COUNTIF(C146:AG146,"k"))*0.5)</f>
        <v>0</v>
      </c>
      <c r="AN145" s="76">
        <f>((COUNTIF(C145:AG145,"c")+COUNTIF(C146:AG146,"c"))*1)</f>
        <v>0</v>
      </c>
      <c r="AO145" s="76">
        <f ca="1">AI145*8</f>
        <v>248</v>
      </c>
      <c r="AP145" s="76">
        <f>SUM(C147:AG147)</f>
        <v>0</v>
      </c>
      <c r="AQ145" s="81">
        <f ca="1">AO145-AH145+AP145</f>
        <v>248</v>
      </c>
      <c r="AR145" s="48"/>
      <c r="AS145" s="48"/>
      <c r="AT145" s="48"/>
      <c r="AU145" s="48"/>
      <c r="AV145" s="48"/>
      <c r="AW145" s="48"/>
      <c r="AX145" s="48"/>
    </row>
    <row r="146" spans="1:50" x14ac:dyDescent="0.15">
      <c r="A146" s="70"/>
      <c r="B146" s="18" t="s">
        <v>32</v>
      </c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72"/>
      <c r="AI146" s="74"/>
      <c r="AJ146" s="77"/>
      <c r="AK146" s="77"/>
      <c r="AL146" s="77"/>
      <c r="AM146" s="77"/>
      <c r="AN146" s="77"/>
      <c r="AO146" s="77"/>
      <c r="AP146" s="77"/>
      <c r="AQ146" s="82"/>
      <c r="AR146" s="48"/>
      <c r="AS146" s="48"/>
      <c r="AT146" s="48"/>
      <c r="AU146" s="48"/>
      <c r="AV146" s="48"/>
      <c r="AW146" s="48"/>
      <c r="AX146" s="48"/>
    </row>
    <row r="147" spans="1:50" x14ac:dyDescent="0.15">
      <c r="A147" s="70"/>
      <c r="B147" s="18" t="s">
        <v>33</v>
      </c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72"/>
      <c r="AI147" s="75"/>
      <c r="AJ147" s="78"/>
      <c r="AK147" s="78"/>
      <c r="AL147" s="78"/>
      <c r="AM147" s="78"/>
      <c r="AN147" s="78"/>
      <c r="AO147" s="78"/>
      <c r="AP147" s="78"/>
      <c r="AQ147" s="82"/>
      <c r="AR147" s="48"/>
      <c r="AS147" s="48"/>
      <c r="AT147" s="48"/>
      <c r="AU147" s="48"/>
      <c r="AV147" s="48"/>
      <c r="AW147" s="48"/>
      <c r="AX147" s="48"/>
    </row>
    <row r="148" spans="1:50" x14ac:dyDescent="0.15">
      <c r="A148" s="69"/>
      <c r="B148" s="18" t="s">
        <v>31</v>
      </c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71"/>
      <c r="AI148" s="74">
        <f ca="1">COUNTIFS($C$6:$AG$6,"&lt;="&amp;TODAY(),C148:AG148,"")*0.5+COUNTIFS($C$6:$AG$6,"&lt;="&amp;TODAY(),C149:AG149,"")*0.5</f>
        <v>31</v>
      </c>
      <c r="AJ148" s="77">
        <f>((COUNTIF(C148:AG148,"x")+COUNTIF(C149:AG149,"x"))*0.5)</f>
        <v>0</v>
      </c>
      <c r="AK148" s="77">
        <f>((COUNTIF(C148:AG148,"s")+COUNTIF(C149:AG149,"s"))*0.5)</f>
        <v>0</v>
      </c>
      <c r="AL148" s="77">
        <f>((COUNTIF(C148:AG148,"b")+COUNTIF(C149:AG149,"b"))*0.5)</f>
        <v>0</v>
      </c>
      <c r="AM148" s="77">
        <f>((COUNTIF(C148:AG148,"k")+COUNTIF(C149:AG149,"k"))*0.5)</f>
        <v>0</v>
      </c>
      <c r="AN148" s="77">
        <f>((COUNTIF(C148:AG148,"c")+COUNTIF(C149:AG149,"c"))*1)</f>
        <v>0</v>
      </c>
      <c r="AO148" s="79">
        <f ca="1">AI148*8</f>
        <v>248</v>
      </c>
      <c r="AP148" s="79">
        <f>SUM(C150:AG150)</f>
        <v>0</v>
      </c>
      <c r="AQ148" s="83">
        <f ca="1">AO148-AH148+AP148</f>
        <v>248</v>
      </c>
      <c r="AR148" s="48"/>
      <c r="AS148" s="48"/>
      <c r="AT148" s="48"/>
      <c r="AU148" s="48"/>
      <c r="AV148" s="48"/>
      <c r="AW148" s="48"/>
      <c r="AX148" s="48"/>
    </row>
    <row r="149" spans="1:50" x14ac:dyDescent="0.15">
      <c r="A149" s="70"/>
      <c r="B149" s="18" t="s">
        <v>32</v>
      </c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72"/>
      <c r="AI149" s="75"/>
      <c r="AJ149" s="78"/>
      <c r="AK149" s="78"/>
      <c r="AL149" s="78"/>
      <c r="AM149" s="78"/>
      <c r="AN149" s="78"/>
      <c r="AO149" s="80"/>
      <c r="AP149" s="80"/>
      <c r="AQ149" s="82"/>
      <c r="AR149" s="48"/>
      <c r="AS149" s="48"/>
      <c r="AT149" s="48"/>
      <c r="AU149" s="48"/>
      <c r="AV149" s="48"/>
      <c r="AW149" s="48"/>
      <c r="AX149" s="48"/>
    </row>
    <row r="150" spans="1:50" x14ac:dyDescent="0.15">
      <c r="A150" s="70"/>
      <c r="B150" s="18" t="s">
        <v>33</v>
      </c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72"/>
      <c r="AI150" s="74"/>
      <c r="AJ150" s="77"/>
      <c r="AK150" s="77"/>
      <c r="AL150" s="77"/>
      <c r="AM150" s="77"/>
      <c r="AN150" s="77"/>
      <c r="AO150" s="79"/>
      <c r="AP150" s="79"/>
      <c r="AQ150" s="83"/>
      <c r="AR150" s="48"/>
      <c r="AS150" s="48"/>
      <c r="AT150" s="48"/>
      <c r="AU150" s="48"/>
      <c r="AV150" s="48"/>
      <c r="AW150" s="48"/>
      <c r="AX150" s="48"/>
    </row>
    <row r="151" spans="1:50" x14ac:dyDescent="0.15">
      <c r="A151" s="69"/>
      <c r="B151" s="18" t="s">
        <v>31</v>
      </c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71"/>
      <c r="AI151" s="73">
        <f ca="1">COUNTIFS($C$6:$AG$6,"&lt;="&amp;TODAY(),C151:AG151,"")*0.5+COUNTIFS($C$6:$AG$6,"&lt;="&amp;TODAY(),C152:AG152,"")*0.5</f>
        <v>31</v>
      </c>
      <c r="AJ151" s="76">
        <f>((COUNTIF(C151:AG151,"x")+COUNTIF(C152:AG152,"x"))*0.5)</f>
        <v>0</v>
      </c>
      <c r="AK151" s="76">
        <f>((COUNTIF(C151:AG151,"s")+COUNTIF(C152:AG152,"s"))*0.5)</f>
        <v>0</v>
      </c>
      <c r="AL151" s="76">
        <f>((COUNTIF(C151:AG151,"b")+COUNTIF(C152:AG152,"b"))*0.5)</f>
        <v>0</v>
      </c>
      <c r="AM151" s="76">
        <f>((COUNTIF(C151:AG151,"k")+COUNTIF(C152:AG152,"k"))*0.5)</f>
        <v>0</v>
      </c>
      <c r="AN151" s="76">
        <f>((COUNTIF(C151:AG151,"c")+COUNTIF(C152:AG152,"c"))*1)</f>
        <v>0</v>
      </c>
      <c r="AO151" s="76">
        <f ca="1">AI151*8</f>
        <v>248</v>
      </c>
      <c r="AP151" s="76">
        <f>SUM(C153:AG153)</f>
        <v>0</v>
      </c>
      <c r="AQ151" s="81">
        <f ca="1">AO151-AH151+AP151</f>
        <v>248</v>
      </c>
      <c r="AR151" s="48"/>
      <c r="AS151" s="48"/>
      <c r="AT151" s="48"/>
      <c r="AU151" s="48"/>
      <c r="AV151" s="48"/>
      <c r="AW151" s="48"/>
      <c r="AX151" s="48"/>
    </row>
    <row r="152" spans="1:50" x14ac:dyDescent="0.15">
      <c r="A152" s="70"/>
      <c r="B152" s="18" t="s">
        <v>32</v>
      </c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72"/>
      <c r="AI152" s="74"/>
      <c r="AJ152" s="77"/>
      <c r="AK152" s="77"/>
      <c r="AL152" s="77"/>
      <c r="AM152" s="77"/>
      <c r="AN152" s="77"/>
      <c r="AO152" s="77"/>
      <c r="AP152" s="77"/>
      <c r="AQ152" s="82"/>
      <c r="AR152" s="48"/>
      <c r="AS152" s="48"/>
      <c r="AT152" s="48"/>
      <c r="AU152" s="48"/>
      <c r="AV152" s="48"/>
      <c r="AW152" s="48"/>
      <c r="AX152" s="48"/>
    </row>
    <row r="153" spans="1:50" x14ac:dyDescent="0.15">
      <c r="A153" s="70"/>
      <c r="B153" s="18" t="s">
        <v>33</v>
      </c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72"/>
      <c r="AI153" s="75"/>
      <c r="AJ153" s="78"/>
      <c r="AK153" s="78"/>
      <c r="AL153" s="78"/>
      <c r="AM153" s="78"/>
      <c r="AN153" s="78"/>
      <c r="AO153" s="78"/>
      <c r="AP153" s="78"/>
      <c r="AQ153" s="82"/>
      <c r="AR153" s="48"/>
      <c r="AS153" s="48"/>
      <c r="AT153" s="48"/>
      <c r="AU153" s="48"/>
      <c r="AV153" s="48"/>
      <c r="AW153" s="48"/>
      <c r="AX153" s="48"/>
    </row>
    <row r="154" spans="1:50" x14ac:dyDescent="0.15">
      <c r="A154" s="69"/>
      <c r="B154" s="18" t="s">
        <v>31</v>
      </c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71"/>
      <c r="AI154" s="74">
        <f ca="1">COUNTIFS($C$6:$AG$6,"&lt;="&amp;TODAY(),C154:AG154,"")*0.5+COUNTIFS($C$6:$AG$6,"&lt;="&amp;TODAY(),C155:AG155,"")*0.5</f>
        <v>31</v>
      </c>
      <c r="AJ154" s="77">
        <f>((COUNTIF(C154:AG154,"x")+COUNTIF(C155:AG155,"x"))*0.5)</f>
        <v>0</v>
      </c>
      <c r="AK154" s="77">
        <f>((COUNTIF(C154:AG154,"s")+COUNTIF(C155:AG155,"s"))*0.5)</f>
        <v>0</v>
      </c>
      <c r="AL154" s="77">
        <f>((COUNTIF(C154:AG154,"b")+COUNTIF(C155:AG155,"b"))*0.5)</f>
        <v>0</v>
      </c>
      <c r="AM154" s="77">
        <f>((COUNTIF(C154:AG154,"k")+COUNTIF(C155:AG155,"k"))*0.5)</f>
        <v>0</v>
      </c>
      <c r="AN154" s="77">
        <f>((COUNTIF(C154:AG154,"c")+COUNTIF(C155:AG155,"c"))*1)</f>
        <v>0</v>
      </c>
      <c r="AO154" s="79">
        <f ca="1">AI154*8</f>
        <v>248</v>
      </c>
      <c r="AP154" s="79">
        <f>SUM(C156:AG156)</f>
        <v>0</v>
      </c>
      <c r="AQ154" s="83">
        <f ca="1">AO154-AH154+AP154</f>
        <v>248</v>
      </c>
      <c r="AR154" s="48"/>
      <c r="AS154" s="48"/>
      <c r="AT154" s="48"/>
      <c r="AU154" s="48"/>
      <c r="AV154" s="48"/>
      <c r="AW154" s="48"/>
      <c r="AX154" s="48"/>
    </row>
    <row r="155" spans="1:50" x14ac:dyDescent="0.15">
      <c r="A155" s="70"/>
      <c r="B155" s="18" t="s">
        <v>32</v>
      </c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72"/>
      <c r="AI155" s="75"/>
      <c r="AJ155" s="78"/>
      <c r="AK155" s="78"/>
      <c r="AL155" s="78"/>
      <c r="AM155" s="78"/>
      <c r="AN155" s="78"/>
      <c r="AO155" s="80"/>
      <c r="AP155" s="80"/>
      <c r="AQ155" s="82"/>
      <c r="AR155" s="48"/>
      <c r="AS155" s="48"/>
      <c r="AT155" s="48"/>
      <c r="AU155" s="48"/>
      <c r="AV155" s="48"/>
      <c r="AW155" s="48"/>
      <c r="AX155" s="48"/>
    </row>
    <row r="156" spans="1:50" x14ac:dyDescent="0.15">
      <c r="A156" s="70"/>
      <c r="B156" s="18" t="s">
        <v>33</v>
      </c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72"/>
      <c r="AI156" s="74"/>
      <c r="AJ156" s="77"/>
      <c r="AK156" s="77"/>
      <c r="AL156" s="77"/>
      <c r="AM156" s="77"/>
      <c r="AN156" s="77"/>
      <c r="AO156" s="79"/>
      <c r="AP156" s="79"/>
      <c r="AQ156" s="83"/>
      <c r="AR156" s="48"/>
      <c r="AS156" s="48"/>
      <c r="AT156" s="48"/>
      <c r="AU156" s="48"/>
      <c r="AV156" s="48"/>
      <c r="AW156" s="48"/>
      <c r="AX156" s="48"/>
    </row>
    <row r="157" spans="1:50" x14ac:dyDescent="0.15">
      <c r="A157" s="69"/>
      <c r="B157" s="18" t="s">
        <v>31</v>
      </c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71"/>
      <c r="AI157" s="73">
        <f ca="1">COUNTIFS($C$6:$AG$6,"&lt;="&amp;TODAY(),C157:AG157,"")*0.5+COUNTIFS($C$6:$AG$6,"&lt;="&amp;TODAY(),C158:AG158,"")*0.5</f>
        <v>31</v>
      </c>
      <c r="AJ157" s="76">
        <f>((COUNTIF(C157:AG157,"x")+COUNTIF(C158:AG158,"x"))*0.5)</f>
        <v>0</v>
      </c>
      <c r="AK157" s="76">
        <f>((COUNTIF(C157:AG157,"s")+COUNTIF(C158:AG158,"s"))*0.5)</f>
        <v>0</v>
      </c>
      <c r="AL157" s="76">
        <f>((COUNTIF(C157:AG157,"b")+COUNTIF(C158:AG158,"b"))*0.5)</f>
        <v>0</v>
      </c>
      <c r="AM157" s="76">
        <f>((COUNTIF(C157:AG157,"k")+COUNTIF(C158:AG158,"k"))*0.5)</f>
        <v>0</v>
      </c>
      <c r="AN157" s="76">
        <f>((COUNTIF(C157:AG157,"c")+COUNTIF(C158:AG158,"c"))*1)</f>
        <v>0</v>
      </c>
      <c r="AO157" s="76">
        <f ca="1">AI157*8</f>
        <v>248</v>
      </c>
      <c r="AP157" s="76">
        <f>SUM(C159:AG159)</f>
        <v>0</v>
      </c>
      <c r="AQ157" s="81">
        <f ca="1">AO157-AH157+AP157</f>
        <v>248</v>
      </c>
      <c r="AR157" s="48"/>
      <c r="AS157" s="48"/>
      <c r="AT157" s="48"/>
      <c r="AU157" s="48"/>
      <c r="AV157" s="48"/>
      <c r="AW157" s="48"/>
      <c r="AX157" s="48"/>
    </row>
    <row r="158" spans="1:50" x14ac:dyDescent="0.15">
      <c r="A158" s="70"/>
      <c r="B158" s="18" t="s">
        <v>32</v>
      </c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72"/>
      <c r="AI158" s="74"/>
      <c r="AJ158" s="77"/>
      <c r="AK158" s="77"/>
      <c r="AL158" s="77"/>
      <c r="AM158" s="77"/>
      <c r="AN158" s="77"/>
      <c r="AO158" s="77"/>
      <c r="AP158" s="77"/>
      <c r="AQ158" s="82"/>
      <c r="AR158" s="48"/>
      <c r="AS158" s="48"/>
      <c r="AT158" s="48"/>
      <c r="AU158" s="48"/>
      <c r="AV158" s="48"/>
      <c r="AW158" s="48"/>
      <c r="AX158" s="48"/>
    </row>
    <row r="159" spans="1:50" x14ac:dyDescent="0.15">
      <c r="A159" s="70"/>
      <c r="B159" s="18" t="s">
        <v>33</v>
      </c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72"/>
      <c r="AI159" s="75"/>
      <c r="AJ159" s="78"/>
      <c r="AK159" s="78"/>
      <c r="AL159" s="78"/>
      <c r="AM159" s="78"/>
      <c r="AN159" s="78"/>
      <c r="AO159" s="78"/>
      <c r="AP159" s="78"/>
      <c r="AQ159" s="82"/>
      <c r="AR159" s="48"/>
      <c r="AS159" s="48"/>
      <c r="AT159" s="48"/>
      <c r="AU159" s="48"/>
      <c r="AV159" s="48"/>
      <c r="AW159" s="48"/>
      <c r="AX159" s="48"/>
    </row>
    <row r="160" spans="1:50" x14ac:dyDescent="0.15">
      <c r="A160" s="69"/>
      <c r="B160" s="18" t="s">
        <v>31</v>
      </c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71"/>
      <c r="AI160" s="74">
        <f ca="1">COUNTIFS($C$6:$AG$6,"&lt;="&amp;TODAY(),C160:AG160,"")*0.5+COUNTIFS($C$6:$AG$6,"&lt;="&amp;TODAY(),C161:AG161,"")*0.5</f>
        <v>31</v>
      </c>
      <c r="AJ160" s="77">
        <f>((COUNTIF(C160:AG160,"x")+COUNTIF(C161:AG161,"x"))*0.5)</f>
        <v>0</v>
      </c>
      <c r="AK160" s="77">
        <f>((COUNTIF(C160:AG160,"s")+COUNTIF(C161:AG161,"s"))*0.5)</f>
        <v>0</v>
      </c>
      <c r="AL160" s="77">
        <f>((COUNTIF(C160:AG160,"b")+COUNTIF(C161:AG161,"b"))*0.5)</f>
        <v>0</v>
      </c>
      <c r="AM160" s="77">
        <f>((COUNTIF(C160:AG160,"k")+COUNTIF(C161:AG161,"k"))*0.5)</f>
        <v>0</v>
      </c>
      <c r="AN160" s="77">
        <f>((COUNTIF(C160:AG160,"c")+COUNTIF(C161:AG161,"c"))*1)</f>
        <v>0</v>
      </c>
      <c r="AO160" s="79">
        <f ca="1">AI160*8</f>
        <v>248</v>
      </c>
      <c r="AP160" s="79">
        <f>SUM(C162:AG162)</f>
        <v>0</v>
      </c>
      <c r="AQ160" s="83">
        <f ca="1">AO160-AH160+AP160</f>
        <v>248</v>
      </c>
      <c r="AR160" s="48"/>
      <c r="AS160" s="48"/>
      <c r="AT160" s="48"/>
      <c r="AU160" s="48"/>
      <c r="AV160" s="48"/>
      <c r="AW160" s="48"/>
      <c r="AX160" s="48"/>
    </row>
    <row r="161" spans="1:50" x14ac:dyDescent="0.15">
      <c r="A161" s="70"/>
      <c r="B161" s="18" t="s">
        <v>32</v>
      </c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72"/>
      <c r="AI161" s="75"/>
      <c r="AJ161" s="78"/>
      <c r="AK161" s="78"/>
      <c r="AL161" s="78"/>
      <c r="AM161" s="78"/>
      <c r="AN161" s="78"/>
      <c r="AO161" s="80"/>
      <c r="AP161" s="80"/>
      <c r="AQ161" s="82"/>
      <c r="AR161" s="48"/>
      <c r="AS161" s="48"/>
      <c r="AT161" s="48"/>
      <c r="AU161" s="48"/>
      <c r="AV161" s="48"/>
      <c r="AW161" s="48"/>
      <c r="AX161" s="48"/>
    </row>
    <row r="162" spans="1:50" x14ac:dyDescent="0.15">
      <c r="A162" s="70"/>
      <c r="B162" s="18" t="s">
        <v>33</v>
      </c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72"/>
      <c r="AI162" s="74"/>
      <c r="AJ162" s="77"/>
      <c r="AK162" s="77"/>
      <c r="AL162" s="77"/>
      <c r="AM162" s="77"/>
      <c r="AN162" s="77"/>
      <c r="AO162" s="79"/>
      <c r="AP162" s="79"/>
      <c r="AQ162" s="83"/>
      <c r="AR162" s="48"/>
      <c r="AS162" s="48"/>
      <c r="AT162" s="48"/>
      <c r="AU162" s="48"/>
      <c r="AV162" s="48"/>
      <c r="AW162" s="48"/>
      <c r="AX162" s="48"/>
    </row>
    <row r="163" spans="1:50" x14ac:dyDescent="0.15">
      <c r="A163" s="69"/>
      <c r="B163" s="18" t="s">
        <v>31</v>
      </c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71"/>
      <c r="AI163" s="73">
        <f ca="1">COUNTIFS($C$6:$AG$6,"&lt;="&amp;TODAY(),C163:AG163,"")*0.5+COUNTIFS($C$6:$AG$6,"&lt;="&amp;TODAY(),C164:AG164,"")*0.5</f>
        <v>31</v>
      </c>
      <c r="AJ163" s="76">
        <f>((COUNTIF(C163:AG163,"x")+COUNTIF(C164:AG164,"x"))*0.5)</f>
        <v>0</v>
      </c>
      <c r="AK163" s="76">
        <f>((COUNTIF(C163:AG163,"s")+COUNTIF(C164:AG164,"s"))*0.5)</f>
        <v>0</v>
      </c>
      <c r="AL163" s="76">
        <f>((COUNTIF(C163:AG163,"b")+COUNTIF(C164:AG164,"b"))*0.5)</f>
        <v>0</v>
      </c>
      <c r="AM163" s="76">
        <f>((COUNTIF(C163:AG163,"k")+COUNTIF(C164:AG164,"k"))*0.5)</f>
        <v>0</v>
      </c>
      <c r="AN163" s="76">
        <f>((COUNTIF(C163:AG163,"c")+COUNTIF(C164:AG164,"c"))*1)</f>
        <v>0</v>
      </c>
      <c r="AO163" s="76">
        <f ca="1">AI163*8</f>
        <v>248</v>
      </c>
      <c r="AP163" s="76">
        <f>SUM(C165:AG165)</f>
        <v>0</v>
      </c>
      <c r="AQ163" s="81">
        <f ca="1">AO163-AH163+AP163</f>
        <v>248</v>
      </c>
      <c r="AR163" s="48"/>
      <c r="AS163" s="48"/>
      <c r="AT163" s="48"/>
      <c r="AU163" s="48"/>
      <c r="AV163" s="48"/>
      <c r="AW163" s="48"/>
      <c r="AX163" s="48"/>
    </row>
    <row r="164" spans="1:50" x14ac:dyDescent="0.15">
      <c r="A164" s="70"/>
      <c r="B164" s="18" t="s">
        <v>32</v>
      </c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72"/>
      <c r="AI164" s="74"/>
      <c r="AJ164" s="77"/>
      <c r="AK164" s="77"/>
      <c r="AL164" s="77"/>
      <c r="AM164" s="77"/>
      <c r="AN164" s="77"/>
      <c r="AO164" s="77"/>
      <c r="AP164" s="77"/>
      <c r="AQ164" s="82"/>
      <c r="AR164" s="48"/>
      <c r="AS164" s="48"/>
      <c r="AT164" s="48"/>
      <c r="AU164" s="48"/>
      <c r="AV164" s="48"/>
      <c r="AW164" s="48"/>
      <c r="AX164" s="48"/>
    </row>
    <row r="165" spans="1:50" x14ac:dyDescent="0.15">
      <c r="A165" s="70"/>
      <c r="B165" s="18" t="s">
        <v>33</v>
      </c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72"/>
      <c r="AI165" s="75"/>
      <c r="AJ165" s="78"/>
      <c r="AK165" s="78"/>
      <c r="AL165" s="78"/>
      <c r="AM165" s="78"/>
      <c r="AN165" s="78"/>
      <c r="AO165" s="78"/>
      <c r="AP165" s="78"/>
      <c r="AQ165" s="82"/>
      <c r="AR165" s="48"/>
      <c r="AS165" s="48"/>
      <c r="AT165" s="48"/>
      <c r="AU165" s="48"/>
      <c r="AV165" s="48"/>
      <c r="AW165" s="48"/>
      <c r="AX165" s="48"/>
    </row>
    <row r="166" spans="1:50" x14ac:dyDescent="0.15">
      <c r="A166" s="69"/>
      <c r="B166" s="18" t="s">
        <v>31</v>
      </c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71"/>
      <c r="AI166" s="74">
        <f ca="1">COUNTIFS($C$6:$AG$6,"&lt;="&amp;TODAY(),C166:AG166,"")*0.5+COUNTIFS($C$6:$AG$6,"&lt;="&amp;TODAY(),C167:AG167,"")*0.5</f>
        <v>31</v>
      </c>
      <c r="AJ166" s="77">
        <f>((COUNTIF(C166:AG166,"x")+COUNTIF(C167:AG167,"x"))*0.5)</f>
        <v>0</v>
      </c>
      <c r="AK166" s="77">
        <f>((COUNTIF(C166:AG166,"s")+COUNTIF(C167:AG167,"s"))*0.5)</f>
        <v>0</v>
      </c>
      <c r="AL166" s="77">
        <f>((COUNTIF(C166:AG166,"b")+COUNTIF(C167:AG167,"b"))*0.5)</f>
        <v>0</v>
      </c>
      <c r="AM166" s="77">
        <f>((COUNTIF(C166:AG166,"k")+COUNTIF(C167:AG167,"k"))*0.5)</f>
        <v>0</v>
      </c>
      <c r="AN166" s="77">
        <f>((COUNTIF(C166:AG166,"c")+COUNTIF(C167:AG167,"c"))*1)</f>
        <v>0</v>
      </c>
      <c r="AO166" s="79">
        <f ca="1">AI166*8</f>
        <v>248</v>
      </c>
      <c r="AP166" s="79">
        <f>SUM(C168:AG168)</f>
        <v>0</v>
      </c>
      <c r="AQ166" s="83">
        <f ca="1">AO166-AH166+AP166</f>
        <v>248</v>
      </c>
      <c r="AR166" s="48"/>
      <c r="AS166" s="48"/>
      <c r="AT166" s="48"/>
      <c r="AU166" s="48"/>
      <c r="AV166" s="48"/>
      <c r="AW166" s="48"/>
      <c r="AX166" s="48"/>
    </row>
    <row r="167" spans="1:50" x14ac:dyDescent="0.15">
      <c r="A167" s="70"/>
      <c r="B167" s="18" t="s">
        <v>32</v>
      </c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72"/>
      <c r="AI167" s="75"/>
      <c r="AJ167" s="78"/>
      <c r="AK167" s="78"/>
      <c r="AL167" s="78"/>
      <c r="AM167" s="78"/>
      <c r="AN167" s="78"/>
      <c r="AO167" s="80"/>
      <c r="AP167" s="80"/>
      <c r="AQ167" s="82"/>
      <c r="AR167" s="48"/>
      <c r="AS167" s="48"/>
      <c r="AT167" s="48"/>
      <c r="AU167" s="48"/>
      <c r="AV167" s="48"/>
      <c r="AW167" s="48"/>
      <c r="AX167" s="48"/>
    </row>
    <row r="168" spans="1:50" x14ac:dyDescent="0.15">
      <c r="A168" s="70"/>
      <c r="B168" s="18" t="s">
        <v>33</v>
      </c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72"/>
      <c r="AI168" s="74"/>
      <c r="AJ168" s="77"/>
      <c r="AK168" s="77"/>
      <c r="AL168" s="77"/>
      <c r="AM168" s="77"/>
      <c r="AN168" s="77"/>
      <c r="AO168" s="79"/>
      <c r="AP168" s="79"/>
      <c r="AQ168" s="83"/>
      <c r="AR168" s="48"/>
      <c r="AS168" s="48"/>
      <c r="AT168" s="48"/>
      <c r="AU168" s="48"/>
      <c r="AV168" s="48"/>
      <c r="AW168" s="48"/>
      <c r="AX168" s="48"/>
    </row>
    <row r="169" spans="1:50" x14ac:dyDescent="0.15">
      <c r="A169" s="69"/>
      <c r="B169" s="18" t="s">
        <v>31</v>
      </c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71"/>
      <c r="AI169" s="73">
        <f ca="1">COUNTIFS($C$6:$AG$6,"&lt;="&amp;TODAY(),C169:AG169,"")*0.5+COUNTIFS($C$6:$AG$6,"&lt;="&amp;TODAY(),C170:AG170,"")*0.5</f>
        <v>31</v>
      </c>
      <c r="AJ169" s="76">
        <f>((COUNTIF(C169:AG169,"x")+COUNTIF(C170:AG170,"x"))*0.5)</f>
        <v>0</v>
      </c>
      <c r="AK169" s="76">
        <f>((COUNTIF(C169:AG169,"s")+COUNTIF(C170:AG170,"s"))*0.5)</f>
        <v>0</v>
      </c>
      <c r="AL169" s="76">
        <f>((COUNTIF(C169:AG169,"b")+COUNTIF(C170:AG170,"b"))*0.5)</f>
        <v>0</v>
      </c>
      <c r="AM169" s="76">
        <f>((COUNTIF(C169:AG169,"k")+COUNTIF(C170:AG170,"k"))*0.5)</f>
        <v>0</v>
      </c>
      <c r="AN169" s="76">
        <f>((COUNTIF(C169:AG169,"c")+COUNTIF(C170:AG170,"c"))*1)</f>
        <v>0</v>
      </c>
      <c r="AO169" s="76">
        <f ca="1">AI169*8</f>
        <v>248</v>
      </c>
      <c r="AP169" s="76">
        <f>SUM(C171:AG171)</f>
        <v>0</v>
      </c>
      <c r="AQ169" s="81">
        <f ca="1">AO169-AH169+AP169</f>
        <v>248</v>
      </c>
      <c r="AR169" s="48"/>
      <c r="AS169" s="48"/>
      <c r="AT169" s="48"/>
      <c r="AU169" s="48"/>
      <c r="AV169" s="48"/>
      <c r="AW169" s="48"/>
      <c r="AX169" s="48"/>
    </row>
    <row r="170" spans="1:50" x14ac:dyDescent="0.15">
      <c r="A170" s="70"/>
      <c r="B170" s="18" t="s">
        <v>32</v>
      </c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72"/>
      <c r="AI170" s="74"/>
      <c r="AJ170" s="77"/>
      <c r="AK170" s="77"/>
      <c r="AL170" s="77"/>
      <c r="AM170" s="77"/>
      <c r="AN170" s="77"/>
      <c r="AO170" s="77"/>
      <c r="AP170" s="77"/>
      <c r="AQ170" s="82"/>
      <c r="AR170" s="48"/>
      <c r="AS170" s="48"/>
      <c r="AT170" s="48"/>
      <c r="AU170" s="48"/>
      <c r="AV170" s="48"/>
      <c r="AW170" s="48"/>
      <c r="AX170" s="48"/>
    </row>
    <row r="171" spans="1:50" x14ac:dyDescent="0.15">
      <c r="A171" s="70"/>
      <c r="B171" s="18" t="s">
        <v>33</v>
      </c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72"/>
      <c r="AI171" s="75"/>
      <c r="AJ171" s="78"/>
      <c r="AK171" s="78"/>
      <c r="AL171" s="78"/>
      <c r="AM171" s="78"/>
      <c r="AN171" s="78"/>
      <c r="AO171" s="78"/>
      <c r="AP171" s="78"/>
      <c r="AQ171" s="82"/>
      <c r="AR171" s="48"/>
      <c r="AS171" s="48"/>
      <c r="AT171" s="48"/>
      <c r="AU171" s="48"/>
      <c r="AV171" s="48"/>
      <c r="AW171" s="48"/>
      <c r="AX171" s="48"/>
    </row>
    <row r="172" spans="1:50" x14ac:dyDescent="0.15">
      <c r="A172" s="69"/>
      <c r="B172" s="18" t="s">
        <v>31</v>
      </c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71"/>
      <c r="AI172" s="74">
        <f ca="1">COUNTIFS($C$6:$AG$6,"&lt;="&amp;TODAY(),C172:AG172,"")*0.5+COUNTIFS($C$6:$AG$6,"&lt;="&amp;TODAY(),C173:AG173,"")*0.5</f>
        <v>31</v>
      </c>
      <c r="AJ172" s="77">
        <f>((COUNTIF(C172:AG172,"x")+COUNTIF(C173:AG173,"x"))*0.5)</f>
        <v>0</v>
      </c>
      <c r="AK172" s="77">
        <f>((COUNTIF(C172:AG172,"s")+COUNTIF(C173:AG173,"s"))*0.5)</f>
        <v>0</v>
      </c>
      <c r="AL172" s="77">
        <f>((COUNTIF(C172:AG172,"b")+COUNTIF(C173:AG173,"b"))*0.5)</f>
        <v>0</v>
      </c>
      <c r="AM172" s="77">
        <f>((COUNTIF(C172:AG172,"k")+COUNTIF(C173:AG173,"k"))*0.5)</f>
        <v>0</v>
      </c>
      <c r="AN172" s="77">
        <f>((COUNTIF(C172:AG172,"c")+COUNTIF(C173:AG173,"c"))*1)</f>
        <v>0</v>
      </c>
      <c r="AO172" s="79">
        <f ca="1">AI172*8</f>
        <v>248</v>
      </c>
      <c r="AP172" s="79">
        <f>SUM(C174:AG174)</f>
        <v>0</v>
      </c>
      <c r="AQ172" s="83">
        <f ca="1">AO172-AH172+AP172</f>
        <v>248</v>
      </c>
      <c r="AR172" s="48"/>
      <c r="AS172" s="48"/>
      <c r="AT172" s="48"/>
      <c r="AU172" s="48"/>
      <c r="AV172" s="48"/>
      <c r="AW172" s="48"/>
      <c r="AX172" s="48"/>
    </row>
    <row r="173" spans="1:50" x14ac:dyDescent="0.15">
      <c r="A173" s="70"/>
      <c r="B173" s="18" t="s">
        <v>32</v>
      </c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72"/>
      <c r="AI173" s="75"/>
      <c r="AJ173" s="78"/>
      <c r="AK173" s="78"/>
      <c r="AL173" s="78"/>
      <c r="AM173" s="78"/>
      <c r="AN173" s="78"/>
      <c r="AO173" s="80"/>
      <c r="AP173" s="80"/>
      <c r="AQ173" s="82"/>
      <c r="AR173" s="48"/>
      <c r="AS173" s="48"/>
      <c r="AT173" s="48"/>
      <c r="AU173" s="48"/>
      <c r="AV173" s="48"/>
      <c r="AW173" s="48"/>
      <c r="AX173" s="48"/>
    </row>
    <row r="174" spans="1:50" x14ac:dyDescent="0.15">
      <c r="A174" s="70"/>
      <c r="B174" s="18" t="s">
        <v>33</v>
      </c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72"/>
      <c r="AI174" s="74"/>
      <c r="AJ174" s="77"/>
      <c r="AK174" s="77"/>
      <c r="AL174" s="77"/>
      <c r="AM174" s="77"/>
      <c r="AN174" s="77"/>
      <c r="AO174" s="79"/>
      <c r="AP174" s="79"/>
      <c r="AQ174" s="83"/>
      <c r="AR174" s="48"/>
      <c r="AS174" s="48"/>
      <c r="AT174" s="48"/>
      <c r="AU174" s="48"/>
      <c r="AV174" s="48"/>
      <c r="AW174" s="48"/>
      <c r="AX174" s="48"/>
    </row>
    <row r="175" spans="1:50" x14ac:dyDescent="0.15">
      <c r="A175" s="69"/>
      <c r="B175" s="18" t="s">
        <v>31</v>
      </c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71"/>
      <c r="AI175" s="73">
        <f ca="1">COUNTIFS($C$6:$AG$6,"&lt;="&amp;TODAY(),C175:AG175,"")*0.5+COUNTIFS($C$6:$AG$6,"&lt;="&amp;TODAY(),C176:AG176,"")*0.5</f>
        <v>31</v>
      </c>
      <c r="AJ175" s="76">
        <f>((COUNTIF(C175:AG175,"x")+COUNTIF(C176:AG176,"x"))*0.5)</f>
        <v>0</v>
      </c>
      <c r="AK175" s="76">
        <f>((COUNTIF(C175:AG175,"s")+COUNTIF(C176:AG176,"s"))*0.5)</f>
        <v>0</v>
      </c>
      <c r="AL175" s="76">
        <f>((COUNTIF(C175:AG175,"b")+COUNTIF(C176:AG176,"b"))*0.5)</f>
        <v>0</v>
      </c>
      <c r="AM175" s="76">
        <f>((COUNTIF(C175:AG175,"k")+COUNTIF(C176:AG176,"k"))*0.5)</f>
        <v>0</v>
      </c>
      <c r="AN175" s="76">
        <f>((COUNTIF(C175:AG175,"c")+COUNTIF(C176:AG176,"c"))*1)</f>
        <v>0</v>
      </c>
      <c r="AO175" s="76">
        <f ca="1">AI175*8</f>
        <v>248</v>
      </c>
      <c r="AP175" s="76">
        <f>SUM(C177:AG177)</f>
        <v>0</v>
      </c>
      <c r="AQ175" s="81">
        <f ca="1">AO175-AH175+AP175</f>
        <v>248</v>
      </c>
      <c r="AR175" s="48"/>
      <c r="AS175" s="48"/>
      <c r="AT175" s="48"/>
      <c r="AU175" s="48"/>
      <c r="AV175" s="48"/>
      <c r="AW175" s="48"/>
      <c r="AX175" s="48"/>
    </row>
    <row r="176" spans="1:50" x14ac:dyDescent="0.15">
      <c r="A176" s="70"/>
      <c r="B176" s="18" t="s">
        <v>32</v>
      </c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72"/>
      <c r="AI176" s="74"/>
      <c r="AJ176" s="77"/>
      <c r="AK176" s="77"/>
      <c r="AL176" s="77"/>
      <c r="AM176" s="77"/>
      <c r="AN176" s="77"/>
      <c r="AO176" s="77"/>
      <c r="AP176" s="77"/>
      <c r="AQ176" s="82"/>
      <c r="AR176" s="48"/>
      <c r="AS176" s="48"/>
      <c r="AT176" s="48"/>
      <c r="AU176" s="48"/>
      <c r="AV176" s="48"/>
      <c r="AW176" s="48"/>
      <c r="AX176" s="48"/>
    </row>
    <row r="177" spans="1:50" x14ac:dyDescent="0.15">
      <c r="A177" s="70"/>
      <c r="B177" s="18" t="s">
        <v>33</v>
      </c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72"/>
      <c r="AI177" s="75"/>
      <c r="AJ177" s="78"/>
      <c r="AK177" s="78"/>
      <c r="AL177" s="78"/>
      <c r="AM177" s="78"/>
      <c r="AN177" s="78"/>
      <c r="AO177" s="78"/>
      <c r="AP177" s="78"/>
      <c r="AQ177" s="82"/>
      <c r="AR177" s="48"/>
      <c r="AS177" s="48"/>
      <c r="AT177" s="48"/>
      <c r="AU177" s="48"/>
      <c r="AV177" s="48"/>
      <c r="AW177" s="48"/>
      <c r="AX177" s="48"/>
    </row>
    <row r="178" spans="1:50" x14ac:dyDescent="0.15">
      <c r="A178" s="69"/>
      <c r="B178" s="18" t="s">
        <v>31</v>
      </c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71"/>
      <c r="AI178" s="74">
        <f ca="1">COUNTIFS($C$6:$AG$6,"&lt;="&amp;TODAY(),C178:AG178,"")*0.5+COUNTIFS($C$6:$AG$6,"&lt;="&amp;TODAY(),C179:AG179,"")*0.5</f>
        <v>31</v>
      </c>
      <c r="AJ178" s="77">
        <f>((COUNTIF(C178:AG178,"x")+COUNTIF(C179:AG179,"x"))*0.5)</f>
        <v>0</v>
      </c>
      <c r="AK178" s="77">
        <f>((COUNTIF(C178:AG178,"s")+COUNTIF(C179:AG179,"s"))*0.5)</f>
        <v>0</v>
      </c>
      <c r="AL178" s="77">
        <f>((COUNTIF(C178:AG178,"b")+COUNTIF(C179:AG179,"b"))*0.5)</f>
        <v>0</v>
      </c>
      <c r="AM178" s="77">
        <f>((COUNTIF(C178:AG178,"k")+COUNTIF(C179:AG179,"k"))*0.5)</f>
        <v>0</v>
      </c>
      <c r="AN178" s="77">
        <f>((COUNTIF(C178:AG178,"c")+COUNTIF(C179:AG179,"c"))*1)</f>
        <v>0</v>
      </c>
      <c r="AO178" s="79">
        <f ca="1">AI178*8</f>
        <v>248</v>
      </c>
      <c r="AP178" s="79">
        <f>SUM(C180:AG180)</f>
        <v>0</v>
      </c>
      <c r="AQ178" s="83">
        <f ca="1">AO178-AH178+AP178</f>
        <v>248</v>
      </c>
      <c r="AR178" s="48"/>
      <c r="AS178" s="48"/>
      <c r="AT178" s="48"/>
      <c r="AU178" s="48"/>
      <c r="AV178" s="48"/>
      <c r="AW178" s="48"/>
      <c r="AX178" s="48"/>
    </row>
    <row r="179" spans="1:50" x14ac:dyDescent="0.15">
      <c r="A179" s="70"/>
      <c r="B179" s="18" t="s">
        <v>32</v>
      </c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72"/>
      <c r="AI179" s="75"/>
      <c r="AJ179" s="78"/>
      <c r="AK179" s="78"/>
      <c r="AL179" s="78"/>
      <c r="AM179" s="78"/>
      <c r="AN179" s="78"/>
      <c r="AO179" s="80"/>
      <c r="AP179" s="80"/>
      <c r="AQ179" s="82"/>
      <c r="AR179" s="48"/>
      <c r="AS179" s="48"/>
      <c r="AT179" s="48"/>
      <c r="AU179" s="48"/>
      <c r="AV179" s="48"/>
      <c r="AW179" s="48"/>
      <c r="AX179" s="48"/>
    </row>
    <row r="180" spans="1:50" x14ac:dyDescent="0.15">
      <c r="A180" s="70"/>
      <c r="B180" s="18" t="s">
        <v>33</v>
      </c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72"/>
      <c r="AI180" s="74"/>
      <c r="AJ180" s="77"/>
      <c r="AK180" s="77"/>
      <c r="AL180" s="77"/>
      <c r="AM180" s="77"/>
      <c r="AN180" s="77"/>
      <c r="AO180" s="79"/>
      <c r="AP180" s="79"/>
      <c r="AQ180" s="83"/>
      <c r="AR180" s="48"/>
      <c r="AS180" s="48"/>
      <c r="AT180" s="48"/>
      <c r="AU180" s="48"/>
      <c r="AV180" s="48"/>
      <c r="AW180" s="48"/>
      <c r="AX180" s="48"/>
    </row>
    <row r="181" spans="1:50" x14ac:dyDescent="0.15">
      <c r="A181" s="69"/>
      <c r="B181" s="18" t="s">
        <v>31</v>
      </c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71"/>
      <c r="AI181" s="73">
        <f ca="1">COUNTIFS($C$6:$AG$6,"&lt;="&amp;TODAY(),C181:AG181,"")*0.5+COUNTIFS($C$6:$AG$6,"&lt;="&amp;TODAY(),C182:AG182,"")*0.5</f>
        <v>31</v>
      </c>
      <c r="AJ181" s="76">
        <f>((COUNTIF(C181:AG181,"x")+COUNTIF(C182:AG182,"x"))*0.5)</f>
        <v>0</v>
      </c>
      <c r="AK181" s="76">
        <f>((COUNTIF(C181:AG181,"s")+COUNTIF(C182:AG182,"s"))*0.5)</f>
        <v>0</v>
      </c>
      <c r="AL181" s="76">
        <f>((COUNTIF(C181:AG181,"b")+COUNTIF(C182:AG182,"b"))*0.5)</f>
        <v>0</v>
      </c>
      <c r="AM181" s="76">
        <f>((COUNTIF(C181:AG181,"k")+COUNTIF(C182:AG182,"k"))*0.5)</f>
        <v>0</v>
      </c>
      <c r="AN181" s="76">
        <f>((COUNTIF(C181:AG181,"c")+COUNTIF(C182:AG182,"c"))*1)</f>
        <v>0</v>
      </c>
      <c r="AO181" s="76">
        <f ca="1">AI181*8</f>
        <v>248</v>
      </c>
      <c r="AP181" s="76">
        <f>SUM(C183:AG183)</f>
        <v>0</v>
      </c>
      <c r="AQ181" s="81">
        <f ca="1">AO181-AH181+AP181</f>
        <v>248</v>
      </c>
      <c r="AR181" s="48"/>
      <c r="AS181" s="48"/>
      <c r="AT181" s="48"/>
      <c r="AU181" s="48"/>
      <c r="AV181" s="48"/>
      <c r="AW181" s="48"/>
      <c r="AX181" s="48"/>
    </row>
    <row r="182" spans="1:50" x14ac:dyDescent="0.15">
      <c r="A182" s="70"/>
      <c r="B182" s="18" t="s">
        <v>32</v>
      </c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72"/>
      <c r="AI182" s="74"/>
      <c r="AJ182" s="77"/>
      <c r="AK182" s="77"/>
      <c r="AL182" s="77"/>
      <c r="AM182" s="77"/>
      <c r="AN182" s="77"/>
      <c r="AO182" s="77"/>
      <c r="AP182" s="77"/>
      <c r="AQ182" s="82"/>
      <c r="AR182" s="48"/>
      <c r="AS182" s="48"/>
      <c r="AT182" s="48"/>
      <c r="AU182" s="48"/>
      <c r="AV182" s="48"/>
      <c r="AW182" s="48"/>
      <c r="AX182" s="48"/>
    </row>
    <row r="183" spans="1:50" x14ac:dyDescent="0.15">
      <c r="A183" s="70"/>
      <c r="B183" s="18" t="s">
        <v>33</v>
      </c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72"/>
      <c r="AI183" s="75"/>
      <c r="AJ183" s="78"/>
      <c r="AK183" s="78"/>
      <c r="AL183" s="78"/>
      <c r="AM183" s="78"/>
      <c r="AN183" s="78"/>
      <c r="AO183" s="78"/>
      <c r="AP183" s="78"/>
      <c r="AQ183" s="82"/>
      <c r="AR183" s="48"/>
      <c r="AS183" s="48"/>
      <c r="AT183" s="48"/>
      <c r="AU183" s="48"/>
      <c r="AV183" s="48"/>
      <c r="AW183" s="48"/>
      <c r="AX183" s="48"/>
    </row>
    <row r="184" spans="1:50" x14ac:dyDescent="0.15">
      <c r="A184" s="69"/>
      <c r="B184" s="18" t="s">
        <v>31</v>
      </c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71"/>
      <c r="AI184" s="74">
        <f ca="1">COUNTIFS($C$6:$AG$6,"&lt;="&amp;TODAY(),C184:AG184,"")*0.5+COUNTIFS($C$6:$AG$6,"&lt;="&amp;TODAY(),C185:AG185,"")*0.5</f>
        <v>31</v>
      </c>
      <c r="AJ184" s="77">
        <f>((COUNTIF(C184:AG184,"x")+COUNTIF(C185:AG185,"x"))*0.5)</f>
        <v>0</v>
      </c>
      <c r="AK184" s="77">
        <f>((COUNTIF(C184:AG184,"s")+COUNTIF(C185:AG185,"s"))*0.5)</f>
        <v>0</v>
      </c>
      <c r="AL184" s="77">
        <f>((COUNTIF(C184:AG184,"b")+COUNTIF(C185:AG185,"b"))*0.5)</f>
        <v>0</v>
      </c>
      <c r="AM184" s="77">
        <f>((COUNTIF(C184:AG184,"k")+COUNTIF(C185:AG185,"k"))*0.5)</f>
        <v>0</v>
      </c>
      <c r="AN184" s="77">
        <f>((COUNTIF(C184:AG184,"c")+COUNTIF(C185:AG185,"c"))*1)</f>
        <v>0</v>
      </c>
      <c r="AO184" s="79">
        <f ca="1">AI184*8</f>
        <v>248</v>
      </c>
      <c r="AP184" s="79">
        <f>SUM(C186:AG186)</f>
        <v>0</v>
      </c>
      <c r="AQ184" s="83">
        <f ca="1">AO184-AH184+AP184</f>
        <v>248</v>
      </c>
      <c r="AR184" s="48"/>
      <c r="AS184" s="48"/>
      <c r="AT184" s="48"/>
      <c r="AU184" s="48"/>
      <c r="AV184" s="48"/>
      <c r="AW184" s="48"/>
      <c r="AX184" s="48"/>
    </row>
    <row r="185" spans="1:50" x14ac:dyDescent="0.15">
      <c r="A185" s="70"/>
      <c r="B185" s="18" t="s">
        <v>32</v>
      </c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72"/>
      <c r="AI185" s="75"/>
      <c r="AJ185" s="78"/>
      <c r="AK185" s="78"/>
      <c r="AL185" s="78"/>
      <c r="AM185" s="78"/>
      <c r="AN185" s="78"/>
      <c r="AO185" s="80"/>
      <c r="AP185" s="80"/>
      <c r="AQ185" s="82"/>
      <c r="AR185" s="48"/>
      <c r="AS185" s="48"/>
      <c r="AT185" s="48"/>
      <c r="AU185" s="48"/>
      <c r="AV185" s="48"/>
      <c r="AW185" s="48"/>
      <c r="AX185" s="48"/>
    </row>
    <row r="186" spans="1:50" x14ac:dyDescent="0.15">
      <c r="A186" s="70"/>
      <c r="B186" s="18" t="s">
        <v>33</v>
      </c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72"/>
      <c r="AI186" s="74"/>
      <c r="AJ186" s="77"/>
      <c r="AK186" s="77"/>
      <c r="AL186" s="77"/>
      <c r="AM186" s="77"/>
      <c r="AN186" s="77"/>
      <c r="AO186" s="79"/>
      <c r="AP186" s="79"/>
      <c r="AQ186" s="83"/>
      <c r="AR186" s="48"/>
      <c r="AS186" s="48"/>
      <c r="AT186" s="48"/>
      <c r="AU186" s="48"/>
      <c r="AV186" s="48"/>
      <c r="AW186" s="48"/>
      <c r="AX186" s="48"/>
    </row>
    <row r="187" spans="1:50" x14ac:dyDescent="0.15">
      <c r="A187" s="69"/>
      <c r="B187" s="18" t="s">
        <v>31</v>
      </c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71"/>
      <c r="AI187" s="73">
        <f ca="1">COUNTIFS($C$6:$AG$6,"&lt;="&amp;TODAY(),C187:AG187,"")*0.5+COUNTIFS($C$6:$AG$6,"&lt;="&amp;TODAY(),C188:AG188,"")*0.5</f>
        <v>31</v>
      </c>
      <c r="AJ187" s="76">
        <f>((COUNTIF(C187:AG187,"x")+COUNTIF(C188:AG188,"x"))*0.5)</f>
        <v>0</v>
      </c>
      <c r="AK187" s="76">
        <f>((COUNTIF(C187:AG187,"s")+COUNTIF(C188:AG188,"s"))*0.5)</f>
        <v>0</v>
      </c>
      <c r="AL187" s="76">
        <f>((COUNTIF(C187:AG187,"b")+COUNTIF(C188:AG188,"b"))*0.5)</f>
        <v>0</v>
      </c>
      <c r="AM187" s="76">
        <f>((COUNTIF(C187:AG187,"k")+COUNTIF(C188:AG188,"k"))*0.5)</f>
        <v>0</v>
      </c>
      <c r="AN187" s="76">
        <f>((COUNTIF(C187:AG187,"c")+COUNTIF(C188:AG188,"c"))*1)</f>
        <v>0</v>
      </c>
      <c r="AO187" s="76">
        <f ca="1">AI187*8</f>
        <v>248</v>
      </c>
      <c r="AP187" s="76">
        <f>SUM(C189:AG189)</f>
        <v>0</v>
      </c>
      <c r="AQ187" s="81">
        <f ca="1">AO187-AH187+AP187</f>
        <v>248</v>
      </c>
      <c r="AR187" s="48"/>
      <c r="AS187" s="48"/>
      <c r="AT187" s="48"/>
      <c r="AU187" s="48"/>
      <c r="AV187" s="48"/>
      <c r="AW187" s="48"/>
      <c r="AX187" s="48"/>
    </row>
    <row r="188" spans="1:50" x14ac:dyDescent="0.15">
      <c r="A188" s="70"/>
      <c r="B188" s="18" t="s">
        <v>32</v>
      </c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72"/>
      <c r="AI188" s="74"/>
      <c r="AJ188" s="77"/>
      <c r="AK188" s="77"/>
      <c r="AL188" s="77"/>
      <c r="AM188" s="77"/>
      <c r="AN188" s="77"/>
      <c r="AO188" s="77"/>
      <c r="AP188" s="77"/>
      <c r="AQ188" s="82"/>
      <c r="AR188" s="48"/>
      <c r="AS188" s="48"/>
      <c r="AT188" s="48"/>
      <c r="AU188" s="48"/>
      <c r="AV188" s="48"/>
      <c r="AW188" s="48"/>
      <c r="AX188" s="48"/>
    </row>
    <row r="189" spans="1:50" x14ac:dyDescent="0.15">
      <c r="A189" s="70"/>
      <c r="B189" s="18" t="s">
        <v>33</v>
      </c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72"/>
      <c r="AI189" s="75"/>
      <c r="AJ189" s="78"/>
      <c r="AK189" s="78"/>
      <c r="AL189" s="78"/>
      <c r="AM189" s="78"/>
      <c r="AN189" s="78"/>
      <c r="AO189" s="78"/>
      <c r="AP189" s="78"/>
      <c r="AQ189" s="82"/>
      <c r="AR189" s="48"/>
      <c r="AS189" s="48"/>
      <c r="AT189" s="48"/>
      <c r="AU189" s="48"/>
      <c r="AV189" s="48"/>
      <c r="AW189" s="48"/>
      <c r="AX189" s="48"/>
    </row>
    <row r="190" spans="1:50" x14ac:dyDescent="0.15">
      <c r="A190" s="69"/>
      <c r="B190" s="18" t="s">
        <v>31</v>
      </c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71"/>
      <c r="AI190" s="74">
        <f ca="1">COUNTIFS($C$6:$AG$6,"&lt;="&amp;TODAY(),C190:AG190,"")*0.5+COUNTIFS($C$6:$AG$6,"&lt;="&amp;TODAY(),C191:AG191,"")*0.5</f>
        <v>31</v>
      </c>
      <c r="AJ190" s="77">
        <f>((COUNTIF(C190:AG190,"x")+COUNTIF(C191:AG191,"x"))*0.5)</f>
        <v>0</v>
      </c>
      <c r="AK190" s="77">
        <f>((COUNTIF(C190:AG190,"s")+COUNTIF(C191:AG191,"s"))*0.5)</f>
        <v>0</v>
      </c>
      <c r="AL190" s="77">
        <f>((COUNTIF(C190:AG190,"b")+COUNTIF(C191:AG191,"b"))*0.5)</f>
        <v>0</v>
      </c>
      <c r="AM190" s="77">
        <f>((COUNTIF(C190:AG190,"k")+COUNTIF(C191:AG191,"k"))*0.5)</f>
        <v>0</v>
      </c>
      <c r="AN190" s="77">
        <f>((COUNTIF(C190:AG190,"c")+COUNTIF(C191:AG191,"c"))*1)</f>
        <v>0</v>
      </c>
      <c r="AO190" s="79">
        <f ca="1">AI190*8</f>
        <v>248</v>
      </c>
      <c r="AP190" s="79">
        <f>SUM(C192:AG192)</f>
        <v>0</v>
      </c>
      <c r="AQ190" s="83">
        <f ca="1">AO190-AH190+AP190</f>
        <v>248</v>
      </c>
      <c r="AR190" s="48"/>
      <c r="AS190" s="48"/>
      <c r="AT190" s="48"/>
      <c r="AU190" s="48"/>
      <c r="AV190" s="48"/>
      <c r="AW190" s="48"/>
      <c r="AX190" s="48"/>
    </row>
    <row r="191" spans="1:50" x14ac:dyDescent="0.15">
      <c r="A191" s="70"/>
      <c r="B191" s="18" t="s">
        <v>32</v>
      </c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72"/>
      <c r="AI191" s="75"/>
      <c r="AJ191" s="78"/>
      <c r="AK191" s="78"/>
      <c r="AL191" s="78"/>
      <c r="AM191" s="78"/>
      <c r="AN191" s="78"/>
      <c r="AO191" s="80"/>
      <c r="AP191" s="80"/>
      <c r="AQ191" s="82"/>
      <c r="AR191" s="48"/>
      <c r="AS191" s="48"/>
      <c r="AT191" s="48"/>
      <c r="AU191" s="48"/>
      <c r="AV191" s="48"/>
      <c r="AW191" s="48"/>
      <c r="AX191" s="48"/>
    </row>
    <row r="192" spans="1:50" x14ac:dyDescent="0.15">
      <c r="A192" s="70"/>
      <c r="B192" s="18" t="s">
        <v>33</v>
      </c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72"/>
      <c r="AI192" s="74"/>
      <c r="AJ192" s="77"/>
      <c r="AK192" s="77"/>
      <c r="AL192" s="77"/>
      <c r="AM192" s="77"/>
      <c r="AN192" s="77"/>
      <c r="AO192" s="79"/>
      <c r="AP192" s="79"/>
      <c r="AQ192" s="83"/>
      <c r="AR192" s="48"/>
      <c r="AS192" s="48"/>
      <c r="AT192" s="48"/>
      <c r="AU192" s="48"/>
      <c r="AV192" s="48"/>
      <c r="AW192" s="48"/>
      <c r="AX192" s="48"/>
    </row>
    <row r="193" spans="1:50" x14ac:dyDescent="0.15">
      <c r="A193" s="69"/>
      <c r="B193" s="18" t="s">
        <v>31</v>
      </c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71"/>
      <c r="AI193" s="73">
        <f ca="1">COUNTIFS($C$6:$AG$6,"&lt;="&amp;TODAY(),C193:AG193,"")*0.5+COUNTIFS($C$6:$AG$6,"&lt;="&amp;TODAY(),C194:AG194,"")*0.5</f>
        <v>31</v>
      </c>
      <c r="AJ193" s="76">
        <f>((COUNTIF(C193:AG193,"x")+COUNTIF(C194:AG194,"x"))*0.5)</f>
        <v>0</v>
      </c>
      <c r="AK193" s="76">
        <f>((COUNTIF(C193:AG193,"s")+COUNTIF(C194:AG194,"s"))*0.5)</f>
        <v>0</v>
      </c>
      <c r="AL193" s="76">
        <f>((COUNTIF(C193:AG193,"b")+COUNTIF(C194:AG194,"b"))*0.5)</f>
        <v>0</v>
      </c>
      <c r="AM193" s="76">
        <f>((COUNTIF(C193:AG193,"k")+COUNTIF(C194:AG194,"k"))*0.5)</f>
        <v>0</v>
      </c>
      <c r="AN193" s="76">
        <f>((COUNTIF(C193:AG193,"c")+COUNTIF(C194:AG194,"c"))*1)</f>
        <v>0</v>
      </c>
      <c r="AO193" s="76">
        <f ca="1">AI193*8</f>
        <v>248</v>
      </c>
      <c r="AP193" s="76">
        <f>SUM(C195:AG195)</f>
        <v>0</v>
      </c>
      <c r="AQ193" s="81">
        <f ca="1">AO193-AH193+AP193</f>
        <v>248</v>
      </c>
      <c r="AR193" s="48"/>
      <c r="AS193" s="48"/>
      <c r="AT193" s="48"/>
      <c r="AU193" s="48"/>
      <c r="AV193" s="48"/>
      <c r="AW193" s="48"/>
      <c r="AX193" s="48"/>
    </row>
    <row r="194" spans="1:50" x14ac:dyDescent="0.15">
      <c r="A194" s="70"/>
      <c r="B194" s="18" t="s">
        <v>32</v>
      </c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72"/>
      <c r="AI194" s="74"/>
      <c r="AJ194" s="77"/>
      <c r="AK194" s="77"/>
      <c r="AL194" s="77"/>
      <c r="AM194" s="77"/>
      <c r="AN194" s="77"/>
      <c r="AO194" s="77"/>
      <c r="AP194" s="77"/>
      <c r="AQ194" s="82"/>
      <c r="AR194" s="48"/>
      <c r="AS194" s="48"/>
      <c r="AT194" s="48"/>
      <c r="AU194" s="48"/>
      <c r="AV194" s="48"/>
      <c r="AW194" s="48"/>
      <c r="AX194" s="48"/>
    </row>
    <row r="195" spans="1:50" x14ac:dyDescent="0.15">
      <c r="A195" s="70"/>
      <c r="B195" s="18" t="s">
        <v>33</v>
      </c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72"/>
      <c r="AI195" s="75"/>
      <c r="AJ195" s="78"/>
      <c r="AK195" s="78"/>
      <c r="AL195" s="78"/>
      <c r="AM195" s="78"/>
      <c r="AN195" s="78"/>
      <c r="AO195" s="78"/>
      <c r="AP195" s="78"/>
      <c r="AQ195" s="82"/>
      <c r="AR195" s="48"/>
      <c r="AS195" s="48"/>
      <c r="AT195" s="48"/>
      <c r="AU195" s="48"/>
      <c r="AV195" s="48"/>
      <c r="AW195" s="48"/>
      <c r="AX195" s="48"/>
    </row>
    <row r="196" spans="1:50" x14ac:dyDescent="0.15">
      <c r="A196" s="69"/>
      <c r="B196" s="18" t="s">
        <v>31</v>
      </c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71"/>
      <c r="AI196" s="74">
        <f ca="1">COUNTIFS($C$6:$AG$6,"&lt;="&amp;TODAY(),C196:AG196,"")*0.5+COUNTIFS($C$6:$AG$6,"&lt;="&amp;TODAY(),C197:AG197,"")*0.5</f>
        <v>31</v>
      </c>
      <c r="AJ196" s="77">
        <f>((COUNTIF(C196:AG196,"x")+COUNTIF(C197:AG197,"x"))*0.5)</f>
        <v>0</v>
      </c>
      <c r="AK196" s="77">
        <f>((COUNTIF(C196:AG196,"s")+COUNTIF(C197:AG197,"s"))*0.5)</f>
        <v>0</v>
      </c>
      <c r="AL196" s="77">
        <f>((COUNTIF(C196:AG196,"b")+COUNTIF(C197:AG197,"b"))*0.5)</f>
        <v>0</v>
      </c>
      <c r="AM196" s="77">
        <f>((COUNTIF(C196:AG196,"k")+COUNTIF(C197:AG197,"k"))*0.5)</f>
        <v>0</v>
      </c>
      <c r="AN196" s="77">
        <f>((COUNTIF(C196:AG196,"c")+COUNTIF(C197:AG197,"c"))*1)</f>
        <v>0</v>
      </c>
      <c r="AO196" s="79">
        <f ca="1">AI196*8</f>
        <v>248</v>
      </c>
      <c r="AP196" s="79">
        <f>SUM(C198:AG198)</f>
        <v>0</v>
      </c>
      <c r="AQ196" s="83">
        <f ca="1">AO196-AH196+AP196</f>
        <v>248</v>
      </c>
      <c r="AR196" s="48"/>
      <c r="AS196" s="48"/>
      <c r="AT196" s="48"/>
      <c r="AU196" s="48"/>
      <c r="AV196" s="48"/>
      <c r="AW196" s="48"/>
      <c r="AX196" s="48"/>
    </row>
    <row r="197" spans="1:50" x14ac:dyDescent="0.15">
      <c r="A197" s="70"/>
      <c r="B197" s="18" t="s">
        <v>32</v>
      </c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72"/>
      <c r="AI197" s="75"/>
      <c r="AJ197" s="78"/>
      <c r="AK197" s="78"/>
      <c r="AL197" s="78"/>
      <c r="AM197" s="78"/>
      <c r="AN197" s="78"/>
      <c r="AO197" s="80"/>
      <c r="AP197" s="80"/>
      <c r="AQ197" s="82"/>
      <c r="AR197" s="48"/>
      <c r="AS197" s="48"/>
      <c r="AT197" s="48"/>
      <c r="AU197" s="48"/>
      <c r="AV197" s="48"/>
      <c r="AW197" s="48"/>
      <c r="AX197" s="48"/>
    </row>
    <row r="198" spans="1:50" x14ac:dyDescent="0.15">
      <c r="A198" s="70"/>
      <c r="B198" s="18" t="s">
        <v>33</v>
      </c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72"/>
      <c r="AI198" s="74"/>
      <c r="AJ198" s="77"/>
      <c r="AK198" s="77"/>
      <c r="AL198" s="77"/>
      <c r="AM198" s="77"/>
      <c r="AN198" s="77"/>
      <c r="AO198" s="79"/>
      <c r="AP198" s="79"/>
      <c r="AQ198" s="83"/>
      <c r="AR198" s="48"/>
      <c r="AS198" s="48"/>
      <c r="AT198" s="48"/>
      <c r="AU198" s="48"/>
      <c r="AV198" s="48"/>
      <c r="AW198" s="48"/>
      <c r="AX198" s="48"/>
    </row>
    <row r="199" spans="1:50" x14ac:dyDescent="0.15">
      <c r="A199" s="69"/>
      <c r="B199" s="18" t="s">
        <v>31</v>
      </c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71"/>
      <c r="AI199" s="73">
        <f ca="1">COUNTIFS($C$6:$AG$6,"&lt;="&amp;TODAY(),C199:AG199,"")*0.5+COUNTIFS($C$6:$AG$6,"&lt;="&amp;TODAY(),C200:AG200,"")*0.5</f>
        <v>31</v>
      </c>
      <c r="AJ199" s="76">
        <f>((COUNTIF(C199:AG199,"x")+COUNTIF(C200:AG200,"x"))*0.5)</f>
        <v>0</v>
      </c>
      <c r="AK199" s="76">
        <f>((COUNTIF(C199:AG199,"s")+COUNTIF(C200:AG200,"s"))*0.5)</f>
        <v>0</v>
      </c>
      <c r="AL199" s="76">
        <f>((COUNTIF(C199:AG199,"b")+COUNTIF(C200:AG200,"b"))*0.5)</f>
        <v>0</v>
      </c>
      <c r="AM199" s="76">
        <f>((COUNTIF(C199:AG199,"k")+COUNTIF(C200:AG200,"k"))*0.5)</f>
        <v>0</v>
      </c>
      <c r="AN199" s="76">
        <f>((COUNTIF(C199:AG199,"c")+COUNTIF(C200:AG200,"c"))*1)</f>
        <v>0</v>
      </c>
      <c r="AO199" s="76">
        <f ca="1">AI199*8</f>
        <v>248</v>
      </c>
      <c r="AP199" s="76">
        <f>SUM(C201:AG201)</f>
        <v>0</v>
      </c>
      <c r="AQ199" s="81">
        <f ca="1">AO199-AH199+AP199</f>
        <v>248</v>
      </c>
      <c r="AR199" s="48"/>
      <c r="AS199" s="48"/>
      <c r="AT199" s="48"/>
      <c r="AU199" s="48"/>
      <c r="AV199" s="48"/>
      <c r="AW199" s="48"/>
      <c r="AX199" s="48"/>
    </row>
    <row r="200" spans="1:50" x14ac:dyDescent="0.15">
      <c r="A200" s="70"/>
      <c r="B200" s="18" t="s">
        <v>32</v>
      </c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72"/>
      <c r="AI200" s="74"/>
      <c r="AJ200" s="77"/>
      <c r="AK200" s="77"/>
      <c r="AL200" s="77"/>
      <c r="AM200" s="77"/>
      <c r="AN200" s="77"/>
      <c r="AO200" s="77"/>
      <c r="AP200" s="77"/>
      <c r="AQ200" s="82"/>
      <c r="AR200" s="48"/>
      <c r="AS200" s="48"/>
      <c r="AT200" s="48"/>
      <c r="AU200" s="48"/>
      <c r="AV200" s="48"/>
      <c r="AW200" s="48"/>
      <c r="AX200" s="48"/>
    </row>
    <row r="201" spans="1:50" x14ac:dyDescent="0.15">
      <c r="A201" s="70"/>
      <c r="B201" s="18" t="s">
        <v>33</v>
      </c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72"/>
      <c r="AI201" s="75"/>
      <c r="AJ201" s="78"/>
      <c r="AK201" s="78"/>
      <c r="AL201" s="78"/>
      <c r="AM201" s="78"/>
      <c r="AN201" s="78"/>
      <c r="AO201" s="78"/>
      <c r="AP201" s="78"/>
      <c r="AQ201" s="82"/>
      <c r="AR201" s="48"/>
      <c r="AS201" s="48"/>
      <c r="AT201" s="48"/>
      <c r="AU201" s="48"/>
      <c r="AV201" s="48"/>
      <c r="AW201" s="48"/>
      <c r="AX201" s="48"/>
    </row>
    <row r="202" spans="1:50" x14ac:dyDescent="0.15">
      <c r="A202" s="69"/>
      <c r="B202" s="18" t="s">
        <v>31</v>
      </c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71"/>
      <c r="AI202" s="74">
        <f ca="1">COUNTIFS($C$6:$AG$6,"&lt;="&amp;TODAY(),C202:AG202,"")*0.5+COUNTIFS($C$6:$AG$6,"&lt;="&amp;TODAY(),C203:AG203,"")*0.5</f>
        <v>31</v>
      </c>
      <c r="AJ202" s="77">
        <f>((COUNTIF(C202:AG202,"x")+COUNTIF(C203:AG203,"x"))*0.5)</f>
        <v>0</v>
      </c>
      <c r="AK202" s="77">
        <f>((COUNTIF(C202:AG202,"s")+COUNTIF(C203:AG203,"s"))*0.5)</f>
        <v>0</v>
      </c>
      <c r="AL202" s="77">
        <f>((COUNTIF(C202:AG202,"b")+COUNTIF(C203:AG203,"b"))*0.5)</f>
        <v>0</v>
      </c>
      <c r="AM202" s="77">
        <f>((COUNTIF(C202:AG202,"k")+COUNTIF(C203:AG203,"k"))*0.5)</f>
        <v>0</v>
      </c>
      <c r="AN202" s="77">
        <f>((COUNTIF(C202:AG202,"c")+COUNTIF(C203:AG203,"c"))*1)</f>
        <v>0</v>
      </c>
      <c r="AO202" s="79">
        <f ca="1">AI202*8</f>
        <v>248</v>
      </c>
      <c r="AP202" s="79">
        <f>SUM(C204:AG204)</f>
        <v>0</v>
      </c>
      <c r="AQ202" s="83">
        <f ca="1">AO202-AH202+AP202</f>
        <v>248</v>
      </c>
      <c r="AR202" s="48"/>
      <c r="AS202" s="48"/>
      <c r="AT202" s="48"/>
      <c r="AU202" s="48"/>
      <c r="AV202" s="48"/>
      <c r="AW202" s="48"/>
      <c r="AX202" s="48"/>
    </row>
    <row r="203" spans="1:50" x14ac:dyDescent="0.15">
      <c r="A203" s="70"/>
      <c r="B203" s="18" t="s">
        <v>32</v>
      </c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72"/>
      <c r="AI203" s="75"/>
      <c r="AJ203" s="78"/>
      <c r="AK203" s="78"/>
      <c r="AL203" s="78"/>
      <c r="AM203" s="78"/>
      <c r="AN203" s="78"/>
      <c r="AO203" s="80"/>
      <c r="AP203" s="80"/>
      <c r="AQ203" s="82"/>
      <c r="AR203" s="48"/>
      <c r="AS203" s="48"/>
      <c r="AT203" s="48"/>
      <c r="AU203" s="48"/>
      <c r="AV203" s="48"/>
      <c r="AW203" s="48"/>
      <c r="AX203" s="48"/>
    </row>
    <row r="204" spans="1:50" x14ac:dyDescent="0.15">
      <c r="A204" s="70"/>
      <c r="B204" s="18" t="s">
        <v>33</v>
      </c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72"/>
      <c r="AI204" s="74"/>
      <c r="AJ204" s="77"/>
      <c r="AK204" s="77"/>
      <c r="AL204" s="77"/>
      <c r="AM204" s="77"/>
      <c r="AN204" s="77"/>
      <c r="AO204" s="79"/>
      <c r="AP204" s="79"/>
      <c r="AQ204" s="83"/>
      <c r="AR204" s="48"/>
      <c r="AS204" s="48"/>
      <c r="AT204" s="48"/>
      <c r="AU204" s="48"/>
      <c r="AV204" s="48"/>
      <c r="AW204" s="48"/>
      <c r="AX204" s="48"/>
    </row>
    <row r="205" spans="1:50" x14ac:dyDescent="0.15">
      <c r="A205" s="69"/>
      <c r="B205" s="18" t="s">
        <v>31</v>
      </c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71"/>
      <c r="AI205" s="73">
        <f ca="1">COUNTIFS($C$6:$AG$6,"&lt;="&amp;TODAY(),C205:AG205,"")*0.5+COUNTIFS($C$6:$AG$6,"&lt;="&amp;TODAY(),C206:AG206,"")*0.5</f>
        <v>31</v>
      </c>
      <c r="AJ205" s="76">
        <f>((COUNTIF(C205:AG205,"x")+COUNTIF(C206:AG206,"x"))*0.5)</f>
        <v>0</v>
      </c>
      <c r="AK205" s="76">
        <f>((COUNTIF(C205:AG205,"s")+COUNTIF(C206:AG206,"s"))*0.5)</f>
        <v>0</v>
      </c>
      <c r="AL205" s="76">
        <f>((COUNTIF(C205:AG205,"b")+COUNTIF(C206:AG206,"b"))*0.5)</f>
        <v>0</v>
      </c>
      <c r="AM205" s="76">
        <f>((COUNTIF(C205:AG205,"k")+COUNTIF(C206:AG206,"k"))*0.5)</f>
        <v>0</v>
      </c>
      <c r="AN205" s="76">
        <f>((COUNTIF(C205:AG205,"c")+COUNTIF(C206:AG206,"c"))*1)</f>
        <v>0</v>
      </c>
      <c r="AO205" s="76">
        <f ca="1">AI205*8</f>
        <v>248</v>
      </c>
      <c r="AP205" s="76">
        <f>SUM(C207:AG207)</f>
        <v>0</v>
      </c>
      <c r="AQ205" s="81">
        <f ca="1">AO205-AH205+AP205</f>
        <v>248</v>
      </c>
      <c r="AR205" s="48"/>
      <c r="AS205" s="48"/>
      <c r="AT205" s="48"/>
      <c r="AU205" s="48"/>
      <c r="AV205" s="48"/>
      <c r="AW205" s="48"/>
      <c r="AX205" s="48"/>
    </row>
    <row r="206" spans="1:50" x14ac:dyDescent="0.15">
      <c r="A206" s="70"/>
      <c r="B206" s="18" t="s">
        <v>32</v>
      </c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72"/>
      <c r="AI206" s="74"/>
      <c r="AJ206" s="77"/>
      <c r="AK206" s="77"/>
      <c r="AL206" s="77"/>
      <c r="AM206" s="77"/>
      <c r="AN206" s="77"/>
      <c r="AO206" s="77"/>
      <c r="AP206" s="77"/>
      <c r="AQ206" s="82"/>
      <c r="AR206" s="48"/>
      <c r="AS206" s="48"/>
      <c r="AT206" s="48"/>
      <c r="AU206" s="48"/>
      <c r="AV206" s="48"/>
      <c r="AW206" s="48"/>
      <c r="AX206" s="48"/>
    </row>
    <row r="207" spans="1:50" x14ac:dyDescent="0.15">
      <c r="A207" s="70"/>
      <c r="B207" s="18" t="s">
        <v>33</v>
      </c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72"/>
      <c r="AI207" s="75"/>
      <c r="AJ207" s="78"/>
      <c r="AK207" s="78"/>
      <c r="AL207" s="78"/>
      <c r="AM207" s="78"/>
      <c r="AN207" s="78"/>
      <c r="AO207" s="78"/>
      <c r="AP207" s="78"/>
      <c r="AQ207" s="82"/>
      <c r="AR207" s="48"/>
      <c r="AS207" s="48"/>
      <c r="AT207" s="48"/>
      <c r="AU207" s="48"/>
      <c r="AV207" s="48"/>
      <c r="AW207" s="48"/>
      <c r="AX207" s="48"/>
    </row>
    <row r="208" spans="1:50" x14ac:dyDescent="0.15">
      <c r="A208" s="69"/>
      <c r="B208" s="18" t="s">
        <v>31</v>
      </c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71"/>
      <c r="AI208" s="74">
        <f ca="1">COUNTIFS($C$6:$AG$6,"&lt;="&amp;TODAY(),C208:AG208,"")*0.5+COUNTIFS($C$6:$AG$6,"&lt;="&amp;TODAY(),C209:AG209,"")*0.5</f>
        <v>31</v>
      </c>
      <c r="AJ208" s="77">
        <f>((COUNTIF(C208:AG208,"x")+COUNTIF(C209:AG209,"x"))*0.5)</f>
        <v>0</v>
      </c>
      <c r="AK208" s="77">
        <f>((COUNTIF(C208:AG208,"s")+COUNTIF(C209:AG209,"s"))*0.5)</f>
        <v>0</v>
      </c>
      <c r="AL208" s="77">
        <f>((COUNTIF(C208:AG208,"b")+COUNTIF(C209:AG209,"b"))*0.5)</f>
        <v>0</v>
      </c>
      <c r="AM208" s="77">
        <f>((COUNTIF(C208:AG208,"k")+COUNTIF(C209:AG209,"k"))*0.5)</f>
        <v>0</v>
      </c>
      <c r="AN208" s="77">
        <f>((COUNTIF(C208:AG208,"c")+COUNTIF(C209:AG209,"c"))*1)</f>
        <v>0</v>
      </c>
      <c r="AO208" s="79">
        <f ca="1">AI208*8</f>
        <v>248</v>
      </c>
      <c r="AP208" s="79">
        <f>SUM(C210:AG210)</f>
        <v>0</v>
      </c>
      <c r="AQ208" s="83">
        <f ca="1">AO208-AH208+AP208</f>
        <v>248</v>
      </c>
      <c r="AR208" s="48"/>
      <c r="AS208" s="48"/>
      <c r="AT208" s="48"/>
      <c r="AU208" s="48"/>
      <c r="AV208" s="48"/>
      <c r="AW208" s="48"/>
      <c r="AX208" s="48"/>
    </row>
    <row r="209" spans="1:50" x14ac:dyDescent="0.15">
      <c r="A209" s="70"/>
      <c r="B209" s="18" t="s">
        <v>32</v>
      </c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72"/>
      <c r="AI209" s="75"/>
      <c r="AJ209" s="78"/>
      <c r="AK209" s="78"/>
      <c r="AL209" s="78"/>
      <c r="AM209" s="78"/>
      <c r="AN209" s="78"/>
      <c r="AO209" s="80"/>
      <c r="AP209" s="80"/>
      <c r="AQ209" s="82"/>
      <c r="AR209" s="48"/>
      <c r="AS209" s="48"/>
      <c r="AT209" s="48"/>
      <c r="AU209" s="48"/>
      <c r="AV209" s="48"/>
      <c r="AW209" s="48"/>
      <c r="AX209" s="48"/>
    </row>
    <row r="210" spans="1:50" x14ac:dyDescent="0.15">
      <c r="A210" s="70"/>
      <c r="B210" s="18" t="s">
        <v>33</v>
      </c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72"/>
      <c r="AI210" s="74"/>
      <c r="AJ210" s="77"/>
      <c r="AK210" s="77"/>
      <c r="AL210" s="77"/>
      <c r="AM210" s="77"/>
      <c r="AN210" s="77"/>
      <c r="AO210" s="79"/>
      <c r="AP210" s="79"/>
      <c r="AQ210" s="83"/>
      <c r="AR210" s="48"/>
      <c r="AS210" s="48"/>
      <c r="AT210" s="48"/>
      <c r="AU210" s="48"/>
      <c r="AV210" s="48"/>
      <c r="AW210" s="48"/>
      <c r="AX210" s="48"/>
    </row>
    <row r="211" spans="1:50" x14ac:dyDescent="0.15">
      <c r="A211" s="69"/>
      <c r="B211" s="18" t="s">
        <v>31</v>
      </c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71"/>
      <c r="AI211" s="73">
        <f ca="1">COUNTIFS($C$6:$AG$6,"&lt;="&amp;TODAY(),C211:AG211,"")*0.5+COUNTIFS($C$6:$AG$6,"&lt;="&amp;TODAY(),C212:AG212,"")*0.5</f>
        <v>31</v>
      </c>
      <c r="AJ211" s="76">
        <f>((COUNTIF(C211:AG211,"x")+COUNTIF(C212:AG212,"x"))*0.5)</f>
        <v>0</v>
      </c>
      <c r="AK211" s="76">
        <f>((COUNTIF(C211:AG211,"s")+COUNTIF(C212:AG212,"s"))*0.5)</f>
        <v>0</v>
      </c>
      <c r="AL211" s="76">
        <f>((COUNTIF(C211:AG211,"b")+COUNTIF(C212:AG212,"b"))*0.5)</f>
        <v>0</v>
      </c>
      <c r="AM211" s="76">
        <f>((COUNTIF(C211:AG211,"k")+COUNTIF(C212:AG212,"k"))*0.5)</f>
        <v>0</v>
      </c>
      <c r="AN211" s="76">
        <f>((COUNTIF(C211:AG211,"c")+COUNTIF(C212:AG212,"c"))*1)</f>
        <v>0</v>
      </c>
      <c r="AO211" s="76">
        <f ca="1">AI211*8</f>
        <v>248</v>
      </c>
      <c r="AP211" s="76">
        <f>SUM(C213:AG213)</f>
        <v>0</v>
      </c>
      <c r="AQ211" s="81">
        <f ca="1">AO211-AH211+AP211</f>
        <v>248</v>
      </c>
      <c r="AR211" s="48"/>
      <c r="AS211" s="48"/>
      <c r="AT211" s="48"/>
      <c r="AU211" s="48"/>
      <c r="AV211" s="48"/>
      <c r="AW211" s="48"/>
      <c r="AX211" s="48"/>
    </row>
    <row r="212" spans="1:50" x14ac:dyDescent="0.15">
      <c r="A212" s="70"/>
      <c r="B212" s="18" t="s">
        <v>32</v>
      </c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72"/>
      <c r="AI212" s="74"/>
      <c r="AJ212" s="77"/>
      <c r="AK212" s="77"/>
      <c r="AL212" s="77"/>
      <c r="AM212" s="77"/>
      <c r="AN212" s="77"/>
      <c r="AO212" s="77"/>
      <c r="AP212" s="77"/>
      <c r="AQ212" s="82"/>
      <c r="AR212" s="48"/>
      <c r="AS212" s="48"/>
      <c r="AT212" s="48"/>
      <c r="AU212" s="48"/>
      <c r="AV212" s="48"/>
      <c r="AW212" s="48"/>
      <c r="AX212" s="48"/>
    </row>
    <row r="213" spans="1:50" x14ac:dyDescent="0.15">
      <c r="A213" s="70"/>
      <c r="B213" s="18" t="s">
        <v>33</v>
      </c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72"/>
      <c r="AI213" s="75"/>
      <c r="AJ213" s="78"/>
      <c r="AK213" s="78"/>
      <c r="AL213" s="78"/>
      <c r="AM213" s="78"/>
      <c r="AN213" s="78"/>
      <c r="AO213" s="78"/>
      <c r="AP213" s="78"/>
      <c r="AQ213" s="82"/>
      <c r="AR213" s="48"/>
      <c r="AS213" s="48"/>
      <c r="AT213" s="48"/>
      <c r="AU213" s="48"/>
      <c r="AV213" s="48"/>
      <c r="AW213" s="48"/>
      <c r="AX213" s="48"/>
    </row>
    <row r="214" spans="1:50" x14ac:dyDescent="0.15">
      <c r="A214" s="69"/>
      <c r="B214" s="18" t="s">
        <v>31</v>
      </c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71"/>
      <c r="AI214" s="74">
        <f ca="1">COUNTIFS($C$6:$AG$6,"&lt;="&amp;TODAY(),C214:AG214,"")*0.5+COUNTIFS($C$6:$AG$6,"&lt;="&amp;TODAY(),C215:AG215,"")*0.5</f>
        <v>31</v>
      </c>
      <c r="AJ214" s="77">
        <f>((COUNTIF(C214:AG214,"x")+COUNTIF(C215:AG215,"x"))*0.5)</f>
        <v>0</v>
      </c>
      <c r="AK214" s="77">
        <f>((COUNTIF(C214:AG214,"s")+COUNTIF(C215:AG215,"s"))*0.5)</f>
        <v>0</v>
      </c>
      <c r="AL214" s="77">
        <f>((COUNTIF(C214:AG214,"b")+COUNTIF(C215:AG215,"b"))*0.5)</f>
        <v>0</v>
      </c>
      <c r="AM214" s="77">
        <f>((COUNTIF(C214:AG214,"k")+COUNTIF(C215:AG215,"k"))*0.5)</f>
        <v>0</v>
      </c>
      <c r="AN214" s="77">
        <f>((COUNTIF(C214:AG214,"c")+COUNTIF(C215:AG215,"c"))*1)</f>
        <v>0</v>
      </c>
      <c r="AO214" s="79">
        <f ca="1">AI214*8</f>
        <v>248</v>
      </c>
      <c r="AP214" s="79">
        <f>SUM(C216:AG216)</f>
        <v>0</v>
      </c>
      <c r="AQ214" s="83">
        <f ca="1">AO214-AH214+AP214</f>
        <v>248</v>
      </c>
      <c r="AR214" s="48"/>
      <c r="AS214" s="48"/>
      <c r="AT214" s="48"/>
      <c r="AU214" s="48"/>
      <c r="AV214" s="48"/>
      <c r="AW214" s="48"/>
      <c r="AX214" s="48"/>
    </row>
    <row r="215" spans="1:50" x14ac:dyDescent="0.15">
      <c r="A215" s="70"/>
      <c r="B215" s="18" t="s">
        <v>32</v>
      </c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72"/>
      <c r="AI215" s="75"/>
      <c r="AJ215" s="78"/>
      <c r="AK215" s="78"/>
      <c r="AL215" s="78"/>
      <c r="AM215" s="78"/>
      <c r="AN215" s="78"/>
      <c r="AO215" s="80"/>
      <c r="AP215" s="80"/>
      <c r="AQ215" s="82"/>
      <c r="AR215" s="48"/>
      <c r="AS215" s="48"/>
      <c r="AT215" s="48"/>
      <c r="AU215" s="48"/>
      <c r="AV215" s="48"/>
      <c r="AW215" s="48"/>
      <c r="AX215" s="48"/>
    </row>
    <row r="216" spans="1:50" x14ac:dyDescent="0.15">
      <c r="A216" s="70"/>
      <c r="B216" s="18" t="s">
        <v>33</v>
      </c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72"/>
      <c r="AI216" s="74"/>
      <c r="AJ216" s="77"/>
      <c r="AK216" s="77"/>
      <c r="AL216" s="77"/>
      <c r="AM216" s="77"/>
      <c r="AN216" s="77"/>
      <c r="AO216" s="79"/>
      <c r="AP216" s="79"/>
      <c r="AQ216" s="83"/>
      <c r="AR216" s="48"/>
      <c r="AS216" s="48"/>
      <c r="AT216" s="48"/>
      <c r="AU216" s="48"/>
      <c r="AV216" s="48"/>
      <c r="AW216" s="48"/>
      <c r="AX216" s="48"/>
    </row>
    <row r="217" spans="1:50" x14ac:dyDescent="0.15">
      <c r="A217" s="69"/>
      <c r="B217" s="18" t="s">
        <v>31</v>
      </c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71"/>
      <c r="AI217" s="73">
        <f ca="1">COUNTIFS($C$6:$AG$6,"&lt;="&amp;TODAY(),C217:AG217,"")*0.5+COUNTIFS($C$6:$AG$6,"&lt;="&amp;TODAY(),C218:AG218,"")*0.5</f>
        <v>31</v>
      </c>
      <c r="AJ217" s="76">
        <f>((COUNTIF(C217:AG217,"x")+COUNTIF(C218:AG218,"x"))*0.5)</f>
        <v>0</v>
      </c>
      <c r="AK217" s="76">
        <f>((COUNTIF(C217:AG217,"s")+COUNTIF(C218:AG218,"s"))*0.5)</f>
        <v>0</v>
      </c>
      <c r="AL217" s="76">
        <f>((COUNTIF(C217:AG217,"b")+COUNTIF(C218:AG218,"b"))*0.5)</f>
        <v>0</v>
      </c>
      <c r="AM217" s="76">
        <f>((COUNTIF(C217:AG217,"k")+COUNTIF(C218:AG218,"k"))*0.5)</f>
        <v>0</v>
      </c>
      <c r="AN217" s="76">
        <f>((COUNTIF(C217:AG217,"c")+COUNTIF(C218:AG218,"c"))*1)</f>
        <v>0</v>
      </c>
      <c r="AO217" s="76">
        <f ca="1">AI217*8</f>
        <v>248</v>
      </c>
      <c r="AP217" s="76">
        <f>SUM(C219:AG219)</f>
        <v>0</v>
      </c>
      <c r="AQ217" s="81">
        <f ca="1">AO217-AH217+AP217</f>
        <v>248</v>
      </c>
      <c r="AR217" s="48"/>
      <c r="AS217" s="48"/>
      <c r="AT217" s="48"/>
      <c r="AU217" s="48"/>
      <c r="AV217" s="48"/>
      <c r="AW217" s="48"/>
      <c r="AX217" s="48"/>
    </row>
    <row r="218" spans="1:50" x14ac:dyDescent="0.15">
      <c r="A218" s="70"/>
      <c r="B218" s="18" t="s">
        <v>32</v>
      </c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72"/>
      <c r="AI218" s="74"/>
      <c r="AJ218" s="77"/>
      <c r="AK218" s="77"/>
      <c r="AL218" s="77"/>
      <c r="AM218" s="77"/>
      <c r="AN218" s="77"/>
      <c r="AO218" s="77"/>
      <c r="AP218" s="77"/>
      <c r="AQ218" s="82"/>
      <c r="AR218" s="48"/>
      <c r="AS218" s="48"/>
      <c r="AT218" s="48"/>
      <c r="AU218" s="48"/>
      <c r="AV218" s="48"/>
      <c r="AW218" s="48"/>
      <c r="AX218" s="48"/>
    </row>
    <row r="219" spans="1:50" x14ac:dyDescent="0.15">
      <c r="A219" s="70"/>
      <c r="B219" s="18" t="s">
        <v>33</v>
      </c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72"/>
      <c r="AI219" s="75"/>
      <c r="AJ219" s="78"/>
      <c r="AK219" s="78"/>
      <c r="AL219" s="78"/>
      <c r="AM219" s="78"/>
      <c r="AN219" s="78"/>
      <c r="AO219" s="78"/>
      <c r="AP219" s="78"/>
      <c r="AQ219" s="82"/>
      <c r="AR219" s="48"/>
      <c r="AS219" s="48"/>
      <c r="AT219" s="48"/>
      <c r="AU219" s="48"/>
      <c r="AV219" s="48"/>
      <c r="AW219" s="48"/>
      <c r="AX219" s="48"/>
    </row>
    <row r="220" spans="1:50" x14ac:dyDescent="0.15">
      <c r="A220" s="69"/>
      <c r="B220" s="18" t="s">
        <v>31</v>
      </c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71"/>
      <c r="AI220" s="74">
        <f ca="1">COUNTIFS($C$6:$AG$6,"&lt;="&amp;TODAY(),C220:AG220,"")*0.5+COUNTIFS($C$6:$AG$6,"&lt;="&amp;TODAY(),C221:AG221,"")*0.5</f>
        <v>31</v>
      </c>
      <c r="AJ220" s="77">
        <f>((COUNTIF(C220:AG220,"x")+COUNTIF(C221:AG221,"x"))*0.5)</f>
        <v>0</v>
      </c>
      <c r="AK220" s="77">
        <f>((COUNTIF(C220:AG220,"s")+COUNTIF(C221:AG221,"s"))*0.5)</f>
        <v>0</v>
      </c>
      <c r="AL220" s="77">
        <f>((COUNTIF(C220:AG220,"b")+COUNTIF(C221:AG221,"b"))*0.5)</f>
        <v>0</v>
      </c>
      <c r="AM220" s="77">
        <f>((COUNTIF(C220:AG220,"k")+COUNTIF(C221:AG221,"k"))*0.5)</f>
        <v>0</v>
      </c>
      <c r="AN220" s="77">
        <f>((COUNTIF(C220:AG220,"c")+COUNTIF(C221:AG221,"c"))*1)</f>
        <v>0</v>
      </c>
      <c r="AO220" s="79">
        <f ca="1">AI220*8</f>
        <v>248</v>
      </c>
      <c r="AP220" s="79">
        <f>SUM(C222:AG222)</f>
        <v>0</v>
      </c>
      <c r="AQ220" s="83">
        <f ca="1">AO220-AH220+AP220</f>
        <v>248</v>
      </c>
      <c r="AR220" s="48"/>
      <c r="AS220" s="48"/>
      <c r="AT220" s="48"/>
      <c r="AU220" s="48"/>
      <c r="AV220" s="48"/>
      <c r="AW220" s="48"/>
      <c r="AX220" s="48"/>
    </row>
    <row r="221" spans="1:50" x14ac:dyDescent="0.15">
      <c r="A221" s="70"/>
      <c r="B221" s="18" t="s">
        <v>32</v>
      </c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72"/>
      <c r="AI221" s="75"/>
      <c r="AJ221" s="78"/>
      <c r="AK221" s="78"/>
      <c r="AL221" s="78"/>
      <c r="AM221" s="78"/>
      <c r="AN221" s="78"/>
      <c r="AO221" s="80"/>
      <c r="AP221" s="80"/>
      <c r="AQ221" s="82"/>
      <c r="AR221" s="48"/>
      <c r="AS221" s="48"/>
      <c r="AT221" s="48"/>
      <c r="AU221" s="48"/>
      <c r="AV221" s="48"/>
      <c r="AW221" s="48"/>
      <c r="AX221" s="48"/>
    </row>
    <row r="222" spans="1:50" x14ac:dyDescent="0.15">
      <c r="A222" s="70"/>
      <c r="B222" s="18" t="s">
        <v>33</v>
      </c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72"/>
      <c r="AI222" s="74"/>
      <c r="AJ222" s="77"/>
      <c r="AK222" s="77"/>
      <c r="AL222" s="77"/>
      <c r="AM222" s="77"/>
      <c r="AN222" s="77"/>
      <c r="AO222" s="79"/>
      <c r="AP222" s="79"/>
      <c r="AQ222" s="83"/>
      <c r="AR222" s="48"/>
      <c r="AS222" s="48"/>
      <c r="AT222" s="48"/>
      <c r="AU222" s="48"/>
      <c r="AV222" s="48"/>
      <c r="AW222" s="48"/>
      <c r="AX222" s="48"/>
    </row>
    <row r="223" spans="1:50" x14ac:dyDescent="0.15">
      <c r="A223" s="69"/>
      <c r="B223" s="18" t="s">
        <v>31</v>
      </c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71"/>
      <c r="AI223" s="73">
        <f ca="1">COUNTIFS($C$6:$AG$6,"&lt;="&amp;TODAY(),C223:AG223,"")*0.5+COUNTIFS($C$6:$AG$6,"&lt;="&amp;TODAY(),C224:AG224,"")*0.5</f>
        <v>31</v>
      </c>
      <c r="AJ223" s="76">
        <f>((COUNTIF(C223:AG223,"x")+COUNTIF(C224:AG224,"x"))*0.5)</f>
        <v>0</v>
      </c>
      <c r="AK223" s="76">
        <f>((COUNTIF(C223:AG223,"s")+COUNTIF(C224:AG224,"s"))*0.5)</f>
        <v>0</v>
      </c>
      <c r="AL223" s="76">
        <f>((COUNTIF(C223:AG223,"b")+COUNTIF(C224:AG224,"b"))*0.5)</f>
        <v>0</v>
      </c>
      <c r="AM223" s="76">
        <f>((COUNTIF(C223:AG223,"k")+COUNTIF(C224:AG224,"k"))*0.5)</f>
        <v>0</v>
      </c>
      <c r="AN223" s="76">
        <f>((COUNTIF(C223:AG223,"c")+COUNTIF(C224:AG224,"c"))*1)</f>
        <v>0</v>
      </c>
      <c r="AO223" s="76">
        <f ca="1">AI223*8</f>
        <v>248</v>
      </c>
      <c r="AP223" s="76">
        <f>SUM(C225:AG225)</f>
        <v>0</v>
      </c>
      <c r="AQ223" s="81">
        <f ca="1">AO223-AH223+AP223</f>
        <v>248</v>
      </c>
      <c r="AR223" s="48"/>
      <c r="AS223" s="48"/>
      <c r="AT223" s="48"/>
      <c r="AU223" s="48"/>
      <c r="AV223" s="48"/>
      <c r="AW223" s="48"/>
      <c r="AX223" s="48"/>
    </row>
    <row r="224" spans="1:50" x14ac:dyDescent="0.15">
      <c r="A224" s="70"/>
      <c r="B224" s="18" t="s">
        <v>32</v>
      </c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72"/>
      <c r="AI224" s="74"/>
      <c r="AJ224" s="77"/>
      <c r="AK224" s="77"/>
      <c r="AL224" s="77"/>
      <c r="AM224" s="77"/>
      <c r="AN224" s="77"/>
      <c r="AO224" s="77"/>
      <c r="AP224" s="77"/>
      <c r="AQ224" s="82"/>
      <c r="AR224" s="48"/>
      <c r="AS224" s="48"/>
      <c r="AT224" s="48"/>
      <c r="AU224" s="48"/>
      <c r="AV224" s="48"/>
      <c r="AW224" s="48"/>
      <c r="AX224" s="48"/>
    </row>
    <row r="225" spans="1:50" x14ac:dyDescent="0.15">
      <c r="A225" s="70"/>
      <c r="B225" s="18" t="s">
        <v>33</v>
      </c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72"/>
      <c r="AI225" s="75"/>
      <c r="AJ225" s="78"/>
      <c r="AK225" s="78"/>
      <c r="AL225" s="78"/>
      <c r="AM225" s="78"/>
      <c r="AN225" s="78"/>
      <c r="AO225" s="78"/>
      <c r="AP225" s="78"/>
      <c r="AQ225" s="82"/>
      <c r="AR225" s="48"/>
      <c r="AS225" s="48"/>
      <c r="AT225" s="48"/>
      <c r="AU225" s="48"/>
      <c r="AV225" s="48"/>
      <c r="AW225" s="48"/>
      <c r="AX225" s="48"/>
    </row>
    <row r="226" spans="1:50" x14ac:dyDescent="0.15">
      <c r="A226" s="69"/>
      <c r="B226" s="18" t="s">
        <v>31</v>
      </c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71"/>
      <c r="AI226" s="74">
        <f ca="1">COUNTIFS($C$6:$AG$6,"&lt;="&amp;TODAY(),C226:AG226,"")*0.5+COUNTIFS($C$6:$AG$6,"&lt;="&amp;TODAY(),C227:AG227,"")*0.5</f>
        <v>31</v>
      </c>
      <c r="AJ226" s="77">
        <f>((COUNTIF(C226:AG226,"x")+COUNTIF(C227:AG227,"x"))*0.5)</f>
        <v>0</v>
      </c>
      <c r="AK226" s="77">
        <f>((COUNTIF(C226:AG226,"s")+COUNTIF(C227:AG227,"s"))*0.5)</f>
        <v>0</v>
      </c>
      <c r="AL226" s="77">
        <f>((COUNTIF(C226:AG226,"b")+COUNTIF(C227:AG227,"b"))*0.5)</f>
        <v>0</v>
      </c>
      <c r="AM226" s="77">
        <f>((COUNTIF(C226:AG226,"k")+COUNTIF(C227:AG227,"k"))*0.5)</f>
        <v>0</v>
      </c>
      <c r="AN226" s="77">
        <f>((COUNTIF(C226:AG226,"c")+COUNTIF(C227:AG227,"c"))*1)</f>
        <v>0</v>
      </c>
      <c r="AO226" s="79">
        <f ca="1">AI226*8</f>
        <v>248</v>
      </c>
      <c r="AP226" s="79">
        <f>SUM(C228:AG228)</f>
        <v>0</v>
      </c>
      <c r="AQ226" s="83">
        <f ca="1">AO226-AH226+AP226</f>
        <v>248</v>
      </c>
      <c r="AR226" s="48"/>
      <c r="AS226" s="48"/>
      <c r="AT226" s="48"/>
      <c r="AU226" s="48"/>
      <c r="AV226" s="48"/>
      <c r="AW226" s="48"/>
      <c r="AX226" s="48"/>
    </row>
    <row r="227" spans="1:50" x14ac:dyDescent="0.15">
      <c r="A227" s="70"/>
      <c r="B227" s="18" t="s">
        <v>32</v>
      </c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72"/>
      <c r="AI227" s="75"/>
      <c r="AJ227" s="78"/>
      <c r="AK227" s="78"/>
      <c r="AL227" s="78"/>
      <c r="AM227" s="78"/>
      <c r="AN227" s="78"/>
      <c r="AO227" s="80"/>
      <c r="AP227" s="80"/>
      <c r="AQ227" s="82"/>
      <c r="AR227" s="48"/>
      <c r="AS227" s="48"/>
      <c r="AT227" s="48"/>
      <c r="AU227" s="48"/>
      <c r="AV227" s="48"/>
      <c r="AW227" s="48"/>
      <c r="AX227" s="48"/>
    </row>
    <row r="228" spans="1:50" x14ac:dyDescent="0.15">
      <c r="A228" s="70"/>
      <c r="B228" s="18" t="s">
        <v>33</v>
      </c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72"/>
      <c r="AI228" s="74"/>
      <c r="AJ228" s="77"/>
      <c r="AK228" s="77"/>
      <c r="AL228" s="77"/>
      <c r="AM228" s="77"/>
      <c r="AN228" s="77"/>
      <c r="AO228" s="79"/>
      <c r="AP228" s="79"/>
      <c r="AQ228" s="83"/>
      <c r="AR228" s="48"/>
      <c r="AS228" s="48"/>
      <c r="AT228" s="48"/>
      <c r="AU228" s="48"/>
      <c r="AV228" s="48"/>
      <c r="AW228" s="48"/>
      <c r="AX228" s="48"/>
    </row>
    <row r="229" spans="1:50" x14ac:dyDescent="0.15">
      <c r="A229" s="69"/>
      <c r="B229" s="18" t="s">
        <v>31</v>
      </c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71"/>
      <c r="AI229" s="73">
        <f ca="1">COUNTIFS($C$6:$AG$6,"&lt;="&amp;TODAY(),C229:AG229,"")*0.5+COUNTIFS($C$6:$AG$6,"&lt;="&amp;TODAY(),C230:AG230,"")*0.5</f>
        <v>31</v>
      </c>
      <c r="AJ229" s="76">
        <f>((COUNTIF(C229:AG229,"x")+COUNTIF(C230:AG230,"x"))*0.5)</f>
        <v>0</v>
      </c>
      <c r="AK229" s="76">
        <f>((COUNTIF(C229:AG229,"s")+COUNTIF(C230:AG230,"s"))*0.5)</f>
        <v>0</v>
      </c>
      <c r="AL229" s="76">
        <f>((COUNTIF(C229:AG229,"b")+COUNTIF(C230:AG230,"b"))*0.5)</f>
        <v>0</v>
      </c>
      <c r="AM229" s="76">
        <f>((COUNTIF(C229:AG229,"k")+COUNTIF(C230:AG230,"k"))*0.5)</f>
        <v>0</v>
      </c>
      <c r="AN229" s="76">
        <f>((COUNTIF(C229:AG229,"c")+COUNTIF(C230:AG230,"c"))*1)</f>
        <v>0</v>
      </c>
      <c r="AO229" s="76">
        <f ca="1">AI229*8</f>
        <v>248</v>
      </c>
      <c r="AP229" s="76">
        <f>SUM(C231:AG231)</f>
        <v>0</v>
      </c>
      <c r="AQ229" s="81">
        <f ca="1">AO229-AH229+AP229</f>
        <v>248</v>
      </c>
      <c r="AR229" s="48"/>
      <c r="AS229" s="48"/>
      <c r="AT229" s="48"/>
      <c r="AU229" s="48"/>
      <c r="AV229" s="48"/>
      <c r="AW229" s="48"/>
      <c r="AX229" s="48"/>
    </row>
    <row r="230" spans="1:50" x14ac:dyDescent="0.15">
      <c r="A230" s="70"/>
      <c r="B230" s="18" t="s">
        <v>32</v>
      </c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72"/>
      <c r="AI230" s="74"/>
      <c r="AJ230" s="77"/>
      <c r="AK230" s="77"/>
      <c r="AL230" s="77"/>
      <c r="AM230" s="77"/>
      <c r="AN230" s="77"/>
      <c r="AO230" s="77"/>
      <c r="AP230" s="77"/>
      <c r="AQ230" s="82"/>
      <c r="AR230" s="48"/>
      <c r="AS230" s="48"/>
      <c r="AT230" s="48"/>
      <c r="AU230" s="48"/>
      <c r="AV230" s="48"/>
      <c r="AW230" s="48"/>
      <c r="AX230" s="48"/>
    </row>
    <row r="231" spans="1:50" x14ac:dyDescent="0.15">
      <c r="A231" s="70"/>
      <c r="B231" s="18" t="s">
        <v>33</v>
      </c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72"/>
      <c r="AI231" s="75"/>
      <c r="AJ231" s="78"/>
      <c r="AK231" s="78"/>
      <c r="AL231" s="78"/>
      <c r="AM231" s="78"/>
      <c r="AN231" s="78"/>
      <c r="AO231" s="78"/>
      <c r="AP231" s="78"/>
      <c r="AQ231" s="82"/>
      <c r="AR231" s="48"/>
      <c r="AS231" s="48"/>
      <c r="AT231" s="48"/>
      <c r="AU231" s="48"/>
      <c r="AV231" s="48"/>
      <c r="AW231" s="48"/>
      <c r="AX231" s="48"/>
    </row>
    <row r="232" spans="1:50" x14ac:dyDescent="0.15">
      <c r="A232" s="69"/>
      <c r="B232" s="18" t="s">
        <v>31</v>
      </c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71"/>
      <c r="AI232" s="74">
        <f ca="1">COUNTIFS($C$6:$AG$6,"&lt;="&amp;TODAY(),C232:AG232,"")*0.5+COUNTIFS($C$6:$AG$6,"&lt;="&amp;TODAY(),C233:AG233,"")*0.5</f>
        <v>31</v>
      </c>
      <c r="AJ232" s="77">
        <f>((COUNTIF(C232:AG232,"x")+COUNTIF(C233:AG233,"x"))*0.5)</f>
        <v>0</v>
      </c>
      <c r="AK232" s="77">
        <f>((COUNTIF(C232:AG232,"s")+COUNTIF(C233:AG233,"s"))*0.5)</f>
        <v>0</v>
      </c>
      <c r="AL232" s="77">
        <f>((COUNTIF(C232:AG232,"b")+COUNTIF(C233:AG233,"b"))*0.5)</f>
        <v>0</v>
      </c>
      <c r="AM232" s="77">
        <f>((COUNTIF(C232:AG232,"k")+COUNTIF(C233:AG233,"k"))*0.5)</f>
        <v>0</v>
      </c>
      <c r="AN232" s="77">
        <f>((COUNTIF(C232:AG232,"c")+COUNTIF(C233:AG233,"c"))*1)</f>
        <v>0</v>
      </c>
      <c r="AO232" s="79">
        <f ca="1">AI232*8</f>
        <v>248</v>
      </c>
      <c r="AP232" s="79">
        <f>SUM(C234:AG234)</f>
        <v>0</v>
      </c>
      <c r="AQ232" s="83">
        <f ca="1">AO232-AH232+AP232</f>
        <v>248</v>
      </c>
      <c r="AR232" s="48"/>
      <c r="AS232" s="48"/>
      <c r="AT232" s="48"/>
      <c r="AU232" s="48"/>
      <c r="AV232" s="48"/>
      <c r="AW232" s="48"/>
      <c r="AX232" s="48"/>
    </row>
    <row r="233" spans="1:50" x14ac:dyDescent="0.15">
      <c r="A233" s="70"/>
      <c r="B233" s="18" t="s">
        <v>32</v>
      </c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72"/>
      <c r="AI233" s="75"/>
      <c r="AJ233" s="78"/>
      <c r="AK233" s="78"/>
      <c r="AL233" s="78"/>
      <c r="AM233" s="78"/>
      <c r="AN233" s="78"/>
      <c r="AO233" s="80"/>
      <c r="AP233" s="80"/>
      <c r="AQ233" s="82"/>
      <c r="AR233" s="48"/>
      <c r="AS233" s="48"/>
      <c r="AT233" s="48"/>
      <c r="AU233" s="48"/>
      <c r="AV233" s="48"/>
      <c r="AW233" s="48"/>
      <c r="AX233" s="48"/>
    </row>
    <row r="234" spans="1:50" x14ac:dyDescent="0.15">
      <c r="A234" s="70"/>
      <c r="B234" s="18" t="s">
        <v>33</v>
      </c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72"/>
      <c r="AI234" s="74"/>
      <c r="AJ234" s="77"/>
      <c r="AK234" s="77"/>
      <c r="AL234" s="77"/>
      <c r="AM234" s="77"/>
      <c r="AN234" s="77"/>
      <c r="AO234" s="79"/>
      <c r="AP234" s="79"/>
      <c r="AQ234" s="83"/>
      <c r="AR234" s="48"/>
      <c r="AS234" s="48"/>
      <c r="AT234" s="48"/>
      <c r="AU234" s="48"/>
      <c r="AV234" s="48"/>
      <c r="AW234" s="48"/>
      <c r="AX234" s="48"/>
    </row>
    <row r="235" spans="1:50" x14ac:dyDescent="0.15">
      <c r="A235" s="69"/>
      <c r="B235" s="18" t="s">
        <v>31</v>
      </c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71"/>
      <c r="AI235" s="73">
        <f ca="1">COUNTIFS($C$6:$AG$6,"&lt;="&amp;TODAY(),C235:AG235,"")*0.5+COUNTIFS($C$6:$AG$6,"&lt;="&amp;TODAY(),C236:AG236,"")*0.5</f>
        <v>31</v>
      </c>
      <c r="AJ235" s="76">
        <f>((COUNTIF(C235:AG235,"x")+COUNTIF(C236:AG236,"x"))*0.5)</f>
        <v>0</v>
      </c>
      <c r="AK235" s="76">
        <f>((COUNTIF(C235:AG235,"s")+COUNTIF(C236:AG236,"s"))*0.5)</f>
        <v>0</v>
      </c>
      <c r="AL235" s="76">
        <f>((COUNTIF(C235:AG235,"b")+COUNTIF(C236:AG236,"b"))*0.5)</f>
        <v>0</v>
      </c>
      <c r="AM235" s="76">
        <f>((COUNTIF(C235:AG235,"k")+COUNTIF(C236:AG236,"k"))*0.5)</f>
        <v>0</v>
      </c>
      <c r="AN235" s="76">
        <f>((COUNTIF(C235:AG235,"c")+COUNTIF(C236:AG236,"c"))*1)</f>
        <v>0</v>
      </c>
      <c r="AO235" s="76">
        <f ca="1">AI235*8</f>
        <v>248</v>
      </c>
      <c r="AP235" s="76">
        <f>SUM(C237:AG237)</f>
        <v>0</v>
      </c>
      <c r="AQ235" s="81">
        <f ca="1">AO235-AH235+AP235</f>
        <v>248</v>
      </c>
      <c r="AR235" s="48"/>
      <c r="AS235" s="48"/>
      <c r="AT235" s="48"/>
      <c r="AU235" s="48"/>
      <c r="AV235" s="48"/>
      <c r="AW235" s="48"/>
      <c r="AX235" s="48"/>
    </row>
    <row r="236" spans="1:50" x14ac:dyDescent="0.15">
      <c r="A236" s="70"/>
      <c r="B236" s="18" t="s">
        <v>32</v>
      </c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72"/>
      <c r="AI236" s="74"/>
      <c r="AJ236" s="77"/>
      <c r="AK236" s="77"/>
      <c r="AL236" s="77"/>
      <c r="AM236" s="77"/>
      <c r="AN236" s="77"/>
      <c r="AO236" s="77"/>
      <c r="AP236" s="77"/>
      <c r="AQ236" s="82"/>
      <c r="AR236" s="48"/>
      <c r="AS236" s="48"/>
      <c r="AT236" s="48"/>
      <c r="AU236" s="48"/>
      <c r="AV236" s="48"/>
      <c r="AW236" s="48"/>
      <c r="AX236" s="48"/>
    </row>
    <row r="237" spans="1:50" x14ac:dyDescent="0.15">
      <c r="A237" s="70"/>
      <c r="B237" s="18" t="s">
        <v>33</v>
      </c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72"/>
      <c r="AI237" s="75"/>
      <c r="AJ237" s="78"/>
      <c r="AK237" s="78"/>
      <c r="AL237" s="78"/>
      <c r="AM237" s="78"/>
      <c r="AN237" s="78"/>
      <c r="AO237" s="78"/>
      <c r="AP237" s="78"/>
      <c r="AQ237" s="82"/>
      <c r="AR237" s="48"/>
      <c r="AS237" s="48"/>
      <c r="AT237" s="48"/>
      <c r="AU237" s="48"/>
      <c r="AV237" s="48"/>
      <c r="AW237" s="48"/>
      <c r="AX237" s="48"/>
    </row>
    <row r="238" spans="1:50" x14ac:dyDescent="0.15">
      <c r="A238" s="69"/>
      <c r="B238" s="18" t="s">
        <v>31</v>
      </c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71"/>
      <c r="AI238" s="74">
        <f ca="1">COUNTIFS($C$6:$AG$6,"&lt;="&amp;TODAY(),C238:AG238,"")*0.5+COUNTIFS($C$6:$AG$6,"&lt;="&amp;TODAY(),C239:AG239,"")*0.5</f>
        <v>31</v>
      </c>
      <c r="AJ238" s="77">
        <f>((COUNTIF(C238:AG238,"x")+COUNTIF(C239:AG239,"x"))*0.5)</f>
        <v>0</v>
      </c>
      <c r="AK238" s="77">
        <f>((COUNTIF(C238:AG238,"s")+COUNTIF(C239:AG239,"s"))*0.5)</f>
        <v>0</v>
      </c>
      <c r="AL238" s="77">
        <f>((COUNTIF(C238:AG238,"b")+COUNTIF(C239:AG239,"b"))*0.5)</f>
        <v>0</v>
      </c>
      <c r="AM238" s="77">
        <f>((COUNTIF(C238:AG238,"k")+COUNTIF(C239:AG239,"k"))*0.5)</f>
        <v>0</v>
      </c>
      <c r="AN238" s="77">
        <f>((COUNTIF(C238:AG238,"c")+COUNTIF(C239:AG239,"c"))*1)</f>
        <v>0</v>
      </c>
      <c r="AO238" s="79">
        <f ca="1">AI238*8</f>
        <v>248</v>
      </c>
      <c r="AP238" s="79">
        <f>SUM(C240:AG240)</f>
        <v>0</v>
      </c>
      <c r="AQ238" s="83">
        <f ca="1">AO238-AH238+AP238</f>
        <v>248</v>
      </c>
      <c r="AR238" s="48"/>
      <c r="AS238" s="48"/>
      <c r="AT238" s="48"/>
      <c r="AU238" s="48"/>
      <c r="AV238" s="48"/>
      <c r="AW238" s="48"/>
      <c r="AX238" s="48"/>
    </row>
    <row r="239" spans="1:50" x14ac:dyDescent="0.15">
      <c r="A239" s="70"/>
      <c r="B239" s="18" t="s">
        <v>32</v>
      </c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72"/>
      <c r="AI239" s="75"/>
      <c r="AJ239" s="78"/>
      <c r="AK239" s="78"/>
      <c r="AL239" s="78"/>
      <c r="AM239" s="78"/>
      <c r="AN239" s="78"/>
      <c r="AO239" s="80"/>
      <c r="AP239" s="80"/>
      <c r="AQ239" s="82"/>
      <c r="AR239" s="48"/>
      <c r="AS239" s="48"/>
      <c r="AT239" s="48"/>
      <c r="AU239" s="48"/>
      <c r="AV239" s="48"/>
      <c r="AW239" s="48"/>
      <c r="AX239" s="48"/>
    </row>
    <row r="240" spans="1:50" x14ac:dyDescent="0.15">
      <c r="A240" s="70"/>
      <c r="B240" s="18" t="s">
        <v>33</v>
      </c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72"/>
      <c r="AI240" s="74"/>
      <c r="AJ240" s="77"/>
      <c r="AK240" s="77"/>
      <c r="AL240" s="77"/>
      <c r="AM240" s="77"/>
      <c r="AN240" s="77"/>
      <c r="AO240" s="79"/>
      <c r="AP240" s="79"/>
      <c r="AQ240" s="83"/>
      <c r="AR240" s="48"/>
      <c r="AS240" s="48"/>
      <c r="AT240" s="48"/>
      <c r="AU240" s="48"/>
      <c r="AV240" s="48"/>
      <c r="AW240" s="48"/>
      <c r="AX240" s="48"/>
    </row>
    <row r="241" spans="1:50" x14ac:dyDescent="0.15">
      <c r="A241" s="69"/>
      <c r="B241" s="18" t="s">
        <v>31</v>
      </c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71"/>
      <c r="AI241" s="73">
        <f ca="1">COUNTIFS($C$6:$AG$6,"&lt;="&amp;TODAY(),C241:AG241,"")*0.5+COUNTIFS($C$6:$AG$6,"&lt;="&amp;TODAY(),C242:AG242,"")*0.5</f>
        <v>31</v>
      </c>
      <c r="AJ241" s="76">
        <f>((COUNTIF(C241:AG241,"x")+COUNTIF(C242:AG242,"x"))*0.5)</f>
        <v>0</v>
      </c>
      <c r="AK241" s="76">
        <f>((COUNTIF(C241:AG241,"s")+COUNTIF(C242:AG242,"s"))*0.5)</f>
        <v>0</v>
      </c>
      <c r="AL241" s="76">
        <f>((COUNTIF(C241:AG241,"b")+COUNTIF(C242:AG242,"b"))*0.5)</f>
        <v>0</v>
      </c>
      <c r="AM241" s="76">
        <f>((COUNTIF(C241:AG241,"k")+COUNTIF(C242:AG242,"k"))*0.5)</f>
        <v>0</v>
      </c>
      <c r="AN241" s="76">
        <f>((COUNTIF(C241:AG241,"c")+COUNTIF(C242:AG242,"c"))*1)</f>
        <v>0</v>
      </c>
      <c r="AO241" s="76">
        <f ca="1">AI241*8</f>
        <v>248</v>
      </c>
      <c r="AP241" s="76">
        <f>SUM(C243:AG243)</f>
        <v>0</v>
      </c>
      <c r="AQ241" s="81">
        <f ca="1">AO241-AH241+AP241</f>
        <v>248</v>
      </c>
      <c r="AR241" s="48"/>
      <c r="AS241" s="48"/>
      <c r="AT241" s="48"/>
      <c r="AU241" s="48"/>
      <c r="AV241" s="48"/>
      <c r="AW241" s="48"/>
      <c r="AX241" s="48"/>
    </row>
    <row r="242" spans="1:50" x14ac:dyDescent="0.15">
      <c r="A242" s="70"/>
      <c r="B242" s="18" t="s">
        <v>32</v>
      </c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72"/>
      <c r="AI242" s="74"/>
      <c r="AJ242" s="77"/>
      <c r="AK242" s="77"/>
      <c r="AL242" s="77"/>
      <c r="AM242" s="77"/>
      <c r="AN242" s="77"/>
      <c r="AO242" s="77"/>
      <c r="AP242" s="77"/>
      <c r="AQ242" s="82"/>
      <c r="AR242" s="48"/>
      <c r="AS242" s="48"/>
      <c r="AT242" s="48"/>
      <c r="AU242" s="48"/>
      <c r="AV242" s="48"/>
      <c r="AW242" s="48"/>
      <c r="AX242" s="48"/>
    </row>
    <row r="243" spans="1:50" x14ac:dyDescent="0.15">
      <c r="A243" s="70"/>
      <c r="B243" s="18" t="s">
        <v>33</v>
      </c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72"/>
      <c r="AI243" s="75"/>
      <c r="AJ243" s="78"/>
      <c r="AK243" s="78"/>
      <c r="AL243" s="78"/>
      <c r="AM243" s="78"/>
      <c r="AN243" s="78"/>
      <c r="AO243" s="78"/>
      <c r="AP243" s="78"/>
      <c r="AQ243" s="82"/>
      <c r="AR243" s="48"/>
      <c r="AS243" s="48"/>
      <c r="AT243" s="48"/>
      <c r="AU243" s="48"/>
      <c r="AV243" s="48"/>
      <c r="AW243" s="48"/>
      <c r="AX243" s="48"/>
    </row>
    <row r="244" spans="1:50" x14ac:dyDescent="0.15">
      <c r="A244" s="69"/>
      <c r="B244" s="18" t="s">
        <v>31</v>
      </c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71"/>
      <c r="AI244" s="74">
        <f ca="1">COUNTIFS($C$6:$AG$6,"&lt;="&amp;TODAY(),C244:AG244,"")*0.5+COUNTIFS($C$6:$AG$6,"&lt;="&amp;TODAY(),C245:AG245,"")*0.5</f>
        <v>31</v>
      </c>
      <c r="AJ244" s="77">
        <f>((COUNTIF(C244:AG244,"x")+COUNTIF(C245:AG245,"x"))*0.5)</f>
        <v>0</v>
      </c>
      <c r="AK244" s="77">
        <f>((COUNTIF(C244:AG244,"s")+COUNTIF(C245:AG245,"s"))*0.5)</f>
        <v>0</v>
      </c>
      <c r="AL244" s="77">
        <f>((COUNTIF(C244:AG244,"b")+COUNTIF(C245:AG245,"b"))*0.5)</f>
        <v>0</v>
      </c>
      <c r="AM244" s="77">
        <f>((COUNTIF(C244:AG244,"k")+COUNTIF(C245:AG245,"k"))*0.5)</f>
        <v>0</v>
      </c>
      <c r="AN244" s="77">
        <f>((COUNTIF(C244:AG244,"c")+COUNTIF(C245:AG245,"c"))*1)</f>
        <v>0</v>
      </c>
      <c r="AO244" s="79">
        <f ca="1">AI244*8</f>
        <v>248</v>
      </c>
      <c r="AP244" s="79">
        <f>SUM(C246:AG246)</f>
        <v>0</v>
      </c>
      <c r="AQ244" s="83">
        <f ca="1">AO244-AH244+AP244</f>
        <v>248</v>
      </c>
      <c r="AR244" s="48"/>
      <c r="AS244" s="48"/>
      <c r="AT244" s="48"/>
      <c r="AU244" s="48"/>
      <c r="AV244" s="48"/>
      <c r="AW244" s="48"/>
      <c r="AX244" s="48"/>
    </row>
    <row r="245" spans="1:50" x14ac:dyDescent="0.15">
      <c r="A245" s="70"/>
      <c r="B245" s="18" t="s">
        <v>32</v>
      </c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72"/>
      <c r="AI245" s="75"/>
      <c r="AJ245" s="78"/>
      <c r="AK245" s="78"/>
      <c r="AL245" s="78"/>
      <c r="AM245" s="78"/>
      <c r="AN245" s="78"/>
      <c r="AO245" s="80"/>
      <c r="AP245" s="80"/>
      <c r="AQ245" s="82"/>
      <c r="AR245" s="48"/>
      <c r="AS245" s="48"/>
      <c r="AT245" s="48"/>
      <c r="AU245" s="48"/>
      <c r="AV245" s="48"/>
      <c r="AW245" s="48"/>
      <c r="AX245" s="48"/>
    </row>
    <row r="246" spans="1:50" x14ac:dyDescent="0.15">
      <c r="A246" s="70"/>
      <c r="B246" s="18" t="s">
        <v>33</v>
      </c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72"/>
      <c r="AI246" s="74"/>
      <c r="AJ246" s="77"/>
      <c r="AK246" s="77"/>
      <c r="AL246" s="77"/>
      <c r="AM246" s="77"/>
      <c r="AN246" s="77"/>
      <c r="AO246" s="79"/>
      <c r="AP246" s="79"/>
      <c r="AQ246" s="83"/>
      <c r="AR246" s="48"/>
      <c r="AS246" s="48"/>
      <c r="AT246" s="48"/>
      <c r="AU246" s="48"/>
      <c r="AV246" s="48"/>
      <c r="AW246" s="48"/>
      <c r="AX246" s="48"/>
    </row>
    <row r="247" spans="1:50" x14ac:dyDescent="0.15">
      <c r="A247" s="69"/>
      <c r="B247" s="18" t="s">
        <v>31</v>
      </c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71"/>
      <c r="AI247" s="73">
        <f ca="1">COUNTIFS($C$6:$AG$6,"&lt;="&amp;TODAY(),C247:AG247,"")*0.5+COUNTIFS($C$6:$AG$6,"&lt;="&amp;TODAY(),C248:AG248,"")*0.5</f>
        <v>31</v>
      </c>
      <c r="AJ247" s="76">
        <f>((COUNTIF(C247:AG247,"x")+COUNTIF(C248:AG248,"x"))*0.5)</f>
        <v>0</v>
      </c>
      <c r="AK247" s="76">
        <f>((COUNTIF(C247:AG247,"s")+COUNTIF(C248:AG248,"s"))*0.5)</f>
        <v>0</v>
      </c>
      <c r="AL247" s="76">
        <f>((COUNTIF(C247:AG247,"b")+COUNTIF(C248:AG248,"b"))*0.5)</f>
        <v>0</v>
      </c>
      <c r="AM247" s="76">
        <f>((COUNTIF(C247:AG247,"k")+COUNTIF(C248:AG248,"k"))*0.5)</f>
        <v>0</v>
      </c>
      <c r="AN247" s="76">
        <f>((COUNTIF(C247:AG247,"c")+COUNTIF(C248:AG248,"c"))*1)</f>
        <v>0</v>
      </c>
      <c r="AO247" s="76">
        <f ca="1">AI247*8</f>
        <v>248</v>
      </c>
      <c r="AP247" s="76">
        <f>SUM(C249:AG249)</f>
        <v>0</v>
      </c>
      <c r="AQ247" s="81">
        <f ca="1">AO247-AH247+AP247</f>
        <v>248</v>
      </c>
      <c r="AR247" s="48"/>
      <c r="AS247" s="48"/>
      <c r="AT247" s="48"/>
      <c r="AU247" s="48"/>
      <c r="AV247" s="48"/>
      <c r="AW247" s="48"/>
      <c r="AX247" s="48"/>
    </row>
    <row r="248" spans="1:50" x14ac:dyDescent="0.15">
      <c r="A248" s="70"/>
      <c r="B248" s="18" t="s">
        <v>32</v>
      </c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72"/>
      <c r="AI248" s="74"/>
      <c r="AJ248" s="77"/>
      <c r="AK248" s="77"/>
      <c r="AL248" s="77"/>
      <c r="AM248" s="77"/>
      <c r="AN248" s="77"/>
      <c r="AO248" s="77"/>
      <c r="AP248" s="77"/>
      <c r="AQ248" s="82"/>
      <c r="AR248" s="48"/>
      <c r="AS248" s="48"/>
      <c r="AT248" s="48"/>
      <c r="AU248" s="48"/>
      <c r="AV248" s="48"/>
      <c r="AW248" s="48"/>
      <c r="AX248" s="48"/>
    </row>
    <row r="249" spans="1:50" x14ac:dyDescent="0.15">
      <c r="A249" s="70"/>
      <c r="B249" s="18" t="s">
        <v>33</v>
      </c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72"/>
      <c r="AI249" s="75"/>
      <c r="AJ249" s="78"/>
      <c r="AK249" s="78"/>
      <c r="AL249" s="78"/>
      <c r="AM249" s="78"/>
      <c r="AN249" s="78"/>
      <c r="AO249" s="78"/>
      <c r="AP249" s="78"/>
      <c r="AQ249" s="82"/>
      <c r="AR249" s="48"/>
      <c r="AS249" s="48"/>
      <c r="AT249" s="48"/>
      <c r="AU249" s="48"/>
      <c r="AV249" s="48"/>
      <c r="AW249" s="48"/>
      <c r="AX249" s="48"/>
    </row>
    <row r="250" spans="1:50" x14ac:dyDescent="0.15">
      <c r="A250" s="69"/>
      <c r="B250" s="18" t="s">
        <v>31</v>
      </c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71"/>
      <c r="AI250" s="74">
        <f ca="1">COUNTIFS($C$6:$AG$6,"&lt;="&amp;TODAY(),C250:AG250,"")*0.5+COUNTIFS($C$6:$AG$6,"&lt;="&amp;TODAY(),C251:AG251,"")*0.5</f>
        <v>31</v>
      </c>
      <c r="AJ250" s="77">
        <f>((COUNTIF(C250:AG250,"x")+COUNTIF(C251:AG251,"x"))*0.5)</f>
        <v>0</v>
      </c>
      <c r="AK250" s="77">
        <f>((COUNTIF(C250:AG250,"s")+COUNTIF(C251:AG251,"s"))*0.5)</f>
        <v>0</v>
      </c>
      <c r="AL250" s="77">
        <f>((COUNTIF(C250:AG250,"b")+COUNTIF(C251:AG251,"b"))*0.5)</f>
        <v>0</v>
      </c>
      <c r="AM250" s="77">
        <f>((COUNTIF(C250:AG250,"k")+COUNTIF(C251:AG251,"k"))*0.5)</f>
        <v>0</v>
      </c>
      <c r="AN250" s="77">
        <f>((COUNTIF(C250:AG250,"c")+COUNTIF(C251:AG251,"c"))*1)</f>
        <v>0</v>
      </c>
      <c r="AO250" s="79">
        <f ca="1">AI250*8</f>
        <v>248</v>
      </c>
      <c r="AP250" s="79">
        <f>SUM(C252:AG252)</f>
        <v>0</v>
      </c>
      <c r="AQ250" s="83">
        <f ca="1">AO250-AH250+AP250</f>
        <v>248</v>
      </c>
      <c r="AR250" s="48"/>
      <c r="AS250" s="48"/>
      <c r="AT250" s="48"/>
      <c r="AU250" s="48"/>
      <c r="AV250" s="48"/>
      <c r="AW250" s="48"/>
      <c r="AX250" s="48"/>
    </row>
    <row r="251" spans="1:50" x14ac:dyDescent="0.15">
      <c r="A251" s="70"/>
      <c r="B251" s="18" t="s">
        <v>32</v>
      </c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72"/>
      <c r="AI251" s="75"/>
      <c r="AJ251" s="78"/>
      <c r="AK251" s="78"/>
      <c r="AL251" s="78"/>
      <c r="AM251" s="78"/>
      <c r="AN251" s="78"/>
      <c r="AO251" s="80"/>
      <c r="AP251" s="80"/>
      <c r="AQ251" s="82"/>
      <c r="AR251" s="48"/>
      <c r="AS251" s="48"/>
      <c r="AT251" s="48"/>
      <c r="AU251" s="48"/>
      <c r="AV251" s="48"/>
      <c r="AW251" s="48"/>
      <c r="AX251" s="48"/>
    </row>
    <row r="252" spans="1:50" x14ac:dyDescent="0.15">
      <c r="A252" s="70"/>
      <c r="B252" s="18" t="s">
        <v>33</v>
      </c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72"/>
      <c r="AI252" s="74"/>
      <c r="AJ252" s="77"/>
      <c r="AK252" s="77"/>
      <c r="AL252" s="77"/>
      <c r="AM252" s="77"/>
      <c r="AN252" s="77"/>
      <c r="AO252" s="79"/>
      <c r="AP252" s="79"/>
      <c r="AQ252" s="83"/>
      <c r="AR252" s="48"/>
      <c r="AS252" s="48"/>
      <c r="AT252" s="48"/>
      <c r="AU252" s="48"/>
      <c r="AV252" s="48"/>
      <c r="AW252" s="48"/>
      <c r="AX252" s="48"/>
    </row>
    <row r="253" spans="1:50" x14ac:dyDescent="0.15">
      <c r="A253" s="69"/>
      <c r="B253" s="18" t="s">
        <v>31</v>
      </c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71"/>
      <c r="AI253" s="73">
        <f ca="1">COUNTIFS($C$6:$AG$6,"&lt;="&amp;TODAY(),C253:AG253,"")*0.5+COUNTIFS($C$6:$AG$6,"&lt;="&amp;TODAY(),C254:AG254,"")*0.5</f>
        <v>31</v>
      </c>
      <c r="AJ253" s="76">
        <f>((COUNTIF(C253:AG253,"x")+COUNTIF(C254:AG254,"x"))*0.5)</f>
        <v>0</v>
      </c>
      <c r="AK253" s="76">
        <f>((COUNTIF(C253:AG253,"s")+COUNTIF(C254:AG254,"s"))*0.5)</f>
        <v>0</v>
      </c>
      <c r="AL253" s="76">
        <f>((COUNTIF(C253:AG253,"b")+COUNTIF(C254:AG254,"b"))*0.5)</f>
        <v>0</v>
      </c>
      <c r="AM253" s="76">
        <f>((COUNTIF(C253:AG253,"k")+COUNTIF(C254:AG254,"k"))*0.5)</f>
        <v>0</v>
      </c>
      <c r="AN253" s="76">
        <f>((COUNTIF(C253:AG253,"c")+COUNTIF(C254:AG254,"c"))*1)</f>
        <v>0</v>
      </c>
      <c r="AO253" s="76">
        <f ca="1">AI253*8</f>
        <v>248</v>
      </c>
      <c r="AP253" s="76">
        <f>SUM(C255:AG255)</f>
        <v>0</v>
      </c>
      <c r="AQ253" s="81">
        <f ca="1">AO253-AH253+AP253</f>
        <v>248</v>
      </c>
      <c r="AR253" s="48"/>
      <c r="AS253" s="48"/>
      <c r="AT253" s="48"/>
      <c r="AU253" s="48"/>
      <c r="AV253" s="48"/>
      <c r="AW253" s="48"/>
      <c r="AX253" s="48"/>
    </row>
    <row r="254" spans="1:50" x14ac:dyDescent="0.15">
      <c r="A254" s="70"/>
      <c r="B254" s="18" t="s">
        <v>32</v>
      </c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72"/>
      <c r="AI254" s="74"/>
      <c r="AJ254" s="77"/>
      <c r="AK254" s="77"/>
      <c r="AL254" s="77"/>
      <c r="AM254" s="77"/>
      <c r="AN254" s="77"/>
      <c r="AO254" s="77"/>
      <c r="AP254" s="77"/>
      <c r="AQ254" s="82"/>
      <c r="AR254" s="48"/>
      <c r="AS254" s="48"/>
      <c r="AT254" s="48"/>
      <c r="AU254" s="48"/>
      <c r="AV254" s="48"/>
      <c r="AW254" s="48"/>
      <c r="AX254" s="48"/>
    </row>
    <row r="255" spans="1:50" x14ac:dyDescent="0.15">
      <c r="A255" s="70"/>
      <c r="B255" s="18" t="s">
        <v>33</v>
      </c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72"/>
      <c r="AI255" s="75"/>
      <c r="AJ255" s="78"/>
      <c r="AK255" s="78"/>
      <c r="AL255" s="78"/>
      <c r="AM255" s="78"/>
      <c r="AN255" s="78"/>
      <c r="AO255" s="78"/>
      <c r="AP255" s="78"/>
      <c r="AQ255" s="82"/>
      <c r="AR255" s="48"/>
      <c r="AS255" s="48"/>
      <c r="AT255" s="48"/>
      <c r="AU255" s="48"/>
      <c r="AV255" s="48"/>
      <c r="AW255" s="48"/>
      <c r="AX255" s="48"/>
    </row>
    <row r="256" spans="1:50" x14ac:dyDescent="0.15">
      <c r="A256" s="69"/>
      <c r="B256" s="18" t="s">
        <v>31</v>
      </c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71"/>
      <c r="AI256" s="74">
        <f ca="1">COUNTIFS($C$6:$AG$6,"&lt;="&amp;TODAY(),C256:AG256,"")*0.5+COUNTIFS($C$6:$AG$6,"&lt;="&amp;TODAY(),C257:AG257,"")*0.5</f>
        <v>31</v>
      </c>
      <c r="AJ256" s="77">
        <f>((COUNTIF(C256:AG256,"x")+COUNTIF(C257:AG257,"x"))*0.5)</f>
        <v>0</v>
      </c>
      <c r="AK256" s="77">
        <f>((COUNTIF(C256:AG256,"s")+COUNTIF(C257:AG257,"s"))*0.5)</f>
        <v>0</v>
      </c>
      <c r="AL256" s="77">
        <f>((COUNTIF(C256:AG256,"b")+COUNTIF(C257:AG257,"b"))*0.5)</f>
        <v>0</v>
      </c>
      <c r="AM256" s="77">
        <f>((COUNTIF(C256:AG256,"k")+COUNTIF(C257:AG257,"k"))*0.5)</f>
        <v>0</v>
      </c>
      <c r="AN256" s="77">
        <f>((COUNTIF(C256:AG256,"c")+COUNTIF(C257:AG257,"c"))*1)</f>
        <v>0</v>
      </c>
      <c r="AO256" s="79">
        <f ca="1">AI256*8</f>
        <v>248</v>
      </c>
      <c r="AP256" s="79">
        <f>SUM(C258:AG258)</f>
        <v>0</v>
      </c>
      <c r="AQ256" s="83">
        <f ca="1">AO256-AH256+AP256</f>
        <v>248</v>
      </c>
      <c r="AR256" s="48"/>
      <c r="AS256" s="48"/>
      <c r="AT256" s="48"/>
      <c r="AU256" s="48"/>
      <c r="AV256" s="48"/>
      <c r="AW256" s="48"/>
      <c r="AX256" s="48"/>
    </row>
    <row r="257" spans="1:50" x14ac:dyDescent="0.15">
      <c r="A257" s="70"/>
      <c r="B257" s="18" t="s">
        <v>32</v>
      </c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72"/>
      <c r="AI257" s="75"/>
      <c r="AJ257" s="78"/>
      <c r="AK257" s="78"/>
      <c r="AL257" s="78"/>
      <c r="AM257" s="78"/>
      <c r="AN257" s="78"/>
      <c r="AO257" s="80"/>
      <c r="AP257" s="80"/>
      <c r="AQ257" s="82"/>
      <c r="AR257" s="48"/>
      <c r="AS257" s="48"/>
      <c r="AT257" s="48"/>
      <c r="AU257" s="48"/>
      <c r="AV257" s="48"/>
      <c r="AW257" s="48"/>
      <c r="AX257" s="48"/>
    </row>
    <row r="258" spans="1:50" x14ac:dyDescent="0.15">
      <c r="A258" s="70"/>
      <c r="B258" s="18" t="s">
        <v>33</v>
      </c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72"/>
      <c r="AI258" s="74"/>
      <c r="AJ258" s="77"/>
      <c r="AK258" s="77"/>
      <c r="AL258" s="77"/>
      <c r="AM258" s="77"/>
      <c r="AN258" s="77"/>
      <c r="AO258" s="79"/>
      <c r="AP258" s="79"/>
      <c r="AQ258" s="83"/>
      <c r="AR258" s="48"/>
      <c r="AS258" s="48"/>
      <c r="AT258" s="48"/>
      <c r="AU258" s="48"/>
      <c r="AV258" s="48"/>
      <c r="AW258" s="48"/>
      <c r="AX258" s="48"/>
    </row>
    <row r="259" spans="1:50" x14ac:dyDescent="0.15">
      <c r="A259" s="69"/>
      <c r="B259" s="18" t="s">
        <v>31</v>
      </c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71"/>
      <c r="AI259" s="73">
        <f ca="1">COUNTIFS($C$6:$AG$6,"&lt;="&amp;TODAY(),C259:AG259,"")*0.5+COUNTIFS($C$6:$AG$6,"&lt;="&amp;TODAY(),C260:AG260,"")*0.5</f>
        <v>31</v>
      </c>
      <c r="AJ259" s="76">
        <f>((COUNTIF(C259:AG259,"x")+COUNTIF(C260:AG260,"x"))*0.5)</f>
        <v>0</v>
      </c>
      <c r="AK259" s="76">
        <f>((COUNTIF(C259:AG259,"s")+COUNTIF(C260:AG260,"s"))*0.5)</f>
        <v>0</v>
      </c>
      <c r="AL259" s="76">
        <f>((COUNTIF(C259:AG259,"b")+COUNTIF(C260:AG260,"b"))*0.5)</f>
        <v>0</v>
      </c>
      <c r="AM259" s="76">
        <f>((COUNTIF(C259:AG259,"k")+COUNTIF(C260:AG260,"k"))*0.5)</f>
        <v>0</v>
      </c>
      <c r="AN259" s="76">
        <f>((COUNTIF(C259:AG259,"c")+COUNTIF(C260:AG260,"c"))*1)</f>
        <v>0</v>
      </c>
      <c r="AO259" s="76">
        <f ca="1">AI259*8</f>
        <v>248</v>
      </c>
      <c r="AP259" s="76">
        <f>SUM(C261:AG261)</f>
        <v>0</v>
      </c>
      <c r="AQ259" s="81">
        <f ca="1">AO259-AH259+AP259</f>
        <v>248</v>
      </c>
      <c r="AR259" s="48"/>
      <c r="AS259" s="48"/>
      <c r="AT259" s="48"/>
      <c r="AU259" s="48"/>
      <c r="AV259" s="48"/>
      <c r="AW259" s="48"/>
      <c r="AX259" s="48"/>
    </row>
    <row r="260" spans="1:50" x14ac:dyDescent="0.15">
      <c r="A260" s="70"/>
      <c r="B260" s="18" t="s">
        <v>32</v>
      </c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72"/>
      <c r="AI260" s="74"/>
      <c r="AJ260" s="77"/>
      <c r="AK260" s="77"/>
      <c r="AL260" s="77"/>
      <c r="AM260" s="77"/>
      <c r="AN260" s="77"/>
      <c r="AO260" s="77"/>
      <c r="AP260" s="77"/>
      <c r="AQ260" s="82"/>
      <c r="AR260" s="48"/>
      <c r="AS260" s="48"/>
      <c r="AT260" s="48"/>
      <c r="AU260" s="48"/>
      <c r="AV260" s="48"/>
      <c r="AW260" s="48"/>
      <c r="AX260" s="48"/>
    </row>
    <row r="261" spans="1:50" x14ac:dyDescent="0.15">
      <c r="A261" s="70"/>
      <c r="B261" s="18" t="s">
        <v>33</v>
      </c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72"/>
      <c r="AI261" s="75"/>
      <c r="AJ261" s="78"/>
      <c r="AK261" s="78"/>
      <c r="AL261" s="78"/>
      <c r="AM261" s="78"/>
      <c r="AN261" s="78"/>
      <c r="AO261" s="78"/>
      <c r="AP261" s="78"/>
      <c r="AQ261" s="82"/>
      <c r="AR261" s="48"/>
      <c r="AS261" s="48"/>
      <c r="AT261" s="48"/>
      <c r="AU261" s="48"/>
      <c r="AV261" s="48"/>
      <c r="AW261" s="48"/>
      <c r="AX261" s="48"/>
    </row>
    <row r="262" spans="1:50" x14ac:dyDescent="0.15">
      <c r="A262" s="69"/>
      <c r="B262" s="18" t="s">
        <v>31</v>
      </c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71"/>
      <c r="AI262" s="74">
        <f ca="1">COUNTIFS($C$6:$AG$6,"&lt;="&amp;TODAY(),C262:AG262,"")*0.5+COUNTIFS($C$6:$AG$6,"&lt;="&amp;TODAY(),C263:AG263,"")*0.5</f>
        <v>31</v>
      </c>
      <c r="AJ262" s="77">
        <f>((COUNTIF(C262:AG262,"x")+COUNTIF(C263:AG263,"x"))*0.5)</f>
        <v>0</v>
      </c>
      <c r="AK262" s="77">
        <f>((COUNTIF(C262:AG262,"s")+COUNTIF(C263:AG263,"s"))*0.5)</f>
        <v>0</v>
      </c>
      <c r="AL262" s="77">
        <f>((COUNTIF(C262:AG262,"b")+COUNTIF(C263:AG263,"b"))*0.5)</f>
        <v>0</v>
      </c>
      <c r="AM262" s="77">
        <f>((COUNTIF(C262:AG262,"k")+COUNTIF(C263:AG263,"k"))*0.5)</f>
        <v>0</v>
      </c>
      <c r="AN262" s="77">
        <f>((COUNTIF(C262:AG262,"c")+COUNTIF(C263:AG263,"c"))*1)</f>
        <v>0</v>
      </c>
      <c r="AO262" s="79">
        <f ca="1">AI262*8</f>
        <v>248</v>
      </c>
      <c r="AP262" s="79">
        <f>SUM(C264:AG264)</f>
        <v>0</v>
      </c>
      <c r="AQ262" s="83">
        <f ca="1">AO262-AH262+AP262</f>
        <v>248</v>
      </c>
      <c r="AR262" s="48"/>
      <c r="AS262" s="48"/>
      <c r="AT262" s="48"/>
      <c r="AU262" s="48"/>
      <c r="AV262" s="48"/>
      <c r="AW262" s="48"/>
      <c r="AX262" s="48"/>
    </row>
    <row r="263" spans="1:50" x14ac:dyDescent="0.15">
      <c r="A263" s="70"/>
      <c r="B263" s="18" t="s">
        <v>32</v>
      </c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72"/>
      <c r="AI263" s="75"/>
      <c r="AJ263" s="78"/>
      <c r="AK263" s="78"/>
      <c r="AL263" s="78"/>
      <c r="AM263" s="78"/>
      <c r="AN263" s="78"/>
      <c r="AO263" s="80"/>
      <c r="AP263" s="80"/>
      <c r="AQ263" s="82"/>
      <c r="AR263" s="48"/>
      <c r="AS263" s="48"/>
      <c r="AT263" s="48"/>
      <c r="AU263" s="48"/>
      <c r="AV263" s="48"/>
      <c r="AW263" s="48"/>
      <c r="AX263" s="48"/>
    </row>
    <row r="264" spans="1:50" x14ac:dyDescent="0.15">
      <c r="A264" s="70"/>
      <c r="B264" s="18" t="s">
        <v>33</v>
      </c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72"/>
      <c r="AI264" s="74"/>
      <c r="AJ264" s="77"/>
      <c r="AK264" s="77"/>
      <c r="AL264" s="77"/>
      <c r="AM264" s="77"/>
      <c r="AN264" s="77"/>
      <c r="AO264" s="79"/>
      <c r="AP264" s="79"/>
      <c r="AQ264" s="83"/>
      <c r="AR264" s="48"/>
      <c r="AS264" s="48"/>
      <c r="AT264" s="48"/>
      <c r="AU264" s="48"/>
      <c r="AV264" s="48"/>
      <c r="AW264" s="48"/>
      <c r="AX264" s="48"/>
    </row>
    <row r="265" spans="1:50" x14ac:dyDescent="0.15">
      <c r="A265" s="69"/>
      <c r="B265" s="18" t="s">
        <v>31</v>
      </c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71"/>
      <c r="AI265" s="73">
        <f ca="1">COUNTIFS($C$6:$AG$6,"&lt;="&amp;TODAY(),C265:AG265,"")*0.5+COUNTIFS($C$6:$AG$6,"&lt;="&amp;TODAY(),C266:AG266,"")*0.5</f>
        <v>31</v>
      </c>
      <c r="AJ265" s="76">
        <f>((COUNTIF(C265:AG265,"x")+COUNTIF(C266:AG266,"x"))*0.5)</f>
        <v>0</v>
      </c>
      <c r="AK265" s="76">
        <f>((COUNTIF(C265:AG265,"s")+COUNTIF(C266:AG266,"s"))*0.5)</f>
        <v>0</v>
      </c>
      <c r="AL265" s="76">
        <f>((COUNTIF(C265:AG265,"b")+COUNTIF(C266:AG266,"b"))*0.5)</f>
        <v>0</v>
      </c>
      <c r="AM265" s="76">
        <f>((COUNTIF(C265:AG265,"k")+COUNTIF(C266:AG266,"k"))*0.5)</f>
        <v>0</v>
      </c>
      <c r="AN265" s="76">
        <f>((COUNTIF(C265:AG265,"c")+COUNTIF(C266:AG266,"c"))*1)</f>
        <v>0</v>
      </c>
      <c r="AO265" s="76">
        <f ca="1">AI265*8</f>
        <v>248</v>
      </c>
      <c r="AP265" s="76">
        <f>SUM(C267:AG267)</f>
        <v>0</v>
      </c>
      <c r="AQ265" s="81">
        <f ca="1">AO265-AH265+AP265</f>
        <v>248</v>
      </c>
      <c r="AR265" s="48"/>
      <c r="AS265" s="48"/>
      <c r="AT265" s="48"/>
      <c r="AU265" s="48"/>
      <c r="AV265" s="48"/>
      <c r="AW265" s="48"/>
      <c r="AX265" s="48"/>
    </row>
    <row r="266" spans="1:50" x14ac:dyDescent="0.15">
      <c r="A266" s="70"/>
      <c r="B266" s="18" t="s">
        <v>32</v>
      </c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72"/>
      <c r="AI266" s="74"/>
      <c r="AJ266" s="77"/>
      <c r="AK266" s="77"/>
      <c r="AL266" s="77"/>
      <c r="AM266" s="77"/>
      <c r="AN266" s="77"/>
      <c r="AO266" s="77"/>
      <c r="AP266" s="77"/>
      <c r="AQ266" s="82"/>
      <c r="AR266" s="48"/>
      <c r="AS266" s="48"/>
      <c r="AT266" s="48"/>
      <c r="AU266" s="48"/>
      <c r="AV266" s="48"/>
      <c r="AW266" s="48"/>
      <c r="AX266" s="48"/>
    </row>
    <row r="267" spans="1:50" x14ac:dyDescent="0.15">
      <c r="A267" s="70"/>
      <c r="B267" s="18" t="s">
        <v>33</v>
      </c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72"/>
      <c r="AI267" s="75"/>
      <c r="AJ267" s="78"/>
      <c r="AK267" s="78"/>
      <c r="AL267" s="78"/>
      <c r="AM267" s="78"/>
      <c r="AN267" s="78"/>
      <c r="AO267" s="78"/>
      <c r="AP267" s="78"/>
      <c r="AQ267" s="82"/>
      <c r="AR267" s="48"/>
      <c r="AS267" s="48"/>
      <c r="AT267" s="48"/>
      <c r="AU267" s="48"/>
      <c r="AV267" s="48"/>
      <c r="AW267" s="48"/>
      <c r="AX267" s="48"/>
    </row>
    <row r="268" spans="1:50" x14ac:dyDescent="0.15">
      <c r="A268" s="69"/>
      <c r="B268" s="18" t="s">
        <v>31</v>
      </c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71"/>
      <c r="AI268" s="74">
        <f ca="1">COUNTIFS($C$6:$AG$6,"&lt;="&amp;TODAY(),C268:AG268,"")*0.5+COUNTIFS($C$6:$AG$6,"&lt;="&amp;TODAY(),C269:AG269,"")*0.5</f>
        <v>31</v>
      </c>
      <c r="AJ268" s="77">
        <f>((COUNTIF(C268:AG268,"x")+COUNTIF(C269:AG269,"x"))*0.5)</f>
        <v>0</v>
      </c>
      <c r="AK268" s="77">
        <f>((COUNTIF(C268:AG268,"s")+COUNTIF(C269:AG269,"s"))*0.5)</f>
        <v>0</v>
      </c>
      <c r="AL268" s="77">
        <f>((COUNTIF(C268:AG268,"b")+COUNTIF(C269:AG269,"b"))*0.5)</f>
        <v>0</v>
      </c>
      <c r="AM268" s="77">
        <f>((COUNTIF(C268:AG268,"k")+COUNTIF(C269:AG269,"k"))*0.5)</f>
        <v>0</v>
      </c>
      <c r="AN268" s="77">
        <f>((COUNTIF(C268:AG268,"c")+COUNTIF(C269:AG269,"c"))*1)</f>
        <v>0</v>
      </c>
      <c r="AO268" s="79">
        <f ca="1">AI268*8</f>
        <v>248</v>
      </c>
      <c r="AP268" s="79">
        <f>SUM(C270:AG270)</f>
        <v>0</v>
      </c>
      <c r="AQ268" s="83">
        <f ca="1">AO268-AH268+AP268</f>
        <v>248</v>
      </c>
      <c r="AR268" s="48"/>
      <c r="AS268" s="48"/>
      <c r="AT268" s="48"/>
      <c r="AU268" s="48"/>
      <c r="AV268" s="48"/>
      <c r="AW268" s="48"/>
      <c r="AX268" s="48"/>
    </row>
    <row r="269" spans="1:50" x14ac:dyDescent="0.15">
      <c r="A269" s="70"/>
      <c r="B269" s="18" t="s">
        <v>32</v>
      </c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72"/>
      <c r="AI269" s="75"/>
      <c r="AJ269" s="78"/>
      <c r="AK269" s="78"/>
      <c r="AL269" s="78"/>
      <c r="AM269" s="78"/>
      <c r="AN269" s="78"/>
      <c r="AO269" s="80"/>
      <c r="AP269" s="80"/>
      <c r="AQ269" s="82"/>
      <c r="AR269" s="48"/>
      <c r="AS269" s="48"/>
      <c r="AT269" s="48"/>
      <c r="AU269" s="48"/>
      <c r="AV269" s="48"/>
      <c r="AW269" s="48"/>
      <c r="AX269" s="48"/>
    </row>
    <row r="270" spans="1:50" x14ac:dyDescent="0.15">
      <c r="A270" s="70"/>
      <c r="B270" s="18" t="s">
        <v>33</v>
      </c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72"/>
      <c r="AI270" s="74"/>
      <c r="AJ270" s="77"/>
      <c r="AK270" s="77"/>
      <c r="AL270" s="77"/>
      <c r="AM270" s="77"/>
      <c r="AN270" s="77"/>
      <c r="AO270" s="79"/>
      <c r="AP270" s="79"/>
      <c r="AQ270" s="83"/>
      <c r="AR270" s="48"/>
      <c r="AS270" s="48"/>
      <c r="AT270" s="48"/>
      <c r="AU270" s="48"/>
      <c r="AV270" s="48"/>
      <c r="AW270" s="48"/>
      <c r="AX270" s="48"/>
    </row>
    <row r="271" spans="1:50" x14ac:dyDescent="0.15">
      <c r="A271" s="69"/>
      <c r="B271" s="18" t="s">
        <v>31</v>
      </c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71"/>
      <c r="AI271" s="73">
        <f ca="1">COUNTIFS($C$6:$AG$6,"&lt;="&amp;TODAY(),C271:AG271,"")*0.5+COUNTIFS($C$6:$AG$6,"&lt;="&amp;TODAY(),C272:AG272,"")*0.5</f>
        <v>31</v>
      </c>
      <c r="AJ271" s="76">
        <f>((COUNTIF(C271:AG271,"x")+COUNTIF(C272:AG272,"x"))*0.5)</f>
        <v>0</v>
      </c>
      <c r="AK271" s="76">
        <f>((COUNTIF(C271:AG271,"s")+COUNTIF(C272:AG272,"s"))*0.5)</f>
        <v>0</v>
      </c>
      <c r="AL271" s="76">
        <f>((COUNTIF(C271:AG271,"b")+COUNTIF(C272:AG272,"b"))*0.5)</f>
        <v>0</v>
      </c>
      <c r="AM271" s="76">
        <f>((COUNTIF(C271:AG271,"k")+COUNTIF(C272:AG272,"k"))*0.5)</f>
        <v>0</v>
      </c>
      <c r="AN271" s="76">
        <f>((COUNTIF(C271:AG271,"c")+COUNTIF(C272:AG272,"c"))*1)</f>
        <v>0</v>
      </c>
      <c r="AO271" s="76">
        <f ca="1">AI271*8</f>
        <v>248</v>
      </c>
      <c r="AP271" s="76">
        <f>SUM(C273:AG273)</f>
        <v>0</v>
      </c>
      <c r="AQ271" s="81">
        <f ca="1">AO271-AH271+AP271</f>
        <v>248</v>
      </c>
      <c r="AR271" s="48"/>
      <c r="AS271" s="48"/>
      <c r="AT271" s="48"/>
      <c r="AU271" s="48"/>
      <c r="AV271" s="48"/>
      <c r="AW271" s="48"/>
      <c r="AX271" s="48"/>
    </row>
    <row r="272" spans="1:50" x14ac:dyDescent="0.15">
      <c r="A272" s="70"/>
      <c r="B272" s="18" t="s">
        <v>32</v>
      </c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72"/>
      <c r="AI272" s="74"/>
      <c r="AJ272" s="77"/>
      <c r="AK272" s="77"/>
      <c r="AL272" s="77"/>
      <c r="AM272" s="77"/>
      <c r="AN272" s="77"/>
      <c r="AO272" s="77"/>
      <c r="AP272" s="77"/>
      <c r="AQ272" s="82"/>
      <c r="AR272" s="48"/>
      <c r="AS272" s="48"/>
      <c r="AT272" s="48"/>
      <c r="AU272" s="48"/>
      <c r="AV272" s="48"/>
      <c r="AW272" s="48"/>
      <c r="AX272" s="48"/>
    </row>
    <row r="273" spans="1:50" x14ac:dyDescent="0.15">
      <c r="A273" s="70"/>
      <c r="B273" s="18" t="s">
        <v>33</v>
      </c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72"/>
      <c r="AI273" s="75"/>
      <c r="AJ273" s="78"/>
      <c r="AK273" s="78"/>
      <c r="AL273" s="78"/>
      <c r="AM273" s="78"/>
      <c r="AN273" s="78"/>
      <c r="AO273" s="78"/>
      <c r="AP273" s="78"/>
      <c r="AQ273" s="82"/>
      <c r="AR273" s="48"/>
      <c r="AS273" s="48"/>
      <c r="AT273" s="48"/>
      <c r="AU273" s="48"/>
      <c r="AV273" s="48"/>
      <c r="AW273" s="48"/>
      <c r="AX273" s="48"/>
    </row>
    <row r="274" spans="1:50" x14ac:dyDescent="0.15">
      <c r="A274" s="69"/>
      <c r="B274" s="18" t="s">
        <v>31</v>
      </c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71"/>
      <c r="AI274" s="74">
        <f ca="1">COUNTIFS($C$6:$AG$6,"&lt;="&amp;TODAY(),C274:AG274,"")*0.5+COUNTIFS($C$6:$AG$6,"&lt;="&amp;TODAY(),C275:AG275,"")*0.5</f>
        <v>31</v>
      </c>
      <c r="AJ274" s="77">
        <f>((COUNTIF(C274:AG274,"x")+COUNTIF(C275:AG275,"x"))*0.5)</f>
        <v>0</v>
      </c>
      <c r="AK274" s="77">
        <f>((COUNTIF(C274:AG274,"s")+COUNTIF(C275:AG275,"s"))*0.5)</f>
        <v>0</v>
      </c>
      <c r="AL274" s="77">
        <f>((COUNTIF(C274:AG274,"b")+COUNTIF(C275:AG275,"b"))*0.5)</f>
        <v>0</v>
      </c>
      <c r="AM274" s="77">
        <f>((COUNTIF(C274:AG274,"k")+COUNTIF(C275:AG275,"k"))*0.5)</f>
        <v>0</v>
      </c>
      <c r="AN274" s="77">
        <f>((COUNTIF(C274:AG274,"c")+COUNTIF(C275:AG275,"c"))*1)</f>
        <v>0</v>
      </c>
      <c r="AO274" s="79">
        <f ca="1">AI274*8</f>
        <v>248</v>
      </c>
      <c r="AP274" s="79">
        <f>SUM(C276:AG276)</f>
        <v>0</v>
      </c>
      <c r="AQ274" s="83">
        <f ca="1">AO274-AH274+AP274</f>
        <v>248</v>
      </c>
      <c r="AR274" s="48"/>
      <c r="AS274" s="48"/>
      <c r="AT274" s="48"/>
      <c r="AU274" s="48"/>
      <c r="AV274" s="48"/>
      <c r="AW274" s="48"/>
      <c r="AX274" s="48"/>
    </row>
    <row r="275" spans="1:50" x14ac:dyDescent="0.15">
      <c r="A275" s="70"/>
      <c r="B275" s="18" t="s">
        <v>32</v>
      </c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72"/>
      <c r="AI275" s="75"/>
      <c r="AJ275" s="78"/>
      <c r="AK275" s="78"/>
      <c r="AL275" s="78"/>
      <c r="AM275" s="78"/>
      <c r="AN275" s="78"/>
      <c r="AO275" s="80"/>
      <c r="AP275" s="80"/>
      <c r="AQ275" s="82"/>
      <c r="AR275" s="48"/>
      <c r="AS275" s="48"/>
      <c r="AT275" s="48"/>
      <c r="AU275" s="48"/>
      <c r="AV275" s="48"/>
      <c r="AW275" s="48"/>
      <c r="AX275" s="48"/>
    </row>
    <row r="276" spans="1:50" x14ac:dyDescent="0.15">
      <c r="A276" s="70"/>
      <c r="B276" s="18" t="s">
        <v>33</v>
      </c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72"/>
      <c r="AI276" s="74"/>
      <c r="AJ276" s="77"/>
      <c r="AK276" s="77"/>
      <c r="AL276" s="77"/>
      <c r="AM276" s="77"/>
      <c r="AN276" s="77"/>
      <c r="AO276" s="79"/>
      <c r="AP276" s="79"/>
      <c r="AQ276" s="83"/>
      <c r="AR276" s="48"/>
      <c r="AS276" s="48"/>
      <c r="AT276" s="48"/>
      <c r="AU276" s="48"/>
      <c r="AV276" s="48"/>
      <c r="AW276" s="48"/>
      <c r="AX276" s="48"/>
    </row>
    <row r="277" spans="1:50" x14ac:dyDescent="0.15">
      <c r="A277" s="69"/>
      <c r="B277" s="18" t="s">
        <v>31</v>
      </c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71"/>
      <c r="AI277" s="73">
        <f ca="1">COUNTIFS($C$6:$AG$6,"&lt;="&amp;TODAY(),C277:AG277,"")*0.5+COUNTIFS($C$6:$AG$6,"&lt;="&amp;TODAY(),C278:AG278,"")*0.5</f>
        <v>31</v>
      </c>
      <c r="AJ277" s="76">
        <f>((COUNTIF(C277:AG277,"x")+COUNTIF(C278:AG278,"x"))*0.5)</f>
        <v>0</v>
      </c>
      <c r="AK277" s="76">
        <f>((COUNTIF(C277:AG277,"s")+COUNTIF(C278:AG278,"s"))*0.5)</f>
        <v>0</v>
      </c>
      <c r="AL277" s="76">
        <f>((COUNTIF(C277:AG277,"b")+COUNTIF(C278:AG278,"b"))*0.5)</f>
        <v>0</v>
      </c>
      <c r="AM277" s="76">
        <f>((COUNTIF(C277:AG277,"k")+COUNTIF(C278:AG278,"k"))*0.5)</f>
        <v>0</v>
      </c>
      <c r="AN277" s="76">
        <f>((COUNTIF(C277:AG277,"c")+COUNTIF(C278:AG278,"c"))*1)</f>
        <v>0</v>
      </c>
      <c r="AO277" s="76">
        <f ca="1">AI277*8</f>
        <v>248</v>
      </c>
      <c r="AP277" s="76">
        <f>SUM(C279:AG279)</f>
        <v>0</v>
      </c>
      <c r="AQ277" s="81">
        <f ca="1">AO277-AH277+AP277</f>
        <v>248</v>
      </c>
      <c r="AR277" s="48"/>
      <c r="AS277" s="48"/>
      <c r="AT277" s="48"/>
      <c r="AU277" s="48"/>
      <c r="AV277" s="48"/>
      <c r="AW277" s="48"/>
      <c r="AX277" s="48"/>
    </row>
    <row r="278" spans="1:50" x14ac:dyDescent="0.15">
      <c r="A278" s="70"/>
      <c r="B278" s="18" t="s">
        <v>32</v>
      </c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72"/>
      <c r="AI278" s="74"/>
      <c r="AJ278" s="77"/>
      <c r="AK278" s="77"/>
      <c r="AL278" s="77"/>
      <c r="AM278" s="77"/>
      <c r="AN278" s="77"/>
      <c r="AO278" s="77"/>
      <c r="AP278" s="77"/>
      <c r="AQ278" s="82"/>
      <c r="AR278" s="48"/>
      <c r="AS278" s="48"/>
      <c r="AT278" s="48"/>
      <c r="AU278" s="48"/>
      <c r="AV278" s="48"/>
      <c r="AW278" s="48"/>
      <c r="AX278" s="48"/>
    </row>
    <row r="279" spans="1:50" x14ac:dyDescent="0.15">
      <c r="A279" s="70"/>
      <c r="B279" s="18" t="s">
        <v>33</v>
      </c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72"/>
      <c r="AI279" s="75"/>
      <c r="AJ279" s="78"/>
      <c r="AK279" s="78"/>
      <c r="AL279" s="78"/>
      <c r="AM279" s="78"/>
      <c r="AN279" s="78"/>
      <c r="AO279" s="78"/>
      <c r="AP279" s="78"/>
      <c r="AQ279" s="82"/>
      <c r="AR279" s="48"/>
      <c r="AS279" s="48"/>
      <c r="AT279" s="48"/>
      <c r="AU279" s="48"/>
      <c r="AV279" s="48"/>
      <c r="AW279" s="48"/>
      <c r="AX279" s="48"/>
    </row>
    <row r="280" spans="1:50" x14ac:dyDescent="0.15">
      <c r="A280" s="69"/>
      <c r="B280" s="18" t="s">
        <v>31</v>
      </c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71"/>
      <c r="AI280" s="74">
        <f ca="1">COUNTIFS($C$6:$AG$6,"&lt;="&amp;TODAY(),C280:AG280,"")*0.5+COUNTIFS($C$6:$AG$6,"&lt;="&amp;TODAY(),C281:AG281,"")*0.5</f>
        <v>31</v>
      </c>
      <c r="AJ280" s="77">
        <f>((COUNTIF(C280:AG280,"x")+COUNTIF(C281:AG281,"x"))*0.5)</f>
        <v>0</v>
      </c>
      <c r="AK280" s="77">
        <f>((COUNTIF(C280:AG280,"s")+COUNTIF(C281:AG281,"s"))*0.5)</f>
        <v>0</v>
      </c>
      <c r="AL280" s="77">
        <f>((COUNTIF(C280:AG280,"b")+COUNTIF(C281:AG281,"b"))*0.5)</f>
        <v>0</v>
      </c>
      <c r="AM280" s="77">
        <f>((COUNTIF(C280:AG280,"k")+COUNTIF(C281:AG281,"k"))*0.5)</f>
        <v>0</v>
      </c>
      <c r="AN280" s="77">
        <f>((COUNTIF(C280:AG280,"c")+COUNTIF(C281:AG281,"c"))*1)</f>
        <v>0</v>
      </c>
      <c r="AO280" s="79">
        <f ca="1">AI280*8</f>
        <v>248</v>
      </c>
      <c r="AP280" s="79">
        <f>SUM(C282:AG282)</f>
        <v>0</v>
      </c>
      <c r="AQ280" s="83">
        <f ca="1">AO280-AH280+AP280</f>
        <v>248</v>
      </c>
      <c r="AR280" s="48"/>
      <c r="AS280" s="48"/>
      <c r="AT280" s="48"/>
      <c r="AU280" s="48"/>
      <c r="AV280" s="48"/>
      <c r="AW280" s="48"/>
      <c r="AX280" s="48"/>
    </row>
    <row r="281" spans="1:50" x14ac:dyDescent="0.15">
      <c r="A281" s="70"/>
      <c r="B281" s="18" t="s">
        <v>32</v>
      </c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72"/>
      <c r="AI281" s="75"/>
      <c r="AJ281" s="78"/>
      <c r="AK281" s="78"/>
      <c r="AL281" s="78"/>
      <c r="AM281" s="78"/>
      <c r="AN281" s="78"/>
      <c r="AO281" s="80"/>
      <c r="AP281" s="80"/>
      <c r="AQ281" s="82"/>
      <c r="AR281" s="48"/>
      <c r="AS281" s="48"/>
      <c r="AT281" s="48"/>
      <c r="AU281" s="48"/>
      <c r="AV281" s="48"/>
      <c r="AW281" s="48"/>
      <c r="AX281" s="48"/>
    </row>
    <row r="282" spans="1:50" x14ac:dyDescent="0.15">
      <c r="A282" s="70"/>
      <c r="B282" s="18" t="s">
        <v>33</v>
      </c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72"/>
      <c r="AI282" s="74"/>
      <c r="AJ282" s="77"/>
      <c r="AK282" s="77"/>
      <c r="AL282" s="77"/>
      <c r="AM282" s="77"/>
      <c r="AN282" s="77"/>
      <c r="AO282" s="79"/>
      <c r="AP282" s="79"/>
      <c r="AQ282" s="83"/>
      <c r="AR282" s="48"/>
      <c r="AS282" s="48"/>
      <c r="AT282" s="48"/>
      <c r="AU282" s="48"/>
      <c r="AV282" s="48"/>
      <c r="AW282" s="48"/>
      <c r="AX282" s="48"/>
    </row>
    <row r="283" spans="1:50" x14ac:dyDescent="0.15">
      <c r="A283" s="69"/>
      <c r="B283" s="18" t="s">
        <v>31</v>
      </c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71"/>
      <c r="AI283" s="73">
        <f ca="1">COUNTIFS($C$6:$AG$6,"&lt;="&amp;TODAY(),C283:AG283,"")*0.5+COUNTIFS($C$6:$AG$6,"&lt;="&amp;TODAY(),C284:AG284,"")*0.5</f>
        <v>31</v>
      </c>
      <c r="AJ283" s="76">
        <f>((COUNTIF(C283:AG283,"x")+COUNTIF(C284:AG284,"x"))*0.5)</f>
        <v>0</v>
      </c>
      <c r="AK283" s="76">
        <f>((COUNTIF(C283:AG283,"s")+COUNTIF(C284:AG284,"s"))*0.5)</f>
        <v>0</v>
      </c>
      <c r="AL283" s="76">
        <f>((COUNTIF(C283:AG283,"b")+COUNTIF(C284:AG284,"b"))*0.5)</f>
        <v>0</v>
      </c>
      <c r="AM283" s="76">
        <f>((COUNTIF(C283:AG283,"k")+COUNTIF(C284:AG284,"k"))*0.5)</f>
        <v>0</v>
      </c>
      <c r="AN283" s="76">
        <f>((COUNTIF(C283:AG283,"c")+COUNTIF(C284:AG284,"c"))*1)</f>
        <v>0</v>
      </c>
      <c r="AO283" s="76">
        <f ca="1">AI283*8</f>
        <v>248</v>
      </c>
      <c r="AP283" s="76">
        <f>SUM(C285:AG285)</f>
        <v>0</v>
      </c>
      <c r="AQ283" s="81">
        <f ca="1">AO283-AH283+AP283</f>
        <v>248</v>
      </c>
      <c r="AR283" s="48"/>
      <c r="AS283" s="48"/>
      <c r="AT283" s="48"/>
      <c r="AU283" s="48"/>
      <c r="AV283" s="48"/>
      <c r="AW283" s="48"/>
      <c r="AX283" s="48"/>
    </row>
    <row r="284" spans="1:50" x14ac:dyDescent="0.15">
      <c r="A284" s="70"/>
      <c r="B284" s="18" t="s">
        <v>32</v>
      </c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72"/>
      <c r="AI284" s="74"/>
      <c r="AJ284" s="77"/>
      <c r="AK284" s="77"/>
      <c r="AL284" s="77"/>
      <c r="AM284" s="77"/>
      <c r="AN284" s="77"/>
      <c r="AO284" s="77"/>
      <c r="AP284" s="77"/>
      <c r="AQ284" s="82"/>
      <c r="AR284" s="48"/>
      <c r="AS284" s="48"/>
      <c r="AT284" s="48"/>
      <c r="AU284" s="48"/>
      <c r="AV284" s="48"/>
      <c r="AW284" s="48"/>
      <c r="AX284" s="48"/>
    </row>
    <row r="285" spans="1:50" x14ac:dyDescent="0.15">
      <c r="A285" s="70"/>
      <c r="B285" s="18" t="s">
        <v>33</v>
      </c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72"/>
      <c r="AI285" s="75"/>
      <c r="AJ285" s="78"/>
      <c r="AK285" s="78"/>
      <c r="AL285" s="78"/>
      <c r="AM285" s="78"/>
      <c r="AN285" s="78"/>
      <c r="AO285" s="78"/>
      <c r="AP285" s="78"/>
      <c r="AQ285" s="82"/>
      <c r="AR285" s="48"/>
      <c r="AS285" s="48"/>
      <c r="AT285" s="48"/>
      <c r="AU285" s="48"/>
      <c r="AV285" s="48"/>
      <c r="AW285" s="48"/>
      <c r="AX285" s="48"/>
    </row>
    <row r="286" spans="1:50" x14ac:dyDescent="0.15">
      <c r="A286" s="69"/>
      <c r="B286" s="18" t="s">
        <v>31</v>
      </c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71"/>
      <c r="AI286" s="74">
        <f ca="1">COUNTIFS($C$6:$AG$6,"&lt;="&amp;TODAY(),C286:AG286,"")*0.5+COUNTIFS($C$6:$AG$6,"&lt;="&amp;TODAY(),C287:AG287,"")*0.5</f>
        <v>31</v>
      </c>
      <c r="AJ286" s="77">
        <f>((COUNTIF(C286:AG286,"x")+COUNTIF(C287:AG287,"x"))*0.5)</f>
        <v>0</v>
      </c>
      <c r="AK286" s="77">
        <f>((COUNTIF(C286:AG286,"s")+COUNTIF(C287:AG287,"s"))*0.5)</f>
        <v>0</v>
      </c>
      <c r="AL286" s="77">
        <f>((COUNTIF(C286:AG286,"b")+COUNTIF(C287:AG287,"b"))*0.5)</f>
        <v>0</v>
      </c>
      <c r="AM286" s="77">
        <f>((COUNTIF(C286:AG286,"k")+COUNTIF(C287:AG287,"k"))*0.5)</f>
        <v>0</v>
      </c>
      <c r="AN286" s="77">
        <f>((COUNTIF(C286:AG286,"c")+COUNTIF(C287:AG287,"c"))*1)</f>
        <v>0</v>
      </c>
      <c r="AO286" s="79">
        <f ca="1">AI286*8</f>
        <v>248</v>
      </c>
      <c r="AP286" s="79">
        <f>SUM(C288:AG288)</f>
        <v>0</v>
      </c>
      <c r="AQ286" s="83">
        <f ca="1">AO286-AH286+AP286</f>
        <v>248</v>
      </c>
      <c r="AR286" s="48"/>
      <c r="AS286" s="48"/>
      <c r="AT286" s="48"/>
      <c r="AU286" s="48"/>
      <c r="AV286" s="48"/>
      <c r="AW286" s="48"/>
      <c r="AX286" s="48"/>
    </row>
    <row r="287" spans="1:50" x14ac:dyDescent="0.15">
      <c r="A287" s="70"/>
      <c r="B287" s="18" t="s">
        <v>32</v>
      </c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72"/>
      <c r="AI287" s="75"/>
      <c r="AJ287" s="78"/>
      <c r="AK287" s="78"/>
      <c r="AL287" s="78"/>
      <c r="AM287" s="78"/>
      <c r="AN287" s="78"/>
      <c r="AO287" s="80"/>
      <c r="AP287" s="80"/>
      <c r="AQ287" s="82"/>
      <c r="AR287" s="48"/>
      <c r="AS287" s="48"/>
      <c r="AT287" s="48"/>
      <c r="AU287" s="48"/>
      <c r="AV287" s="48"/>
      <c r="AW287" s="48"/>
      <c r="AX287" s="48"/>
    </row>
    <row r="288" spans="1:50" x14ac:dyDescent="0.15">
      <c r="A288" s="70"/>
      <c r="B288" s="18" t="s">
        <v>33</v>
      </c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72"/>
      <c r="AI288" s="74"/>
      <c r="AJ288" s="77"/>
      <c r="AK288" s="77"/>
      <c r="AL288" s="77"/>
      <c r="AM288" s="77"/>
      <c r="AN288" s="77"/>
      <c r="AO288" s="79"/>
      <c r="AP288" s="79"/>
      <c r="AQ288" s="83"/>
      <c r="AR288" s="48"/>
      <c r="AS288" s="48"/>
      <c r="AT288" s="48"/>
      <c r="AU288" s="48"/>
      <c r="AV288" s="48"/>
      <c r="AW288" s="48"/>
      <c r="AX288" s="48"/>
    </row>
    <row r="289" spans="1:50" x14ac:dyDescent="0.15">
      <c r="A289" s="69"/>
      <c r="B289" s="18" t="s">
        <v>31</v>
      </c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71"/>
      <c r="AI289" s="73">
        <f ca="1">COUNTIFS($C$6:$AG$6,"&lt;="&amp;TODAY(),C289:AG289,"")*0.5+COUNTIFS($C$6:$AG$6,"&lt;="&amp;TODAY(),C290:AG290,"")*0.5</f>
        <v>31</v>
      </c>
      <c r="AJ289" s="76">
        <f>((COUNTIF(C289:AG289,"x")+COUNTIF(C290:AG290,"x"))*0.5)</f>
        <v>0</v>
      </c>
      <c r="AK289" s="76">
        <f>((COUNTIF(C289:AG289,"s")+COUNTIF(C290:AG290,"s"))*0.5)</f>
        <v>0</v>
      </c>
      <c r="AL289" s="76">
        <f>((COUNTIF(C289:AG289,"b")+COUNTIF(C290:AG290,"b"))*0.5)</f>
        <v>0</v>
      </c>
      <c r="AM289" s="76">
        <f>((COUNTIF(C289:AG289,"k")+COUNTIF(C290:AG290,"k"))*0.5)</f>
        <v>0</v>
      </c>
      <c r="AN289" s="76">
        <f>((COUNTIF(C289:AG289,"c")+COUNTIF(C290:AG290,"c"))*1)</f>
        <v>0</v>
      </c>
      <c r="AO289" s="76">
        <f ca="1">AI289*8</f>
        <v>248</v>
      </c>
      <c r="AP289" s="76">
        <f>SUM(C291:AG291)</f>
        <v>0</v>
      </c>
      <c r="AQ289" s="81">
        <f ca="1">AO289-AH289+AP289</f>
        <v>248</v>
      </c>
      <c r="AR289" s="48"/>
      <c r="AS289" s="48"/>
      <c r="AT289" s="48"/>
      <c r="AU289" s="48"/>
      <c r="AV289" s="48"/>
      <c r="AW289" s="48"/>
      <c r="AX289" s="48"/>
    </row>
    <row r="290" spans="1:50" x14ac:dyDescent="0.15">
      <c r="A290" s="70"/>
      <c r="B290" s="18" t="s">
        <v>32</v>
      </c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72"/>
      <c r="AI290" s="74"/>
      <c r="AJ290" s="77"/>
      <c r="AK290" s="77"/>
      <c r="AL290" s="77"/>
      <c r="AM290" s="77"/>
      <c r="AN290" s="77"/>
      <c r="AO290" s="77"/>
      <c r="AP290" s="77"/>
      <c r="AQ290" s="82"/>
      <c r="AR290" s="48"/>
      <c r="AS290" s="48"/>
      <c r="AT290" s="48"/>
      <c r="AU290" s="48"/>
      <c r="AV290" s="48"/>
      <c r="AW290" s="48"/>
      <c r="AX290" s="48"/>
    </row>
    <row r="291" spans="1:50" x14ac:dyDescent="0.15">
      <c r="A291" s="70"/>
      <c r="B291" s="18" t="s">
        <v>33</v>
      </c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72"/>
      <c r="AI291" s="75"/>
      <c r="AJ291" s="78"/>
      <c r="AK291" s="78"/>
      <c r="AL291" s="78"/>
      <c r="AM291" s="78"/>
      <c r="AN291" s="78"/>
      <c r="AO291" s="78"/>
      <c r="AP291" s="78"/>
      <c r="AQ291" s="82"/>
      <c r="AR291" s="48"/>
      <c r="AS291" s="48"/>
      <c r="AT291" s="48"/>
      <c r="AU291" s="48"/>
      <c r="AV291" s="48"/>
      <c r="AW291" s="48"/>
      <c r="AX291" s="48"/>
    </row>
    <row r="292" spans="1:50" x14ac:dyDescent="0.15">
      <c r="A292" s="69"/>
      <c r="B292" s="18" t="s">
        <v>31</v>
      </c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71"/>
      <c r="AI292" s="74">
        <f ca="1">COUNTIFS($C$6:$AG$6,"&lt;="&amp;TODAY(),C292:AG292,"")*0.5+COUNTIFS($C$6:$AG$6,"&lt;="&amp;TODAY(),C293:AG293,"")*0.5</f>
        <v>31</v>
      </c>
      <c r="AJ292" s="77">
        <f>((COUNTIF(C292:AG292,"x")+COUNTIF(C293:AG293,"x"))*0.5)</f>
        <v>0</v>
      </c>
      <c r="AK292" s="77">
        <f>((COUNTIF(C292:AG292,"s")+COUNTIF(C293:AG293,"s"))*0.5)</f>
        <v>0</v>
      </c>
      <c r="AL292" s="77">
        <f>((COUNTIF(C292:AG292,"b")+COUNTIF(C293:AG293,"b"))*0.5)</f>
        <v>0</v>
      </c>
      <c r="AM292" s="77">
        <f>((COUNTIF(C292:AG292,"k")+COUNTIF(C293:AG293,"k"))*0.5)</f>
        <v>0</v>
      </c>
      <c r="AN292" s="77">
        <f>((COUNTIF(C292:AG292,"c")+COUNTIF(C293:AG293,"c"))*1)</f>
        <v>0</v>
      </c>
      <c r="AO292" s="79">
        <f ca="1">AI292*8</f>
        <v>248</v>
      </c>
      <c r="AP292" s="79">
        <f>SUM(C294:AG294)</f>
        <v>0</v>
      </c>
      <c r="AQ292" s="83">
        <f ca="1">AO292-AH292+AP292</f>
        <v>248</v>
      </c>
      <c r="AR292" s="48"/>
      <c r="AS292" s="48"/>
      <c r="AT292" s="48"/>
      <c r="AU292" s="48"/>
      <c r="AV292" s="48"/>
      <c r="AW292" s="48"/>
      <c r="AX292" s="48"/>
    </row>
    <row r="293" spans="1:50" x14ac:dyDescent="0.15">
      <c r="A293" s="70"/>
      <c r="B293" s="18" t="s">
        <v>32</v>
      </c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72"/>
      <c r="AI293" s="75"/>
      <c r="AJ293" s="78"/>
      <c r="AK293" s="78"/>
      <c r="AL293" s="78"/>
      <c r="AM293" s="78"/>
      <c r="AN293" s="78"/>
      <c r="AO293" s="80"/>
      <c r="AP293" s="80"/>
      <c r="AQ293" s="82"/>
      <c r="AR293" s="48"/>
      <c r="AS293" s="48"/>
      <c r="AT293" s="48"/>
      <c r="AU293" s="48"/>
      <c r="AV293" s="48"/>
      <c r="AW293" s="48"/>
      <c r="AX293" s="48"/>
    </row>
    <row r="294" spans="1:50" x14ac:dyDescent="0.15">
      <c r="A294" s="70"/>
      <c r="B294" s="18" t="s">
        <v>33</v>
      </c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72"/>
      <c r="AI294" s="74"/>
      <c r="AJ294" s="77"/>
      <c r="AK294" s="77"/>
      <c r="AL294" s="77"/>
      <c r="AM294" s="77"/>
      <c r="AN294" s="77"/>
      <c r="AO294" s="79"/>
      <c r="AP294" s="79"/>
      <c r="AQ294" s="83"/>
      <c r="AR294" s="48"/>
      <c r="AS294" s="48"/>
      <c r="AT294" s="48"/>
      <c r="AU294" s="48"/>
      <c r="AV294" s="48"/>
      <c r="AW294" s="48"/>
      <c r="AX294" s="48"/>
    </row>
    <row r="295" spans="1:50" x14ac:dyDescent="0.15">
      <c r="A295" s="69"/>
      <c r="B295" s="18" t="s">
        <v>31</v>
      </c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71"/>
      <c r="AI295" s="73">
        <f ca="1">COUNTIFS($C$6:$AG$6,"&lt;="&amp;TODAY(),C295:AG295,"")*0.5+COUNTIFS($C$6:$AG$6,"&lt;="&amp;TODAY(),C296:AG296,"")*0.5</f>
        <v>31</v>
      </c>
      <c r="AJ295" s="76">
        <f>((COUNTIF(C295:AG295,"x")+COUNTIF(C296:AG296,"x"))*0.5)</f>
        <v>0</v>
      </c>
      <c r="AK295" s="76">
        <f>((COUNTIF(C295:AG295,"s")+COUNTIF(C296:AG296,"s"))*0.5)</f>
        <v>0</v>
      </c>
      <c r="AL295" s="76">
        <f>((COUNTIF(C295:AG295,"b")+COUNTIF(C296:AG296,"b"))*0.5)</f>
        <v>0</v>
      </c>
      <c r="AM295" s="76">
        <f>((COUNTIF(C295:AG295,"k")+COUNTIF(C296:AG296,"k"))*0.5)</f>
        <v>0</v>
      </c>
      <c r="AN295" s="76">
        <f>((COUNTIF(C295:AG295,"c")+COUNTIF(C296:AG296,"c"))*1)</f>
        <v>0</v>
      </c>
      <c r="AO295" s="76">
        <f ca="1">AI295*8</f>
        <v>248</v>
      </c>
      <c r="AP295" s="76">
        <f>SUM(C297:AG297)</f>
        <v>0</v>
      </c>
      <c r="AQ295" s="81">
        <f ca="1">AO295-AH295+AP295</f>
        <v>248</v>
      </c>
      <c r="AR295" s="48"/>
      <c r="AS295" s="48"/>
      <c r="AT295" s="48"/>
      <c r="AU295" s="48"/>
      <c r="AV295" s="48"/>
      <c r="AW295" s="48"/>
      <c r="AX295" s="48"/>
    </row>
    <row r="296" spans="1:50" x14ac:dyDescent="0.15">
      <c r="A296" s="70"/>
      <c r="B296" s="18" t="s">
        <v>32</v>
      </c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72"/>
      <c r="AI296" s="74"/>
      <c r="AJ296" s="77"/>
      <c r="AK296" s="77"/>
      <c r="AL296" s="77"/>
      <c r="AM296" s="77"/>
      <c r="AN296" s="77"/>
      <c r="AO296" s="77"/>
      <c r="AP296" s="77"/>
      <c r="AQ296" s="82"/>
      <c r="AR296" s="48"/>
      <c r="AS296" s="48"/>
      <c r="AT296" s="48"/>
      <c r="AU296" s="48"/>
      <c r="AV296" s="48"/>
      <c r="AW296" s="48"/>
      <c r="AX296" s="48"/>
    </row>
    <row r="297" spans="1:50" x14ac:dyDescent="0.15">
      <c r="A297" s="70"/>
      <c r="B297" s="18" t="s">
        <v>33</v>
      </c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72"/>
      <c r="AI297" s="75"/>
      <c r="AJ297" s="78"/>
      <c r="AK297" s="78"/>
      <c r="AL297" s="78"/>
      <c r="AM297" s="78"/>
      <c r="AN297" s="78"/>
      <c r="AO297" s="78"/>
      <c r="AP297" s="78"/>
      <c r="AQ297" s="82"/>
      <c r="AR297" s="48"/>
      <c r="AS297" s="48"/>
      <c r="AT297" s="48"/>
      <c r="AU297" s="48"/>
      <c r="AV297" s="48"/>
      <c r="AW297" s="48"/>
      <c r="AX297" s="48"/>
    </row>
    <row r="298" spans="1:50" x14ac:dyDescent="0.15">
      <c r="A298" s="69"/>
      <c r="B298" s="18" t="s">
        <v>31</v>
      </c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71"/>
      <c r="AI298" s="74">
        <f ca="1">COUNTIFS($C$6:$AG$6,"&lt;="&amp;TODAY(),C298:AG298,"")*0.5+COUNTIFS($C$6:$AG$6,"&lt;="&amp;TODAY(),C299:AG299,"")*0.5</f>
        <v>31</v>
      </c>
      <c r="AJ298" s="77">
        <f>((COUNTIF(C298:AG298,"x")+COUNTIF(C299:AG299,"x"))*0.5)</f>
        <v>0</v>
      </c>
      <c r="AK298" s="77">
        <f>((COUNTIF(C298:AG298,"s")+COUNTIF(C299:AG299,"s"))*0.5)</f>
        <v>0</v>
      </c>
      <c r="AL298" s="77">
        <f>((COUNTIF(C298:AG298,"b")+COUNTIF(C299:AG299,"b"))*0.5)</f>
        <v>0</v>
      </c>
      <c r="AM298" s="77">
        <f>((COUNTIF(C298:AG298,"k")+COUNTIF(C299:AG299,"k"))*0.5)</f>
        <v>0</v>
      </c>
      <c r="AN298" s="77">
        <f>((COUNTIF(C298:AG298,"c")+COUNTIF(C299:AG299,"c"))*1)</f>
        <v>0</v>
      </c>
      <c r="AO298" s="79">
        <f ca="1">AI298*8</f>
        <v>248</v>
      </c>
      <c r="AP298" s="79">
        <f>SUM(C300:AG300)</f>
        <v>0</v>
      </c>
      <c r="AQ298" s="83">
        <f ca="1">AO298-AH298+AP298</f>
        <v>248</v>
      </c>
      <c r="AR298" s="48"/>
      <c r="AS298" s="48"/>
      <c r="AT298" s="48"/>
      <c r="AU298" s="48"/>
      <c r="AV298" s="48"/>
      <c r="AW298" s="48"/>
      <c r="AX298" s="48"/>
    </row>
    <row r="299" spans="1:50" x14ac:dyDescent="0.15">
      <c r="A299" s="70"/>
      <c r="B299" s="18" t="s">
        <v>32</v>
      </c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72"/>
      <c r="AI299" s="75"/>
      <c r="AJ299" s="78"/>
      <c r="AK299" s="78"/>
      <c r="AL299" s="78"/>
      <c r="AM299" s="78"/>
      <c r="AN299" s="78"/>
      <c r="AO299" s="80"/>
      <c r="AP299" s="80"/>
      <c r="AQ299" s="82"/>
      <c r="AR299" s="48"/>
      <c r="AS299" s="48"/>
      <c r="AT299" s="48"/>
      <c r="AU299" s="48"/>
      <c r="AV299" s="48"/>
      <c r="AW299" s="48"/>
      <c r="AX299" s="48"/>
    </row>
    <row r="300" spans="1:50" x14ac:dyDescent="0.15">
      <c r="A300" s="70"/>
      <c r="B300" s="18" t="s">
        <v>33</v>
      </c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72"/>
      <c r="AI300" s="74"/>
      <c r="AJ300" s="77"/>
      <c r="AK300" s="77"/>
      <c r="AL300" s="77"/>
      <c r="AM300" s="77"/>
      <c r="AN300" s="77"/>
      <c r="AO300" s="79"/>
      <c r="AP300" s="79"/>
      <c r="AQ300" s="83"/>
      <c r="AR300" s="48"/>
      <c r="AS300" s="48"/>
      <c r="AT300" s="48"/>
      <c r="AU300" s="48"/>
      <c r="AV300" s="48"/>
      <c r="AW300" s="48"/>
      <c r="AX300" s="48"/>
    </row>
    <row r="301" spans="1:50" x14ac:dyDescent="0.15">
      <c r="A301" s="69"/>
      <c r="B301" s="18" t="s">
        <v>31</v>
      </c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71"/>
      <c r="AI301" s="73">
        <f ca="1">COUNTIFS($C$6:$AG$6,"&lt;="&amp;TODAY(),C301:AG301,"")*0.5+COUNTIFS($C$6:$AG$6,"&lt;="&amp;TODAY(),C302:AG302,"")*0.5</f>
        <v>31</v>
      </c>
      <c r="AJ301" s="76">
        <f>((COUNTIF(C301:AG301,"x")+COUNTIF(C302:AG302,"x"))*0.5)</f>
        <v>0</v>
      </c>
      <c r="AK301" s="76">
        <f>((COUNTIF(C301:AG301,"s")+COUNTIF(C302:AG302,"s"))*0.5)</f>
        <v>0</v>
      </c>
      <c r="AL301" s="76">
        <f>((COUNTIF(C301:AG301,"b")+COUNTIF(C302:AG302,"b"))*0.5)</f>
        <v>0</v>
      </c>
      <c r="AM301" s="76">
        <f>((COUNTIF(C301:AG301,"k")+COUNTIF(C302:AG302,"k"))*0.5)</f>
        <v>0</v>
      </c>
      <c r="AN301" s="76">
        <f>((COUNTIF(C301:AG301,"c")+COUNTIF(C302:AG302,"c"))*1)</f>
        <v>0</v>
      </c>
      <c r="AO301" s="76">
        <f ca="1">AI301*8</f>
        <v>248</v>
      </c>
      <c r="AP301" s="76">
        <f>SUM(C303:AG303)</f>
        <v>0</v>
      </c>
      <c r="AQ301" s="81">
        <f ca="1">AO301-AH301+AP301</f>
        <v>248</v>
      </c>
      <c r="AR301" s="48"/>
      <c r="AS301" s="48"/>
      <c r="AT301" s="48"/>
      <c r="AU301" s="48"/>
      <c r="AV301" s="48"/>
      <c r="AW301" s="48"/>
      <c r="AX301" s="48"/>
    </row>
    <row r="302" spans="1:50" x14ac:dyDescent="0.15">
      <c r="A302" s="70"/>
      <c r="B302" s="18" t="s">
        <v>32</v>
      </c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72"/>
      <c r="AI302" s="74"/>
      <c r="AJ302" s="77"/>
      <c r="AK302" s="77"/>
      <c r="AL302" s="77"/>
      <c r="AM302" s="77"/>
      <c r="AN302" s="77"/>
      <c r="AO302" s="77"/>
      <c r="AP302" s="77"/>
      <c r="AQ302" s="82"/>
      <c r="AR302" s="48"/>
      <c r="AS302" s="48"/>
      <c r="AT302" s="48"/>
      <c r="AU302" s="48"/>
      <c r="AV302" s="48"/>
      <c r="AW302" s="48"/>
      <c r="AX302" s="48"/>
    </row>
    <row r="303" spans="1:50" x14ac:dyDescent="0.15">
      <c r="A303" s="70"/>
      <c r="B303" s="18" t="s">
        <v>33</v>
      </c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72"/>
      <c r="AI303" s="75"/>
      <c r="AJ303" s="78"/>
      <c r="AK303" s="78"/>
      <c r="AL303" s="78"/>
      <c r="AM303" s="78"/>
      <c r="AN303" s="78"/>
      <c r="AO303" s="78"/>
      <c r="AP303" s="78"/>
      <c r="AQ303" s="82"/>
      <c r="AR303" s="48"/>
      <c r="AS303" s="48"/>
      <c r="AT303" s="48"/>
      <c r="AU303" s="48"/>
      <c r="AV303" s="48"/>
      <c r="AW303" s="48"/>
      <c r="AX303" s="48"/>
    </row>
    <row r="304" spans="1:50" x14ac:dyDescent="0.15">
      <c r="A304" s="69"/>
      <c r="B304" s="18" t="s">
        <v>31</v>
      </c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71"/>
      <c r="AI304" s="74">
        <f ca="1">COUNTIFS($C$6:$AG$6,"&lt;="&amp;TODAY(),C304:AG304,"")*0.5+COUNTIFS($C$6:$AG$6,"&lt;="&amp;TODAY(),C305:AG305,"")*0.5</f>
        <v>31</v>
      </c>
      <c r="AJ304" s="77">
        <f>((COUNTIF(C304:AG304,"x")+COUNTIF(C305:AG305,"x"))*0.5)</f>
        <v>0</v>
      </c>
      <c r="AK304" s="77">
        <f>((COUNTIF(C304:AG304,"s")+COUNTIF(C305:AG305,"s"))*0.5)</f>
        <v>0</v>
      </c>
      <c r="AL304" s="77">
        <f>((COUNTIF(C304:AG304,"b")+COUNTIF(C305:AG305,"b"))*0.5)</f>
        <v>0</v>
      </c>
      <c r="AM304" s="77">
        <f>((COUNTIF(C304:AG304,"k")+COUNTIF(C305:AG305,"k"))*0.5)</f>
        <v>0</v>
      </c>
      <c r="AN304" s="77">
        <f>((COUNTIF(C304:AG304,"c")+COUNTIF(C305:AG305,"c"))*1)</f>
        <v>0</v>
      </c>
      <c r="AO304" s="79">
        <f ca="1">AI304*8</f>
        <v>248</v>
      </c>
      <c r="AP304" s="79">
        <f>SUM(C306:AG306)</f>
        <v>0</v>
      </c>
      <c r="AQ304" s="83">
        <f ca="1">AO304-AH304+AP304</f>
        <v>248</v>
      </c>
      <c r="AR304" s="48"/>
      <c r="AS304" s="48"/>
      <c r="AT304" s="48"/>
      <c r="AU304" s="48"/>
      <c r="AV304" s="48"/>
      <c r="AW304" s="48"/>
      <c r="AX304" s="48"/>
    </row>
    <row r="305" spans="1:50" x14ac:dyDescent="0.15">
      <c r="A305" s="70"/>
      <c r="B305" s="18" t="s">
        <v>32</v>
      </c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72"/>
      <c r="AI305" s="75"/>
      <c r="AJ305" s="78"/>
      <c r="AK305" s="78"/>
      <c r="AL305" s="78"/>
      <c r="AM305" s="78"/>
      <c r="AN305" s="78"/>
      <c r="AO305" s="80"/>
      <c r="AP305" s="80"/>
      <c r="AQ305" s="82"/>
      <c r="AR305" s="48"/>
      <c r="AS305" s="48"/>
      <c r="AT305" s="48"/>
      <c r="AU305" s="48"/>
      <c r="AV305" s="48"/>
      <c r="AW305" s="48"/>
      <c r="AX305" s="48"/>
    </row>
    <row r="306" spans="1:50" x14ac:dyDescent="0.15">
      <c r="A306" s="70"/>
      <c r="B306" s="18" t="s">
        <v>33</v>
      </c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72"/>
      <c r="AI306" s="74"/>
      <c r="AJ306" s="77"/>
      <c r="AK306" s="77"/>
      <c r="AL306" s="77"/>
      <c r="AM306" s="77"/>
      <c r="AN306" s="77"/>
      <c r="AO306" s="79"/>
      <c r="AP306" s="79"/>
      <c r="AQ306" s="83"/>
      <c r="AR306" s="48"/>
      <c r="AS306" s="48"/>
      <c r="AT306" s="48"/>
      <c r="AU306" s="48"/>
      <c r="AV306" s="48"/>
      <c r="AW306" s="48"/>
      <c r="AX306" s="48"/>
    </row>
  </sheetData>
  <mergeCells count="1116">
    <mergeCell ref="AQ301:AQ303"/>
    <mergeCell ref="AQ304:AQ306"/>
    <mergeCell ref="AI3:AQ4"/>
    <mergeCell ref="AQ283:AQ285"/>
    <mergeCell ref="AQ286:AQ288"/>
    <mergeCell ref="AQ289:AQ291"/>
    <mergeCell ref="AQ292:AQ294"/>
    <mergeCell ref="AQ295:AQ297"/>
    <mergeCell ref="AQ298:AQ300"/>
    <mergeCell ref="AQ265:AQ267"/>
    <mergeCell ref="AQ268:AQ270"/>
    <mergeCell ref="AQ271:AQ273"/>
    <mergeCell ref="AQ274:AQ276"/>
    <mergeCell ref="AQ277:AQ279"/>
    <mergeCell ref="AQ280:AQ282"/>
    <mergeCell ref="AQ247:AQ249"/>
    <mergeCell ref="AQ250:AQ252"/>
    <mergeCell ref="AQ253:AQ255"/>
    <mergeCell ref="AQ256:AQ258"/>
    <mergeCell ref="AQ259:AQ261"/>
    <mergeCell ref="AQ262:AQ264"/>
    <mergeCell ref="AQ229:AQ231"/>
    <mergeCell ref="AQ232:AQ234"/>
    <mergeCell ref="AQ235:AQ237"/>
    <mergeCell ref="AQ238:AQ240"/>
    <mergeCell ref="AQ241:AQ243"/>
    <mergeCell ref="AQ244:AQ246"/>
    <mergeCell ref="AQ211:AQ213"/>
    <mergeCell ref="AQ214:AQ216"/>
    <mergeCell ref="AQ217:AQ219"/>
    <mergeCell ref="AQ220:AQ222"/>
    <mergeCell ref="AQ223:AQ225"/>
    <mergeCell ref="AQ226:AQ228"/>
    <mergeCell ref="AQ193:AQ195"/>
    <mergeCell ref="AQ196:AQ198"/>
    <mergeCell ref="AQ199:AQ201"/>
    <mergeCell ref="AQ202:AQ204"/>
    <mergeCell ref="AQ205:AQ207"/>
    <mergeCell ref="AQ208:AQ210"/>
    <mergeCell ref="AQ175:AQ177"/>
    <mergeCell ref="AQ178:AQ180"/>
    <mergeCell ref="AQ181:AQ183"/>
    <mergeCell ref="AQ184:AQ186"/>
    <mergeCell ref="AQ187:AQ189"/>
    <mergeCell ref="AQ190:AQ192"/>
    <mergeCell ref="AQ157:AQ159"/>
    <mergeCell ref="AQ160:AQ162"/>
    <mergeCell ref="AQ163:AQ165"/>
    <mergeCell ref="AQ166:AQ168"/>
    <mergeCell ref="AQ169:AQ171"/>
    <mergeCell ref="AQ172:AQ174"/>
    <mergeCell ref="AQ139:AQ141"/>
    <mergeCell ref="AQ142:AQ144"/>
    <mergeCell ref="AQ145:AQ147"/>
    <mergeCell ref="AQ148:AQ150"/>
    <mergeCell ref="AQ151:AQ153"/>
    <mergeCell ref="AQ154:AQ156"/>
    <mergeCell ref="AQ121:AQ123"/>
    <mergeCell ref="AQ124:AQ126"/>
    <mergeCell ref="AQ127:AQ129"/>
    <mergeCell ref="AQ130:AQ132"/>
    <mergeCell ref="AQ133:AQ135"/>
    <mergeCell ref="AQ136:AQ138"/>
    <mergeCell ref="AQ103:AQ105"/>
    <mergeCell ref="AQ106:AQ108"/>
    <mergeCell ref="AQ109:AQ111"/>
    <mergeCell ref="AQ112:AQ114"/>
    <mergeCell ref="AQ115:AQ117"/>
    <mergeCell ref="AQ118:AQ120"/>
    <mergeCell ref="AQ85:AQ87"/>
    <mergeCell ref="AQ88:AQ90"/>
    <mergeCell ref="AQ91:AQ93"/>
    <mergeCell ref="AQ94:AQ96"/>
    <mergeCell ref="AQ97:AQ99"/>
    <mergeCell ref="AQ100:AQ102"/>
    <mergeCell ref="AQ67:AQ69"/>
    <mergeCell ref="AQ70:AQ72"/>
    <mergeCell ref="AQ73:AQ75"/>
    <mergeCell ref="AQ76:AQ78"/>
    <mergeCell ref="AQ79:AQ81"/>
    <mergeCell ref="AQ82:AQ84"/>
    <mergeCell ref="AQ49:AQ51"/>
    <mergeCell ref="AQ52:AQ54"/>
    <mergeCell ref="AQ55:AQ57"/>
    <mergeCell ref="AQ58:AQ60"/>
    <mergeCell ref="AQ61:AQ63"/>
    <mergeCell ref="AQ64:AQ66"/>
    <mergeCell ref="AQ31:AQ33"/>
    <mergeCell ref="AQ34:AQ36"/>
    <mergeCell ref="AQ37:AQ39"/>
    <mergeCell ref="AQ40:AQ42"/>
    <mergeCell ref="AQ43:AQ45"/>
    <mergeCell ref="AQ46:AQ48"/>
    <mergeCell ref="AP301:AP303"/>
    <mergeCell ref="AP304:AP306"/>
    <mergeCell ref="AQ7:AQ9"/>
    <mergeCell ref="AQ10:AQ12"/>
    <mergeCell ref="AQ13:AQ15"/>
    <mergeCell ref="AQ16:AQ18"/>
    <mergeCell ref="AQ19:AQ21"/>
    <mergeCell ref="AQ22:AQ24"/>
    <mergeCell ref="AQ25:AQ27"/>
    <mergeCell ref="AQ28:AQ30"/>
    <mergeCell ref="AP283:AP285"/>
    <mergeCell ref="AP286:AP288"/>
    <mergeCell ref="AP289:AP291"/>
    <mergeCell ref="AP292:AP294"/>
    <mergeCell ref="AP295:AP297"/>
    <mergeCell ref="AP298:AP300"/>
    <mergeCell ref="AP265:AP267"/>
    <mergeCell ref="AP268:AP270"/>
    <mergeCell ref="AP271:AP273"/>
    <mergeCell ref="AP274:AP276"/>
    <mergeCell ref="AP277:AP279"/>
    <mergeCell ref="AP280:AP282"/>
    <mergeCell ref="AP247:AP249"/>
    <mergeCell ref="AP250:AP252"/>
    <mergeCell ref="AP253:AP255"/>
    <mergeCell ref="AP256:AP258"/>
    <mergeCell ref="AP259:AP261"/>
    <mergeCell ref="AP262:AP264"/>
    <mergeCell ref="AP229:AP231"/>
    <mergeCell ref="AP232:AP234"/>
    <mergeCell ref="AP235:AP237"/>
    <mergeCell ref="AP238:AP240"/>
    <mergeCell ref="AP241:AP243"/>
    <mergeCell ref="AP244:AP246"/>
    <mergeCell ref="AP211:AP213"/>
    <mergeCell ref="AP214:AP216"/>
    <mergeCell ref="AP217:AP219"/>
    <mergeCell ref="AP220:AP222"/>
    <mergeCell ref="AP223:AP225"/>
    <mergeCell ref="AP226:AP228"/>
    <mergeCell ref="AP193:AP195"/>
    <mergeCell ref="AP196:AP198"/>
    <mergeCell ref="AP199:AP201"/>
    <mergeCell ref="AP202:AP204"/>
    <mergeCell ref="AP205:AP207"/>
    <mergeCell ref="AP208:AP210"/>
    <mergeCell ref="AP175:AP177"/>
    <mergeCell ref="AP178:AP180"/>
    <mergeCell ref="AP181:AP183"/>
    <mergeCell ref="AP184:AP186"/>
    <mergeCell ref="AP187:AP189"/>
    <mergeCell ref="AP190:AP192"/>
    <mergeCell ref="AP157:AP159"/>
    <mergeCell ref="AP160:AP162"/>
    <mergeCell ref="AP163:AP165"/>
    <mergeCell ref="AP166:AP168"/>
    <mergeCell ref="AP169:AP171"/>
    <mergeCell ref="AP172:AP174"/>
    <mergeCell ref="AP139:AP141"/>
    <mergeCell ref="AP142:AP144"/>
    <mergeCell ref="AP145:AP147"/>
    <mergeCell ref="AP148:AP150"/>
    <mergeCell ref="AP151:AP153"/>
    <mergeCell ref="AP154:AP156"/>
    <mergeCell ref="AP121:AP123"/>
    <mergeCell ref="AP124:AP126"/>
    <mergeCell ref="AP127:AP129"/>
    <mergeCell ref="AP130:AP132"/>
    <mergeCell ref="AP133:AP135"/>
    <mergeCell ref="AP136:AP138"/>
    <mergeCell ref="AP103:AP105"/>
    <mergeCell ref="AP106:AP108"/>
    <mergeCell ref="AP109:AP111"/>
    <mergeCell ref="AP112:AP114"/>
    <mergeCell ref="AP115:AP117"/>
    <mergeCell ref="AP118:AP120"/>
    <mergeCell ref="AP85:AP87"/>
    <mergeCell ref="AP88:AP90"/>
    <mergeCell ref="AP91:AP93"/>
    <mergeCell ref="AP94:AP96"/>
    <mergeCell ref="AP97:AP99"/>
    <mergeCell ref="AP100:AP102"/>
    <mergeCell ref="AP67:AP69"/>
    <mergeCell ref="AP70:AP72"/>
    <mergeCell ref="AP73:AP75"/>
    <mergeCell ref="AP76:AP78"/>
    <mergeCell ref="AP79:AP81"/>
    <mergeCell ref="AP82:AP84"/>
    <mergeCell ref="AP49:AP51"/>
    <mergeCell ref="AP52:AP54"/>
    <mergeCell ref="AP55:AP57"/>
    <mergeCell ref="AP58:AP60"/>
    <mergeCell ref="AP61:AP63"/>
    <mergeCell ref="AP64:AP66"/>
    <mergeCell ref="AP31:AP33"/>
    <mergeCell ref="AP34:AP36"/>
    <mergeCell ref="AP37:AP39"/>
    <mergeCell ref="AP40:AP42"/>
    <mergeCell ref="AP43:AP45"/>
    <mergeCell ref="AP46:AP48"/>
    <mergeCell ref="AO301:AO303"/>
    <mergeCell ref="AO304:AO306"/>
    <mergeCell ref="AP7:AP9"/>
    <mergeCell ref="AP10:AP12"/>
    <mergeCell ref="AP13:AP15"/>
    <mergeCell ref="AP16:AP18"/>
    <mergeCell ref="AP19:AP21"/>
    <mergeCell ref="AP22:AP24"/>
    <mergeCell ref="AP25:AP27"/>
    <mergeCell ref="AP28:AP30"/>
    <mergeCell ref="AO283:AO285"/>
    <mergeCell ref="AO286:AO288"/>
    <mergeCell ref="AO289:AO291"/>
    <mergeCell ref="AO292:AO294"/>
    <mergeCell ref="AO295:AO297"/>
    <mergeCell ref="AO298:AO300"/>
    <mergeCell ref="AO265:AO267"/>
    <mergeCell ref="AO268:AO270"/>
    <mergeCell ref="AO271:AO273"/>
    <mergeCell ref="AO274:AO276"/>
    <mergeCell ref="AO277:AO279"/>
    <mergeCell ref="AO280:AO282"/>
    <mergeCell ref="AO247:AO249"/>
    <mergeCell ref="AO250:AO252"/>
    <mergeCell ref="AO253:AO255"/>
    <mergeCell ref="AO256:AO258"/>
    <mergeCell ref="AO259:AO261"/>
    <mergeCell ref="AO262:AO264"/>
    <mergeCell ref="AO229:AO231"/>
    <mergeCell ref="AO232:AO234"/>
    <mergeCell ref="AO235:AO237"/>
    <mergeCell ref="AO238:AO240"/>
    <mergeCell ref="AO241:AO243"/>
    <mergeCell ref="AO244:AO246"/>
    <mergeCell ref="AO211:AO213"/>
    <mergeCell ref="AO214:AO216"/>
    <mergeCell ref="AO217:AO219"/>
    <mergeCell ref="AO220:AO222"/>
    <mergeCell ref="AO223:AO225"/>
    <mergeCell ref="AO226:AO228"/>
    <mergeCell ref="AO193:AO195"/>
    <mergeCell ref="AO196:AO198"/>
    <mergeCell ref="AO199:AO201"/>
    <mergeCell ref="AO202:AO204"/>
    <mergeCell ref="AO205:AO207"/>
    <mergeCell ref="AO208:AO210"/>
    <mergeCell ref="AO175:AO177"/>
    <mergeCell ref="AO178:AO180"/>
    <mergeCell ref="AO181:AO183"/>
    <mergeCell ref="AO184:AO186"/>
    <mergeCell ref="AO187:AO189"/>
    <mergeCell ref="AO190:AO192"/>
    <mergeCell ref="AO157:AO159"/>
    <mergeCell ref="AO160:AO162"/>
    <mergeCell ref="AO163:AO165"/>
    <mergeCell ref="AO166:AO168"/>
    <mergeCell ref="AO169:AO171"/>
    <mergeCell ref="AO172:AO174"/>
    <mergeCell ref="AO139:AO141"/>
    <mergeCell ref="AO142:AO144"/>
    <mergeCell ref="AO145:AO147"/>
    <mergeCell ref="AO148:AO150"/>
    <mergeCell ref="AO151:AO153"/>
    <mergeCell ref="AO154:AO156"/>
    <mergeCell ref="AO121:AO123"/>
    <mergeCell ref="AO124:AO126"/>
    <mergeCell ref="AO127:AO129"/>
    <mergeCell ref="AO130:AO132"/>
    <mergeCell ref="AO133:AO135"/>
    <mergeCell ref="AO136:AO138"/>
    <mergeCell ref="AO103:AO105"/>
    <mergeCell ref="AO106:AO108"/>
    <mergeCell ref="AO109:AO111"/>
    <mergeCell ref="AO112:AO114"/>
    <mergeCell ref="AO115:AO117"/>
    <mergeCell ref="AO118:AO120"/>
    <mergeCell ref="AO85:AO87"/>
    <mergeCell ref="AO88:AO90"/>
    <mergeCell ref="AO91:AO93"/>
    <mergeCell ref="AO94:AO96"/>
    <mergeCell ref="AO97:AO99"/>
    <mergeCell ref="AO100:AO102"/>
    <mergeCell ref="AO67:AO69"/>
    <mergeCell ref="AO70:AO72"/>
    <mergeCell ref="AO73:AO75"/>
    <mergeCell ref="AO76:AO78"/>
    <mergeCell ref="AO79:AO81"/>
    <mergeCell ref="AO82:AO84"/>
    <mergeCell ref="AO49:AO51"/>
    <mergeCell ref="AO52:AO54"/>
    <mergeCell ref="AO55:AO57"/>
    <mergeCell ref="AO58:AO60"/>
    <mergeCell ref="AO61:AO63"/>
    <mergeCell ref="AO64:AO66"/>
    <mergeCell ref="AO31:AO33"/>
    <mergeCell ref="AO34:AO36"/>
    <mergeCell ref="AO37:AO39"/>
    <mergeCell ref="AO40:AO42"/>
    <mergeCell ref="AO43:AO45"/>
    <mergeCell ref="AO46:AO48"/>
    <mergeCell ref="AN301:AN303"/>
    <mergeCell ref="AN304:AN306"/>
    <mergeCell ref="AO7:AO9"/>
    <mergeCell ref="AO10:AO12"/>
    <mergeCell ref="AO13:AO15"/>
    <mergeCell ref="AO16:AO18"/>
    <mergeCell ref="AO19:AO21"/>
    <mergeCell ref="AO22:AO24"/>
    <mergeCell ref="AO25:AO27"/>
    <mergeCell ref="AO28:AO30"/>
    <mergeCell ref="AN283:AN285"/>
    <mergeCell ref="AN286:AN288"/>
    <mergeCell ref="AN289:AN291"/>
    <mergeCell ref="AN292:AN294"/>
    <mergeCell ref="AN295:AN297"/>
    <mergeCell ref="AN298:AN300"/>
    <mergeCell ref="AN265:AN267"/>
    <mergeCell ref="AN268:AN270"/>
    <mergeCell ref="AN271:AN273"/>
    <mergeCell ref="AN274:AN276"/>
    <mergeCell ref="AN277:AN279"/>
    <mergeCell ref="AN280:AN282"/>
    <mergeCell ref="AN247:AN249"/>
    <mergeCell ref="AN250:AN252"/>
    <mergeCell ref="AN253:AN255"/>
    <mergeCell ref="AN256:AN258"/>
    <mergeCell ref="AN259:AN261"/>
    <mergeCell ref="AN262:AN264"/>
    <mergeCell ref="AN229:AN231"/>
    <mergeCell ref="AN232:AN234"/>
    <mergeCell ref="AN235:AN237"/>
    <mergeCell ref="AN238:AN240"/>
    <mergeCell ref="AN241:AN243"/>
    <mergeCell ref="AN244:AN246"/>
    <mergeCell ref="AN211:AN213"/>
    <mergeCell ref="AN214:AN216"/>
    <mergeCell ref="AN217:AN219"/>
    <mergeCell ref="AN220:AN222"/>
    <mergeCell ref="AN223:AN225"/>
    <mergeCell ref="AN226:AN228"/>
    <mergeCell ref="AN193:AN195"/>
    <mergeCell ref="AN196:AN198"/>
    <mergeCell ref="AN199:AN201"/>
    <mergeCell ref="AN202:AN204"/>
    <mergeCell ref="AN205:AN207"/>
    <mergeCell ref="AN208:AN210"/>
    <mergeCell ref="AN175:AN177"/>
    <mergeCell ref="AN178:AN180"/>
    <mergeCell ref="AN181:AN183"/>
    <mergeCell ref="AN184:AN186"/>
    <mergeCell ref="AN187:AN189"/>
    <mergeCell ref="AN190:AN192"/>
    <mergeCell ref="AN157:AN159"/>
    <mergeCell ref="AN160:AN162"/>
    <mergeCell ref="AN163:AN165"/>
    <mergeCell ref="AN166:AN168"/>
    <mergeCell ref="AN169:AN171"/>
    <mergeCell ref="AN172:AN174"/>
    <mergeCell ref="AN139:AN141"/>
    <mergeCell ref="AN142:AN144"/>
    <mergeCell ref="AN145:AN147"/>
    <mergeCell ref="AN148:AN150"/>
    <mergeCell ref="AN151:AN153"/>
    <mergeCell ref="AN154:AN156"/>
    <mergeCell ref="AN121:AN123"/>
    <mergeCell ref="AN124:AN126"/>
    <mergeCell ref="AN127:AN129"/>
    <mergeCell ref="AN130:AN132"/>
    <mergeCell ref="AN133:AN135"/>
    <mergeCell ref="AN136:AN138"/>
    <mergeCell ref="AN103:AN105"/>
    <mergeCell ref="AN106:AN108"/>
    <mergeCell ref="AN109:AN111"/>
    <mergeCell ref="AN112:AN114"/>
    <mergeCell ref="AN115:AN117"/>
    <mergeCell ref="AN118:AN120"/>
    <mergeCell ref="AN85:AN87"/>
    <mergeCell ref="AN88:AN90"/>
    <mergeCell ref="AN91:AN93"/>
    <mergeCell ref="AN94:AN96"/>
    <mergeCell ref="AN97:AN99"/>
    <mergeCell ref="AN100:AN102"/>
    <mergeCell ref="AN67:AN69"/>
    <mergeCell ref="AN70:AN72"/>
    <mergeCell ref="AN73:AN75"/>
    <mergeCell ref="AN76:AN78"/>
    <mergeCell ref="AN79:AN81"/>
    <mergeCell ref="AN82:AN84"/>
    <mergeCell ref="AN49:AN51"/>
    <mergeCell ref="AN52:AN54"/>
    <mergeCell ref="AN55:AN57"/>
    <mergeCell ref="AN58:AN60"/>
    <mergeCell ref="AN61:AN63"/>
    <mergeCell ref="AN64:AN66"/>
    <mergeCell ref="AN31:AN33"/>
    <mergeCell ref="AN34:AN36"/>
    <mergeCell ref="AN37:AN39"/>
    <mergeCell ref="AN40:AN42"/>
    <mergeCell ref="AN43:AN45"/>
    <mergeCell ref="AN46:AN48"/>
    <mergeCell ref="AM301:AM303"/>
    <mergeCell ref="AM304:AM306"/>
    <mergeCell ref="AN7:AN9"/>
    <mergeCell ref="AN10:AN12"/>
    <mergeCell ref="AN13:AN15"/>
    <mergeCell ref="AN16:AN18"/>
    <mergeCell ref="AN19:AN21"/>
    <mergeCell ref="AN22:AN24"/>
    <mergeCell ref="AN25:AN27"/>
    <mergeCell ref="AN28:AN30"/>
    <mergeCell ref="AM283:AM285"/>
    <mergeCell ref="AM286:AM288"/>
    <mergeCell ref="AM289:AM291"/>
    <mergeCell ref="AM292:AM294"/>
    <mergeCell ref="AM295:AM297"/>
    <mergeCell ref="AM298:AM300"/>
    <mergeCell ref="AM265:AM267"/>
    <mergeCell ref="AM268:AM270"/>
    <mergeCell ref="AM271:AM273"/>
    <mergeCell ref="AM274:AM276"/>
    <mergeCell ref="AM277:AM279"/>
    <mergeCell ref="AM280:AM282"/>
    <mergeCell ref="AM247:AM249"/>
    <mergeCell ref="AM250:AM252"/>
    <mergeCell ref="AM253:AM255"/>
    <mergeCell ref="AM256:AM258"/>
    <mergeCell ref="AM259:AM261"/>
    <mergeCell ref="AM262:AM264"/>
    <mergeCell ref="AM229:AM231"/>
    <mergeCell ref="AM232:AM234"/>
    <mergeCell ref="AM235:AM237"/>
    <mergeCell ref="AM238:AM240"/>
    <mergeCell ref="AM241:AM243"/>
    <mergeCell ref="AM244:AM246"/>
    <mergeCell ref="AM211:AM213"/>
    <mergeCell ref="AM214:AM216"/>
    <mergeCell ref="AM217:AM219"/>
    <mergeCell ref="AM220:AM222"/>
    <mergeCell ref="AM223:AM225"/>
    <mergeCell ref="AM226:AM228"/>
    <mergeCell ref="AM193:AM195"/>
    <mergeCell ref="AM196:AM198"/>
    <mergeCell ref="AM199:AM201"/>
    <mergeCell ref="AM202:AM204"/>
    <mergeCell ref="AM205:AM207"/>
    <mergeCell ref="AM208:AM210"/>
    <mergeCell ref="AM175:AM177"/>
    <mergeCell ref="AM178:AM180"/>
    <mergeCell ref="AM181:AM183"/>
    <mergeCell ref="AM184:AM186"/>
    <mergeCell ref="AM187:AM189"/>
    <mergeCell ref="AM190:AM192"/>
    <mergeCell ref="AM157:AM159"/>
    <mergeCell ref="AM160:AM162"/>
    <mergeCell ref="AM163:AM165"/>
    <mergeCell ref="AM166:AM168"/>
    <mergeCell ref="AM169:AM171"/>
    <mergeCell ref="AM172:AM174"/>
    <mergeCell ref="AM139:AM141"/>
    <mergeCell ref="AM142:AM144"/>
    <mergeCell ref="AM145:AM147"/>
    <mergeCell ref="AM148:AM150"/>
    <mergeCell ref="AM151:AM153"/>
    <mergeCell ref="AM154:AM156"/>
    <mergeCell ref="AM121:AM123"/>
    <mergeCell ref="AM124:AM126"/>
    <mergeCell ref="AM127:AM129"/>
    <mergeCell ref="AM130:AM132"/>
    <mergeCell ref="AM133:AM135"/>
    <mergeCell ref="AM136:AM138"/>
    <mergeCell ref="AM103:AM105"/>
    <mergeCell ref="AM106:AM108"/>
    <mergeCell ref="AM109:AM111"/>
    <mergeCell ref="AM112:AM114"/>
    <mergeCell ref="AM115:AM117"/>
    <mergeCell ref="AM118:AM120"/>
    <mergeCell ref="AM85:AM87"/>
    <mergeCell ref="AM88:AM90"/>
    <mergeCell ref="AM91:AM93"/>
    <mergeCell ref="AM94:AM96"/>
    <mergeCell ref="AM97:AM99"/>
    <mergeCell ref="AM100:AM102"/>
    <mergeCell ref="AM67:AM69"/>
    <mergeCell ref="AM70:AM72"/>
    <mergeCell ref="AM73:AM75"/>
    <mergeCell ref="AM76:AM78"/>
    <mergeCell ref="AM79:AM81"/>
    <mergeCell ref="AM82:AM84"/>
    <mergeCell ref="AM49:AM51"/>
    <mergeCell ref="AM52:AM54"/>
    <mergeCell ref="AM55:AM57"/>
    <mergeCell ref="AM58:AM60"/>
    <mergeCell ref="AM61:AM63"/>
    <mergeCell ref="AM64:AM66"/>
    <mergeCell ref="AM31:AM33"/>
    <mergeCell ref="AM34:AM36"/>
    <mergeCell ref="AM37:AM39"/>
    <mergeCell ref="AM40:AM42"/>
    <mergeCell ref="AM43:AM45"/>
    <mergeCell ref="AM46:AM48"/>
    <mergeCell ref="AL301:AL303"/>
    <mergeCell ref="AL304:AL306"/>
    <mergeCell ref="AM7:AM9"/>
    <mergeCell ref="AM10:AM12"/>
    <mergeCell ref="AM13:AM15"/>
    <mergeCell ref="AM16:AM18"/>
    <mergeCell ref="AM19:AM21"/>
    <mergeCell ref="AM22:AM24"/>
    <mergeCell ref="AM25:AM27"/>
    <mergeCell ref="AM28:AM30"/>
    <mergeCell ref="AL283:AL285"/>
    <mergeCell ref="AL286:AL288"/>
    <mergeCell ref="AL289:AL291"/>
    <mergeCell ref="AL292:AL294"/>
    <mergeCell ref="AL295:AL297"/>
    <mergeCell ref="AL298:AL300"/>
    <mergeCell ref="AL265:AL267"/>
    <mergeCell ref="AL268:AL270"/>
    <mergeCell ref="AL271:AL273"/>
    <mergeCell ref="AL274:AL276"/>
    <mergeCell ref="AL277:AL279"/>
    <mergeCell ref="AL280:AL282"/>
    <mergeCell ref="AL247:AL249"/>
    <mergeCell ref="AL250:AL252"/>
    <mergeCell ref="AL253:AL255"/>
    <mergeCell ref="AL256:AL258"/>
    <mergeCell ref="AL259:AL261"/>
    <mergeCell ref="AL262:AL264"/>
    <mergeCell ref="AL229:AL231"/>
    <mergeCell ref="AL232:AL234"/>
    <mergeCell ref="AL235:AL237"/>
    <mergeCell ref="AL238:AL240"/>
    <mergeCell ref="AL241:AL243"/>
    <mergeCell ref="AL244:AL246"/>
    <mergeCell ref="AL211:AL213"/>
    <mergeCell ref="AL214:AL216"/>
    <mergeCell ref="AL217:AL219"/>
    <mergeCell ref="AL220:AL222"/>
    <mergeCell ref="AL223:AL225"/>
    <mergeCell ref="AL226:AL228"/>
    <mergeCell ref="AL193:AL195"/>
    <mergeCell ref="AL196:AL198"/>
    <mergeCell ref="AL199:AL201"/>
    <mergeCell ref="AL202:AL204"/>
    <mergeCell ref="AL205:AL207"/>
    <mergeCell ref="AL208:AL210"/>
    <mergeCell ref="AL175:AL177"/>
    <mergeCell ref="AL178:AL180"/>
    <mergeCell ref="AL181:AL183"/>
    <mergeCell ref="AL184:AL186"/>
    <mergeCell ref="AL187:AL189"/>
    <mergeCell ref="AL190:AL192"/>
    <mergeCell ref="AL157:AL159"/>
    <mergeCell ref="AL160:AL162"/>
    <mergeCell ref="AL163:AL165"/>
    <mergeCell ref="AL166:AL168"/>
    <mergeCell ref="AL169:AL171"/>
    <mergeCell ref="AL172:AL174"/>
    <mergeCell ref="AL139:AL141"/>
    <mergeCell ref="AL142:AL144"/>
    <mergeCell ref="AL145:AL147"/>
    <mergeCell ref="AL148:AL150"/>
    <mergeCell ref="AL151:AL153"/>
    <mergeCell ref="AL154:AL156"/>
    <mergeCell ref="AL121:AL123"/>
    <mergeCell ref="AL124:AL126"/>
    <mergeCell ref="AL127:AL129"/>
    <mergeCell ref="AL130:AL132"/>
    <mergeCell ref="AL133:AL135"/>
    <mergeCell ref="AL136:AL138"/>
    <mergeCell ref="AL103:AL105"/>
    <mergeCell ref="AL106:AL108"/>
    <mergeCell ref="AL109:AL111"/>
    <mergeCell ref="AL112:AL114"/>
    <mergeCell ref="AL115:AL117"/>
    <mergeCell ref="AL118:AL120"/>
    <mergeCell ref="AL85:AL87"/>
    <mergeCell ref="AL88:AL90"/>
    <mergeCell ref="AL91:AL93"/>
    <mergeCell ref="AL94:AL96"/>
    <mergeCell ref="AL97:AL99"/>
    <mergeCell ref="AL100:AL102"/>
    <mergeCell ref="AL67:AL69"/>
    <mergeCell ref="AL70:AL72"/>
    <mergeCell ref="AL73:AL75"/>
    <mergeCell ref="AL76:AL78"/>
    <mergeCell ref="AL79:AL81"/>
    <mergeCell ref="AL82:AL84"/>
    <mergeCell ref="AL49:AL51"/>
    <mergeCell ref="AL52:AL54"/>
    <mergeCell ref="AL55:AL57"/>
    <mergeCell ref="AL58:AL60"/>
    <mergeCell ref="AL61:AL63"/>
    <mergeCell ref="AL64:AL66"/>
    <mergeCell ref="AL31:AL33"/>
    <mergeCell ref="AL34:AL36"/>
    <mergeCell ref="AL37:AL39"/>
    <mergeCell ref="AL40:AL42"/>
    <mergeCell ref="AL43:AL45"/>
    <mergeCell ref="AL46:AL48"/>
    <mergeCell ref="AK301:AK303"/>
    <mergeCell ref="AK304:AK306"/>
    <mergeCell ref="AL7:AL9"/>
    <mergeCell ref="AL10:AL12"/>
    <mergeCell ref="AL13:AL15"/>
    <mergeCell ref="AL16:AL18"/>
    <mergeCell ref="AL19:AL21"/>
    <mergeCell ref="AL22:AL24"/>
    <mergeCell ref="AL25:AL27"/>
    <mergeCell ref="AL28:AL30"/>
    <mergeCell ref="AK283:AK285"/>
    <mergeCell ref="AK286:AK288"/>
    <mergeCell ref="AK289:AK291"/>
    <mergeCell ref="AK292:AK294"/>
    <mergeCell ref="AK295:AK297"/>
    <mergeCell ref="AK298:AK300"/>
    <mergeCell ref="AK265:AK267"/>
    <mergeCell ref="AK268:AK270"/>
    <mergeCell ref="AK271:AK273"/>
    <mergeCell ref="AK274:AK276"/>
    <mergeCell ref="AK277:AK279"/>
    <mergeCell ref="AK280:AK282"/>
    <mergeCell ref="AK247:AK249"/>
    <mergeCell ref="AK250:AK252"/>
    <mergeCell ref="AK253:AK255"/>
    <mergeCell ref="AK256:AK258"/>
    <mergeCell ref="AK259:AK261"/>
    <mergeCell ref="AK262:AK264"/>
    <mergeCell ref="AK229:AK231"/>
    <mergeCell ref="AK232:AK234"/>
    <mergeCell ref="AK235:AK237"/>
    <mergeCell ref="AK238:AK240"/>
    <mergeCell ref="AK241:AK243"/>
    <mergeCell ref="AK244:AK246"/>
    <mergeCell ref="AK211:AK213"/>
    <mergeCell ref="AK214:AK216"/>
    <mergeCell ref="AK217:AK219"/>
    <mergeCell ref="AK220:AK222"/>
    <mergeCell ref="AK223:AK225"/>
    <mergeCell ref="AK226:AK228"/>
    <mergeCell ref="AK193:AK195"/>
    <mergeCell ref="AK196:AK198"/>
    <mergeCell ref="AK199:AK201"/>
    <mergeCell ref="AK202:AK204"/>
    <mergeCell ref="AK205:AK207"/>
    <mergeCell ref="AK208:AK210"/>
    <mergeCell ref="AK175:AK177"/>
    <mergeCell ref="AK178:AK180"/>
    <mergeCell ref="AK181:AK183"/>
    <mergeCell ref="AK184:AK186"/>
    <mergeCell ref="AK187:AK189"/>
    <mergeCell ref="AK190:AK192"/>
    <mergeCell ref="AK157:AK159"/>
    <mergeCell ref="AK160:AK162"/>
    <mergeCell ref="AK163:AK165"/>
    <mergeCell ref="AK166:AK168"/>
    <mergeCell ref="AK169:AK171"/>
    <mergeCell ref="AK172:AK174"/>
    <mergeCell ref="AK139:AK141"/>
    <mergeCell ref="AK142:AK144"/>
    <mergeCell ref="AK145:AK147"/>
    <mergeCell ref="AK148:AK150"/>
    <mergeCell ref="AK151:AK153"/>
    <mergeCell ref="AK154:AK156"/>
    <mergeCell ref="AK121:AK123"/>
    <mergeCell ref="AK124:AK126"/>
    <mergeCell ref="AK127:AK129"/>
    <mergeCell ref="AK130:AK132"/>
    <mergeCell ref="AK133:AK135"/>
    <mergeCell ref="AK136:AK138"/>
    <mergeCell ref="AK103:AK105"/>
    <mergeCell ref="AK106:AK108"/>
    <mergeCell ref="AK109:AK111"/>
    <mergeCell ref="AK112:AK114"/>
    <mergeCell ref="AK115:AK117"/>
    <mergeCell ref="AK118:AK120"/>
    <mergeCell ref="AK85:AK87"/>
    <mergeCell ref="AK88:AK90"/>
    <mergeCell ref="AK91:AK93"/>
    <mergeCell ref="AK94:AK96"/>
    <mergeCell ref="AK97:AK99"/>
    <mergeCell ref="AK100:AK102"/>
    <mergeCell ref="AK67:AK69"/>
    <mergeCell ref="AK70:AK72"/>
    <mergeCell ref="AK73:AK75"/>
    <mergeCell ref="AK76:AK78"/>
    <mergeCell ref="AK79:AK81"/>
    <mergeCell ref="AK82:AK84"/>
    <mergeCell ref="AK49:AK51"/>
    <mergeCell ref="AK52:AK54"/>
    <mergeCell ref="AK55:AK57"/>
    <mergeCell ref="AK58:AK60"/>
    <mergeCell ref="AK61:AK63"/>
    <mergeCell ref="AK64:AK66"/>
    <mergeCell ref="AK31:AK33"/>
    <mergeCell ref="AK34:AK36"/>
    <mergeCell ref="AK37:AK39"/>
    <mergeCell ref="AK40:AK42"/>
    <mergeCell ref="AK43:AK45"/>
    <mergeCell ref="AK46:AK48"/>
    <mergeCell ref="AJ301:AJ303"/>
    <mergeCell ref="AJ304:AJ306"/>
    <mergeCell ref="AK7:AK9"/>
    <mergeCell ref="AK10:AK12"/>
    <mergeCell ref="AK13:AK15"/>
    <mergeCell ref="AK16:AK18"/>
    <mergeCell ref="AK19:AK21"/>
    <mergeCell ref="AK22:AK24"/>
    <mergeCell ref="AK25:AK27"/>
    <mergeCell ref="AK28:AK30"/>
    <mergeCell ref="AJ283:AJ285"/>
    <mergeCell ref="AJ286:AJ288"/>
    <mergeCell ref="AJ289:AJ291"/>
    <mergeCell ref="AJ292:AJ294"/>
    <mergeCell ref="AJ295:AJ297"/>
    <mergeCell ref="AJ298:AJ300"/>
    <mergeCell ref="AJ265:AJ267"/>
    <mergeCell ref="AJ268:AJ270"/>
    <mergeCell ref="AJ271:AJ273"/>
    <mergeCell ref="AJ274:AJ276"/>
    <mergeCell ref="AJ277:AJ279"/>
    <mergeCell ref="AJ280:AJ282"/>
    <mergeCell ref="AJ247:AJ249"/>
    <mergeCell ref="AJ250:AJ252"/>
    <mergeCell ref="AJ253:AJ255"/>
    <mergeCell ref="AJ256:AJ258"/>
    <mergeCell ref="AJ259:AJ261"/>
    <mergeCell ref="AJ262:AJ264"/>
    <mergeCell ref="AJ229:AJ231"/>
    <mergeCell ref="AJ232:AJ234"/>
    <mergeCell ref="AJ235:AJ237"/>
    <mergeCell ref="AJ238:AJ240"/>
    <mergeCell ref="AJ241:AJ243"/>
    <mergeCell ref="AJ244:AJ246"/>
    <mergeCell ref="AJ211:AJ213"/>
    <mergeCell ref="AJ214:AJ216"/>
    <mergeCell ref="AJ217:AJ219"/>
    <mergeCell ref="AJ220:AJ222"/>
    <mergeCell ref="AJ223:AJ225"/>
    <mergeCell ref="AJ226:AJ228"/>
    <mergeCell ref="AJ193:AJ195"/>
    <mergeCell ref="AJ196:AJ198"/>
    <mergeCell ref="AJ199:AJ201"/>
    <mergeCell ref="AJ202:AJ204"/>
    <mergeCell ref="AJ205:AJ207"/>
    <mergeCell ref="AJ208:AJ210"/>
    <mergeCell ref="AJ175:AJ177"/>
    <mergeCell ref="AJ178:AJ180"/>
    <mergeCell ref="AJ181:AJ183"/>
    <mergeCell ref="AJ184:AJ186"/>
    <mergeCell ref="AJ187:AJ189"/>
    <mergeCell ref="AJ190:AJ192"/>
    <mergeCell ref="AJ157:AJ159"/>
    <mergeCell ref="AJ160:AJ162"/>
    <mergeCell ref="AJ163:AJ165"/>
    <mergeCell ref="AJ166:AJ168"/>
    <mergeCell ref="AJ169:AJ171"/>
    <mergeCell ref="AJ172:AJ174"/>
    <mergeCell ref="AJ139:AJ141"/>
    <mergeCell ref="AJ142:AJ144"/>
    <mergeCell ref="AJ145:AJ147"/>
    <mergeCell ref="AJ148:AJ150"/>
    <mergeCell ref="AJ151:AJ153"/>
    <mergeCell ref="AJ154:AJ156"/>
    <mergeCell ref="AJ121:AJ123"/>
    <mergeCell ref="AJ124:AJ126"/>
    <mergeCell ref="AJ127:AJ129"/>
    <mergeCell ref="AJ130:AJ132"/>
    <mergeCell ref="AJ133:AJ135"/>
    <mergeCell ref="AJ136:AJ138"/>
    <mergeCell ref="AJ103:AJ105"/>
    <mergeCell ref="AJ106:AJ108"/>
    <mergeCell ref="AJ109:AJ111"/>
    <mergeCell ref="AJ112:AJ114"/>
    <mergeCell ref="AJ115:AJ117"/>
    <mergeCell ref="AJ118:AJ120"/>
    <mergeCell ref="AJ85:AJ87"/>
    <mergeCell ref="AJ88:AJ90"/>
    <mergeCell ref="AJ91:AJ93"/>
    <mergeCell ref="AJ94:AJ96"/>
    <mergeCell ref="AJ97:AJ99"/>
    <mergeCell ref="AJ100:AJ102"/>
    <mergeCell ref="AJ67:AJ69"/>
    <mergeCell ref="AJ70:AJ72"/>
    <mergeCell ref="AJ73:AJ75"/>
    <mergeCell ref="AJ76:AJ78"/>
    <mergeCell ref="AJ79:AJ81"/>
    <mergeCell ref="AJ82:AJ84"/>
    <mergeCell ref="AJ49:AJ51"/>
    <mergeCell ref="AJ52:AJ54"/>
    <mergeCell ref="AJ55:AJ57"/>
    <mergeCell ref="AJ58:AJ60"/>
    <mergeCell ref="AJ61:AJ63"/>
    <mergeCell ref="AJ64:AJ66"/>
    <mergeCell ref="AJ31:AJ33"/>
    <mergeCell ref="AJ34:AJ36"/>
    <mergeCell ref="AJ37:AJ39"/>
    <mergeCell ref="AJ40:AJ42"/>
    <mergeCell ref="AJ43:AJ45"/>
    <mergeCell ref="AJ46:AJ48"/>
    <mergeCell ref="AI301:AI303"/>
    <mergeCell ref="AI304:AI306"/>
    <mergeCell ref="AJ7:AJ9"/>
    <mergeCell ref="AJ10:AJ12"/>
    <mergeCell ref="AJ13:AJ15"/>
    <mergeCell ref="AJ16:AJ18"/>
    <mergeCell ref="AJ19:AJ21"/>
    <mergeCell ref="AJ22:AJ24"/>
    <mergeCell ref="AJ25:AJ27"/>
    <mergeCell ref="AJ28:AJ30"/>
    <mergeCell ref="AI283:AI285"/>
    <mergeCell ref="AI286:AI288"/>
    <mergeCell ref="AI289:AI291"/>
    <mergeCell ref="AI292:AI294"/>
    <mergeCell ref="AI295:AI297"/>
    <mergeCell ref="AI298:AI300"/>
    <mergeCell ref="AI265:AI267"/>
    <mergeCell ref="AI268:AI270"/>
    <mergeCell ref="AI271:AI273"/>
    <mergeCell ref="AI274:AI276"/>
    <mergeCell ref="AI277:AI279"/>
    <mergeCell ref="AI280:AI282"/>
    <mergeCell ref="AI247:AI249"/>
    <mergeCell ref="AI250:AI252"/>
    <mergeCell ref="AI253:AI255"/>
    <mergeCell ref="AI256:AI258"/>
    <mergeCell ref="AI259:AI261"/>
    <mergeCell ref="AI262:AI264"/>
    <mergeCell ref="AI229:AI231"/>
    <mergeCell ref="AI232:AI234"/>
    <mergeCell ref="AI235:AI237"/>
    <mergeCell ref="AI238:AI240"/>
    <mergeCell ref="AI241:AI243"/>
    <mergeCell ref="AI244:AI246"/>
    <mergeCell ref="AI211:AI213"/>
    <mergeCell ref="AI214:AI216"/>
    <mergeCell ref="AI217:AI219"/>
    <mergeCell ref="AI220:AI222"/>
    <mergeCell ref="AI223:AI225"/>
    <mergeCell ref="AI226:AI228"/>
    <mergeCell ref="AI193:AI195"/>
    <mergeCell ref="AI196:AI198"/>
    <mergeCell ref="AI199:AI201"/>
    <mergeCell ref="AI202:AI204"/>
    <mergeCell ref="AI205:AI207"/>
    <mergeCell ref="AI208:AI210"/>
    <mergeCell ref="AI175:AI177"/>
    <mergeCell ref="AI178:AI180"/>
    <mergeCell ref="AI181:AI183"/>
    <mergeCell ref="AI184:AI186"/>
    <mergeCell ref="AI187:AI189"/>
    <mergeCell ref="AI190:AI192"/>
    <mergeCell ref="AI157:AI159"/>
    <mergeCell ref="AI160:AI162"/>
    <mergeCell ref="AI163:AI165"/>
    <mergeCell ref="AI166:AI168"/>
    <mergeCell ref="AI169:AI171"/>
    <mergeCell ref="AI172:AI174"/>
    <mergeCell ref="AI139:AI141"/>
    <mergeCell ref="AI142:AI144"/>
    <mergeCell ref="AI145:AI147"/>
    <mergeCell ref="AI148:AI150"/>
    <mergeCell ref="AI151:AI153"/>
    <mergeCell ref="AI154:AI156"/>
    <mergeCell ref="AI121:AI123"/>
    <mergeCell ref="AI124:AI126"/>
    <mergeCell ref="AI127:AI129"/>
    <mergeCell ref="AI130:AI132"/>
    <mergeCell ref="AI133:AI135"/>
    <mergeCell ref="AI136:AI138"/>
    <mergeCell ref="AI103:AI105"/>
    <mergeCell ref="AI106:AI108"/>
    <mergeCell ref="AI109:AI111"/>
    <mergeCell ref="AI112:AI114"/>
    <mergeCell ref="AI115:AI117"/>
    <mergeCell ref="AI118:AI120"/>
    <mergeCell ref="AI85:AI87"/>
    <mergeCell ref="AI88:AI90"/>
    <mergeCell ref="AI91:AI93"/>
    <mergeCell ref="AI94:AI96"/>
    <mergeCell ref="AI97:AI99"/>
    <mergeCell ref="AI100:AI102"/>
    <mergeCell ref="AI67:AI69"/>
    <mergeCell ref="AI70:AI72"/>
    <mergeCell ref="AI73:AI75"/>
    <mergeCell ref="AI76:AI78"/>
    <mergeCell ref="AI79:AI81"/>
    <mergeCell ref="AI82:AI84"/>
    <mergeCell ref="AI49:AI51"/>
    <mergeCell ref="AI52:AI54"/>
    <mergeCell ref="AI55:AI57"/>
    <mergeCell ref="AI58:AI60"/>
    <mergeCell ref="AI61:AI63"/>
    <mergeCell ref="AI64:AI66"/>
    <mergeCell ref="AI31:AI33"/>
    <mergeCell ref="AI34:AI36"/>
    <mergeCell ref="AI37:AI39"/>
    <mergeCell ref="AI40:AI42"/>
    <mergeCell ref="AI43:AI45"/>
    <mergeCell ref="AI46:AI48"/>
    <mergeCell ref="AH301:AH303"/>
    <mergeCell ref="AH304:AH306"/>
    <mergeCell ref="AI7:AI9"/>
    <mergeCell ref="AI10:AI12"/>
    <mergeCell ref="AI13:AI15"/>
    <mergeCell ref="AI16:AI18"/>
    <mergeCell ref="AI19:AI21"/>
    <mergeCell ref="AI22:AI24"/>
    <mergeCell ref="AI25:AI27"/>
    <mergeCell ref="AI28:AI30"/>
    <mergeCell ref="AH283:AH285"/>
    <mergeCell ref="AH286:AH288"/>
    <mergeCell ref="AH289:AH291"/>
    <mergeCell ref="AH292:AH294"/>
    <mergeCell ref="AH295:AH297"/>
    <mergeCell ref="AH298:AH300"/>
    <mergeCell ref="AH265:AH267"/>
    <mergeCell ref="AH268:AH270"/>
    <mergeCell ref="AH271:AH273"/>
    <mergeCell ref="AH274:AH276"/>
    <mergeCell ref="AH277:AH279"/>
    <mergeCell ref="AH280:AH282"/>
    <mergeCell ref="AH247:AH249"/>
    <mergeCell ref="AH250:AH252"/>
    <mergeCell ref="AH253:AH255"/>
    <mergeCell ref="AH256:AH258"/>
    <mergeCell ref="AH259:AH261"/>
    <mergeCell ref="AH262:AH264"/>
    <mergeCell ref="AH229:AH231"/>
    <mergeCell ref="AH232:AH234"/>
    <mergeCell ref="AH235:AH237"/>
    <mergeCell ref="AH238:AH240"/>
    <mergeCell ref="AH241:AH243"/>
    <mergeCell ref="AH244:AH246"/>
    <mergeCell ref="AH211:AH213"/>
    <mergeCell ref="AH214:AH216"/>
    <mergeCell ref="AH217:AH219"/>
    <mergeCell ref="AH220:AH222"/>
    <mergeCell ref="AH223:AH225"/>
    <mergeCell ref="AH226:AH228"/>
    <mergeCell ref="AH193:AH195"/>
    <mergeCell ref="AH196:AH198"/>
    <mergeCell ref="AH199:AH201"/>
    <mergeCell ref="AH202:AH204"/>
    <mergeCell ref="AH205:AH207"/>
    <mergeCell ref="AH208:AH210"/>
    <mergeCell ref="AH175:AH177"/>
    <mergeCell ref="AH178:AH180"/>
    <mergeCell ref="AH181:AH183"/>
    <mergeCell ref="AH184:AH186"/>
    <mergeCell ref="AH187:AH189"/>
    <mergeCell ref="AH190:AH192"/>
    <mergeCell ref="AH157:AH159"/>
    <mergeCell ref="AH160:AH162"/>
    <mergeCell ref="AH163:AH165"/>
    <mergeCell ref="AH166:AH168"/>
    <mergeCell ref="AH169:AH171"/>
    <mergeCell ref="AH172:AH174"/>
    <mergeCell ref="AH139:AH141"/>
    <mergeCell ref="AH142:AH144"/>
    <mergeCell ref="AH145:AH147"/>
    <mergeCell ref="AH148:AH150"/>
    <mergeCell ref="AH151:AH153"/>
    <mergeCell ref="AH154:AH156"/>
    <mergeCell ref="AH121:AH123"/>
    <mergeCell ref="AH124:AH126"/>
    <mergeCell ref="AH127:AH129"/>
    <mergeCell ref="AH130:AH132"/>
    <mergeCell ref="AH133:AH135"/>
    <mergeCell ref="AH136:AH138"/>
    <mergeCell ref="AH103:AH105"/>
    <mergeCell ref="AH106:AH108"/>
    <mergeCell ref="AH109:AH111"/>
    <mergeCell ref="AH112:AH114"/>
    <mergeCell ref="AH115:AH117"/>
    <mergeCell ref="AH118:AH120"/>
    <mergeCell ref="AH85:AH87"/>
    <mergeCell ref="AH88:AH90"/>
    <mergeCell ref="AH91:AH93"/>
    <mergeCell ref="AH94:AH96"/>
    <mergeCell ref="AH97:AH99"/>
    <mergeCell ref="AH100:AH102"/>
    <mergeCell ref="AH67:AH69"/>
    <mergeCell ref="AH70:AH72"/>
    <mergeCell ref="AH73:AH75"/>
    <mergeCell ref="AH76:AH78"/>
    <mergeCell ref="AH79:AH81"/>
    <mergeCell ref="AH82:AH84"/>
    <mergeCell ref="AH49:AH51"/>
    <mergeCell ref="AH52:AH54"/>
    <mergeCell ref="AH55:AH57"/>
    <mergeCell ref="AH58:AH60"/>
    <mergeCell ref="AH61:AH63"/>
    <mergeCell ref="AH64:AH66"/>
    <mergeCell ref="AH31:AH33"/>
    <mergeCell ref="AH34:AH36"/>
    <mergeCell ref="AH37:AH39"/>
    <mergeCell ref="AH40:AH42"/>
    <mergeCell ref="AH43:AH45"/>
    <mergeCell ref="AH46:AH48"/>
    <mergeCell ref="A301:A303"/>
    <mergeCell ref="A304:A306"/>
    <mergeCell ref="AH7:AH9"/>
    <mergeCell ref="AH10:AH12"/>
    <mergeCell ref="AH13:AH15"/>
    <mergeCell ref="AH16:AH18"/>
    <mergeCell ref="AH19:AH21"/>
    <mergeCell ref="AH22:AH24"/>
    <mergeCell ref="AH25:AH27"/>
    <mergeCell ref="AH28:AH30"/>
    <mergeCell ref="A283:A285"/>
    <mergeCell ref="A286:A288"/>
    <mergeCell ref="A289:A291"/>
    <mergeCell ref="A292:A294"/>
    <mergeCell ref="A295:A297"/>
    <mergeCell ref="A298:A300"/>
    <mergeCell ref="A265:A267"/>
    <mergeCell ref="A268:A270"/>
    <mergeCell ref="A271:A273"/>
    <mergeCell ref="A274:A276"/>
    <mergeCell ref="A277:A279"/>
    <mergeCell ref="A280:A282"/>
    <mergeCell ref="A247:A249"/>
    <mergeCell ref="A250:A252"/>
    <mergeCell ref="A253:A255"/>
    <mergeCell ref="A256:A258"/>
    <mergeCell ref="A259:A261"/>
    <mergeCell ref="A262:A264"/>
    <mergeCell ref="A229:A231"/>
    <mergeCell ref="A232:A234"/>
    <mergeCell ref="A235:A237"/>
    <mergeCell ref="A238:A240"/>
    <mergeCell ref="A241:A243"/>
    <mergeCell ref="A244:A246"/>
    <mergeCell ref="A211:A213"/>
    <mergeCell ref="A214:A216"/>
    <mergeCell ref="A217:A219"/>
    <mergeCell ref="A220:A222"/>
    <mergeCell ref="A223:A225"/>
    <mergeCell ref="A226:A228"/>
    <mergeCell ref="A193:A195"/>
    <mergeCell ref="A196:A198"/>
    <mergeCell ref="A199:A201"/>
    <mergeCell ref="A202:A204"/>
    <mergeCell ref="A205:A207"/>
    <mergeCell ref="A208:A210"/>
    <mergeCell ref="A175:A177"/>
    <mergeCell ref="A178:A180"/>
    <mergeCell ref="A181:A183"/>
    <mergeCell ref="A184:A186"/>
    <mergeCell ref="A187:A189"/>
    <mergeCell ref="A190:A192"/>
    <mergeCell ref="A157:A159"/>
    <mergeCell ref="A160:A162"/>
    <mergeCell ref="A163:A165"/>
    <mergeCell ref="A166:A168"/>
    <mergeCell ref="A169:A171"/>
    <mergeCell ref="A172:A174"/>
    <mergeCell ref="A139:A141"/>
    <mergeCell ref="A142:A144"/>
    <mergeCell ref="A145:A147"/>
    <mergeCell ref="A148:A150"/>
    <mergeCell ref="A151:A153"/>
    <mergeCell ref="A154:A156"/>
    <mergeCell ref="A121:A123"/>
    <mergeCell ref="A124:A126"/>
    <mergeCell ref="A127:A129"/>
    <mergeCell ref="A130:A132"/>
    <mergeCell ref="A133:A135"/>
    <mergeCell ref="A136:A138"/>
    <mergeCell ref="A103:A105"/>
    <mergeCell ref="A106:A108"/>
    <mergeCell ref="A109:A111"/>
    <mergeCell ref="A112:A114"/>
    <mergeCell ref="A115:A117"/>
    <mergeCell ref="A118:A120"/>
    <mergeCell ref="A85:A87"/>
    <mergeCell ref="A88:A90"/>
    <mergeCell ref="A91:A93"/>
    <mergeCell ref="A94:A96"/>
    <mergeCell ref="A97:A99"/>
    <mergeCell ref="A100:A102"/>
    <mergeCell ref="A67:A69"/>
    <mergeCell ref="A70:A72"/>
    <mergeCell ref="A73:A75"/>
    <mergeCell ref="A76:A78"/>
    <mergeCell ref="A79:A81"/>
    <mergeCell ref="A82:A84"/>
    <mergeCell ref="A49:A51"/>
    <mergeCell ref="A52:A54"/>
    <mergeCell ref="A55:A57"/>
    <mergeCell ref="A58:A60"/>
    <mergeCell ref="A61:A63"/>
    <mergeCell ref="A64:A66"/>
    <mergeCell ref="A31:A33"/>
    <mergeCell ref="A34:A36"/>
    <mergeCell ref="A37:A39"/>
    <mergeCell ref="A40:A42"/>
    <mergeCell ref="A43:A45"/>
    <mergeCell ref="A46:A48"/>
    <mergeCell ref="A13:A15"/>
    <mergeCell ref="A16:A18"/>
    <mergeCell ref="A19:A21"/>
    <mergeCell ref="A22:A24"/>
    <mergeCell ref="A25:A27"/>
    <mergeCell ref="A28:A30"/>
    <mergeCell ref="AC3:AE3"/>
    <mergeCell ref="AF3:AH3"/>
    <mergeCell ref="A4:AH4"/>
    <mergeCell ref="A5:A6"/>
    <mergeCell ref="A7:A9"/>
    <mergeCell ref="A10:A12"/>
    <mergeCell ref="A2:C2"/>
    <mergeCell ref="D2:K2"/>
    <mergeCell ref="L2:T2"/>
    <mergeCell ref="N3:P3"/>
    <mergeCell ref="Q3:R3"/>
    <mergeCell ref="T3:U3"/>
    <mergeCell ref="M1:O1"/>
    <mergeCell ref="P1:R1"/>
    <mergeCell ref="V1:Z1"/>
    <mergeCell ref="AA1:AD1"/>
    <mergeCell ref="AI1:AJ1"/>
  </mergeCells>
  <phoneticPr fontId="25" type="noConversion"/>
  <conditionalFormatting sqref="AR7:IU8 BC9:IU9">
    <cfRule type="expression" dxfId="100" priority="1" stopIfTrue="1">
      <formula>$B$3&lt;(ROW()-ROW($A$8))</formula>
    </cfRule>
  </conditionalFormatting>
  <conditionalFormatting sqref="AH6:AQ6">
    <cfRule type="expression" dxfId="99" priority="1" stopIfTrue="1">
      <formula>AH$5="六"</formula>
    </cfRule>
    <cfRule type="expression" dxfId="98" priority="2" stopIfTrue="1">
      <formula>AH$5="日"</formula>
    </cfRule>
  </conditionalFormatting>
  <conditionalFormatting sqref="A5:AQ5 B6:AG6">
    <cfRule type="expression" dxfId="97" priority="1" stopIfTrue="1">
      <formula>A$5="六"</formula>
    </cfRule>
    <cfRule type="expression" dxfId="96" priority="2" stopIfTrue="1">
      <formula>A$5="日"</formula>
    </cfRule>
  </conditionalFormatting>
  <conditionalFormatting sqref="AI7:AP9 AI10:AJ12 AI13:AP15 AI16:AJ18 AI19:AP21 AI22:AJ24 AI25:AP27 AI28:AJ30 AI31:AP33 AI34:AJ36 AI37:AP39 AI40:AJ42 AI43:AP45 AI46:AJ48 AI49:AP51 AI52:AJ54 AI55:AP57 AI58:AJ60 AI61:AP63 AI64:AJ66 AI67:AP69 AI70:AJ72 AI73:AP75 AI76:AJ78 AI79:AP81 AI82:AJ84 AI85:AP87 AI88:AJ90 AI91:AP93 AI94:AJ96 AI97:AP99 AI100:AJ102 AI103:AP105 AI106:AJ108 AI109:AP111 AI112:AJ114 AI115:AP117 AI118:AJ120 AI121:AP123 AI124:AJ126 AI127:AP129 AI130:AJ132 AI133:AP135 AI136:AJ138 AI139:AP141 AI142:AJ144 AI145:AP147 AI148:AJ150 AI151:AP153 AI154:AJ156 AI157:AP159 AI160:AJ162 AI163:AP165 AI166:AJ168 AI169:AP171 AI172:AJ174 AI175:AP177 AI178:AJ180 AI181:AP183 AI184:AJ186 AI187:AP189 AI190:AJ192 AI193:AP195 AI196:AJ198 AI199:AP201 AI202:AJ204 AI205:AP207 AI208:AJ210 AI211:AP213 AI214:AJ216 AI217:AP219 AI220:AJ222 AI223:AP225 AI226:AJ228 AI229:AP231 AI232:AJ234 AI235:AP237 AI238:AJ240 AI241:AP243 AI244:AJ246 AI247:AP249 AI250:AJ252 AI253:AP255 AI256:AJ258 AI259:AP261 AI262:AJ264 AI265:AP267 AI268:AJ270 AI271:AP273 AI274:AJ276 AI277:AP279 AI280:AJ282 AI283:AP285 AI286:AJ288 AI289:AP291 AI292:AJ294 AI295:AP297 AI298:AJ300 AI301:AP303 AI304:AJ306">
    <cfRule type="expression" dxfId="95" priority="1" stopIfTrue="1">
      <formula>IF(ROW($B7)&lt;=3*$B$3+7,0,1)</formula>
    </cfRule>
  </conditionalFormatting>
  <conditionalFormatting sqref="A7:B306">
    <cfRule type="expression" dxfId="94" priority="1" stopIfTrue="1">
      <formula>IF(ROW($B7)&lt;=3*$B$3+7,0,1)</formula>
    </cfRule>
  </conditionalFormatting>
  <conditionalFormatting sqref="AH7:AH306 AK10:AQ12 AK16:AQ18 AK22:AQ24 AK28:AQ30 AK34:AQ36 AK40:AQ42 AK46:AQ48 AK52:AQ54 AK58:AQ60 AK64:AQ66 AK70:AQ72 AK76:AQ78 AK82:AQ84 AK88:AQ90 AK94:AQ96 AK100:AQ102 AK106:AQ108 AK112:AQ114 AK118:AQ120 AK124:AQ126 AK130:AQ132 AK136:AQ138 AK142:AQ144 AK148:AQ150 AK154:AQ156 AK160:AQ162 AK166:AQ168 AK172:AQ174 AK178:AQ180 AK184:AQ186 AK190:AQ192 AK196:AQ198 AK202:AQ204 AK208:AQ210 AK214:AQ216 AK220:AQ222 AK226:AQ228 AK232:AQ234 AK238:AQ240 AK244:AQ246 AK250:AQ252 AK256:AQ258 AK262:AQ264 AK268:AQ270 AK274:AQ276 AK280:AQ282 AK286:AQ288 AK292:AQ294 AK298:AQ300 AK304:AQ306 AQ7:AQ9 AQ13:AQ15 AQ19:AQ21 AQ25:AQ27 AQ31:AQ33 AQ37:AQ39 AQ43:AQ45 AQ49:AQ51 AQ55:AQ57 AQ61:AQ63 AQ67:AQ69 AQ73:AQ75 AQ79:AQ81 AQ85:AQ87 AQ91:AQ93 AQ97:AQ99 AQ103:AQ105 AQ109:AQ111 AQ115:AQ117 AQ121:AQ123 AQ127:AQ129 AQ133:AQ135 AQ139:AQ141 AQ145:AQ147 AQ151:AQ153 AQ157:AQ159 AQ163:AQ165 AQ169:AQ171 AQ175:AQ177 AQ181:AQ183 AQ187:AQ189 AQ193:AQ195 AQ199:AQ201 AQ205:AQ207 AQ211:AQ213 AQ217:AQ219 AQ223:AQ225 AQ229:AQ231 AQ235:AQ237 AQ241:AQ243 AQ247:AQ249 AQ253:AQ255 AQ259:AQ261 AQ265:AQ267 AQ271:AQ273 AQ277:AQ279 AQ283:AQ285 AQ289:AQ291 AQ295:AQ297 AQ301:AQ303">
    <cfRule type="expression" dxfId="93" priority="1" stopIfTrue="1">
      <formula>IF(ROW($B7)&lt;=3*$B$3+7,0,1)</formula>
    </cfRule>
  </conditionalFormatting>
  <conditionalFormatting sqref="C7:C306">
    <cfRule type="expression" dxfId="92" priority="1" stopIfTrue="1">
      <formula>IF(ROW($B7)&lt;=3*$B$3+7,0,1)</formula>
    </cfRule>
    <cfRule type="expression" dxfId="91" priority="2" stopIfTrue="1">
      <formula>$C$6=TODAY()</formula>
    </cfRule>
    <cfRule type="expression" dxfId="90" priority="3" stopIfTrue="1">
      <formula>OR(C7="b",C7="c",C7="d",C7="f",C7="e")</formula>
    </cfRule>
  </conditionalFormatting>
  <conditionalFormatting sqref="D7:D306">
    <cfRule type="expression" dxfId="89" priority="1" stopIfTrue="1">
      <formula>IF(ROW($B7)&lt;=3*$B$3+7,0,1)</formula>
    </cfRule>
    <cfRule type="expression" dxfId="88" priority="2" stopIfTrue="1">
      <formula>$D$6=TODAY()</formula>
    </cfRule>
    <cfRule type="expression" dxfId="87" priority="3" stopIfTrue="1">
      <formula>OR(D7="b",D7="c",D7="d",D7="f",D7="e")</formula>
    </cfRule>
  </conditionalFormatting>
  <conditionalFormatting sqref="E7:E306">
    <cfRule type="expression" dxfId="86" priority="1" stopIfTrue="1">
      <formula>IF(ROW($B7)&lt;=3*$B$3+7,0,1)</formula>
    </cfRule>
    <cfRule type="expression" dxfId="85" priority="2" stopIfTrue="1">
      <formula>$E$6=TODAY()</formula>
    </cfRule>
    <cfRule type="expression" dxfId="84" priority="3" stopIfTrue="1">
      <formula>OR(E7="b",E7="c",E7="d",E7="f",E7="e")</formula>
    </cfRule>
  </conditionalFormatting>
  <conditionalFormatting sqref="F7:F306">
    <cfRule type="expression" dxfId="83" priority="1" stopIfTrue="1">
      <formula>IF(ROW($B7)&lt;=3*$B$3+7,0,1)</formula>
    </cfRule>
    <cfRule type="expression" dxfId="82" priority="2" stopIfTrue="1">
      <formula>$F$6=TODAY()</formula>
    </cfRule>
    <cfRule type="expression" dxfId="81" priority="3" stopIfTrue="1">
      <formula>OR(F7="b",F7="c",F7="d",F7="f",F7="e")</formula>
    </cfRule>
  </conditionalFormatting>
  <conditionalFormatting sqref="G7:G306">
    <cfRule type="expression" dxfId="80" priority="1" stopIfTrue="1">
      <formula>IF(ROW($B7)&lt;=3*$B$3+7,0,1)</formula>
    </cfRule>
    <cfRule type="expression" dxfId="79" priority="2" stopIfTrue="1">
      <formula>$G$6=TODAY()</formula>
    </cfRule>
    <cfRule type="expression" dxfId="78" priority="3" stopIfTrue="1">
      <formula>OR(G7="b",G7="c",G7="d",G7="f",G7="e")</formula>
    </cfRule>
  </conditionalFormatting>
  <conditionalFormatting sqref="H7:H306">
    <cfRule type="expression" dxfId="77" priority="1" stopIfTrue="1">
      <formula>IF(ROW($B7)&lt;=3*$B$3+7,0,1)</formula>
    </cfRule>
    <cfRule type="expression" dxfId="76" priority="2" stopIfTrue="1">
      <formula>$H$6=TODAY()</formula>
    </cfRule>
    <cfRule type="expression" dxfId="75" priority="3" stopIfTrue="1">
      <formula>OR(H7="b",H7="c",H7="d",H7="f",H7="e")</formula>
    </cfRule>
  </conditionalFormatting>
  <conditionalFormatting sqref="I7:I306">
    <cfRule type="expression" dxfId="74" priority="1" stopIfTrue="1">
      <formula>IF(ROW($B7)&lt;=3*$B$3+7,0,1)</formula>
    </cfRule>
    <cfRule type="expression" dxfId="73" priority="2" stopIfTrue="1">
      <formula>$I$6=TODAY()</formula>
    </cfRule>
    <cfRule type="expression" dxfId="72" priority="3" stopIfTrue="1">
      <formula>OR(I7="b",I7="c",I7="d",I7="f",I7="e")</formula>
    </cfRule>
  </conditionalFormatting>
  <conditionalFormatting sqref="J7:J306">
    <cfRule type="expression" dxfId="71" priority="1" stopIfTrue="1">
      <formula>IF(ROW($B7)&lt;=3*$B$3+7,0,1)</formula>
    </cfRule>
    <cfRule type="expression" dxfId="70" priority="2" stopIfTrue="1">
      <formula>$J$6=TODAY()</formula>
    </cfRule>
    <cfRule type="expression" dxfId="69" priority="3" stopIfTrue="1">
      <formula>OR(J7="b",J7="c",J7="d",J7="f",J7="e")</formula>
    </cfRule>
  </conditionalFormatting>
  <conditionalFormatting sqref="K7:K306">
    <cfRule type="expression" dxfId="68" priority="1" stopIfTrue="1">
      <formula>IF(ROW($B7)&lt;=3*$B$3+7,0,1)</formula>
    </cfRule>
    <cfRule type="expression" dxfId="67" priority="2" stopIfTrue="1">
      <formula>$K$6=TODAY()</formula>
    </cfRule>
    <cfRule type="expression" dxfId="66" priority="3" stopIfTrue="1">
      <formula>OR(K7="b",K7="c",K7="d",K7="f",K7="e")</formula>
    </cfRule>
  </conditionalFormatting>
  <conditionalFormatting sqref="L7:L306">
    <cfRule type="expression" dxfId="65" priority="1" stopIfTrue="1">
      <formula>IF(ROW($B7)&lt;=3*$B$3+7,0,1)</formula>
    </cfRule>
    <cfRule type="expression" dxfId="64" priority="2" stopIfTrue="1">
      <formula>$L$6=TODAY()</formula>
    </cfRule>
    <cfRule type="expression" dxfId="63" priority="3" stopIfTrue="1">
      <formula>OR(L7="b",L7="c",L7="d",L7="f",L7="e")</formula>
    </cfRule>
  </conditionalFormatting>
  <conditionalFormatting sqref="M7:M306">
    <cfRule type="expression" dxfId="62" priority="1" stopIfTrue="1">
      <formula>IF(ROW($B7)&lt;=3*$B$3+7,0,1)</formula>
    </cfRule>
    <cfRule type="expression" dxfId="61" priority="2" stopIfTrue="1">
      <formula>$M$6=TODAY()</formula>
    </cfRule>
    <cfRule type="expression" dxfId="60" priority="3" stopIfTrue="1">
      <formula>OR(M7="b",M7="c",M7="d",M7="f",M7="e")</formula>
    </cfRule>
  </conditionalFormatting>
  <conditionalFormatting sqref="N7:N306">
    <cfRule type="expression" dxfId="59" priority="1" stopIfTrue="1">
      <formula>IF(ROW($B7)&lt;=3*$B$3+7,0,1)</formula>
    </cfRule>
    <cfRule type="expression" dxfId="58" priority="2" stopIfTrue="1">
      <formula>$N$6=TODAY()</formula>
    </cfRule>
    <cfRule type="expression" dxfId="57" priority="3" stopIfTrue="1">
      <formula>OR(N7="b",N7="c",N7="d",N7="f",N7="e")</formula>
    </cfRule>
  </conditionalFormatting>
  <conditionalFormatting sqref="O7:O306">
    <cfRule type="expression" dxfId="56" priority="1" stopIfTrue="1">
      <formula>IF(ROW($B7)&lt;=3*$B$3+7,0,1)</formula>
    </cfRule>
    <cfRule type="expression" dxfId="55" priority="2" stopIfTrue="1">
      <formula>$O$6=TODAY()</formula>
    </cfRule>
    <cfRule type="expression" dxfId="54" priority="3" stopIfTrue="1">
      <formula>OR(O7="b",O7="c",O7="d",O7="f",O7="e")</formula>
    </cfRule>
  </conditionalFormatting>
  <conditionalFormatting sqref="P7:P306">
    <cfRule type="expression" dxfId="53" priority="1" stopIfTrue="1">
      <formula>IF(ROW($B7)&lt;=3*$B$3+7,0,1)</formula>
    </cfRule>
    <cfRule type="expression" dxfId="52" priority="2" stopIfTrue="1">
      <formula>$P$6=TODAY()</formula>
    </cfRule>
    <cfRule type="expression" dxfId="51" priority="3" stopIfTrue="1">
      <formula>OR(P7="b",P7="c",P7="d",P7="f",P7="e")</formula>
    </cfRule>
  </conditionalFormatting>
  <conditionalFormatting sqref="Q7:Q306">
    <cfRule type="expression" dxfId="50" priority="1" stopIfTrue="1">
      <formula>IF(ROW($B7)&lt;=3*$B$3+7,0,1)</formula>
    </cfRule>
    <cfRule type="expression" dxfId="49" priority="2" stopIfTrue="1">
      <formula>$Q$6=TODAY()</formula>
    </cfRule>
    <cfRule type="expression" dxfId="48" priority="3" stopIfTrue="1">
      <formula>OR(Q7="b",Q7="c",Q7="d",Q7="f",Q7="e")</formula>
    </cfRule>
  </conditionalFormatting>
  <conditionalFormatting sqref="R7:R306">
    <cfRule type="expression" dxfId="47" priority="1" stopIfTrue="1">
      <formula>IF(ROW($B7)&lt;=3*$B$3+7,0,1)</formula>
    </cfRule>
    <cfRule type="expression" dxfId="46" priority="2" stopIfTrue="1">
      <formula>$R$6=TODAY()</formula>
    </cfRule>
    <cfRule type="expression" dxfId="45" priority="3" stopIfTrue="1">
      <formula>OR(R7="b",R7="c",R7="d",R7="f",R7="e")</formula>
    </cfRule>
  </conditionalFormatting>
  <conditionalFormatting sqref="S7:S306">
    <cfRule type="expression" dxfId="44" priority="1" stopIfTrue="1">
      <formula>IF(ROW($B7)&lt;=3*$B$3+7,0,1)</formula>
    </cfRule>
    <cfRule type="expression" dxfId="43" priority="2" stopIfTrue="1">
      <formula>$S$6=TODAY()</formula>
    </cfRule>
    <cfRule type="expression" dxfId="42" priority="3" stopIfTrue="1">
      <formula>OR(S7="b",S7="c",S7="d",S7="f",S7="e")</formula>
    </cfRule>
  </conditionalFormatting>
  <conditionalFormatting sqref="T7:T306">
    <cfRule type="expression" dxfId="41" priority="1" stopIfTrue="1">
      <formula>IF(ROW($B7)&lt;=3*$B$3+7,0,1)</formula>
    </cfRule>
    <cfRule type="expression" dxfId="40" priority="2" stopIfTrue="1">
      <formula>$T$6=TODAY()</formula>
    </cfRule>
    <cfRule type="expression" dxfId="39" priority="3" stopIfTrue="1">
      <formula>OR(T7="b",T7="c",T7="d",T7="f",T7="e")</formula>
    </cfRule>
  </conditionalFormatting>
  <conditionalFormatting sqref="U7:U306">
    <cfRule type="expression" dxfId="38" priority="1" stopIfTrue="1">
      <formula>IF(ROW($B7)&lt;=3*$B$3+7,0,1)</formula>
    </cfRule>
    <cfRule type="expression" dxfId="37" priority="2" stopIfTrue="1">
      <formula>$U$6=TODAY()</formula>
    </cfRule>
    <cfRule type="expression" dxfId="36" priority="3" stopIfTrue="1">
      <formula>OR(U7="b",U7="c",U7="d",U7="f",U7="e")</formula>
    </cfRule>
  </conditionalFormatting>
  <conditionalFormatting sqref="V7:V306">
    <cfRule type="expression" dxfId="35" priority="1" stopIfTrue="1">
      <formula>IF(ROW($B7)&lt;=3*$B$3+7,0,1)</formula>
    </cfRule>
    <cfRule type="expression" dxfId="34" priority="2" stopIfTrue="1">
      <formula>$V$6=TODAY()</formula>
    </cfRule>
    <cfRule type="expression" dxfId="33" priority="3" stopIfTrue="1">
      <formula>OR(V7="b",V7="c",V7="d",V7="f",V7="e")</formula>
    </cfRule>
  </conditionalFormatting>
  <conditionalFormatting sqref="W7:W306">
    <cfRule type="expression" dxfId="32" priority="1" stopIfTrue="1">
      <formula>IF(ROW($B7)&lt;=3*$B$3+7,0,1)</formula>
    </cfRule>
    <cfRule type="expression" dxfId="31" priority="2" stopIfTrue="1">
      <formula>$W$6=TODAY()</formula>
    </cfRule>
    <cfRule type="expression" dxfId="30" priority="3" stopIfTrue="1">
      <formula>OR(W7="b",W7="c",W7="d",W7="f",W7="e")</formula>
    </cfRule>
  </conditionalFormatting>
  <conditionalFormatting sqref="X7:X306">
    <cfRule type="expression" dxfId="29" priority="1" stopIfTrue="1">
      <formula>IF(ROW($B7)&lt;=3*$B$3+7,0,1)</formula>
    </cfRule>
    <cfRule type="expression" dxfId="28" priority="2" stopIfTrue="1">
      <formula>$X$6=TODAY()</formula>
    </cfRule>
    <cfRule type="expression" dxfId="27" priority="3" stopIfTrue="1">
      <formula>OR(X7="b",X7="c",X7="d",X7="f",X7="e")</formula>
    </cfRule>
  </conditionalFormatting>
  <conditionalFormatting sqref="Y7:Y306">
    <cfRule type="expression" dxfId="26" priority="1" stopIfTrue="1">
      <formula>IF(ROW($B7)&lt;=3*$B$3+7,0,1)</formula>
    </cfRule>
    <cfRule type="expression" dxfId="25" priority="2" stopIfTrue="1">
      <formula>$Y$6=TODAY()</formula>
    </cfRule>
    <cfRule type="expression" dxfId="24" priority="3" stopIfTrue="1">
      <formula>OR(Y7="b",Y7="c",Y7="d",Y7="f",Y7="e")</formula>
    </cfRule>
  </conditionalFormatting>
  <conditionalFormatting sqref="Z7:Z306">
    <cfRule type="expression" dxfId="23" priority="1" stopIfTrue="1">
      <formula>IF(ROW($B7)&lt;=3*$B$3+7,0,1)</formula>
    </cfRule>
    <cfRule type="expression" dxfId="22" priority="2" stopIfTrue="1">
      <formula>$Z$6=TODAY()</formula>
    </cfRule>
    <cfRule type="expression" dxfId="21" priority="3" stopIfTrue="1">
      <formula>OR(Z7="b",Z7="c",Z7="d",Z7="f",Z7="e")</formula>
    </cfRule>
  </conditionalFormatting>
  <conditionalFormatting sqref="AA7:AA306">
    <cfRule type="expression" dxfId="20" priority="1" stopIfTrue="1">
      <formula>IF(ROW($B7)&lt;=3*$B$3+7,0,1)</formula>
    </cfRule>
    <cfRule type="expression" dxfId="19" priority="2" stopIfTrue="1">
      <formula>$AA$6=TODAY()</formula>
    </cfRule>
    <cfRule type="expression" dxfId="18" priority="3" stopIfTrue="1">
      <formula>OR(AA7="b",AA7="c",AA7="d",AA7="f",AA7="e")</formula>
    </cfRule>
  </conditionalFormatting>
  <conditionalFormatting sqref="AB7:AB306">
    <cfRule type="expression" dxfId="17" priority="1" stopIfTrue="1">
      <formula>IF(ROW($B7)&lt;=3*$B$3+7,0,1)</formula>
    </cfRule>
    <cfRule type="expression" dxfId="16" priority="2" stopIfTrue="1">
      <formula>$AB$6=TODAY()</formula>
    </cfRule>
    <cfRule type="expression" dxfId="15" priority="3" stopIfTrue="1">
      <formula>OR(AB7="b",AB7="c",AB7="d",AB7="f",AB7="e")</formula>
    </cfRule>
  </conditionalFormatting>
  <conditionalFormatting sqref="AC7:AC306">
    <cfRule type="expression" dxfId="14" priority="1" stopIfTrue="1">
      <formula>IF(ROW($B7)&lt;=3*$B$3+7,0,1)</formula>
    </cfRule>
    <cfRule type="expression" dxfId="13" priority="2" stopIfTrue="1">
      <formula>$AC$6=TODAY()</formula>
    </cfRule>
    <cfRule type="expression" dxfId="12" priority="3" stopIfTrue="1">
      <formula>OR(AC7="b",AC7="c",AC7="d",AC7="f",AC7="e")</formula>
    </cfRule>
  </conditionalFormatting>
  <conditionalFormatting sqref="AD7:AD306">
    <cfRule type="expression" dxfId="11" priority="1" stopIfTrue="1">
      <formula>IF(ROW($B7)&lt;=3*$B$3+7,0,1)</formula>
    </cfRule>
    <cfRule type="expression" dxfId="10" priority="2" stopIfTrue="1">
      <formula>$AD$6=TODAY()</formula>
    </cfRule>
    <cfRule type="expression" dxfId="9" priority="3" stopIfTrue="1">
      <formula>OR(AD7="b",AD7="c",AD7="d",AD7="f",AD7="e")</formula>
    </cfRule>
  </conditionalFormatting>
  <conditionalFormatting sqref="AE7:AE306">
    <cfRule type="expression" dxfId="8" priority="1" stopIfTrue="1">
      <formula>IF(ROW($B7)&lt;=3*$B$3+7,0,1)</formula>
    </cfRule>
    <cfRule type="expression" dxfId="7" priority="2" stopIfTrue="1">
      <formula>$AE$6=TODAY()</formula>
    </cfRule>
    <cfRule type="expression" dxfId="6" priority="3" stopIfTrue="1">
      <formula>OR(AE7="b",AE7="c",AE7="d",AE7="f",AE7="e")</formula>
    </cfRule>
  </conditionalFormatting>
  <conditionalFormatting sqref="AF7:AF306">
    <cfRule type="expression" dxfId="5" priority="1" stopIfTrue="1">
      <formula>IF(ROW($B7)&lt;=3*$B$3+7,0,1)</formula>
    </cfRule>
    <cfRule type="expression" dxfId="4" priority="2" stopIfTrue="1">
      <formula>$AF$6=TODAY()</formula>
    </cfRule>
    <cfRule type="expression" dxfId="3" priority="3" stopIfTrue="1">
      <formula>OR(AF7="b",AF7="c",AF7="d",AF7="f",AF7="e")</formula>
    </cfRule>
  </conditionalFormatting>
  <conditionalFormatting sqref="AG7:AG306">
    <cfRule type="expression" dxfId="2" priority="1" stopIfTrue="1">
      <formula>IF(ROW($B7)&lt;=3*$B$3+7,0,1)</formula>
    </cfRule>
    <cfRule type="expression" dxfId="1" priority="2" stopIfTrue="1">
      <formula>$AG$6=TODAY()</formula>
    </cfRule>
    <cfRule type="expression" dxfId="0" priority="3" stopIfTrue="1">
      <formula>OR(AG7="b",AG7="c",AG7="d",AG7="f",AG7="e")</formula>
    </cfRule>
  </conditionalFormatting>
  <dataValidations count="2">
    <dataValidation allowBlank="1" showInputMessage="1" showErrorMessage="1" sqref="A1 C1:G1"/>
    <dataValidation allowBlank="1" showErrorMessage="1" sqref="H1:I1"/>
  </dataValidations>
  <pageMargins left="0.75" right="0.75" top="1" bottom="1" header="0.51" footer="0.51"/>
  <pageSetup paperSize="9" orientation="portrait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N1月份考勤表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ks15110</dc:creator>
  <cp:lastModifiedBy>China</cp:lastModifiedBy>
  <cp:revision>1</cp:revision>
  <dcterms:created xsi:type="dcterms:W3CDTF">2014-07-08T07:23:05Z</dcterms:created>
  <dcterms:modified xsi:type="dcterms:W3CDTF">2018-03-14T01:56:21Z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  <property fmtid="{D5CDD505-2E9C-101B-9397-08002B2CF9AE}" pid="3" name="name">
    <vt:lpwstr>员工考勤表.xls</vt:lpwstr>
  </property>
  <property fmtid="{D5CDD505-2E9C-101B-9397-08002B2CF9AE}" pid="4" name="fileid">
    <vt:lpwstr>1131969</vt:lpwstr>
  </property>
  <property fmtid="{D5CDD505-2E9C-101B-9397-08002B2CF9AE}" pid="5" name="search_tags">
    <vt:lpwstr/>
  </property>
</Properties>
</file>