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980" windowHeight="10515" tabRatio="625"/>
  </bookViews>
  <sheets>
    <sheet name="请 假 记 录" sheetId="12" r:id="rId1"/>
    <sheet name="线 长 加 班 记 录 " sheetId="24" r:id="rId2"/>
    <sheet name="线 长 的 正 常 上 班 记 录 " sheetId="25" r:id="rId3"/>
    <sheet name="车 间 普 工  " sheetId="27" r:id="rId4"/>
    <sheet name="假 日 加 班 紀 錄" sheetId="14" r:id="rId5"/>
    <sheet name="普 工 加 班 记 录  " sheetId="28" r:id="rId6"/>
  </sheets>
  <definedNames>
    <definedName name="EID" localSheetId="3">#REF!</definedName>
    <definedName name="EID" localSheetId="5">#REF!</definedName>
    <definedName name="EID" localSheetId="2">#REF!</definedName>
    <definedName name="EID" localSheetId="1">#REF!</definedName>
    <definedName name="EID">#REF!</definedName>
  </definedNames>
  <calcPr calcId="144525"/>
</workbook>
</file>

<file path=xl/calcChain.xml><?xml version="1.0" encoding="utf-8"?>
<calcChain xmlns="http://schemas.openxmlformats.org/spreadsheetml/2006/main">
  <c r="E1" i="24" l="1"/>
  <c r="J1" i="24"/>
  <c r="N1" i="24"/>
  <c r="AJ4" i="24"/>
  <c r="AJ5" i="24"/>
  <c r="AJ6" i="24"/>
  <c r="AJ7" i="24"/>
  <c r="AJ8" i="24"/>
  <c r="AJ9" i="24"/>
  <c r="AJ10" i="24"/>
  <c r="AJ11" i="24"/>
  <c r="AJ12" i="24"/>
  <c r="AJ13" i="24"/>
  <c r="AJ14" i="24"/>
  <c r="AJ15" i="24"/>
  <c r="AJ16" i="24"/>
  <c r="AJ17" i="24"/>
  <c r="AJ18" i="24"/>
  <c r="AJ19" i="24"/>
  <c r="AJ20" i="24"/>
  <c r="AJ21" i="24"/>
  <c r="AJ22" i="24"/>
  <c r="AJ23" i="24"/>
  <c r="AJ24" i="24"/>
  <c r="AJ25" i="24"/>
  <c r="AJ26" i="24"/>
  <c r="AJ27" i="24"/>
  <c r="AJ28" i="24"/>
  <c r="AJ29" i="24"/>
  <c r="AJ30" i="24"/>
  <c r="AJ31" i="24"/>
  <c r="AJ32" i="24"/>
  <c r="AJ33" i="24"/>
  <c r="AJ34" i="24"/>
  <c r="AJ35" i="24"/>
  <c r="AJ36" i="24"/>
  <c r="AJ37" i="24"/>
  <c r="AJ38" i="24"/>
  <c r="AJ39" i="24"/>
  <c r="AJ40" i="24"/>
  <c r="AJ41" i="24"/>
  <c r="AJ42" i="24"/>
  <c r="AJ43" i="24"/>
  <c r="AJ44" i="24"/>
  <c r="AJ45" i="24"/>
  <c r="AJ46" i="24"/>
  <c r="AJ47" i="24"/>
  <c r="AJ48" i="24"/>
  <c r="AJ49" i="24"/>
  <c r="AJ50" i="24"/>
  <c r="AJ51" i="24"/>
  <c r="AJ52" i="24"/>
  <c r="AJ53" i="24"/>
  <c r="AJ54" i="24"/>
  <c r="AJ55" i="24"/>
  <c r="AJ56" i="24"/>
  <c r="AJ57" i="24"/>
  <c r="AJ58" i="24"/>
  <c r="AJ59" i="24"/>
  <c r="AJ60" i="24"/>
  <c r="AJ61" i="24"/>
  <c r="AJ62" i="24"/>
  <c r="AJ63" i="24"/>
  <c r="AJ64" i="24"/>
  <c r="AJ65" i="24"/>
  <c r="AJ66" i="24"/>
  <c r="AJ67" i="24"/>
  <c r="AJ68" i="24"/>
  <c r="AJ69" i="24"/>
  <c r="AJ70" i="24"/>
  <c r="AJ71" i="24"/>
  <c r="E1" i="25"/>
  <c r="J1" i="25"/>
  <c r="N1" i="25"/>
  <c r="AJ4" i="25"/>
  <c r="AK4" i="25"/>
  <c r="AL4" i="25"/>
  <c r="AM4" i="25"/>
  <c r="AJ5" i="25"/>
  <c r="AK5" i="25"/>
  <c r="AL5" i="25"/>
  <c r="AM5" i="25"/>
  <c r="AK6" i="25"/>
  <c r="AL6" i="25"/>
  <c r="AM6" i="25"/>
  <c r="AJ7" i="25"/>
  <c r="AK7" i="25"/>
  <c r="AL7" i="25"/>
  <c r="AM7" i="25"/>
  <c r="AJ8" i="25"/>
  <c r="AK8" i="25"/>
  <c r="AL8" i="25"/>
  <c r="AM8" i="25"/>
  <c r="AJ9" i="25"/>
  <c r="AK9" i="25"/>
  <c r="AL9" i="25"/>
  <c r="AM9" i="25"/>
  <c r="AJ10" i="25"/>
  <c r="AK10" i="25"/>
  <c r="AL10" i="25"/>
  <c r="AJ11" i="25"/>
  <c r="AK11" i="25"/>
  <c r="AL11" i="25"/>
  <c r="AM11" i="25"/>
  <c r="AJ12" i="25"/>
  <c r="AK12" i="25"/>
  <c r="AL12" i="25"/>
  <c r="AM12" i="25"/>
  <c r="AJ13" i="25"/>
  <c r="AK13" i="25"/>
  <c r="AL13" i="25"/>
  <c r="AM13" i="25"/>
  <c r="AJ14" i="25"/>
  <c r="AK14" i="25"/>
  <c r="AL14" i="25"/>
  <c r="AM14" i="25"/>
  <c r="AJ15" i="25"/>
  <c r="AK15" i="25"/>
  <c r="AL15" i="25"/>
  <c r="AM15" i="25"/>
  <c r="AJ16" i="25"/>
  <c r="AK16" i="25"/>
  <c r="AL16" i="25"/>
  <c r="AM16" i="25"/>
  <c r="AJ17" i="25"/>
  <c r="AK17" i="25"/>
  <c r="AL17" i="25"/>
  <c r="AM17" i="25"/>
  <c r="AJ18" i="25"/>
  <c r="AK18" i="25"/>
  <c r="AL18" i="25"/>
  <c r="AM18" i="25"/>
  <c r="AJ19" i="25"/>
  <c r="AK19" i="25"/>
  <c r="AL19" i="25"/>
  <c r="AM19" i="25"/>
  <c r="AJ20" i="25"/>
  <c r="AK20" i="25"/>
  <c r="AL20" i="25"/>
  <c r="AM20" i="25"/>
  <c r="AJ21" i="25"/>
  <c r="AK21" i="25"/>
  <c r="AL21" i="25"/>
  <c r="AM21" i="25"/>
  <c r="AJ22" i="25"/>
  <c r="AK22" i="25"/>
  <c r="AL22" i="25"/>
  <c r="AM22" i="25"/>
  <c r="AJ23" i="25"/>
  <c r="AK23" i="25"/>
  <c r="AL23" i="25"/>
  <c r="AM23" i="25"/>
  <c r="AJ24" i="25"/>
  <c r="AK24" i="25"/>
  <c r="AL24" i="25"/>
  <c r="AM24" i="25"/>
  <c r="AJ25" i="25"/>
  <c r="AK25" i="25"/>
  <c r="AL25" i="25"/>
  <c r="AM25" i="25"/>
  <c r="AJ26" i="25"/>
  <c r="AK26" i="25"/>
  <c r="AL26" i="25"/>
  <c r="AM26" i="25"/>
  <c r="AJ27" i="25"/>
  <c r="AK27" i="25"/>
  <c r="AL27" i="25"/>
  <c r="AM27" i="25"/>
  <c r="AJ28" i="25"/>
  <c r="AK28" i="25"/>
  <c r="AL28" i="25"/>
  <c r="AM28" i="25"/>
  <c r="AJ29" i="25"/>
  <c r="AK29" i="25"/>
  <c r="AL29" i="25"/>
  <c r="AM29" i="25"/>
  <c r="AJ30" i="25"/>
  <c r="AK30" i="25"/>
  <c r="AL30" i="25"/>
  <c r="AM30" i="25"/>
  <c r="AJ31" i="25"/>
  <c r="AK31" i="25"/>
  <c r="AL31" i="25"/>
  <c r="AM31" i="25"/>
  <c r="AJ32" i="25"/>
  <c r="AK32" i="25"/>
  <c r="AL32" i="25"/>
  <c r="AM32" i="25"/>
  <c r="AJ33" i="25"/>
  <c r="AK33" i="25"/>
  <c r="AL33" i="25"/>
  <c r="AM33" i="25"/>
  <c r="AJ34" i="25"/>
  <c r="AK34" i="25"/>
  <c r="AL34" i="25"/>
  <c r="AM34" i="25"/>
  <c r="AJ35" i="25"/>
  <c r="AK35" i="25"/>
  <c r="AL35" i="25"/>
  <c r="AM35" i="25"/>
  <c r="AJ36" i="25"/>
  <c r="AK36" i="25"/>
  <c r="AL36" i="25"/>
  <c r="AM36" i="25"/>
  <c r="AJ37" i="25"/>
  <c r="AK37" i="25"/>
  <c r="AL37" i="25"/>
  <c r="AM37" i="25"/>
  <c r="AJ38" i="25"/>
  <c r="AK38" i="25"/>
  <c r="AL38" i="25"/>
  <c r="AM38" i="25"/>
  <c r="AJ39" i="25"/>
  <c r="AK39" i="25"/>
  <c r="AL39" i="25"/>
  <c r="AM39" i="25"/>
  <c r="AJ40" i="25"/>
  <c r="AK40" i="25"/>
  <c r="AL40" i="25"/>
  <c r="AM40" i="25"/>
  <c r="AJ41" i="25"/>
  <c r="AK41" i="25"/>
  <c r="AL41" i="25"/>
  <c r="AM41" i="25"/>
  <c r="AJ42" i="25"/>
  <c r="AK42" i="25"/>
  <c r="AL42" i="25"/>
  <c r="AM42" i="25"/>
  <c r="AJ43" i="25"/>
  <c r="AK43" i="25"/>
  <c r="AL43" i="25"/>
  <c r="AM43" i="25"/>
  <c r="AJ44" i="25"/>
  <c r="AK44" i="25"/>
  <c r="AL44" i="25"/>
  <c r="AM44" i="25"/>
  <c r="AJ45" i="25"/>
  <c r="AK45" i="25"/>
  <c r="AL45" i="25"/>
  <c r="AM45" i="25"/>
  <c r="AJ46" i="25"/>
  <c r="AK46" i="25"/>
  <c r="AL46" i="25"/>
  <c r="AM46" i="25"/>
  <c r="AJ47" i="25"/>
  <c r="AK47" i="25"/>
  <c r="AL47" i="25"/>
  <c r="AM47" i="25"/>
  <c r="AJ48" i="25"/>
  <c r="AK48" i="25"/>
  <c r="AL48" i="25"/>
  <c r="AM48" i="25"/>
  <c r="AJ49" i="25"/>
  <c r="AK49" i="25"/>
  <c r="AL49" i="25"/>
  <c r="AM49" i="25"/>
  <c r="AJ50" i="25"/>
  <c r="AK50" i="25"/>
  <c r="AL50" i="25"/>
  <c r="AM50" i="25"/>
  <c r="AJ51" i="25"/>
  <c r="AK51" i="25"/>
  <c r="AL51" i="25"/>
  <c r="AM51" i="25"/>
  <c r="AJ52" i="25"/>
  <c r="AK52" i="25"/>
  <c r="AL52" i="25"/>
  <c r="AM52" i="25"/>
  <c r="AJ53" i="25"/>
  <c r="AK53" i="25"/>
  <c r="AL53" i="25"/>
  <c r="AM53" i="25"/>
  <c r="AJ54" i="25"/>
  <c r="AK54" i="25"/>
  <c r="AL54" i="25"/>
  <c r="AM54" i="25"/>
  <c r="AJ55" i="25"/>
  <c r="AK55" i="25"/>
  <c r="AL55" i="25"/>
  <c r="AM55" i="25"/>
  <c r="AJ56" i="25"/>
  <c r="AK56" i="25"/>
  <c r="AL56" i="25"/>
  <c r="AM56" i="25"/>
  <c r="AJ57" i="25"/>
  <c r="AK57" i="25"/>
  <c r="AL57" i="25"/>
  <c r="AM57" i="25"/>
  <c r="AJ58" i="25"/>
  <c r="AK58" i="25"/>
  <c r="AL58" i="25"/>
  <c r="AM58" i="25"/>
  <c r="AJ59" i="25"/>
  <c r="AK59" i="25"/>
  <c r="AL59" i="25"/>
  <c r="AM59" i="25"/>
  <c r="AJ60" i="25"/>
  <c r="AK60" i="25"/>
  <c r="AL60" i="25"/>
  <c r="AM60" i="25"/>
  <c r="AJ61" i="25"/>
  <c r="AK61" i="25"/>
  <c r="AL61" i="25"/>
  <c r="AM61" i="25"/>
  <c r="AJ62" i="25"/>
  <c r="AK62" i="25"/>
  <c r="AL62" i="25"/>
  <c r="AM62" i="25"/>
  <c r="AJ63" i="25"/>
  <c r="AK63" i="25"/>
  <c r="AL63" i="25"/>
  <c r="AM63" i="25"/>
  <c r="AJ64" i="25"/>
  <c r="AK64" i="25"/>
  <c r="AL64" i="25"/>
  <c r="AM64" i="25"/>
  <c r="AJ65" i="25"/>
  <c r="AK65" i="25"/>
  <c r="AL65" i="25"/>
  <c r="AM65" i="25"/>
  <c r="AJ66" i="25"/>
  <c r="AK66" i="25"/>
  <c r="AL66" i="25"/>
  <c r="AM66" i="25"/>
  <c r="AJ67" i="25"/>
  <c r="AK67" i="25"/>
  <c r="AL67" i="25"/>
  <c r="AM67" i="25"/>
  <c r="AJ68" i="25"/>
  <c r="AK68" i="25"/>
  <c r="AL68" i="25"/>
  <c r="AM68" i="25"/>
  <c r="AJ69" i="25"/>
  <c r="AK69" i="25"/>
  <c r="AL69" i="25"/>
  <c r="AM69" i="25"/>
  <c r="AJ70" i="25"/>
  <c r="AK70" i="25"/>
  <c r="AL70" i="25"/>
  <c r="AM70" i="25"/>
  <c r="AJ71" i="25"/>
  <c r="AK71" i="25"/>
  <c r="AL71" i="25"/>
  <c r="AM71" i="25"/>
  <c r="AJ72" i="25"/>
  <c r="AK72" i="25"/>
  <c r="AL72" i="25"/>
  <c r="AM72" i="25"/>
  <c r="AJ73" i="25"/>
  <c r="AK73" i="25"/>
  <c r="AL73" i="25"/>
  <c r="AM73" i="25"/>
  <c r="AJ74" i="25"/>
  <c r="AK74" i="25"/>
  <c r="AL74" i="25"/>
  <c r="AM74" i="25"/>
  <c r="AJ75" i="25"/>
  <c r="AK75" i="25"/>
  <c r="AL75" i="25"/>
  <c r="AM75" i="25"/>
  <c r="AJ76" i="25"/>
  <c r="AK76" i="25"/>
  <c r="AL76" i="25"/>
  <c r="AM76" i="25"/>
  <c r="AJ77" i="25"/>
  <c r="AK77" i="25"/>
  <c r="AL77" i="25"/>
  <c r="AM77" i="25"/>
  <c r="AJ78" i="25"/>
  <c r="AK78" i="25"/>
  <c r="AL78" i="25"/>
  <c r="AM78" i="25"/>
  <c r="AJ79" i="25"/>
  <c r="AK79" i="25"/>
  <c r="AL79" i="25"/>
  <c r="AM79" i="25"/>
  <c r="AJ80" i="25"/>
  <c r="AK80" i="25"/>
  <c r="AL80" i="25"/>
  <c r="AM80" i="25"/>
  <c r="AJ81" i="25"/>
  <c r="AK81" i="25"/>
  <c r="AL81" i="25"/>
  <c r="AM81" i="25"/>
  <c r="AJ82" i="25"/>
  <c r="AK82" i="25"/>
  <c r="AL82" i="25"/>
  <c r="AM82" i="25"/>
  <c r="AJ83" i="25"/>
  <c r="AK83" i="25"/>
  <c r="AL83" i="25"/>
  <c r="AM83" i="25"/>
  <c r="AJ84" i="25"/>
  <c r="AK84" i="25"/>
  <c r="AL84" i="25"/>
  <c r="AM84" i="25"/>
  <c r="AJ85" i="25"/>
  <c r="AK85" i="25"/>
  <c r="AL85" i="25"/>
  <c r="AM85" i="25"/>
  <c r="AJ86" i="25"/>
  <c r="AK86" i="25"/>
  <c r="AL86" i="25"/>
  <c r="AM86" i="25"/>
  <c r="AJ87" i="25"/>
  <c r="AK87" i="25"/>
  <c r="AL87" i="25"/>
  <c r="AM87" i="25"/>
  <c r="AJ88" i="25"/>
  <c r="AK88" i="25"/>
  <c r="AL88" i="25"/>
  <c r="AM88" i="25"/>
  <c r="AJ89" i="25"/>
  <c r="AK89" i="25"/>
  <c r="AL89" i="25"/>
  <c r="AM89" i="25"/>
  <c r="AJ90" i="25"/>
  <c r="AK90" i="25"/>
  <c r="AL90" i="25"/>
  <c r="AM90" i="25"/>
  <c r="AJ91" i="25"/>
  <c r="AK91" i="25"/>
  <c r="AL91" i="25"/>
  <c r="AM91" i="25"/>
  <c r="AJ92" i="25"/>
  <c r="AK92" i="25"/>
  <c r="AL92" i="25"/>
  <c r="AM92" i="25"/>
  <c r="AJ93" i="25"/>
  <c r="AK93" i="25"/>
  <c r="AL93" i="25"/>
  <c r="AM93" i="25"/>
  <c r="AJ94" i="25"/>
  <c r="AK94" i="25"/>
  <c r="AL94" i="25"/>
  <c r="AM94" i="25"/>
  <c r="AJ95" i="25"/>
  <c r="AK95" i="25"/>
  <c r="AL95" i="25"/>
  <c r="AM95" i="25"/>
  <c r="AJ96" i="25"/>
  <c r="AK96" i="25"/>
  <c r="AL96" i="25"/>
  <c r="AM96" i="25"/>
  <c r="AJ97" i="25"/>
  <c r="AK97" i="25"/>
  <c r="AL97" i="25"/>
  <c r="AM97" i="25"/>
  <c r="AJ98" i="25"/>
  <c r="AK98" i="25"/>
  <c r="AL98" i="25"/>
  <c r="AM98" i="25"/>
  <c r="AJ99" i="25"/>
  <c r="AK99" i="25"/>
  <c r="AL99" i="25"/>
  <c r="AM99" i="25"/>
  <c r="AJ100" i="25"/>
  <c r="AK100" i="25"/>
  <c r="AL100" i="25"/>
  <c r="AM100" i="25"/>
  <c r="AJ101" i="25"/>
  <c r="AK101" i="25"/>
  <c r="AL101" i="25"/>
  <c r="AM101" i="25"/>
  <c r="AJ102" i="25"/>
  <c r="AK102" i="25"/>
  <c r="AL102" i="25"/>
  <c r="AM102" i="25"/>
  <c r="AJ103" i="25"/>
  <c r="AK103" i="25"/>
  <c r="AL103" i="25"/>
  <c r="AM103" i="25"/>
  <c r="AJ104" i="25"/>
  <c r="AK104" i="25"/>
  <c r="AL104" i="25"/>
  <c r="AM104" i="25"/>
  <c r="AJ105" i="25"/>
  <c r="AK105" i="25"/>
  <c r="AL105" i="25"/>
  <c r="AM105" i="25"/>
  <c r="AJ106" i="25"/>
  <c r="AK106" i="25"/>
  <c r="AL106" i="25"/>
  <c r="AM106" i="25"/>
  <c r="AJ107" i="25"/>
  <c r="AK107" i="25"/>
  <c r="AL107" i="25"/>
  <c r="AM107" i="25"/>
  <c r="AJ108" i="25"/>
  <c r="AK108" i="25"/>
  <c r="AL108" i="25"/>
  <c r="AM108" i="25"/>
  <c r="AJ109" i="25"/>
  <c r="AK109" i="25"/>
  <c r="AL109" i="25"/>
  <c r="AM109" i="25"/>
  <c r="AJ110" i="25"/>
  <c r="AK110" i="25"/>
  <c r="AL110" i="25"/>
  <c r="AM110" i="25"/>
  <c r="AJ111" i="25"/>
  <c r="AK111" i="25"/>
  <c r="AL111" i="25"/>
  <c r="AM111" i="25"/>
  <c r="AJ112" i="25"/>
  <c r="AK112" i="25"/>
  <c r="AL112" i="25"/>
  <c r="AM112" i="25"/>
  <c r="AJ113" i="25"/>
  <c r="AK113" i="25"/>
  <c r="AL113" i="25"/>
  <c r="AM113" i="25"/>
  <c r="AJ114" i="25"/>
  <c r="AK114" i="25"/>
  <c r="AL114" i="25"/>
  <c r="AM114" i="25"/>
  <c r="AJ115" i="25"/>
  <c r="AK115" i="25"/>
  <c r="AL115" i="25"/>
  <c r="AM115" i="25"/>
  <c r="AJ116" i="25"/>
  <c r="AK116" i="25"/>
  <c r="AL116" i="25"/>
  <c r="AM116" i="25"/>
  <c r="AJ117" i="25"/>
  <c r="AK117" i="25"/>
  <c r="AL117" i="25"/>
  <c r="AM117" i="25"/>
  <c r="AJ118" i="25"/>
  <c r="AK118" i="25"/>
  <c r="AL118" i="25"/>
  <c r="AM118" i="25"/>
  <c r="AJ119" i="25"/>
  <c r="AK119" i="25"/>
  <c r="AL119" i="25"/>
  <c r="AM119" i="25"/>
  <c r="AJ120" i="25"/>
  <c r="AK120" i="25"/>
  <c r="AL120" i="25"/>
  <c r="AM120" i="25"/>
  <c r="AJ121" i="25"/>
  <c r="AK121" i="25"/>
  <c r="AL121" i="25"/>
  <c r="AM121" i="25"/>
  <c r="AJ122" i="25"/>
  <c r="AK122" i="25"/>
  <c r="AL122" i="25"/>
  <c r="AM122" i="25"/>
  <c r="AJ123" i="25"/>
  <c r="AK123" i="25"/>
  <c r="AL123" i="25"/>
  <c r="AM123" i="25"/>
  <c r="AJ124" i="25"/>
  <c r="AK124" i="25"/>
  <c r="AL124" i="25"/>
  <c r="AM124" i="25"/>
  <c r="AJ125" i="25"/>
  <c r="AK125" i="25"/>
  <c r="AL125" i="25"/>
  <c r="AM125" i="25"/>
  <c r="AJ126" i="25"/>
  <c r="AK126" i="25"/>
  <c r="AL126" i="25"/>
  <c r="AM126" i="25"/>
  <c r="AJ127" i="25"/>
  <c r="AK127" i="25"/>
  <c r="AL127" i="25"/>
  <c r="AM127" i="25"/>
  <c r="AJ128" i="25"/>
  <c r="AK128" i="25"/>
  <c r="AL128" i="25"/>
  <c r="AM128" i="25"/>
  <c r="AJ129" i="25"/>
  <c r="AK129" i="25"/>
  <c r="AL129" i="25"/>
  <c r="AM129" i="25"/>
  <c r="AJ130" i="25"/>
  <c r="AK130" i="25"/>
  <c r="AL130" i="25"/>
  <c r="AM130" i="25"/>
  <c r="AJ131" i="25"/>
  <c r="AK131" i="25"/>
  <c r="AL131" i="25"/>
  <c r="AM131" i="25"/>
  <c r="AJ132" i="25"/>
  <c r="AK132" i="25"/>
  <c r="AL132" i="25"/>
  <c r="AM132" i="25"/>
  <c r="AJ133" i="25"/>
  <c r="AK133" i="25"/>
  <c r="AL133" i="25"/>
  <c r="AM133" i="25"/>
  <c r="AJ134" i="25"/>
  <c r="AK134" i="25"/>
  <c r="AL134" i="25"/>
  <c r="AM134" i="25"/>
  <c r="AJ135" i="25"/>
  <c r="AK135" i="25"/>
  <c r="AL135" i="25"/>
  <c r="AM135" i="25"/>
  <c r="AJ136" i="25"/>
  <c r="AK136" i="25"/>
  <c r="AL136" i="25"/>
  <c r="AM136" i="25"/>
  <c r="AJ137" i="25"/>
  <c r="AK137" i="25"/>
  <c r="AL137" i="25"/>
  <c r="AM137" i="25"/>
  <c r="AJ138" i="25"/>
  <c r="AK138" i="25"/>
  <c r="AL138" i="25"/>
  <c r="AM138" i="25"/>
  <c r="AJ139" i="25"/>
  <c r="AK139" i="25"/>
  <c r="AL139" i="25"/>
  <c r="AM139" i="25"/>
  <c r="AJ140" i="25"/>
  <c r="AK140" i="25"/>
  <c r="AL140" i="25"/>
  <c r="AM140" i="25"/>
  <c r="AJ141" i="25"/>
  <c r="AK141" i="25"/>
  <c r="AL141" i="25"/>
  <c r="AM141" i="25"/>
  <c r="AJ142" i="25"/>
  <c r="AK142" i="25"/>
  <c r="AL142" i="25"/>
  <c r="AM142" i="25"/>
  <c r="AJ143" i="25"/>
  <c r="AK143" i="25"/>
  <c r="AL143" i="25"/>
  <c r="AM143" i="25"/>
  <c r="AJ144" i="25"/>
  <c r="AK144" i="25"/>
  <c r="AL144" i="25"/>
  <c r="AM144" i="25"/>
  <c r="AJ145" i="25"/>
  <c r="AK145" i="25"/>
  <c r="AL145" i="25"/>
  <c r="AM145" i="25"/>
  <c r="AJ146" i="25"/>
  <c r="AK146" i="25"/>
  <c r="AL146" i="25"/>
  <c r="AM146" i="25"/>
  <c r="AJ147" i="25"/>
  <c r="AK147" i="25"/>
  <c r="AL147" i="25"/>
  <c r="AM147" i="25"/>
  <c r="AJ148" i="25"/>
  <c r="AK148" i="25"/>
  <c r="AL148" i="25"/>
  <c r="AM148" i="25"/>
  <c r="AJ149" i="25"/>
  <c r="AK149" i="25"/>
  <c r="AL149" i="25"/>
  <c r="AM149" i="25"/>
  <c r="AJ150" i="25"/>
  <c r="AK150" i="25"/>
  <c r="AL150" i="25"/>
  <c r="AM150" i="25"/>
  <c r="AJ151" i="25"/>
  <c r="AK151" i="25"/>
  <c r="AL151" i="25"/>
  <c r="AM151" i="25"/>
  <c r="AJ152" i="25"/>
  <c r="AK152" i="25"/>
  <c r="AL152" i="25"/>
  <c r="AM152" i="25"/>
  <c r="AJ153" i="25"/>
  <c r="AK153" i="25"/>
  <c r="AL153" i="25"/>
  <c r="AM153" i="25"/>
  <c r="AJ154" i="25"/>
  <c r="AK154" i="25"/>
  <c r="AL154" i="25"/>
  <c r="AM154" i="25"/>
  <c r="AJ155" i="25"/>
  <c r="AK155" i="25"/>
  <c r="AL155" i="25"/>
  <c r="AM155" i="25"/>
  <c r="AJ156" i="25"/>
  <c r="AK156" i="25"/>
  <c r="AL156" i="25"/>
  <c r="AM156" i="25"/>
  <c r="AJ157" i="25"/>
  <c r="AK157" i="25"/>
  <c r="AL157" i="25"/>
  <c r="AM157" i="25"/>
  <c r="AJ158" i="25"/>
  <c r="AK158" i="25"/>
  <c r="AL158" i="25"/>
  <c r="AM158" i="25"/>
  <c r="AJ159" i="25"/>
  <c r="AK159" i="25"/>
  <c r="AL159" i="25"/>
  <c r="AM159" i="25"/>
  <c r="AJ160" i="25"/>
  <c r="AK160" i="25"/>
  <c r="AL160" i="25"/>
  <c r="AM160" i="25"/>
  <c r="AJ161" i="25"/>
  <c r="AK161" i="25"/>
  <c r="AL161" i="25"/>
  <c r="AM161" i="25"/>
  <c r="AJ162" i="25"/>
  <c r="AK162" i="25"/>
  <c r="AL162" i="25"/>
  <c r="AM162" i="25"/>
  <c r="AJ163" i="25"/>
  <c r="AK163" i="25"/>
  <c r="AL163" i="25"/>
  <c r="AM163" i="25"/>
  <c r="AJ164" i="25"/>
  <c r="AK164" i="25"/>
  <c r="AL164" i="25"/>
  <c r="AM164" i="25"/>
  <c r="AJ165" i="25"/>
  <c r="AK165" i="25"/>
  <c r="AL165" i="25"/>
  <c r="AM165" i="25"/>
  <c r="AJ166" i="25"/>
  <c r="AK166" i="25"/>
  <c r="AL166" i="25"/>
  <c r="AM166" i="25"/>
  <c r="AJ167" i="25"/>
  <c r="AK167" i="25"/>
  <c r="AL167" i="25"/>
  <c r="AM167" i="25"/>
  <c r="AJ168" i="25"/>
  <c r="AK168" i="25"/>
  <c r="AL168" i="25"/>
  <c r="AM168" i="25"/>
  <c r="AJ169" i="25"/>
  <c r="AK169" i="25"/>
  <c r="AL169" i="25"/>
  <c r="AM169" i="25"/>
  <c r="AJ170" i="25"/>
  <c r="AK170" i="25"/>
  <c r="AL170" i="25"/>
  <c r="AM170" i="25"/>
  <c r="AJ171" i="25"/>
  <c r="AK171" i="25"/>
  <c r="AL171" i="25"/>
  <c r="AM171" i="25"/>
  <c r="AJ172" i="25"/>
  <c r="AK172" i="25"/>
  <c r="AL172" i="25"/>
  <c r="AM172" i="25"/>
  <c r="AJ173" i="25"/>
  <c r="AK173" i="25"/>
  <c r="AL173" i="25"/>
  <c r="AM173" i="25"/>
  <c r="AJ174" i="25"/>
  <c r="AK174" i="25"/>
  <c r="AL174" i="25"/>
  <c r="AM174" i="25"/>
  <c r="AJ175" i="25"/>
  <c r="AK175" i="25"/>
  <c r="AL175" i="25"/>
  <c r="AM175" i="25"/>
  <c r="AJ176" i="25"/>
  <c r="AK176" i="25"/>
  <c r="AL176" i="25"/>
  <c r="AM176" i="25"/>
  <c r="AJ177" i="25"/>
  <c r="AK177" i="25"/>
  <c r="AL177" i="25"/>
  <c r="AM177" i="25"/>
  <c r="AJ178" i="25"/>
  <c r="AK178" i="25"/>
  <c r="AL178" i="25"/>
  <c r="AM178" i="25"/>
  <c r="AJ179" i="25"/>
  <c r="AK179" i="25"/>
  <c r="AL179" i="25"/>
  <c r="AM179" i="25"/>
  <c r="AJ180" i="25"/>
  <c r="AK180" i="25"/>
  <c r="AL180" i="25"/>
  <c r="AM180" i="25"/>
  <c r="AJ181" i="25"/>
  <c r="AK181" i="25"/>
  <c r="AL181" i="25"/>
  <c r="AM181" i="25"/>
  <c r="AJ182" i="25"/>
  <c r="AK182" i="25"/>
  <c r="AL182" i="25"/>
  <c r="AM182" i="25"/>
  <c r="AJ183" i="25"/>
  <c r="AK183" i="25"/>
  <c r="AL183" i="25"/>
  <c r="AM183" i="25"/>
  <c r="AJ184" i="25"/>
  <c r="AK184" i="25"/>
  <c r="AL184" i="25"/>
  <c r="AM184" i="25"/>
  <c r="AJ185" i="25"/>
  <c r="AK185" i="25"/>
  <c r="AL185" i="25"/>
  <c r="AM185" i="25"/>
  <c r="AJ186" i="25"/>
  <c r="AK186" i="25"/>
  <c r="AL186" i="25"/>
  <c r="AM186" i="25"/>
  <c r="AJ187" i="25"/>
  <c r="AK187" i="25"/>
  <c r="AL187" i="25"/>
  <c r="AM187" i="25"/>
  <c r="AJ188" i="25"/>
  <c r="AK188" i="25"/>
  <c r="AL188" i="25"/>
  <c r="AM188" i="25"/>
  <c r="AJ189" i="25"/>
  <c r="AK189" i="25"/>
  <c r="AL189" i="25"/>
  <c r="AM189" i="25"/>
  <c r="AJ190" i="25"/>
  <c r="AK190" i="25"/>
  <c r="AL190" i="25"/>
  <c r="AM190" i="25"/>
  <c r="AJ191" i="25"/>
  <c r="AK191" i="25"/>
  <c r="AL191" i="25"/>
  <c r="AM191" i="25"/>
  <c r="AJ192" i="25"/>
  <c r="AK192" i="25"/>
  <c r="AL192" i="25"/>
  <c r="AM192" i="25"/>
  <c r="AJ193" i="25"/>
  <c r="AK193" i="25"/>
  <c r="AL193" i="25"/>
  <c r="AM193" i="25"/>
  <c r="AJ194" i="25"/>
  <c r="AK194" i="25"/>
  <c r="AL194" i="25"/>
  <c r="AM194" i="25"/>
  <c r="AJ195" i="25"/>
  <c r="AK195" i="25"/>
  <c r="AL195" i="25"/>
  <c r="AM195" i="25"/>
  <c r="AJ196" i="25"/>
  <c r="AK196" i="25"/>
  <c r="AL196" i="25"/>
  <c r="AM196" i="25"/>
  <c r="AJ197" i="25"/>
  <c r="AK197" i="25"/>
  <c r="AL197" i="25"/>
  <c r="AM197" i="25"/>
  <c r="AJ198" i="25"/>
  <c r="AK198" i="25"/>
  <c r="AL198" i="25"/>
  <c r="AM198" i="25"/>
  <c r="AJ199" i="25"/>
  <c r="AK199" i="25"/>
  <c r="AL199" i="25"/>
  <c r="AM199" i="25"/>
  <c r="AJ200" i="25"/>
  <c r="AK200" i="25"/>
  <c r="AL200" i="25"/>
  <c r="AM200" i="25"/>
  <c r="AJ201" i="25"/>
  <c r="AK201" i="25"/>
  <c r="AL201" i="25"/>
  <c r="AM201" i="25"/>
  <c r="AJ202" i="25"/>
  <c r="AK202" i="25"/>
  <c r="AL202" i="25"/>
  <c r="AM202" i="25"/>
  <c r="AJ203" i="25"/>
  <c r="AK203" i="25"/>
  <c r="AL203" i="25"/>
  <c r="AM203" i="25"/>
  <c r="AJ204" i="25"/>
  <c r="AK204" i="25"/>
  <c r="AL204" i="25"/>
  <c r="AM204" i="25"/>
  <c r="AJ205" i="25"/>
  <c r="AK205" i="25"/>
  <c r="AL205" i="25"/>
  <c r="AM205" i="25"/>
  <c r="AJ206" i="25"/>
  <c r="AK206" i="25"/>
  <c r="AL206" i="25"/>
  <c r="AM206" i="25"/>
  <c r="AJ207" i="25"/>
  <c r="AK207" i="25"/>
  <c r="AL207" i="25"/>
  <c r="AM207" i="25"/>
  <c r="AJ208" i="25"/>
  <c r="AK208" i="25"/>
  <c r="AL208" i="25"/>
  <c r="AM208" i="25"/>
  <c r="AJ209" i="25"/>
  <c r="AK209" i="25"/>
  <c r="AL209" i="25"/>
  <c r="AM209" i="25"/>
  <c r="AJ210" i="25"/>
  <c r="AK210" i="25"/>
  <c r="AL210" i="25"/>
  <c r="AM210" i="25"/>
  <c r="AJ211" i="25"/>
  <c r="AK211" i="25"/>
  <c r="AL211" i="25"/>
  <c r="AM211" i="25"/>
  <c r="AJ212" i="25"/>
  <c r="AK212" i="25"/>
  <c r="AL212" i="25"/>
  <c r="AM212" i="25"/>
  <c r="AJ213" i="25"/>
  <c r="AK213" i="25"/>
  <c r="AL213" i="25"/>
  <c r="AM213" i="25"/>
  <c r="AJ214" i="25"/>
  <c r="AK214" i="25"/>
  <c r="AL214" i="25"/>
  <c r="AM214" i="25"/>
  <c r="AJ215" i="25"/>
  <c r="AK215" i="25"/>
  <c r="AL215" i="25"/>
  <c r="AM215" i="25"/>
  <c r="AJ216" i="25"/>
  <c r="AK216" i="25"/>
  <c r="AL216" i="25"/>
  <c r="AM216" i="25"/>
  <c r="AJ217" i="25"/>
  <c r="AK217" i="25"/>
  <c r="AL217" i="25"/>
  <c r="AM217" i="25"/>
  <c r="AJ218" i="25"/>
  <c r="AK218" i="25"/>
  <c r="AL218" i="25"/>
  <c r="AM218" i="25"/>
  <c r="AJ219" i="25"/>
  <c r="AK219" i="25"/>
  <c r="AL219" i="25"/>
  <c r="AM219" i="25"/>
  <c r="AJ220" i="25"/>
  <c r="AK220" i="25"/>
  <c r="AL220" i="25"/>
  <c r="AM220" i="25"/>
  <c r="AJ221" i="25"/>
  <c r="AK221" i="25"/>
  <c r="AL221" i="25"/>
  <c r="AM221" i="25"/>
  <c r="AJ222" i="25"/>
  <c r="AK222" i="25"/>
  <c r="AL222" i="25"/>
  <c r="AM222" i="25"/>
  <c r="AJ223" i="25"/>
  <c r="AK223" i="25"/>
  <c r="AL223" i="25"/>
  <c r="AM223" i="25"/>
  <c r="AJ224" i="25"/>
  <c r="AK224" i="25"/>
  <c r="AL224" i="25"/>
  <c r="AM224" i="25"/>
  <c r="AJ225" i="25"/>
  <c r="AK225" i="25"/>
  <c r="AL225" i="25"/>
  <c r="AM225" i="25"/>
  <c r="AJ226" i="25"/>
  <c r="AK226" i="25"/>
  <c r="AL226" i="25"/>
  <c r="AM226" i="25"/>
  <c r="AJ227" i="25"/>
  <c r="AK227" i="25"/>
  <c r="AL227" i="25"/>
  <c r="AM227" i="25"/>
  <c r="AJ228" i="25"/>
  <c r="AK228" i="25"/>
  <c r="AL228" i="25"/>
  <c r="AM228" i="25"/>
  <c r="AJ229" i="25"/>
  <c r="AK229" i="25"/>
  <c r="AL229" i="25"/>
  <c r="AM229" i="25"/>
  <c r="AJ230" i="25"/>
  <c r="AK230" i="25"/>
  <c r="AL230" i="25"/>
  <c r="AM230" i="25"/>
  <c r="AJ231" i="25"/>
  <c r="AK231" i="25"/>
  <c r="AL231" i="25"/>
  <c r="AM231" i="25"/>
  <c r="AJ232" i="25"/>
  <c r="AK232" i="25"/>
  <c r="AL232" i="25"/>
  <c r="AM232" i="25"/>
  <c r="AJ233" i="25"/>
  <c r="AK233" i="25"/>
  <c r="AL233" i="25"/>
  <c r="AM233" i="25"/>
  <c r="E1" i="27"/>
  <c r="J1" i="27"/>
  <c r="N1" i="27"/>
  <c r="AJ4" i="27"/>
  <c r="AK4" i="27"/>
  <c r="AL4" i="27"/>
  <c r="AM4" i="27"/>
  <c r="AJ5" i="27"/>
  <c r="AK5" i="27"/>
  <c r="AL5" i="27"/>
  <c r="AM5" i="27"/>
  <c r="AJ6" i="27"/>
  <c r="AK6" i="27"/>
  <c r="AL6" i="27"/>
  <c r="AM6" i="27"/>
  <c r="AK7" i="27"/>
  <c r="AL7" i="27"/>
  <c r="AJ8" i="27"/>
  <c r="AK8" i="27"/>
  <c r="AL8" i="27"/>
  <c r="AM8" i="27"/>
  <c r="AJ9" i="27"/>
  <c r="AK9" i="27"/>
  <c r="AL9" i="27"/>
  <c r="AM9" i="27"/>
  <c r="AJ10" i="27"/>
  <c r="AK10" i="27"/>
  <c r="AL10" i="27"/>
  <c r="AM10" i="27"/>
  <c r="AJ11" i="27"/>
  <c r="AK11" i="27"/>
  <c r="AL11" i="27"/>
  <c r="AM11" i="27"/>
  <c r="AJ12" i="27"/>
  <c r="AK12" i="27"/>
  <c r="AL12" i="27"/>
  <c r="AM12" i="27"/>
  <c r="AJ13" i="27"/>
  <c r="AK13" i="27"/>
  <c r="AL13" i="27"/>
  <c r="AM13" i="27"/>
  <c r="AJ14" i="27"/>
  <c r="AK14" i="27"/>
  <c r="AL14" i="27"/>
  <c r="AM14" i="27"/>
  <c r="AK15" i="27"/>
  <c r="AL15" i="27"/>
  <c r="AJ16" i="27"/>
  <c r="AK16" i="27"/>
  <c r="AL16" i="27"/>
  <c r="AM16" i="27"/>
  <c r="AJ17" i="27"/>
  <c r="AK17" i="27"/>
  <c r="AL17" i="27"/>
  <c r="AM17" i="27"/>
  <c r="AJ18" i="27"/>
  <c r="AK18" i="27"/>
  <c r="AL18" i="27"/>
  <c r="AM18" i="27"/>
  <c r="AJ19" i="27"/>
  <c r="AK19" i="27"/>
  <c r="AL19" i="27"/>
  <c r="AM19" i="27"/>
  <c r="AJ20" i="27"/>
  <c r="AK20" i="27"/>
  <c r="AL20" i="27"/>
  <c r="AM20" i="27"/>
  <c r="AJ21" i="27"/>
  <c r="AK21" i="27"/>
  <c r="AL21" i="27"/>
  <c r="AM21" i="27"/>
  <c r="AJ22" i="27"/>
  <c r="AK22" i="27"/>
  <c r="AL22" i="27"/>
  <c r="AM22" i="27"/>
  <c r="AJ23" i="27"/>
  <c r="AK23" i="27"/>
  <c r="AL23" i="27"/>
  <c r="AM23" i="27"/>
  <c r="AJ24" i="27"/>
  <c r="AK24" i="27"/>
  <c r="AL24" i="27"/>
  <c r="AM24" i="27"/>
  <c r="AJ25" i="27"/>
  <c r="AK25" i="27"/>
  <c r="AL25" i="27"/>
  <c r="AM25" i="27"/>
  <c r="AJ26" i="27"/>
  <c r="AK26" i="27"/>
  <c r="AL26" i="27"/>
  <c r="AM26" i="27"/>
  <c r="AJ27" i="27"/>
  <c r="AK27" i="27"/>
  <c r="AL27" i="27"/>
  <c r="AM27" i="27"/>
  <c r="AJ28" i="27"/>
  <c r="AK28" i="27"/>
  <c r="AL28" i="27"/>
  <c r="AM28" i="27"/>
  <c r="AJ29" i="27"/>
  <c r="AK29" i="27"/>
  <c r="AL29" i="27"/>
  <c r="AM29" i="27"/>
  <c r="AJ30" i="27"/>
  <c r="AK30" i="27"/>
  <c r="AL30" i="27"/>
  <c r="AM30" i="27"/>
  <c r="AJ31" i="27"/>
  <c r="AK31" i="27"/>
  <c r="AL31" i="27"/>
  <c r="AM31" i="27"/>
  <c r="AJ32" i="27"/>
  <c r="AK32" i="27"/>
  <c r="AL32" i="27"/>
  <c r="AM32" i="27"/>
  <c r="AJ33" i="27"/>
  <c r="AK33" i="27"/>
  <c r="AL33" i="27"/>
  <c r="AM33" i="27"/>
  <c r="AJ34" i="27"/>
  <c r="AK34" i="27"/>
  <c r="AL34" i="27"/>
  <c r="AM34" i="27"/>
  <c r="AJ35" i="27"/>
  <c r="AK35" i="27"/>
  <c r="AL35" i="27"/>
  <c r="AM35" i="27"/>
  <c r="AJ36" i="27"/>
  <c r="AK36" i="27"/>
  <c r="AL36" i="27"/>
  <c r="AM36" i="27"/>
  <c r="AJ37" i="27"/>
  <c r="AK37" i="27"/>
  <c r="AL37" i="27"/>
  <c r="AM37" i="27"/>
  <c r="AJ38" i="27"/>
  <c r="AK38" i="27"/>
  <c r="AL38" i="27"/>
  <c r="AM38" i="27"/>
  <c r="AJ39" i="27"/>
  <c r="AK39" i="27"/>
  <c r="AL39" i="27"/>
  <c r="AM39" i="27"/>
  <c r="AJ40" i="27"/>
  <c r="AK40" i="27"/>
  <c r="AL40" i="27"/>
  <c r="AM40" i="27"/>
  <c r="AK41" i="27"/>
  <c r="AL41" i="27"/>
  <c r="AJ42" i="27"/>
  <c r="AK42" i="27"/>
  <c r="AL42" i="27"/>
  <c r="AM42" i="27"/>
  <c r="AJ43" i="27"/>
  <c r="AK43" i="27"/>
  <c r="AL43" i="27"/>
  <c r="AM43" i="27"/>
  <c r="AJ44" i="27"/>
  <c r="AK44" i="27"/>
  <c r="AL44" i="27"/>
  <c r="AM44" i="27"/>
  <c r="AJ45" i="27"/>
  <c r="AK45" i="27"/>
  <c r="AL45" i="27"/>
  <c r="AM45" i="27"/>
  <c r="AJ46" i="27"/>
  <c r="AK46" i="27"/>
  <c r="AL46" i="27"/>
  <c r="AM46" i="27"/>
  <c r="AJ47" i="27"/>
  <c r="AK47" i="27"/>
  <c r="AL47" i="27"/>
  <c r="AM47" i="27"/>
  <c r="AJ48" i="27"/>
  <c r="AK48" i="27"/>
  <c r="AL48" i="27"/>
  <c r="AM48" i="27"/>
  <c r="AJ49" i="27"/>
  <c r="AK49" i="27"/>
  <c r="AL49" i="27"/>
  <c r="AM49" i="27"/>
  <c r="AJ50" i="27"/>
  <c r="AK50" i="27"/>
  <c r="AL50" i="27"/>
  <c r="AM50" i="27"/>
  <c r="AJ51" i="27"/>
  <c r="AK51" i="27"/>
  <c r="AL51" i="27"/>
  <c r="AM51" i="27"/>
  <c r="AJ52" i="27"/>
  <c r="AK52" i="27"/>
  <c r="AL52" i="27"/>
  <c r="AM52" i="27"/>
  <c r="AJ53" i="27"/>
  <c r="AK53" i="27"/>
  <c r="AL53" i="27"/>
  <c r="AM53" i="27"/>
  <c r="AJ54" i="27"/>
  <c r="AK54" i="27"/>
  <c r="AL54" i="27"/>
  <c r="AM54" i="27"/>
  <c r="AJ55" i="27"/>
  <c r="AK55" i="27"/>
  <c r="AL55" i="27"/>
  <c r="AM55" i="27"/>
  <c r="AJ56" i="27"/>
  <c r="AK56" i="27"/>
  <c r="AL56" i="27"/>
  <c r="AM56" i="27"/>
  <c r="AJ57" i="27"/>
  <c r="AK57" i="27"/>
  <c r="AL57" i="27"/>
  <c r="AM57" i="27"/>
  <c r="AJ58" i="27"/>
  <c r="AK58" i="27"/>
  <c r="AL58" i="27"/>
  <c r="AM58" i="27"/>
  <c r="AJ59" i="27"/>
  <c r="AK59" i="27"/>
  <c r="AL59" i="27"/>
  <c r="AM59" i="27"/>
  <c r="AJ60" i="27"/>
  <c r="AK60" i="27"/>
  <c r="AL60" i="27"/>
  <c r="AM60" i="27"/>
  <c r="AJ61" i="27"/>
  <c r="AK61" i="27"/>
  <c r="AL61" i="27"/>
  <c r="AM61" i="27"/>
  <c r="AJ62" i="27"/>
  <c r="AK62" i="27"/>
  <c r="AL62" i="27"/>
  <c r="AM62" i="27"/>
  <c r="AJ63" i="27"/>
  <c r="AK63" i="27"/>
  <c r="AL63" i="27"/>
  <c r="AM63" i="27"/>
  <c r="AJ64" i="27"/>
  <c r="AK64" i="27"/>
  <c r="AL64" i="27"/>
  <c r="AM64" i="27"/>
  <c r="AJ65" i="27"/>
  <c r="AK65" i="27"/>
  <c r="AL65" i="27"/>
  <c r="AM65" i="27"/>
  <c r="AJ66" i="27"/>
  <c r="AK66" i="27"/>
  <c r="AL66" i="27"/>
  <c r="AM66" i="27"/>
  <c r="AJ67" i="27"/>
  <c r="AK67" i="27"/>
  <c r="AL67" i="27"/>
  <c r="AM67" i="27"/>
  <c r="AJ68" i="27"/>
  <c r="AK68" i="27"/>
  <c r="AL68" i="27"/>
  <c r="AM68" i="27"/>
  <c r="AJ69" i="27"/>
  <c r="AK69" i="27"/>
  <c r="AL69" i="27"/>
  <c r="AM69" i="27"/>
  <c r="AJ70" i="27"/>
  <c r="AK70" i="27"/>
  <c r="AL70" i="27"/>
  <c r="AM70" i="27"/>
  <c r="AJ71" i="27"/>
  <c r="AK71" i="27"/>
  <c r="AL71" i="27"/>
  <c r="AM71" i="27"/>
  <c r="AJ72" i="27"/>
  <c r="AK72" i="27"/>
  <c r="AL72" i="27"/>
  <c r="AM72" i="27"/>
  <c r="AJ73" i="27"/>
  <c r="AK73" i="27"/>
  <c r="AL73" i="27"/>
  <c r="AM73" i="27"/>
  <c r="AJ74" i="27"/>
  <c r="AK74" i="27"/>
  <c r="AL74" i="27"/>
  <c r="AM74" i="27"/>
  <c r="AJ75" i="27"/>
  <c r="AK75" i="27"/>
  <c r="AL75" i="27"/>
  <c r="AM75" i="27"/>
  <c r="AJ76" i="27"/>
  <c r="AK76" i="27"/>
  <c r="AL76" i="27"/>
  <c r="AM76" i="27"/>
  <c r="AJ77" i="27"/>
  <c r="AK77" i="27"/>
  <c r="AL77" i="27"/>
  <c r="AM77" i="27"/>
  <c r="AJ78" i="27"/>
  <c r="AK78" i="27"/>
  <c r="AL78" i="27"/>
  <c r="AM78" i="27"/>
  <c r="AJ79" i="27"/>
  <c r="AK79" i="27"/>
  <c r="AL79" i="27"/>
  <c r="AM79" i="27"/>
  <c r="AJ80" i="27"/>
  <c r="AK80" i="27"/>
  <c r="AL80" i="27"/>
  <c r="AM80" i="27"/>
  <c r="AJ81" i="27"/>
  <c r="AK81" i="27"/>
  <c r="AL81" i="27"/>
  <c r="AM81" i="27"/>
  <c r="AJ82" i="27"/>
  <c r="AK82" i="27"/>
  <c r="AL82" i="27"/>
  <c r="AM82" i="27"/>
  <c r="AJ83" i="27"/>
  <c r="AK83" i="27"/>
  <c r="AL83" i="27"/>
  <c r="AM83" i="27"/>
  <c r="AJ84" i="27"/>
  <c r="AK84" i="27"/>
  <c r="AL84" i="27"/>
  <c r="AM84" i="27"/>
  <c r="AJ85" i="27"/>
  <c r="AK85" i="27"/>
  <c r="AL85" i="27"/>
  <c r="AM85" i="27"/>
  <c r="AJ86" i="27"/>
  <c r="AK86" i="27"/>
  <c r="AL86" i="27"/>
  <c r="AM86" i="27"/>
  <c r="AJ87" i="27"/>
  <c r="AK87" i="27"/>
  <c r="AL87" i="27"/>
  <c r="AM87" i="27"/>
  <c r="AJ88" i="27"/>
  <c r="AK88" i="27"/>
  <c r="AL88" i="27"/>
  <c r="AM88" i="27"/>
  <c r="AJ89" i="27"/>
  <c r="AK89" i="27"/>
  <c r="AL89" i="27"/>
  <c r="AM89" i="27"/>
  <c r="AJ90" i="27"/>
  <c r="AK90" i="27"/>
  <c r="AL90" i="27"/>
  <c r="AM90" i="27"/>
  <c r="AJ91" i="27"/>
  <c r="AK91" i="27"/>
  <c r="AL91" i="27"/>
  <c r="AM91" i="27"/>
  <c r="AJ92" i="27"/>
  <c r="AK92" i="27"/>
  <c r="AL92" i="27"/>
  <c r="AM92" i="27"/>
  <c r="AJ93" i="27"/>
  <c r="AK93" i="27"/>
  <c r="AL93" i="27"/>
  <c r="AM93" i="27"/>
  <c r="AJ94" i="27"/>
  <c r="AK94" i="27"/>
  <c r="AL94" i="27"/>
  <c r="AM94" i="27"/>
  <c r="AJ95" i="27"/>
  <c r="AK95" i="27"/>
  <c r="AL95" i="27"/>
  <c r="AM95" i="27"/>
  <c r="AJ96" i="27"/>
  <c r="AK96" i="27"/>
  <c r="AL96" i="27"/>
  <c r="AM96" i="27"/>
  <c r="AJ97" i="27"/>
  <c r="AK97" i="27"/>
  <c r="AL97" i="27"/>
  <c r="AM97" i="27"/>
  <c r="AJ98" i="27"/>
  <c r="AK98" i="27"/>
  <c r="AL98" i="27"/>
  <c r="AM98" i="27"/>
  <c r="AJ99" i="27"/>
  <c r="AK99" i="27"/>
  <c r="AL99" i="27"/>
  <c r="AM99" i="27"/>
  <c r="AJ100" i="27"/>
  <c r="AK100" i="27"/>
  <c r="AL100" i="27"/>
  <c r="AM100" i="27"/>
  <c r="AJ101" i="27"/>
  <c r="AK101" i="27"/>
  <c r="AL101" i="27"/>
  <c r="AM101" i="27"/>
  <c r="AJ102" i="27"/>
  <c r="AK102" i="27"/>
  <c r="AL102" i="27"/>
  <c r="AM102" i="27"/>
  <c r="AJ103" i="27"/>
  <c r="AK103" i="27"/>
  <c r="AL103" i="27"/>
  <c r="AM103" i="27"/>
  <c r="AJ104" i="27"/>
  <c r="AK104" i="27"/>
  <c r="AL104" i="27"/>
  <c r="AM104" i="27"/>
  <c r="AJ105" i="27"/>
  <c r="AK105" i="27"/>
  <c r="AL105" i="27"/>
  <c r="AM105" i="27"/>
  <c r="AJ106" i="27"/>
  <c r="AK106" i="27"/>
  <c r="AL106" i="27"/>
  <c r="AM106" i="27"/>
  <c r="AJ107" i="27"/>
  <c r="AK107" i="27"/>
  <c r="AL107" i="27"/>
  <c r="AM107" i="27"/>
  <c r="AJ108" i="27"/>
  <c r="AK108" i="27"/>
  <c r="AL108" i="27"/>
  <c r="AM108" i="27"/>
  <c r="AJ109" i="27"/>
  <c r="AK109" i="27"/>
  <c r="AL109" i="27"/>
  <c r="AM109" i="27"/>
  <c r="AJ110" i="27"/>
  <c r="AK110" i="27"/>
  <c r="AL110" i="27"/>
  <c r="AM110" i="27"/>
  <c r="AJ111" i="27"/>
  <c r="AK111" i="27"/>
  <c r="AL111" i="27"/>
  <c r="AM111" i="27"/>
  <c r="AJ112" i="27"/>
  <c r="AK112" i="27"/>
  <c r="AL112" i="27"/>
  <c r="AM112" i="27"/>
  <c r="AJ113" i="27"/>
  <c r="AK113" i="27"/>
  <c r="AL113" i="27"/>
  <c r="AM113" i="27"/>
  <c r="AJ114" i="27"/>
  <c r="AK114" i="27"/>
  <c r="AL114" i="27"/>
  <c r="AM114" i="27"/>
  <c r="AJ115" i="27"/>
  <c r="AK115" i="27"/>
  <c r="AL115" i="27"/>
  <c r="AM115" i="27"/>
  <c r="AJ116" i="27"/>
  <c r="AK116" i="27"/>
  <c r="AL116" i="27"/>
  <c r="AM116" i="27"/>
  <c r="AJ117" i="27"/>
  <c r="AK117" i="27"/>
  <c r="AL117" i="27"/>
  <c r="AM117" i="27"/>
  <c r="AJ118" i="27"/>
  <c r="AK118" i="27"/>
  <c r="AL118" i="27"/>
  <c r="AM118" i="27"/>
  <c r="AJ119" i="27"/>
  <c r="AK119" i="27"/>
  <c r="AL119" i="27"/>
  <c r="AM119" i="27"/>
  <c r="AJ120" i="27"/>
  <c r="AK120" i="27"/>
  <c r="AL120" i="27"/>
  <c r="AM120" i="27"/>
  <c r="AJ121" i="27"/>
  <c r="AK121" i="27"/>
  <c r="AL121" i="27"/>
  <c r="AM121" i="27"/>
  <c r="AJ122" i="27"/>
  <c r="AK122" i="27"/>
  <c r="AL122" i="27"/>
  <c r="AM122" i="27"/>
  <c r="AJ123" i="27"/>
  <c r="AK123" i="27"/>
  <c r="AL123" i="27"/>
  <c r="AM123" i="27"/>
  <c r="AJ124" i="27"/>
  <c r="AK124" i="27"/>
  <c r="AL124" i="27"/>
  <c r="AM124" i="27"/>
  <c r="AJ125" i="27"/>
  <c r="AK125" i="27"/>
  <c r="AL125" i="27"/>
  <c r="AM125" i="27"/>
  <c r="AJ126" i="27"/>
  <c r="AK126" i="27"/>
  <c r="AL126" i="27"/>
  <c r="AM126" i="27"/>
  <c r="AJ127" i="27"/>
  <c r="AK127" i="27"/>
  <c r="AL127" i="27"/>
  <c r="AM127" i="27"/>
  <c r="AJ128" i="27"/>
  <c r="AK128" i="27"/>
  <c r="AL128" i="27"/>
  <c r="AM128" i="27"/>
  <c r="AJ129" i="27"/>
  <c r="AK129" i="27"/>
  <c r="AL129" i="27"/>
  <c r="AM129" i="27"/>
  <c r="AJ130" i="27"/>
  <c r="AK130" i="27"/>
  <c r="AL130" i="27"/>
  <c r="AM130" i="27"/>
  <c r="AJ131" i="27"/>
  <c r="AK131" i="27"/>
  <c r="AL131" i="27"/>
  <c r="AM131" i="27"/>
  <c r="AJ132" i="27"/>
  <c r="AK132" i="27"/>
  <c r="AL132" i="27"/>
  <c r="AM132" i="27"/>
  <c r="AJ133" i="27"/>
  <c r="AK133" i="27"/>
  <c r="AL133" i="27"/>
  <c r="AM133" i="27"/>
  <c r="AJ134" i="27"/>
  <c r="AK134" i="27"/>
  <c r="AL134" i="27"/>
  <c r="AM134" i="27"/>
  <c r="AJ135" i="27"/>
  <c r="AK135" i="27"/>
  <c r="AL135" i="27"/>
  <c r="AM135" i="27"/>
  <c r="AJ136" i="27"/>
  <c r="AK136" i="27"/>
  <c r="AL136" i="27"/>
  <c r="AM136" i="27"/>
  <c r="AJ137" i="27"/>
  <c r="AK137" i="27"/>
  <c r="AL137" i="27"/>
  <c r="AM137" i="27"/>
  <c r="AJ138" i="27"/>
  <c r="AK138" i="27"/>
  <c r="AL138" i="27"/>
  <c r="AM138" i="27"/>
  <c r="AJ139" i="27"/>
  <c r="AK139" i="27"/>
  <c r="AL139" i="27"/>
  <c r="AM139" i="27"/>
  <c r="AJ140" i="27"/>
  <c r="AK140" i="27"/>
  <c r="AL140" i="27"/>
  <c r="AM140" i="27"/>
  <c r="AJ141" i="27"/>
  <c r="AK141" i="27"/>
  <c r="AL141" i="27"/>
  <c r="AM141" i="27"/>
  <c r="AJ142" i="27"/>
  <c r="AK142" i="27"/>
  <c r="AL142" i="27"/>
  <c r="AM142" i="27"/>
  <c r="AJ143" i="27"/>
  <c r="AK143" i="27"/>
  <c r="AL143" i="27"/>
  <c r="AM143" i="27"/>
  <c r="AJ144" i="27"/>
  <c r="AK144" i="27"/>
  <c r="AL144" i="27"/>
  <c r="AM144" i="27"/>
  <c r="AJ145" i="27"/>
  <c r="AK145" i="27"/>
  <c r="AL145" i="27"/>
  <c r="AM145" i="27"/>
  <c r="AJ146" i="27"/>
  <c r="AK146" i="27"/>
  <c r="AL146" i="27"/>
  <c r="AM146" i="27"/>
  <c r="AJ147" i="27"/>
  <c r="AK147" i="27"/>
  <c r="AL147" i="27"/>
  <c r="AM147" i="27"/>
  <c r="AJ148" i="27"/>
  <c r="AK148" i="27"/>
  <c r="AL148" i="27"/>
  <c r="AM148" i="27"/>
  <c r="AJ149" i="27"/>
  <c r="AK149" i="27"/>
  <c r="AL149" i="27"/>
  <c r="AM149" i="27"/>
  <c r="AJ150" i="27"/>
  <c r="AK150" i="27"/>
  <c r="AL150" i="27"/>
  <c r="AM150" i="27"/>
  <c r="AJ151" i="27"/>
  <c r="AK151" i="27"/>
  <c r="AL151" i="27"/>
  <c r="AM151" i="27"/>
  <c r="AJ152" i="27"/>
  <c r="AK152" i="27"/>
  <c r="AL152" i="27"/>
  <c r="AM152" i="27"/>
  <c r="AJ153" i="27"/>
  <c r="AK153" i="27"/>
  <c r="AL153" i="27"/>
  <c r="AM153" i="27"/>
  <c r="AJ154" i="27"/>
  <c r="AK154" i="27"/>
  <c r="AL154" i="27"/>
  <c r="AM154" i="27"/>
  <c r="AJ155" i="27"/>
  <c r="AK155" i="27"/>
  <c r="AL155" i="27"/>
  <c r="AM155" i="27"/>
  <c r="AJ156" i="27"/>
  <c r="AK156" i="27"/>
  <c r="AL156" i="27"/>
  <c r="AM156" i="27"/>
  <c r="AJ157" i="27"/>
  <c r="AK157" i="27"/>
  <c r="AL157" i="27"/>
  <c r="AM157" i="27"/>
  <c r="AJ158" i="27"/>
  <c r="AK158" i="27"/>
  <c r="AL158" i="27"/>
  <c r="AM158" i="27"/>
  <c r="AJ159" i="27"/>
  <c r="AK159" i="27"/>
  <c r="AL159" i="27"/>
  <c r="AM159" i="27"/>
  <c r="AJ160" i="27"/>
  <c r="AK160" i="27"/>
  <c r="AL160" i="27"/>
  <c r="AM160" i="27"/>
  <c r="AJ161" i="27"/>
  <c r="AK161" i="27"/>
  <c r="AL161" i="27"/>
  <c r="AM161" i="27"/>
  <c r="AJ162" i="27"/>
  <c r="AK162" i="27"/>
  <c r="AL162" i="27"/>
  <c r="AM162" i="27"/>
  <c r="AJ163" i="27"/>
  <c r="AK163" i="27"/>
  <c r="AL163" i="27"/>
  <c r="AM163" i="27"/>
  <c r="AJ164" i="27"/>
  <c r="AK164" i="27"/>
  <c r="AL164" i="27"/>
  <c r="AM164" i="27"/>
  <c r="AJ165" i="27"/>
  <c r="AK165" i="27"/>
  <c r="AL165" i="27"/>
  <c r="AM165" i="27"/>
  <c r="AJ166" i="27"/>
  <c r="AK166" i="27"/>
  <c r="AL166" i="27"/>
  <c r="AM166" i="27"/>
  <c r="AJ167" i="27"/>
  <c r="AK167" i="27"/>
  <c r="AL167" i="27"/>
  <c r="AM167" i="27"/>
  <c r="AJ168" i="27"/>
  <c r="AK168" i="27"/>
  <c r="AL168" i="27"/>
  <c r="AM168" i="27"/>
  <c r="AJ169" i="27"/>
  <c r="AK169" i="27"/>
  <c r="AL169" i="27"/>
  <c r="AM169" i="27"/>
  <c r="AJ170" i="27"/>
  <c r="AK170" i="27"/>
  <c r="AL170" i="27"/>
  <c r="AM170" i="27"/>
  <c r="AJ171" i="27"/>
  <c r="AK171" i="27"/>
  <c r="AL171" i="27"/>
  <c r="AM171" i="27"/>
  <c r="AJ172" i="27"/>
  <c r="AK172" i="27"/>
  <c r="AL172" i="27"/>
  <c r="AM172" i="27"/>
  <c r="AJ173" i="27"/>
  <c r="AK173" i="27"/>
  <c r="AL173" i="27"/>
  <c r="AM173" i="27"/>
  <c r="AJ174" i="27"/>
  <c r="AK174" i="27"/>
  <c r="AL174" i="27"/>
  <c r="AM174" i="27"/>
  <c r="AJ175" i="27"/>
  <c r="AK175" i="27"/>
  <c r="AL175" i="27"/>
  <c r="AM175" i="27"/>
  <c r="AJ176" i="27"/>
  <c r="AK176" i="27"/>
  <c r="AL176" i="27"/>
  <c r="AM176" i="27"/>
  <c r="AJ177" i="27"/>
  <c r="AK177" i="27"/>
  <c r="AL177" i="27"/>
  <c r="AM177" i="27"/>
  <c r="AJ178" i="27"/>
  <c r="AK178" i="27"/>
  <c r="AL178" i="27"/>
  <c r="AM178" i="27"/>
  <c r="AJ179" i="27"/>
  <c r="AK179" i="27"/>
  <c r="AL179" i="27"/>
  <c r="AM179" i="27"/>
  <c r="AJ180" i="27"/>
  <c r="AK180" i="27"/>
  <c r="AL180" i="27"/>
  <c r="AM180" i="27"/>
  <c r="AJ181" i="27"/>
  <c r="AK181" i="27"/>
  <c r="AL181" i="27"/>
  <c r="AM181" i="27"/>
  <c r="AJ182" i="27"/>
  <c r="AK182" i="27"/>
  <c r="AL182" i="27"/>
  <c r="AM182" i="27"/>
  <c r="AJ183" i="27"/>
  <c r="AK183" i="27"/>
  <c r="AL183" i="27"/>
  <c r="AM183" i="27"/>
  <c r="AJ184" i="27"/>
  <c r="AK184" i="27"/>
  <c r="AL184" i="27"/>
  <c r="AM184" i="27"/>
  <c r="AJ185" i="27"/>
  <c r="AK185" i="27"/>
  <c r="AL185" i="27"/>
  <c r="AM185" i="27"/>
  <c r="AJ186" i="27"/>
  <c r="AK186" i="27"/>
  <c r="AL186" i="27"/>
  <c r="AM186" i="27"/>
  <c r="AJ187" i="27"/>
  <c r="AK187" i="27"/>
  <c r="AL187" i="27"/>
  <c r="AM187" i="27"/>
  <c r="AJ188" i="27"/>
  <c r="AK188" i="27"/>
  <c r="AL188" i="27"/>
  <c r="AM188" i="27"/>
  <c r="AJ189" i="27"/>
  <c r="AK189" i="27"/>
  <c r="AL189" i="27"/>
  <c r="AM189" i="27"/>
  <c r="AJ190" i="27"/>
  <c r="AK190" i="27"/>
  <c r="AL190" i="27"/>
  <c r="AM190" i="27"/>
  <c r="AJ191" i="27"/>
  <c r="AK191" i="27"/>
  <c r="AL191" i="27"/>
  <c r="AM191" i="27"/>
  <c r="AJ192" i="27"/>
  <c r="AK192" i="27"/>
  <c r="AL192" i="27"/>
  <c r="AM192" i="27"/>
  <c r="AJ193" i="27"/>
  <c r="AK193" i="27"/>
  <c r="AL193" i="27"/>
  <c r="AM193" i="27"/>
  <c r="AJ194" i="27"/>
  <c r="AK194" i="27"/>
  <c r="AL194" i="27"/>
  <c r="AM194" i="27"/>
  <c r="AJ195" i="27"/>
  <c r="AK195" i="27"/>
  <c r="AL195" i="27"/>
  <c r="AM195" i="27"/>
  <c r="AJ196" i="27"/>
  <c r="AK196" i="27"/>
  <c r="AL196" i="27"/>
  <c r="AM196" i="27"/>
  <c r="AJ197" i="27"/>
  <c r="AK197" i="27"/>
  <c r="AL197" i="27"/>
  <c r="AM197" i="27"/>
  <c r="AJ198" i="27"/>
  <c r="AK198" i="27"/>
  <c r="AL198" i="27"/>
  <c r="AM198" i="27"/>
  <c r="AJ199" i="27"/>
  <c r="AK199" i="27"/>
  <c r="AL199" i="27"/>
  <c r="AM199" i="27"/>
  <c r="AJ200" i="27"/>
  <c r="AK200" i="27"/>
  <c r="AL200" i="27"/>
  <c r="AM200" i="27"/>
  <c r="AJ201" i="27"/>
  <c r="AK201" i="27"/>
  <c r="AL201" i="27"/>
  <c r="AM201" i="27"/>
  <c r="AJ202" i="27"/>
  <c r="AK202" i="27"/>
  <c r="AL202" i="27"/>
  <c r="AM202" i="27"/>
  <c r="AJ203" i="27"/>
  <c r="AK203" i="27"/>
  <c r="AL203" i="27"/>
  <c r="AM203" i="27"/>
  <c r="AJ204" i="27"/>
  <c r="AK204" i="27"/>
  <c r="AL204" i="27"/>
  <c r="AM204" i="27"/>
  <c r="AJ205" i="27"/>
  <c r="AK205" i="27"/>
  <c r="AL205" i="27"/>
  <c r="AM205" i="27"/>
  <c r="AJ206" i="27"/>
  <c r="AK206" i="27"/>
  <c r="AL206" i="27"/>
  <c r="AM206" i="27"/>
  <c r="AJ207" i="27"/>
  <c r="AK207" i="27"/>
  <c r="AL207" i="27"/>
  <c r="AM207" i="27"/>
  <c r="AJ208" i="27"/>
  <c r="AK208" i="27"/>
  <c r="AL208" i="27"/>
  <c r="AM208" i="27"/>
  <c r="AJ209" i="27"/>
  <c r="AK209" i="27"/>
  <c r="AL209" i="27"/>
  <c r="AM209" i="27"/>
  <c r="AJ210" i="27"/>
  <c r="AK210" i="27"/>
  <c r="AL210" i="27"/>
  <c r="AM210" i="27"/>
  <c r="AJ211" i="27"/>
  <c r="AK211" i="27"/>
  <c r="AL211" i="27"/>
  <c r="AM211" i="27"/>
  <c r="AJ212" i="27"/>
  <c r="AK212" i="27"/>
  <c r="AL212" i="27"/>
  <c r="AM212" i="27"/>
  <c r="AJ213" i="27"/>
  <c r="AK213" i="27"/>
  <c r="AL213" i="27"/>
  <c r="AM213" i="27"/>
  <c r="AJ214" i="27"/>
  <c r="AK214" i="27"/>
  <c r="AL214" i="27"/>
  <c r="AM214" i="27"/>
  <c r="AJ215" i="27"/>
  <c r="AK215" i="27"/>
  <c r="AL215" i="27"/>
  <c r="AM215" i="27"/>
  <c r="AJ216" i="27"/>
  <c r="AK216" i="27"/>
  <c r="AL216" i="27"/>
  <c r="AM216" i="27"/>
  <c r="AJ217" i="27"/>
  <c r="AK217" i="27"/>
  <c r="AL217" i="27"/>
  <c r="AM217" i="27"/>
  <c r="AJ218" i="27"/>
  <c r="AK218" i="27"/>
  <c r="AL218" i="27"/>
  <c r="AM218" i="27"/>
  <c r="AJ219" i="27"/>
  <c r="AK219" i="27"/>
  <c r="AL219" i="27"/>
  <c r="AM219" i="27"/>
  <c r="AJ220" i="27"/>
  <c r="AK220" i="27"/>
  <c r="AL220" i="27"/>
  <c r="AM220" i="27"/>
  <c r="AJ221" i="27"/>
  <c r="AK221" i="27"/>
  <c r="AL221" i="27"/>
  <c r="AM221" i="27"/>
  <c r="AJ222" i="27"/>
  <c r="AK222" i="27"/>
  <c r="AL222" i="27"/>
  <c r="AM222" i="27"/>
  <c r="AJ223" i="27"/>
  <c r="AK223" i="27"/>
  <c r="AL223" i="27"/>
  <c r="AM223" i="27"/>
  <c r="AJ224" i="27"/>
  <c r="AK224" i="27"/>
  <c r="AL224" i="27"/>
  <c r="AM224" i="27"/>
  <c r="AJ225" i="27"/>
  <c r="AK225" i="27"/>
  <c r="AL225" i="27"/>
  <c r="AM225" i="27"/>
  <c r="AJ226" i="27"/>
  <c r="AK226" i="27"/>
  <c r="AL226" i="27"/>
  <c r="AM226" i="27"/>
  <c r="AJ227" i="27"/>
  <c r="AK227" i="27"/>
  <c r="AL227" i="27"/>
  <c r="AM227" i="27"/>
  <c r="AJ228" i="27"/>
  <c r="AK228" i="27"/>
  <c r="AL228" i="27"/>
  <c r="AM228" i="27"/>
  <c r="AJ229" i="27"/>
  <c r="AK229" i="27"/>
  <c r="AL229" i="27"/>
  <c r="AM229" i="27"/>
  <c r="AJ230" i="27"/>
  <c r="AK230" i="27"/>
  <c r="AL230" i="27"/>
  <c r="AM230" i="27"/>
  <c r="AJ231" i="27"/>
  <c r="AK231" i="27"/>
  <c r="AL231" i="27"/>
  <c r="AM231" i="27"/>
  <c r="AJ232" i="27"/>
  <c r="AK232" i="27"/>
  <c r="AL232" i="27"/>
  <c r="AM232" i="27"/>
  <c r="AJ233" i="27"/>
  <c r="AK233" i="27"/>
  <c r="AL233" i="27"/>
  <c r="AM233" i="27"/>
  <c r="AJ234" i="27"/>
  <c r="AK234" i="27"/>
  <c r="AL234" i="27"/>
  <c r="AM234" i="27"/>
  <c r="AJ235" i="27"/>
  <c r="AK235" i="27"/>
  <c r="AL235" i="27"/>
  <c r="AM235" i="27"/>
  <c r="AJ236" i="27"/>
  <c r="AK236" i="27"/>
  <c r="AL236" i="27"/>
  <c r="AM236" i="27"/>
  <c r="AJ237" i="27"/>
  <c r="AK237" i="27"/>
  <c r="AL237" i="27"/>
  <c r="AM237" i="27"/>
  <c r="AJ238" i="27"/>
  <c r="AK238" i="27"/>
  <c r="AL238" i="27"/>
  <c r="AM238" i="27"/>
  <c r="AJ239" i="27"/>
  <c r="AK239" i="27"/>
  <c r="AL239" i="27"/>
  <c r="AM239" i="27"/>
  <c r="AJ240" i="27"/>
  <c r="AK240" i="27"/>
  <c r="AL240" i="27"/>
  <c r="AM240" i="27"/>
  <c r="AJ241" i="27"/>
  <c r="AK241" i="27"/>
  <c r="AL241" i="27"/>
  <c r="AM241" i="27"/>
  <c r="AJ242" i="27"/>
  <c r="AK242" i="27"/>
  <c r="AL242" i="27"/>
  <c r="AM242" i="27"/>
  <c r="AJ243" i="27"/>
  <c r="AK243" i="27"/>
  <c r="AL243" i="27"/>
  <c r="AM243" i="27"/>
  <c r="AK244" i="27"/>
  <c r="AL244" i="27"/>
  <c r="AM244" i="27"/>
  <c r="AK245" i="27"/>
  <c r="AL245" i="27"/>
  <c r="AM245" i="27"/>
  <c r="AK246" i="27"/>
  <c r="AL246" i="27"/>
  <c r="AM246" i="27"/>
  <c r="D1" i="14"/>
  <c r="AM7" i="27" s="1"/>
  <c r="I1" i="14"/>
  <c r="L1" i="14"/>
  <c r="AI4" i="14"/>
  <c r="AI5" i="14"/>
  <c r="AI6" i="14"/>
  <c r="AI7" i="14"/>
  <c r="AI8" i="14"/>
  <c r="AI9" i="14"/>
  <c r="V1" i="28"/>
  <c r="AA1" i="28"/>
  <c r="AE1" i="28"/>
  <c r="AJ4" i="28"/>
  <c r="AJ5" i="28"/>
  <c r="AJ6" i="28"/>
  <c r="AJ7" i="28"/>
  <c r="AJ8" i="28"/>
  <c r="AJ9" i="28"/>
  <c r="AJ10" i="28"/>
  <c r="AJ11" i="28"/>
  <c r="AJ12" i="28"/>
  <c r="AJ13" i="28"/>
  <c r="AJ14" i="28"/>
  <c r="AJ15" i="28"/>
  <c r="AJ16" i="28"/>
  <c r="AJ17" i="28"/>
  <c r="AJ18" i="28"/>
  <c r="AJ19" i="28"/>
  <c r="AJ20" i="28"/>
  <c r="AJ21" i="28"/>
  <c r="AJ22" i="28"/>
  <c r="AJ23" i="28"/>
  <c r="AJ24" i="28"/>
  <c r="AJ25" i="28"/>
  <c r="AJ26" i="28"/>
  <c r="AJ27" i="28"/>
  <c r="AJ28" i="28"/>
  <c r="AJ29" i="28"/>
  <c r="AJ30" i="28"/>
  <c r="AJ31" i="28"/>
  <c r="AJ32" i="28"/>
  <c r="AJ33" i="28"/>
  <c r="AJ34" i="28"/>
  <c r="AJ35" i="28"/>
  <c r="AJ36" i="28"/>
  <c r="AJ37" i="28"/>
  <c r="AJ38" i="28"/>
  <c r="AJ39" i="28"/>
  <c r="AJ40" i="28"/>
  <c r="AJ41" i="28"/>
  <c r="AJ42" i="28"/>
  <c r="AJ43" i="28"/>
  <c r="AJ44" i="28"/>
  <c r="AJ45" i="28"/>
  <c r="AJ46" i="28"/>
  <c r="AJ47" i="28"/>
  <c r="AJ48" i="28"/>
  <c r="AJ49" i="28"/>
  <c r="AJ50" i="28"/>
  <c r="AJ51" i="28"/>
  <c r="AJ52" i="28"/>
  <c r="AJ53" i="28"/>
  <c r="AJ54" i="28"/>
  <c r="AJ55" i="28"/>
  <c r="AJ56" i="28"/>
  <c r="AJ57" i="28"/>
  <c r="AJ58" i="28"/>
  <c r="AJ59" i="28"/>
  <c r="AJ60" i="28"/>
  <c r="AJ61" i="28"/>
  <c r="AJ62" i="28"/>
  <c r="AJ63" i="28"/>
  <c r="AJ64" i="28"/>
  <c r="AJ65" i="28"/>
  <c r="AJ66" i="28"/>
  <c r="AJ67" i="28"/>
  <c r="AJ68" i="28"/>
  <c r="AJ69" i="28"/>
  <c r="AJ70" i="28"/>
  <c r="AJ71" i="28"/>
  <c r="AJ72" i="28"/>
  <c r="AJ73" i="28"/>
  <c r="AJ74" i="28"/>
  <c r="AJ75" i="28"/>
  <c r="AJ76" i="28"/>
  <c r="AJ77" i="28"/>
  <c r="AJ78" i="28"/>
  <c r="AJ79" i="28"/>
  <c r="AJ80" i="28"/>
  <c r="AJ81" i="28"/>
  <c r="AJ82" i="28"/>
  <c r="AJ83" i="28"/>
  <c r="AJ84" i="28"/>
  <c r="AJ85" i="28"/>
  <c r="AJ86" i="28"/>
  <c r="AJ87" i="28"/>
  <c r="AJ88" i="28"/>
  <c r="AJ89" i="28"/>
  <c r="AJ90" i="28"/>
  <c r="AJ91" i="28"/>
  <c r="AJ92" i="28"/>
  <c r="AJ93" i="28"/>
  <c r="AJ94" i="28"/>
  <c r="AJ95" i="28"/>
  <c r="AJ96" i="28"/>
  <c r="AJ97" i="28"/>
  <c r="AJ98" i="28"/>
  <c r="AJ99" i="28"/>
  <c r="AJ100" i="28"/>
  <c r="AJ101" i="28"/>
  <c r="AJ102" i="28"/>
  <c r="AJ103" i="28"/>
  <c r="AJ104" i="28"/>
  <c r="AJ105" i="28"/>
  <c r="AJ106" i="28"/>
  <c r="AJ107" i="28"/>
  <c r="AJ108" i="28"/>
  <c r="AJ109" i="28"/>
  <c r="AJ110" i="28"/>
  <c r="AJ111" i="28"/>
  <c r="AJ112" i="28"/>
  <c r="AJ113" i="28"/>
  <c r="AJ114" i="28"/>
  <c r="AJ115" i="28"/>
  <c r="AJ116" i="28"/>
  <c r="AJ117" i="28"/>
  <c r="AJ118" i="28"/>
  <c r="AJ119" i="28"/>
  <c r="AJ120" i="28"/>
  <c r="AJ121" i="28"/>
  <c r="AJ122" i="28"/>
  <c r="AJ123" i="28"/>
  <c r="AJ124" i="28"/>
  <c r="AJ125" i="28"/>
  <c r="AJ126" i="28"/>
  <c r="AJ127" i="28"/>
  <c r="AJ128" i="28"/>
  <c r="AJ129" i="28"/>
  <c r="AJ130" i="28"/>
  <c r="AJ131" i="28"/>
  <c r="AJ132" i="28"/>
  <c r="AJ133" i="28"/>
  <c r="AJ134" i="28"/>
  <c r="AJ135" i="28"/>
  <c r="AJ136" i="28"/>
  <c r="AJ137" i="28"/>
  <c r="AJ138" i="28"/>
  <c r="AJ139" i="28"/>
  <c r="AJ140" i="28"/>
  <c r="AJ141" i="28"/>
  <c r="AJ142" i="28"/>
  <c r="AJ143" i="28"/>
  <c r="AJ144" i="28"/>
  <c r="AJ145" i="28"/>
  <c r="AJ146" i="28"/>
  <c r="AJ147" i="28"/>
  <c r="AJ148" i="28"/>
  <c r="AJ149" i="28"/>
  <c r="AJ150" i="28"/>
  <c r="AJ151" i="28"/>
  <c r="AJ152" i="28"/>
  <c r="AJ153" i="28"/>
  <c r="AJ154" i="28"/>
  <c r="AJ155" i="28"/>
  <c r="AJ156" i="28"/>
  <c r="AJ157" i="28"/>
  <c r="AJ158" i="28"/>
  <c r="AJ159" i="28"/>
  <c r="AJ160" i="28"/>
  <c r="AJ161" i="28"/>
  <c r="AJ162" i="28"/>
  <c r="AJ163" i="28"/>
  <c r="AJ164" i="28"/>
  <c r="AJ165" i="28"/>
  <c r="AJ166" i="28"/>
  <c r="AJ167" i="28"/>
  <c r="AJ168" i="28"/>
  <c r="AJ169" i="28"/>
  <c r="AJ170" i="28"/>
  <c r="AJ171" i="28"/>
  <c r="AJ172" i="28"/>
  <c r="AJ173" i="28"/>
  <c r="AJ174" i="28"/>
  <c r="AJ175" i="28"/>
  <c r="AJ176" i="28"/>
  <c r="AJ177" i="28"/>
  <c r="AJ178" i="28"/>
  <c r="AJ179" i="28"/>
  <c r="AJ180" i="28"/>
  <c r="AJ181" i="28"/>
  <c r="AJ182" i="28"/>
  <c r="AJ183" i="28"/>
  <c r="AJ184" i="28"/>
  <c r="AJ185" i="28"/>
  <c r="AJ186" i="28"/>
  <c r="AJ187" i="28"/>
  <c r="AJ188" i="28"/>
  <c r="AJ189" i="28"/>
  <c r="AJ190" i="28"/>
  <c r="AJ191" i="28"/>
  <c r="AJ192" i="28"/>
</calcChain>
</file>

<file path=xl/sharedStrings.xml><?xml version="1.0" encoding="utf-8"?>
<sst xmlns="http://schemas.openxmlformats.org/spreadsheetml/2006/main" count="292" uniqueCount="135">
  <si>
    <t>柬名</t>
  </si>
  <si>
    <t>姓名</t>
  </si>
  <si>
    <t>工号</t>
  </si>
  <si>
    <t>请假时间</t>
  </si>
  <si>
    <t>请假天数</t>
  </si>
  <si>
    <t>备注</t>
  </si>
  <si>
    <t>C00189</t>
  </si>
  <si>
    <r>
      <t>2</t>
    </r>
    <r>
      <rPr>
        <sz val="10"/>
        <rFont val="宋体"/>
        <charset val="134"/>
      </rPr>
      <t>月</t>
    </r>
    <r>
      <rPr>
        <sz val="10"/>
        <rFont val="Arial"/>
        <family val="2"/>
      </rPr>
      <t>3</t>
    </r>
    <r>
      <rPr>
        <sz val="10"/>
        <rFont val="宋体"/>
        <charset val="134"/>
      </rPr>
      <t>号请假半天</t>
    </r>
  </si>
  <si>
    <t>半天</t>
  </si>
  <si>
    <t>填寫注意要點：
1).填入正常出勤日的加班時數
2).假日不填
3).工號格式要填對</t>
  </si>
  <si>
    <t>正常加班時數</t>
  </si>
  <si>
    <t>胡淑娥</t>
  </si>
  <si>
    <t>c00134</t>
  </si>
  <si>
    <t>迪沙琳</t>
  </si>
  <si>
    <t>c00137</t>
  </si>
  <si>
    <t>黄美花</t>
  </si>
  <si>
    <t>c00146</t>
  </si>
  <si>
    <t>倪明</t>
  </si>
  <si>
    <t>c00149</t>
  </si>
  <si>
    <t>宋玛丽</t>
  </si>
  <si>
    <t>c00155</t>
  </si>
  <si>
    <t>孙秀明</t>
  </si>
  <si>
    <t>c00368</t>
  </si>
  <si>
    <t>必目</t>
  </si>
  <si>
    <t>c00362</t>
  </si>
  <si>
    <t>巴毛</t>
  </si>
  <si>
    <t>c00338</t>
  </si>
  <si>
    <t>填寫注意要點：
1).填入正常出勤時數
2).假日不填
3).工號格式要填對</t>
  </si>
  <si>
    <t>出勤天数</t>
  </si>
  <si>
    <t>假日加班時數</t>
  </si>
  <si>
    <t>請假天數</t>
  </si>
  <si>
    <r>
      <t>入厂日期</t>
    </r>
    <r>
      <rPr>
        <sz val="11"/>
        <rFont val="微软雅黑"/>
        <family val="2"/>
        <charset val="134"/>
      </rPr>
      <t>2012</t>
    </r>
    <r>
      <rPr>
        <sz val="11"/>
        <rFont val="微软雅黑"/>
        <family val="2"/>
        <charset val="134"/>
      </rPr>
      <t>年</t>
    </r>
    <r>
      <rPr>
        <sz val="11"/>
        <rFont val="微软雅黑"/>
        <family val="2"/>
        <charset val="134"/>
      </rPr>
      <t>3</t>
    </r>
    <r>
      <rPr>
        <sz val="11"/>
        <rFont val="微软雅黑"/>
        <family val="2"/>
        <charset val="134"/>
      </rPr>
      <t>月</t>
    </r>
    <r>
      <rPr>
        <sz val="11"/>
        <rFont val="微软雅黑"/>
        <family val="2"/>
        <charset val="134"/>
      </rPr>
      <t>19</t>
    </r>
    <r>
      <rPr>
        <sz val="11"/>
        <rFont val="微软雅黑"/>
        <family val="2"/>
        <charset val="134"/>
      </rPr>
      <t>号</t>
    </r>
  </si>
  <si>
    <r>
      <t>入厂日期</t>
    </r>
    <r>
      <rPr>
        <sz val="11"/>
        <rFont val="微软雅黑"/>
        <family val="2"/>
        <charset val="134"/>
      </rPr>
      <t>2012</t>
    </r>
    <r>
      <rPr>
        <sz val="11"/>
        <rFont val="微软雅黑"/>
        <family val="2"/>
        <charset val="134"/>
      </rPr>
      <t>年</t>
    </r>
    <r>
      <rPr>
        <sz val="11"/>
        <rFont val="微软雅黑"/>
        <family val="2"/>
        <charset val="134"/>
      </rPr>
      <t>4</t>
    </r>
    <r>
      <rPr>
        <sz val="11"/>
        <rFont val="微软雅黑"/>
        <family val="2"/>
        <charset val="134"/>
      </rPr>
      <t>月20号</t>
    </r>
  </si>
  <si>
    <r>
      <t>入厂日期</t>
    </r>
    <r>
      <rPr>
        <sz val="11"/>
        <rFont val="微软雅黑"/>
        <family val="2"/>
        <charset val="134"/>
      </rPr>
      <t>2012</t>
    </r>
    <r>
      <rPr>
        <sz val="11"/>
        <rFont val="微软雅黑"/>
        <family val="2"/>
        <charset val="134"/>
      </rPr>
      <t>年月号</t>
    </r>
  </si>
  <si>
    <r>
      <t>普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工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加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班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记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录</t>
    </r>
    <r>
      <rPr>
        <sz val="10"/>
        <rFont val="Arial"/>
        <family val="2"/>
      </rPr>
      <t xml:space="preserve">  </t>
    </r>
  </si>
  <si>
    <t>c00310</t>
  </si>
  <si>
    <t>c00321</t>
  </si>
  <si>
    <t>c00334</t>
  </si>
  <si>
    <t>c00345</t>
  </si>
  <si>
    <t>c00348</t>
  </si>
  <si>
    <t>c00350</t>
  </si>
  <si>
    <t>c00351</t>
  </si>
  <si>
    <t>c00353</t>
  </si>
  <si>
    <t>c00356</t>
  </si>
  <si>
    <t>p</t>
  </si>
  <si>
    <t>c00357</t>
  </si>
  <si>
    <t>c00364</t>
  </si>
  <si>
    <t>A</t>
  </si>
  <si>
    <t>P</t>
  </si>
  <si>
    <t>c00390</t>
  </si>
  <si>
    <t>c00441</t>
  </si>
  <si>
    <t>c00420</t>
  </si>
  <si>
    <t>c00421</t>
  </si>
  <si>
    <t>c00424</t>
  </si>
  <si>
    <t>c00425</t>
  </si>
  <si>
    <t>c00427</t>
  </si>
  <si>
    <t>c00430</t>
  </si>
  <si>
    <t>c00432</t>
  </si>
  <si>
    <t>c00433</t>
  </si>
  <si>
    <t>c00435</t>
  </si>
  <si>
    <t>c00436</t>
  </si>
  <si>
    <t>c00444</t>
  </si>
  <si>
    <t>c00451</t>
  </si>
  <si>
    <t>c00461</t>
  </si>
  <si>
    <t>c00462</t>
  </si>
  <si>
    <t>c00463</t>
  </si>
  <si>
    <t>c00466</t>
  </si>
  <si>
    <t>c00467</t>
  </si>
  <si>
    <t>c00468</t>
  </si>
  <si>
    <t>c00469</t>
  </si>
  <si>
    <t>c00470</t>
  </si>
  <si>
    <t>c00477</t>
  </si>
  <si>
    <t>c00480</t>
  </si>
  <si>
    <t>c00485</t>
  </si>
  <si>
    <t>c00492</t>
  </si>
  <si>
    <t>c00494</t>
  </si>
  <si>
    <t>c00497</t>
  </si>
  <si>
    <t>c00498</t>
  </si>
  <si>
    <t>c00500</t>
  </si>
  <si>
    <t>c00501</t>
  </si>
  <si>
    <t>c00505</t>
  </si>
  <si>
    <t>c00506</t>
  </si>
  <si>
    <t>c00507</t>
  </si>
  <si>
    <t>c00509</t>
  </si>
  <si>
    <t>c00510</t>
  </si>
  <si>
    <t>c00511</t>
  </si>
  <si>
    <t>c00512</t>
  </si>
  <si>
    <t>c00515</t>
  </si>
  <si>
    <t>c00517</t>
  </si>
  <si>
    <t>c00518</t>
  </si>
  <si>
    <t>c00519</t>
  </si>
  <si>
    <t>c00521</t>
  </si>
  <si>
    <t>c00522</t>
  </si>
  <si>
    <t>c00523</t>
  </si>
  <si>
    <t>c00524</t>
  </si>
  <si>
    <t>C00558</t>
  </si>
  <si>
    <t>C00559</t>
  </si>
  <si>
    <t>C00560</t>
  </si>
  <si>
    <t>C00561</t>
  </si>
  <si>
    <t>C00562</t>
  </si>
  <si>
    <t>C00563</t>
  </si>
  <si>
    <t>C00566</t>
  </si>
  <si>
    <t>C00567</t>
  </si>
  <si>
    <t>C00568</t>
  </si>
  <si>
    <t>C00570</t>
  </si>
  <si>
    <t>C00571</t>
  </si>
  <si>
    <t>C00572</t>
  </si>
  <si>
    <t>C00573</t>
  </si>
  <si>
    <t>c00564</t>
  </si>
  <si>
    <t>c00565</t>
  </si>
  <si>
    <t>c00569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</si>
  <si>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</si>
  <si>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</si>
  <si>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</si>
  <si>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</si>
  <si>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</si>
  <si>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</si>
  <si>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</si>
  <si>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</si>
  <si>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</si>
  <si>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</si>
  <si>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</si>
  <si>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</si>
  <si>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</si>
  <si>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</si>
  <si>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填寫注意要點：
1).填入假日的加班時數
2).正常日不填
3).工號格式要填對</t>
  </si>
  <si>
    <r>
      <t xml:space="preserve">填寫注意要點：
</t>
    </r>
    <r>
      <rPr>
        <b/>
        <sz val="13"/>
        <color indexed="12"/>
        <rFont val="微软雅黑"/>
        <family val="2"/>
        <charset val="134"/>
      </rPr>
      <t>1).</t>
    </r>
    <r>
      <rPr>
        <b/>
        <sz val="13"/>
        <color indexed="12"/>
        <rFont val="微软雅黑"/>
        <family val="2"/>
        <charset val="134"/>
      </rPr>
      <t xml:space="preserve">填入正常出勤日的加班時數
</t>
    </r>
    <r>
      <rPr>
        <b/>
        <sz val="13"/>
        <color indexed="12"/>
        <rFont val="微软雅黑"/>
        <family val="2"/>
        <charset val="134"/>
      </rPr>
      <t>2).</t>
    </r>
    <r>
      <rPr>
        <b/>
        <sz val="13"/>
        <color indexed="12"/>
        <rFont val="微软雅黑"/>
        <family val="2"/>
        <charset val="134"/>
      </rPr>
      <t xml:space="preserve">假日不填
</t>
    </r>
    <r>
      <rPr>
        <b/>
        <sz val="13"/>
        <color indexed="12"/>
        <rFont val="微软雅黑"/>
        <family val="2"/>
        <charset val="134"/>
      </rPr>
      <t>3).</t>
    </r>
    <r>
      <rPr>
        <b/>
        <sz val="13"/>
        <color indexed="12"/>
        <rFont val="微软雅黑"/>
        <family val="2"/>
        <charset val="134"/>
      </rPr>
      <t>工號格式要填對</t>
    </r>
  </si>
  <si>
    <r>
      <t>20XX</t>
    </r>
    <r>
      <rPr>
        <sz val="10"/>
        <rFont val="宋体"/>
        <charset val="134"/>
      </rPr>
      <t>年</t>
    </r>
    <r>
      <rPr>
        <sz val="10"/>
        <rFont val="Arial"/>
        <family val="2"/>
      </rPr>
      <t>X</t>
    </r>
    <r>
      <rPr>
        <sz val="10"/>
        <rFont val="宋体"/>
        <charset val="134"/>
      </rPr>
      <t>月份休请假人员</t>
    </r>
    <phoneticPr fontId="65" type="noConversion"/>
  </si>
  <si>
    <t>20XX年5月份</t>
    <phoneticPr fontId="65" type="noConversion"/>
  </si>
  <si>
    <t>20XX年X月份</t>
    <phoneticPr fontId="65" type="noConversion"/>
  </si>
  <si>
    <r>
      <rPr>
        <sz val="11"/>
        <rFont val="FangSong"/>
        <family val="3"/>
        <charset val="134"/>
      </rPr>
      <t>入厂日期</t>
    </r>
    <r>
      <rPr>
        <sz val="11"/>
        <rFont val="Daunpenh"/>
      </rPr>
      <t>20XX</t>
    </r>
    <r>
      <rPr>
        <sz val="11"/>
        <rFont val="FangSong"/>
        <family val="3"/>
        <charset val="134"/>
      </rPr>
      <t>年</t>
    </r>
    <r>
      <rPr>
        <sz val="11"/>
        <rFont val="Daunpenh"/>
      </rPr>
      <t>X</t>
    </r>
    <r>
      <rPr>
        <sz val="11"/>
        <rFont val="FangSong"/>
        <family val="3"/>
        <charset val="134"/>
      </rPr>
      <t>月</t>
    </r>
    <r>
      <rPr>
        <sz val="11"/>
        <rFont val="Daunpenh"/>
      </rPr>
      <t>XX</t>
    </r>
    <r>
      <rPr>
        <sz val="11"/>
        <rFont val="FangSong"/>
        <family val="3"/>
        <charset val="134"/>
      </rPr>
      <t>号</t>
    </r>
    <phoneticPr fontId="65" type="noConversion"/>
  </si>
  <si>
    <r>
      <rPr>
        <sz val="11"/>
        <rFont val="FangSong"/>
        <family val="3"/>
        <charset val="134"/>
      </rPr>
      <t>入厂日期</t>
    </r>
    <r>
      <rPr>
        <sz val="11"/>
        <rFont val="Daunpenh"/>
      </rPr>
      <t>20XX</t>
    </r>
    <r>
      <rPr>
        <sz val="11"/>
        <rFont val="FangSong"/>
        <family val="3"/>
        <charset val="134"/>
      </rPr>
      <t>年</t>
    </r>
    <r>
      <rPr>
        <sz val="11"/>
        <rFont val="Daunpenh"/>
      </rPr>
      <t>X</t>
    </r>
    <r>
      <rPr>
        <sz val="11"/>
        <rFont val="FangSong"/>
        <family val="3"/>
        <charset val="134"/>
      </rPr>
      <t>月</t>
    </r>
    <r>
      <rPr>
        <sz val="11"/>
        <rFont val="Daunpenh"/>
      </rPr>
      <t>X</t>
    </r>
    <r>
      <rPr>
        <sz val="11"/>
        <rFont val="FangSong"/>
        <family val="3"/>
        <charset val="134"/>
      </rPr>
      <t>号</t>
    </r>
    <phoneticPr fontId="65" type="noConversion"/>
  </si>
  <si>
    <r>
      <t>20XX</t>
    </r>
    <r>
      <rPr>
        <sz val="10"/>
        <rFont val="宋体"/>
        <charset val="134"/>
      </rPr>
      <t>年</t>
    </r>
    <r>
      <rPr>
        <sz val="10"/>
        <rFont val="Arial"/>
        <family val="2"/>
      </rPr>
      <t>X</t>
    </r>
    <r>
      <rPr>
        <sz val="10"/>
        <rFont val="宋体"/>
        <charset val="134"/>
      </rPr>
      <t>月份</t>
    </r>
    <phoneticPr fontId="65" type="noConversion"/>
  </si>
  <si>
    <t>20XX年X月份</t>
    <phoneticPr fontId="65" type="noConversion"/>
  </si>
  <si>
    <r>
      <t>入厂日期</t>
    </r>
    <r>
      <rPr>
        <sz val="11"/>
        <rFont val="微软雅黑"/>
        <family val="2"/>
        <charset val="134"/>
      </rPr>
      <t>20</t>
    </r>
    <r>
      <rPr>
        <sz val="11"/>
        <rFont val="微软雅黑"/>
        <family val="2"/>
        <charset val="134"/>
      </rPr>
      <t>XX年X月X号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</si>
</sst>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yyyy&quot;年&quot;m&quot;月&quot;d&quot;日&quot;;@"/>
    <numFmt numFmtId="181" formatCode="h&quot;时&quot;mm&quot;分&quot;;@"/>
    <numFmt numFmtId="182" formatCode="[$-804]aaaa;@"/>
  </numFmts>
  <fonts count="67">
    <font>
      <sz val="10"/>
      <name val="Arial"/>
      <family val="2"/>
    </font>
    <font>
      <sz val="10"/>
      <name val="微软雅黑"/>
      <family val="2"/>
      <charset val="134"/>
    </font>
    <font>
      <b/>
      <sz val="13"/>
      <color indexed="12"/>
      <name val="微软雅黑"/>
      <family val="2"/>
      <charset val="134"/>
    </font>
    <font>
      <b/>
      <sz val="13"/>
      <color indexed="12"/>
      <name val="微软雅黑"/>
      <family val="2"/>
      <charset val="134"/>
    </font>
    <font>
      <b/>
      <sz val="12"/>
      <color indexed="12"/>
      <name val="微软雅黑"/>
      <family val="2"/>
      <charset val="134"/>
    </font>
    <font>
      <sz val="11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10"/>
      <color indexed="6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10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0"/>
      <color indexed="10"/>
      <name val="微软雅黑"/>
      <family val="2"/>
      <charset val="134"/>
    </font>
    <font>
      <sz val="10"/>
      <color indexed="10"/>
      <name val="微软雅黑"/>
      <family val="2"/>
      <charset val="134"/>
    </font>
    <font>
      <b/>
      <sz val="12"/>
      <name val="微软雅黑"/>
      <family val="2"/>
      <charset val="134"/>
    </font>
    <font>
      <b/>
      <sz val="10"/>
      <name val="微软雅黑"/>
      <family val="2"/>
      <charset val="134"/>
    </font>
    <font>
      <sz val="11"/>
      <color indexed="62"/>
      <name val="微软雅黑"/>
      <family val="2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10"/>
      <name val="Daunpenh"/>
    </font>
    <font>
      <sz val="10"/>
      <name val="Times New Roman"/>
      <family val="1"/>
    </font>
    <font>
      <b/>
      <sz val="14"/>
      <name val="隶书"/>
      <family val="3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name val="FangSong"/>
      <family val="3"/>
      <charset val="134"/>
    </font>
    <font>
      <sz val="12"/>
      <color indexed="8"/>
      <name val="Arial"/>
      <family val="2"/>
    </font>
    <font>
      <b/>
      <sz val="16"/>
      <name val="Arial"/>
      <family val="2"/>
    </font>
    <font>
      <b/>
      <sz val="10"/>
      <name val="宋体"/>
      <charset val="134"/>
    </font>
    <font>
      <b/>
      <sz val="13"/>
      <color indexed="12"/>
      <name val="FangSong"/>
      <family val="3"/>
      <charset val="134"/>
    </font>
    <font>
      <sz val="10"/>
      <color indexed="12"/>
      <name val="Daunpenh"/>
    </font>
    <font>
      <sz val="10"/>
      <color indexed="12"/>
      <name val="宋体"/>
      <charset val="134"/>
    </font>
    <font>
      <b/>
      <sz val="10"/>
      <color indexed="12"/>
      <name val="宋体"/>
      <charset val="134"/>
    </font>
    <font>
      <sz val="11"/>
      <color indexed="8"/>
      <name val="宋体"/>
      <charset val="134"/>
    </font>
    <font>
      <sz val="11"/>
      <color indexed="8"/>
      <name val="Comic Sans MS"/>
      <family val="4"/>
    </font>
    <font>
      <sz val="8"/>
      <color indexed="8"/>
      <name val="Comic Sans MS"/>
      <family val="4"/>
    </font>
    <font>
      <sz val="12"/>
      <color indexed="8"/>
      <name val="宋体"/>
      <charset val="134"/>
    </font>
    <font>
      <sz val="11"/>
      <name val="Daunpenh"/>
    </font>
    <font>
      <sz val="10"/>
      <name val="宋体"/>
      <charset val="134"/>
    </font>
    <font>
      <b/>
      <sz val="11"/>
      <color indexed="8"/>
      <name val="宋体"/>
      <charset val="134"/>
    </font>
    <font>
      <sz val="10"/>
      <color indexed="10"/>
      <name val="Daunpenh"/>
    </font>
    <font>
      <sz val="10"/>
      <color indexed="10"/>
      <name val="宋体"/>
      <charset val="134"/>
    </font>
    <font>
      <b/>
      <sz val="12"/>
      <name val="宋体"/>
      <charset val="134"/>
    </font>
    <font>
      <sz val="10"/>
      <color indexed="10"/>
      <name val="Arial"/>
      <family val="2"/>
    </font>
    <font>
      <sz val="11"/>
      <name val="Arial"/>
      <family val="2"/>
    </font>
    <font>
      <sz val="10"/>
      <name val="FangSong"/>
      <family val="3"/>
      <charset val="134"/>
    </font>
    <font>
      <sz val="10"/>
      <name val="細明體"/>
      <family val="3"/>
      <charset val="134"/>
    </font>
    <font>
      <sz val="12"/>
      <color indexed="8"/>
      <name val="微软雅黑"/>
      <family val="2"/>
      <charset val="134"/>
    </font>
    <font>
      <sz val="12"/>
      <name val="微软雅黑"/>
      <family val="2"/>
      <charset val="134"/>
    </font>
    <font>
      <sz val="10"/>
      <name val="新細明體"/>
      <family val="1"/>
      <charset val="134"/>
    </font>
    <font>
      <sz val="10"/>
      <color indexed="8"/>
      <name val="Arial"/>
      <family val="2"/>
    </font>
    <font>
      <sz val="10"/>
      <color indexed="10"/>
      <name val="新細明體"/>
      <family val="1"/>
      <charset val="134"/>
    </font>
    <font>
      <sz val="12"/>
      <color indexed="10"/>
      <name val="Arial"/>
      <family val="2"/>
    </font>
    <font>
      <sz val="10"/>
      <color indexed="8"/>
      <name val="Daunpenh"/>
    </font>
    <font>
      <b/>
      <sz val="12"/>
      <color indexed="10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Tahoma"/>
      <family val="2"/>
      <charset val="134"/>
    </font>
    <font>
      <sz val="12"/>
      <name val="新細明體"/>
      <family val="1"/>
      <charset val="134"/>
    </font>
    <font>
      <sz val="11"/>
      <name val="FangSong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7" fillId="0" borderId="0"/>
    <xf numFmtId="0" fontId="62" fillId="0" borderId="0">
      <alignment vertical="center"/>
    </xf>
    <xf numFmtId="0" fontId="37" fillId="0" borderId="0"/>
    <xf numFmtId="0" fontId="64" fillId="0" borderId="0"/>
    <xf numFmtId="0" fontId="37" fillId="0" borderId="0"/>
    <xf numFmtId="0" fontId="61" fillId="0" borderId="0">
      <alignment vertical="center"/>
    </xf>
    <xf numFmtId="0" fontId="37" fillId="0" borderId="0"/>
    <xf numFmtId="0" fontId="37" fillId="0" borderId="0"/>
    <xf numFmtId="0" fontId="62" fillId="0" borderId="0"/>
    <xf numFmtId="0" fontId="37" fillId="0" borderId="0"/>
  </cellStyleXfs>
  <cellXfs count="240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3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8" fillId="4" borderId="1" xfId="9" applyFont="1" applyFill="1" applyBorder="1" applyAlignment="1" applyProtection="1">
      <alignment horizontal="center" vertical="center"/>
      <protection locked="0"/>
    </xf>
    <xf numFmtId="49" fontId="9" fillId="4" borderId="1" xfId="9" applyNumberFormat="1" applyFont="1" applyFill="1" applyBorder="1" applyAlignment="1" applyProtection="1">
      <alignment horizont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49" fontId="9" fillId="4" borderId="1" xfId="9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2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 applyProtection="1">
      <alignment horizontal="center" vertical="center"/>
      <protection locked="0"/>
    </xf>
    <xf numFmtId="0" fontId="12" fillId="0" borderId="2" xfId="4" applyFont="1" applyBorder="1" applyProtection="1"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3" fillId="0" borderId="1" xfId="6" applyFont="1" applyBorder="1" applyAlignment="1">
      <alignment horizontal="center" vertical="center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Protection="1">
      <protection locked="0"/>
    </xf>
    <xf numFmtId="0" fontId="12" fillId="0" borderId="1" xfId="2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9" fillId="0" borderId="1" xfId="9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Protection="1">
      <protection locked="0"/>
    </xf>
    <xf numFmtId="0" fontId="12" fillId="0" borderId="1" xfId="2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4" fillId="0" borderId="2" xfId="0" applyFont="1" applyFill="1" applyBorder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49" fontId="16" fillId="0" borderId="1" xfId="9" applyNumberFormat="1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3" fillId="0" borderId="1" xfId="6" applyFont="1" applyFill="1" applyBorder="1" applyAlignment="1">
      <alignment horizontal="center" vertical="center"/>
    </xf>
    <xf numFmtId="1" fontId="18" fillId="0" borderId="1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" fontId="21" fillId="0" borderId="1" xfId="0" applyNumberFormat="1" applyFont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0" borderId="1" xfId="0" applyFont="1" applyBorder="1" applyProtection="1">
      <protection locked="0"/>
    </xf>
    <xf numFmtId="0" fontId="12" fillId="0" borderId="2" xfId="4" applyFont="1" applyFill="1" applyBorder="1" applyProtection="1">
      <protection locked="0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protection locked="0"/>
    </xf>
    <xf numFmtId="0" fontId="11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0" fontId="0" fillId="0" borderId="0" xfId="0" applyProtection="1">
      <protection locked="0"/>
    </xf>
    <xf numFmtId="0" fontId="22" fillId="3" borderId="1" xfId="0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49" fontId="28" fillId="4" borderId="1" xfId="9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49" fontId="30" fillId="4" borderId="1" xfId="9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49" fontId="30" fillId="4" borderId="1" xfId="9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22" fillId="0" borderId="0" xfId="0" applyFont="1" applyBorder="1" applyProtection="1">
      <protection locked="0"/>
    </xf>
    <xf numFmtId="0" fontId="0" fillId="0" borderId="0" xfId="0" applyFill="1" applyBorder="1" applyProtection="1">
      <protection locked="0"/>
    </xf>
    <xf numFmtId="49" fontId="30" fillId="4" borderId="0" xfId="9" applyNumberFormat="1" applyFont="1" applyFill="1" applyBorder="1" applyAlignment="1" applyProtection="1">
      <alignment horizontal="center"/>
      <protection locked="0"/>
    </xf>
    <xf numFmtId="1" fontId="26" fillId="0" borderId="1" xfId="0" applyNumberFormat="1" applyFont="1" applyBorder="1" applyAlignment="1" applyProtection="1">
      <alignment horizontal="center" vertical="center"/>
      <protection locked="0"/>
    </xf>
    <xf numFmtId="1" fontId="25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</xf>
    <xf numFmtId="0" fontId="0" fillId="4" borderId="0" xfId="0" applyFill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34" fillId="3" borderId="2" xfId="0" applyFont="1" applyFill="1" applyBorder="1" applyAlignment="1" applyProtection="1">
      <alignment vertical="center"/>
      <protection locked="0"/>
    </xf>
    <xf numFmtId="0" fontId="35" fillId="3" borderId="1" xfId="0" applyFont="1" applyFill="1" applyBorder="1" applyAlignment="1" applyProtection="1">
      <alignment horizontal="center" vertical="center"/>
      <protection locked="0"/>
    </xf>
    <xf numFmtId="0" fontId="36" fillId="3" borderId="1" xfId="0" applyFont="1" applyFill="1" applyBorder="1" applyAlignment="1" applyProtection="1">
      <alignment horizontal="center" vertical="center"/>
      <protection locked="0"/>
    </xf>
    <xf numFmtId="0" fontId="37" fillId="0" borderId="2" xfId="8" applyBorder="1" applyAlignment="1">
      <alignment horizontal="center" vertical="center"/>
    </xf>
    <xf numFmtId="1" fontId="0" fillId="4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Protection="1">
      <protection locked="0"/>
    </xf>
    <xf numFmtId="0" fontId="38" fillId="0" borderId="1" xfId="7" applyFont="1" applyBorder="1" applyAlignment="1">
      <alignment horizontal="center" vertical="center"/>
    </xf>
    <xf numFmtId="0" fontId="39" fillId="0" borderId="1" xfId="7" applyFont="1" applyBorder="1" applyAlignment="1">
      <alignment vertical="center"/>
    </xf>
    <xf numFmtId="0" fontId="22" fillId="0" borderId="2" xfId="0" applyFont="1" applyBorder="1" applyProtection="1">
      <protection locked="0"/>
    </xf>
    <xf numFmtId="0" fontId="27" fillId="0" borderId="1" xfId="2" applyFont="1" applyBorder="1" applyAlignment="1" applyProtection="1">
      <alignment horizontal="center" vertical="center"/>
      <protection locked="0"/>
    </xf>
    <xf numFmtId="49" fontId="28" fillId="0" borderId="1" xfId="9" applyNumberFormat="1" applyFont="1" applyFill="1" applyBorder="1" applyAlignment="1" applyProtection="1">
      <alignment horizontal="center" vertical="center"/>
      <protection locked="0"/>
    </xf>
    <xf numFmtId="0" fontId="22" fillId="4" borderId="2" xfId="0" applyFont="1" applyFill="1" applyBorder="1" applyProtection="1">
      <protection locked="0"/>
    </xf>
    <xf numFmtId="0" fontId="40" fillId="4" borderId="1" xfId="9" applyFont="1" applyFill="1" applyBorder="1" applyAlignment="1" applyProtection="1">
      <alignment horizontal="center" vertical="center"/>
      <protection locked="0"/>
    </xf>
    <xf numFmtId="0" fontId="42" fillId="0" borderId="2" xfId="4" applyFont="1" applyBorder="1" applyProtection="1">
      <protection locked="0"/>
    </xf>
    <xf numFmtId="0" fontId="42" fillId="0" borderId="1" xfId="0" applyFont="1" applyBorder="1" applyAlignment="1" applyProtection="1">
      <alignment horizontal="center"/>
      <protection locked="0"/>
    </xf>
    <xf numFmtId="0" fontId="43" fillId="0" borderId="1" xfId="6" applyFont="1" applyBorder="1" applyAlignment="1">
      <alignment horizontal="center" vertical="center"/>
    </xf>
    <xf numFmtId="0" fontId="42" fillId="0" borderId="1" xfId="2" applyFont="1" applyBorder="1" applyAlignment="1" applyProtection="1">
      <alignment horizontal="center" vertical="center"/>
      <protection locked="0"/>
    </xf>
    <xf numFmtId="49" fontId="28" fillId="4" borderId="1" xfId="9" applyNumberFormat="1" applyFont="1" applyFill="1" applyBorder="1" applyAlignment="1" applyProtection="1">
      <alignment horizontal="center"/>
      <protection locked="0"/>
    </xf>
    <xf numFmtId="0" fontId="42" fillId="4" borderId="1" xfId="0" applyFont="1" applyFill="1" applyBorder="1" applyAlignment="1" applyProtection="1">
      <alignment horizontal="center"/>
      <protection locked="0"/>
    </xf>
    <xf numFmtId="49" fontId="28" fillId="0" borderId="1" xfId="9" applyNumberFormat="1" applyFont="1" applyFill="1" applyBorder="1" applyAlignment="1" applyProtection="1">
      <alignment horizontal="center"/>
      <protection locked="0"/>
    </xf>
    <xf numFmtId="0" fontId="22" fillId="0" borderId="2" xfId="0" applyFont="1" applyFill="1" applyBorder="1" applyProtection="1">
      <protection locked="0"/>
    </xf>
    <xf numFmtId="0" fontId="42" fillId="0" borderId="1" xfId="2" applyFont="1" applyFill="1" applyBorder="1" applyAlignment="1" applyProtection="1">
      <alignment horizontal="center" vertical="center"/>
      <protection locked="0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Fill="1" applyBorder="1" applyAlignment="1" applyProtection="1">
      <alignment horizontal="center"/>
      <protection locked="0"/>
    </xf>
    <xf numFmtId="0" fontId="44" fillId="0" borderId="2" xfId="0" applyFont="1" applyFill="1" applyBorder="1" applyProtection="1">
      <protection locked="0"/>
    </xf>
    <xf numFmtId="0" fontId="45" fillId="0" borderId="1" xfId="0" applyFont="1" applyFill="1" applyBorder="1" applyAlignment="1" applyProtection="1">
      <alignment horizontal="center"/>
      <protection locked="0"/>
    </xf>
    <xf numFmtId="49" fontId="46" fillId="0" borderId="1" xfId="9" applyNumberFormat="1" applyFont="1" applyFill="1" applyBorder="1" applyAlignment="1" applyProtection="1">
      <alignment horizontal="center"/>
      <protection locked="0"/>
    </xf>
    <xf numFmtId="1" fontId="47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/>
      <protection locked="0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1" fontId="49" fillId="0" borderId="1" xfId="0" applyNumberFormat="1" applyFont="1" applyBorder="1" applyAlignment="1" applyProtection="1">
      <alignment horizontal="center" vertical="center"/>
      <protection locked="0"/>
    </xf>
    <xf numFmtId="0" fontId="42" fillId="0" borderId="2" xfId="4" applyFont="1" applyFill="1" applyBorder="1" applyProtection="1">
      <protection locked="0"/>
    </xf>
    <xf numFmtId="0" fontId="50" fillId="0" borderId="1" xfId="0" applyFont="1" applyFill="1" applyBorder="1" applyProtection="1">
      <protection locked="0"/>
    </xf>
    <xf numFmtId="0" fontId="22" fillId="0" borderId="1" xfId="0" applyFont="1" applyFill="1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50" fillId="0" borderId="1" xfId="0" applyFont="1" applyFill="1" applyBorder="1" applyAlignment="1" applyProtection="1">
      <protection locked="0"/>
    </xf>
    <xf numFmtId="0" fontId="32" fillId="0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22" fillId="0" borderId="0" xfId="0" applyFont="1" applyFill="1" applyProtection="1">
      <protection locked="0"/>
    </xf>
    <xf numFmtId="0" fontId="32" fillId="0" borderId="0" xfId="0" applyFont="1" applyFill="1" applyProtection="1"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6" fillId="3" borderId="2" xfId="0" applyFont="1" applyFill="1" applyBorder="1" applyAlignment="1" applyProtection="1">
      <alignment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49" fontId="51" fillId="4" borderId="1" xfId="9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49" fontId="8" fillId="4" borderId="1" xfId="9" applyNumberFormat="1" applyFont="1" applyFill="1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1" fontId="1" fillId="2" borderId="2" xfId="0" applyNumberFormat="1" applyFont="1" applyFill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0" xfId="0" applyFill="1"/>
    <xf numFmtId="0" fontId="22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42" fillId="0" borderId="1" xfId="0" applyFont="1" applyFill="1" applyBorder="1"/>
    <xf numFmtId="0" fontId="22" fillId="0" borderId="1" xfId="0" applyFont="1" applyFill="1" applyBorder="1" applyProtection="1">
      <protection locked="0"/>
    </xf>
    <xf numFmtId="0" fontId="53" fillId="0" borderId="1" xfId="2" applyFont="1" applyFill="1" applyBorder="1" applyAlignment="1" applyProtection="1">
      <alignment horizontal="left" vertical="center"/>
      <protection locked="0"/>
    </xf>
    <xf numFmtId="49" fontId="30" fillId="0" borderId="1" xfId="9" applyNumberFormat="1" applyFont="1" applyFill="1" applyBorder="1" applyAlignment="1" applyProtection="1">
      <alignment horizontal="left"/>
      <protection locked="0"/>
    </xf>
    <xf numFmtId="0" fontId="0" fillId="0" borderId="1" xfId="0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0" fillId="0" borderId="1" xfId="0" applyFont="1" applyFill="1" applyBorder="1" applyAlignment="1" applyProtection="1">
      <alignment horizontal="left"/>
      <protection locked="0"/>
    </xf>
    <xf numFmtId="0" fontId="42" fillId="0" borderId="1" xfId="0" applyFont="1" applyFill="1" applyBorder="1" applyAlignment="1" applyProtection="1">
      <alignment horizontal="left"/>
      <protection locked="0"/>
    </xf>
    <xf numFmtId="0" fontId="54" fillId="0" borderId="1" xfId="9" applyFont="1" applyFill="1" applyBorder="1" applyAlignment="1" applyProtection="1">
      <alignment horizontal="left" vertical="center"/>
      <protection locked="0"/>
    </xf>
    <xf numFmtId="0" fontId="44" fillId="0" borderId="1" xfId="0" applyFont="1" applyFill="1" applyBorder="1" applyProtection="1">
      <protection locked="0"/>
    </xf>
    <xf numFmtId="0" fontId="55" fillId="0" borderId="1" xfId="2" applyFont="1" applyFill="1" applyBorder="1" applyAlignment="1" applyProtection="1">
      <alignment horizontal="left" vertical="center"/>
      <protection locked="0"/>
    </xf>
    <xf numFmtId="49" fontId="56" fillId="0" borderId="1" xfId="9" applyNumberFormat="1" applyFont="1" applyFill="1" applyBorder="1" applyAlignment="1" applyProtection="1">
      <alignment horizontal="left"/>
      <protection locked="0"/>
    </xf>
    <xf numFmtId="0" fontId="47" fillId="0" borderId="1" xfId="0" applyFont="1" applyFill="1" applyBorder="1" applyAlignment="1">
      <alignment horizontal="left"/>
    </xf>
    <xf numFmtId="0" fontId="45" fillId="0" borderId="1" xfId="0" applyFont="1" applyFill="1" applyBorder="1" applyAlignment="1">
      <alignment horizontal="left"/>
    </xf>
    <xf numFmtId="0" fontId="0" fillId="0" borderId="0" xfId="0" applyFill="1" applyAlignment="1" applyProtection="1">
      <alignment horizontal="left"/>
      <protection locked="0"/>
    </xf>
    <xf numFmtId="0" fontId="47" fillId="0" borderId="1" xfId="0" applyFont="1" applyFill="1" applyBorder="1" applyAlignment="1" applyProtection="1">
      <alignment horizontal="left"/>
      <protection locked="0"/>
    </xf>
    <xf numFmtId="0" fontId="57" fillId="0" borderId="1" xfId="0" applyFont="1" applyFill="1" applyBorder="1" applyProtection="1">
      <protection locked="0"/>
    </xf>
    <xf numFmtId="0" fontId="54" fillId="0" borderId="1" xfId="0" applyFont="1" applyFill="1" applyBorder="1" applyAlignment="1" applyProtection="1">
      <alignment horizontal="left"/>
      <protection locked="0"/>
    </xf>
    <xf numFmtId="0" fontId="42" fillId="0" borderId="1" xfId="4" applyFont="1" applyFill="1" applyBorder="1" applyProtection="1">
      <protection locked="0"/>
    </xf>
    <xf numFmtId="0" fontId="43" fillId="0" borderId="1" xfId="6" applyFont="1" applyFill="1" applyBorder="1" applyAlignment="1">
      <alignment horizontal="left" vertical="center"/>
    </xf>
    <xf numFmtId="0" fontId="42" fillId="0" borderId="1" xfId="2" applyFont="1" applyFill="1" applyBorder="1" applyAlignment="1" applyProtection="1">
      <alignment horizontal="left" vertical="center"/>
      <protection locked="0"/>
    </xf>
    <xf numFmtId="49" fontId="28" fillId="0" borderId="1" xfId="9" applyNumberFormat="1" applyFont="1" applyFill="1" applyBorder="1" applyAlignment="1" applyProtection="1">
      <alignment horizontal="left"/>
      <protection locked="0"/>
    </xf>
    <xf numFmtId="0" fontId="45" fillId="0" borderId="1" xfId="2" applyFont="1" applyFill="1" applyBorder="1" applyAlignment="1" applyProtection="1">
      <alignment horizontal="left" vertical="center"/>
      <protection locked="0"/>
    </xf>
    <xf numFmtId="49" fontId="58" fillId="0" borderId="1" xfId="9" applyNumberFormat="1" applyFont="1" applyFill="1" applyBorder="1" applyAlignment="1" applyProtection="1">
      <alignment horizontal="left"/>
      <protection locked="0"/>
    </xf>
    <xf numFmtId="0" fontId="45" fillId="0" borderId="1" xfId="0" applyFont="1" applyFill="1" applyBorder="1" applyAlignment="1" applyProtection="1">
      <alignment horizontal="left"/>
      <protection locked="0"/>
    </xf>
    <xf numFmtId="49" fontId="30" fillId="0" borderId="1" xfId="9" applyNumberFormat="1" applyFont="1" applyFill="1" applyBorder="1" applyAlignment="1" applyProtection="1">
      <alignment horizontal="center"/>
      <protection locked="0"/>
    </xf>
    <xf numFmtId="0" fontId="59" fillId="0" borderId="1" xfId="9" applyFont="1" applyFill="1" applyBorder="1" applyAlignment="1" applyProtection="1">
      <alignment horizontal="center" vertical="center"/>
      <protection locked="0"/>
    </xf>
    <xf numFmtId="0" fontId="43" fillId="0" borderId="1" xfId="6" applyFont="1" applyFill="1" applyBorder="1" applyAlignment="1">
      <alignment horizontal="center" vertical="center"/>
    </xf>
    <xf numFmtId="0" fontId="0" fillId="0" borderId="1" xfId="0" applyFill="1" applyBorder="1"/>
    <xf numFmtId="0" fontId="60" fillId="0" borderId="1" xfId="6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left"/>
    </xf>
    <xf numFmtId="0" fontId="0" fillId="0" borderId="5" xfId="0" applyFill="1" applyBorder="1"/>
    <xf numFmtId="14" fontId="0" fillId="0" borderId="6" xfId="0" applyNumberFormat="1" applyFill="1" applyBorder="1" applyAlignment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180" fontId="19" fillId="4" borderId="0" xfId="0" applyNumberFormat="1" applyFont="1" applyFill="1" applyAlignment="1" applyProtection="1">
      <protection locked="0"/>
    </xf>
    <xf numFmtId="181" fontId="19" fillId="0" borderId="0" xfId="0" applyNumberFormat="1" applyFont="1" applyAlignment="1" applyProtection="1">
      <alignment wrapText="1"/>
      <protection locked="0"/>
    </xf>
    <xf numFmtId="182" fontId="20" fillId="0" borderId="0" xfId="0" applyNumberFormat="1" applyFont="1" applyAlignment="1" applyProtection="1"/>
    <xf numFmtId="14" fontId="2" fillId="3" borderId="3" xfId="0" applyNumberFormat="1" applyFont="1" applyFill="1" applyBorder="1" applyAlignment="1" applyProtection="1">
      <alignment horizontal="center" vertical="center"/>
      <protection locked="0"/>
    </xf>
    <xf numFmtId="14" fontId="2" fillId="3" borderId="4" xfId="0" applyNumberFormat="1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1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25" fillId="3" borderId="7" xfId="0" applyFont="1" applyFill="1" applyBorder="1" applyAlignment="1" applyProtection="1">
      <alignment horizontal="center" vertical="center"/>
      <protection locked="0"/>
    </xf>
    <xf numFmtId="0" fontId="25" fillId="3" borderId="8" xfId="0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42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25" fillId="6" borderId="7" xfId="0" applyFont="1" applyFill="1" applyBorder="1" applyAlignment="1" applyProtection="1">
      <alignment horizontal="center" vertical="center"/>
      <protection locked="0"/>
    </xf>
    <xf numFmtId="0" fontId="25" fillId="6" borderId="8" xfId="0" applyFont="1" applyFill="1" applyBorder="1" applyAlignment="1" applyProtection="1">
      <alignment horizontal="center" vertical="center"/>
      <protection locked="0"/>
    </xf>
    <xf numFmtId="0" fontId="41" fillId="2" borderId="3" xfId="0" applyFont="1" applyFill="1" applyBorder="1" applyAlignment="1" applyProtection="1">
      <alignment horizontal="center" vertical="center"/>
      <protection locked="0"/>
    </xf>
    <xf numFmtId="0" fontId="41" fillId="2" borderId="4" xfId="0" applyFont="1" applyFill="1" applyBorder="1" applyAlignment="1" applyProtection="1">
      <alignment horizontal="center" vertical="center"/>
      <protection locked="0"/>
    </xf>
    <xf numFmtId="0" fontId="41" fillId="2" borderId="2" xfId="0" applyFont="1" applyFill="1" applyBorder="1" applyAlignment="1" applyProtection="1">
      <alignment horizontal="center" vertical="center"/>
      <protection locked="0"/>
    </xf>
    <xf numFmtId="0" fontId="33" fillId="0" borderId="6" xfId="0" applyFont="1" applyBorder="1" applyAlignment="1" applyProtection="1">
      <alignment horizontal="left" vertical="center" wrapText="1"/>
      <protection locked="0"/>
    </xf>
    <xf numFmtId="180" fontId="24" fillId="4" borderId="0" xfId="0" applyNumberFormat="1" applyFont="1" applyFill="1" applyAlignment="1" applyProtection="1">
      <protection locked="0"/>
    </xf>
    <xf numFmtId="181" fontId="24" fillId="0" borderId="0" xfId="0" applyNumberFormat="1" applyFont="1" applyAlignment="1" applyProtection="1">
      <alignment wrapText="1"/>
      <protection locked="0"/>
    </xf>
    <xf numFmtId="182" fontId="31" fillId="0" borderId="0" xfId="0" applyNumberFormat="1" applyFont="1" applyAlignment="1" applyProtection="1"/>
    <xf numFmtId="14" fontId="33" fillId="3" borderId="3" xfId="0" applyNumberFormat="1" applyFont="1" applyFill="1" applyBorder="1" applyAlignment="1" applyProtection="1">
      <alignment horizontal="center" vertical="center"/>
      <protection locked="0"/>
    </xf>
    <xf numFmtId="14" fontId="33" fillId="3" borderId="4" xfId="0" applyNumberFormat="1" applyFont="1" applyFill="1" applyBorder="1" applyAlignment="1" applyProtection="1">
      <alignment horizontal="center" vertical="center"/>
      <protection locked="0"/>
    </xf>
    <xf numFmtId="14" fontId="33" fillId="3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26" fillId="3" borderId="7" xfId="0" applyFont="1" applyFill="1" applyBorder="1" applyAlignment="1" applyProtection="1">
      <alignment horizontal="center" vertical="center"/>
      <protection locked="0"/>
    </xf>
    <xf numFmtId="0" fontId="26" fillId="3" borderId="8" xfId="0" applyFont="1" applyFill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left" vertical="center" wrapText="1"/>
      <protection locked="0"/>
    </xf>
    <xf numFmtId="181" fontId="24" fillId="0" borderId="0" xfId="0" applyNumberFormat="1" applyFont="1" applyProtection="1">
      <protection locked="0"/>
    </xf>
    <xf numFmtId="182" fontId="31" fillId="0" borderId="0" xfId="0" applyNumberFormat="1" applyFont="1" applyAlignment="1" applyProtection="1">
      <protection locked="0"/>
    </xf>
    <xf numFmtId="14" fontId="0" fillId="3" borderId="3" xfId="0" applyNumberFormat="1" applyFill="1" applyBorder="1" applyAlignment="1" applyProtection="1">
      <alignment horizontal="center" vertical="center"/>
      <protection locked="0"/>
    </xf>
    <xf numFmtId="14" fontId="0" fillId="3" borderId="4" xfId="0" applyNumberFormat="1" applyFill="1" applyBorder="1" applyAlignment="1" applyProtection="1">
      <alignment horizontal="center" vertical="center"/>
      <protection locked="0"/>
    </xf>
    <xf numFmtId="14" fontId="0" fillId="3" borderId="2" xfId="0" applyNumberForma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2" xfId="0" applyFont="1" applyFill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14" fontId="4" fillId="3" borderId="3" xfId="0" applyNumberFormat="1" applyFont="1" applyFill="1" applyBorder="1" applyAlignment="1" applyProtection="1">
      <alignment horizontal="center" vertical="center"/>
      <protection locked="0"/>
    </xf>
    <xf numFmtId="14" fontId="4" fillId="3" borderId="4" xfId="0" applyNumberFormat="1" applyFont="1" applyFill="1" applyBorder="1" applyAlignment="1" applyProtection="1">
      <alignment horizontal="center" vertical="center"/>
      <protection locked="0"/>
    </xf>
  </cellXfs>
  <cellStyles count="11">
    <cellStyle name="常规" xfId="0" builtinId="0"/>
    <cellStyle name="常规 2" xfId="1"/>
    <cellStyle name="常规 3" xfId="2"/>
    <cellStyle name="常规 4" xfId="3"/>
    <cellStyle name="常规 49" xfId="4"/>
    <cellStyle name="常规 5" xfId="5"/>
    <cellStyle name="常规 50" xfId="6"/>
    <cellStyle name="常规 6" xfId="7"/>
    <cellStyle name="常规 7" xfId="8"/>
    <cellStyle name="常规_Sheet1" xfId="9"/>
    <cellStyle name="一般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G155"/>
  <sheetViews>
    <sheetView tabSelected="1" workbookViewId="0">
      <pane ySplit="2" topLeftCell="A3" activePane="bottomLeft" state="frozen"/>
      <selection pane="bottomLeft" activeCell="B5" sqref="B5"/>
    </sheetView>
  </sheetViews>
  <sheetFormatPr defaultRowHeight="21" customHeight="1"/>
  <cols>
    <col min="1" max="1" width="17.42578125" style="144" customWidth="1"/>
    <col min="2" max="2" width="18.28515625" style="144" customWidth="1"/>
    <col min="3" max="3" width="11.5703125" style="144" customWidth="1"/>
    <col min="4" max="4" width="19.28515625" style="144" customWidth="1"/>
    <col min="5" max="5" width="9.140625" style="144"/>
    <col min="6" max="6" width="9" style="144" customWidth="1"/>
    <col min="7" max="7" width="9.140625" style="144"/>
    <col min="8" max="8" width="16.5703125" style="144" customWidth="1"/>
    <col min="9" max="9" width="13" style="144" customWidth="1"/>
    <col min="10" max="10" width="9.140625" style="144"/>
    <col min="11" max="11" width="16.5703125" style="144" customWidth="1"/>
    <col min="12" max="12" width="9.140625" style="144"/>
    <col min="13" max="13" width="11" style="144" customWidth="1"/>
    <col min="14" max="16384" width="9.140625" style="144"/>
  </cols>
  <sheetData>
    <row r="1" spans="1:6" ht="21" customHeight="1">
      <c r="A1" s="179" t="s">
        <v>127</v>
      </c>
      <c r="B1" s="179"/>
      <c r="C1" s="179"/>
      <c r="D1" s="179"/>
      <c r="E1" s="179"/>
      <c r="F1" s="179"/>
    </row>
    <row r="2" spans="1:6" ht="21" customHeight="1">
      <c r="A2" s="145"/>
      <c r="B2" s="146" t="s">
        <v>1</v>
      </c>
      <c r="C2" s="146" t="s">
        <v>2</v>
      </c>
      <c r="D2" s="147" t="s">
        <v>3</v>
      </c>
      <c r="E2" s="147" t="s">
        <v>4</v>
      </c>
      <c r="F2" s="147" t="s">
        <v>5</v>
      </c>
    </row>
    <row r="3" spans="1:6" ht="21" customHeight="1">
      <c r="A3" s="148"/>
      <c r="B3" s="149"/>
      <c r="C3" s="150" t="s">
        <v>6</v>
      </c>
      <c r="D3" s="151" t="s">
        <v>7</v>
      </c>
      <c r="E3" s="152" t="s">
        <v>8</v>
      </c>
      <c r="F3" s="151"/>
    </row>
    <row r="4" spans="1:6" ht="21" customHeight="1">
      <c r="A4" s="148"/>
      <c r="B4" s="149"/>
      <c r="C4" s="150"/>
      <c r="D4" s="151"/>
      <c r="E4" s="152"/>
      <c r="F4" s="151"/>
    </row>
    <row r="5" spans="1:6" ht="21" customHeight="1">
      <c r="A5" s="148"/>
      <c r="B5" s="153"/>
      <c r="C5" s="150"/>
      <c r="D5" s="151"/>
      <c r="E5" s="152"/>
      <c r="F5" s="151"/>
    </row>
    <row r="6" spans="1:6" ht="21" customHeight="1">
      <c r="A6" s="148"/>
      <c r="B6" s="149"/>
      <c r="C6" s="150"/>
      <c r="D6" s="151"/>
      <c r="E6" s="152"/>
      <c r="F6" s="151"/>
    </row>
    <row r="7" spans="1:6" ht="21" customHeight="1">
      <c r="A7" s="148"/>
      <c r="B7" s="154"/>
      <c r="C7" s="150"/>
      <c r="D7" s="151"/>
      <c r="E7" s="152"/>
      <c r="F7" s="151"/>
    </row>
    <row r="8" spans="1:6" ht="21" customHeight="1">
      <c r="A8" s="148"/>
      <c r="B8" s="149"/>
      <c r="C8" s="150"/>
      <c r="D8" s="151"/>
      <c r="E8" s="152"/>
      <c r="F8" s="151"/>
    </row>
    <row r="9" spans="1:6" ht="21" customHeight="1">
      <c r="A9" s="148"/>
      <c r="B9" s="149"/>
      <c r="C9" s="150"/>
      <c r="D9" s="151"/>
      <c r="E9" s="152"/>
      <c r="F9" s="151"/>
    </row>
    <row r="10" spans="1:6" ht="21" customHeight="1">
      <c r="A10" s="148"/>
      <c r="B10" s="149"/>
      <c r="C10" s="150"/>
      <c r="D10" s="151"/>
      <c r="E10" s="152"/>
      <c r="F10" s="151"/>
    </row>
    <row r="11" spans="1:6" ht="21" customHeight="1">
      <c r="A11" s="148"/>
      <c r="B11" s="155"/>
      <c r="C11" s="150"/>
      <c r="D11" s="151"/>
      <c r="E11" s="152"/>
      <c r="F11" s="151"/>
    </row>
    <row r="12" spans="1:6" ht="21" customHeight="1">
      <c r="A12" s="156"/>
      <c r="B12" s="157"/>
      <c r="C12" s="158"/>
      <c r="D12" s="159"/>
      <c r="E12" s="159"/>
      <c r="F12" s="160"/>
    </row>
    <row r="13" spans="1:6" ht="21" customHeight="1">
      <c r="A13" s="156"/>
      <c r="B13" s="157"/>
      <c r="C13" s="158"/>
      <c r="D13" s="159"/>
      <c r="E13" s="159"/>
      <c r="F13" s="160"/>
    </row>
    <row r="14" spans="1:6" ht="21" customHeight="1">
      <c r="A14" s="148"/>
      <c r="B14" s="153"/>
      <c r="C14" s="150"/>
      <c r="D14" s="151"/>
      <c r="E14" s="152"/>
      <c r="F14" s="151"/>
    </row>
    <row r="15" spans="1:6" ht="21" customHeight="1">
      <c r="A15" s="148"/>
      <c r="B15" s="153"/>
      <c r="C15" s="150"/>
      <c r="D15" s="151"/>
      <c r="E15" s="152"/>
      <c r="F15" s="151"/>
    </row>
    <row r="16" spans="1:6" ht="21" customHeight="1">
      <c r="A16" s="148"/>
      <c r="B16" s="161"/>
      <c r="C16" s="150"/>
      <c r="D16" s="151"/>
      <c r="E16" s="151"/>
      <c r="F16" s="151"/>
    </row>
    <row r="17" spans="1:6" ht="21" customHeight="1">
      <c r="A17" s="156"/>
      <c r="B17" s="162"/>
      <c r="C17" s="158"/>
      <c r="D17" s="159"/>
      <c r="E17" s="159"/>
      <c r="F17" s="160"/>
    </row>
    <row r="18" spans="1:6" ht="21" customHeight="1">
      <c r="A18" s="163"/>
      <c r="B18" s="164"/>
      <c r="C18" s="150"/>
      <c r="D18" s="151"/>
      <c r="E18" s="152"/>
      <c r="F18" s="160"/>
    </row>
    <row r="19" spans="1:6" ht="21" customHeight="1">
      <c r="A19" s="165"/>
      <c r="B19" s="154"/>
      <c r="C19" s="166"/>
      <c r="D19" s="151"/>
      <c r="E19" s="152"/>
      <c r="F19" s="151"/>
    </row>
    <row r="20" spans="1:6" ht="21" customHeight="1">
      <c r="A20" s="165"/>
      <c r="B20" s="154"/>
      <c r="C20" s="166"/>
      <c r="D20" s="151"/>
      <c r="E20" s="152"/>
      <c r="F20" s="151"/>
    </row>
    <row r="21" spans="1:6" ht="21" customHeight="1">
      <c r="A21" s="148"/>
      <c r="B21" s="167"/>
      <c r="C21" s="168"/>
      <c r="D21" s="151"/>
      <c r="E21" s="152"/>
      <c r="F21" s="151"/>
    </row>
    <row r="22" spans="1:6" ht="21" customHeight="1">
      <c r="A22" s="156"/>
      <c r="B22" s="169"/>
      <c r="C22" s="170"/>
      <c r="D22" s="159"/>
      <c r="E22" s="159"/>
      <c r="F22" s="160"/>
    </row>
    <row r="23" spans="1:6" ht="21" customHeight="1">
      <c r="A23" s="156"/>
      <c r="B23" s="157"/>
      <c r="C23" s="158"/>
      <c r="D23" s="159"/>
      <c r="E23" s="159"/>
      <c r="F23" s="160"/>
    </row>
    <row r="24" spans="1:6" ht="21" customHeight="1">
      <c r="A24" s="148"/>
      <c r="B24" s="154"/>
      <c r="C24" s="168"/>
      <c r="D24" s="151"/>
      <c r="E24" s="152"/>
      <c r="F24" s="151"/>
    </row>
    <row r="25" spans="1:6" ht="21" customHeight="1">
      <c r="A25" s="148"/>
      <c r="B25" s="154"/>
      <c r="C25" s="168"/>
      <c r="D25" s="151"/>
      <c r="E25" s="152"/>
      <c r="F25" s="151"/>
    </row>
    <row r="26" spans="1:6" ht="21" customHeight="1">
      <c r="A26" s="156"/>
      <c r="B26" s="162"/>
      <c r="C26" s="158"/>
      <c r="D26" s="159"/>
      <c r="E26" s="159"/>
      <c r="F26" s="160"/>
    </row>
    <row r="27" spans="1:6" ht="21" customHeight="1">
      <c r="A27" s="165"/>
      <c r="B27" s="154"/>
      <c r="C27" s="166"/>
      <c r="D27" s="151"/>
      <c r="E27" s="152"/>
      <c r="F27" s="151"/>
    </row>
    <row r="28" spans="1:6" ht="21" customHeight="1">
      <c r="A28" s="165"/>
      <c r="B28" s="154"/>
      <c r="C28" s="166"/>
      <c r="D28" s="151"/>
      <c r="E28" s="152"/>
      <c r="F28" s="151"/>
    </row>
    <row r="29" spans="1:6" ht="21" customHeight="1">
      <c r="A29" s="165"/>
      <c r="B29" s="154"/>
      <c r="C29" s="166"/>
      <c r="D29" s="151"/>
      <c r="E29" s="152"/>
      <c r="F29" s="151"/>
    </row>
    <row r="30" spans="1:6" ht="21" customHeight="1">
      <c r="A30" s="165"/>
      <c r="B30" s="154"/>
      <c r="C30" s="166"/>
      <c r="D30" s="151"/>
      <c r="E30" s="152"/>
      <c r="F30" s="151"/>
    </row>
    <row r="31" spans="1:6" ht="21" customHeight="1">
      <c r="A31" s="165"/>
      <c r="B31" s="154"/>
      <c r="C31" s="166"/>
      <c r="D31" s="151"/>
      <c r="E31" s="152"/>
      <c r="F31" s="151"/>
    </row>
    <row r="32" spans="1:6" ht="21" customHeight="1">
      <c r="A32" s="148"/>
      <c r="B32" s="167"/>
      <c r="C32" s="168"/>
      <c r="D32" s="151"/>
      <c r="E32" s="152"/>
      <c r="F32" s="151"/>
    </row>
    <row r="33" spans="1:6" ht="21" customHeight="1">
      <c r="A33" s="148"/>
      <c r="B33" s="167"/>
      <c r="C33" s="168"/>
      <c r="D33" s="151"/>
      <c r="E33" s="152"/>
      <c r="F33" s="151"/>
    </row>
    <row r="34" spans="1:6" ht="21" customHeight="1">
      <c r="A34" s="156"/>
      <c r="B34" s="169"/>
      <c r="C34" s="170"/>
      <c r="D34" s="159"/>
      <c r="E34" s="159"/>
      <c r="F34" s="160"/>
    </row>
    <row r="35" spans="1:6" ht="21" customHeight="1">
      <c r="A35" s="156"/>
      <c r="B35" s="169"/>
      <c r="C35" s="170"/>
      <c r="D35" s="159"/>
      <c r="E35" s="159"/>
      <c r="F35" s="160"/>
    </row>
    <row r="36" spans="1:6" ht="21" customHeight="1">
      <c r="A36" s="148"/>
      <c r="B36" s="154"/>
      <c r="C36" s="168"/>
      <c r="D36" s="151"/>
      <c r="E36" s="152"/>
      <c r="F36" s="151"/>
    </row>
    <row r="37" spans="1:6" ht="21" customHeight="1">
      <c r="A37" s="148"/>
      <c r="B37" s="154"/>
      <c r="C37" s="168"/>
      <c r="D37" s="151"/>
      <c r="E37" s="152"/>
      <c r="F37" s="151"/>
    </row>
    <row r="38" spans="1:6" ht="21" customHeight="1">
      <c r="A38" s="148"/>
      <c r="B38" s="154"/>
      <c r="C38" s="168"/>
      <c r="D38" s="151"/>
      <c r="E38" s="152"/>
      <c r="F38" s="151"/>
    </row>
    <row r="39" spans="1:6" ht="21" customHeight="1">
      <c r="A39" s="156"/>
      <c r="B39" s="171"/>
      <c r="C39" s="170"/>
      <c r="D39" s="159"/>
      <c r="E39" s="159"/>
      <c r="F39" s="160"/>
    </row>
    <row r="40" spans="1:6" ht="21" customHeight="1">
      <c r="A40" s="165"/>
      <c r="B40" s="154"/>
      <c r="C40" s="166"/>
      <c r="D40" s="151"/>
      <c r="E40" s="152"/>
      <c r="F40" s="151"/>
    </row>
    <row r="41" spans="1:6" ht="21" customHeight="1">
      <c r="A41" s="165"/>
      <c r="B41" s="154"/>
      <c r="C41" s="166"/>
      <c r="D41" s="151"/>
      <c r="E41" s="152"/>
      <c r="F41" s="151"/>
    </row>
    <row r="42" spans="1:6" ht="21" customHeight="1">
      <c r="A42" s="165"/>
      <c r="B42" s="154"/>
      <c r="C42" s="166"/>
      <c r="D42" s="151"/>
      <c r="E42" s="152"/>
      <c r="F42" s="151"/>
    </row>
    <row r="43" spans="1:6" ht="21" customHeight="1">
      <c r="A43" s="165"/>
      <c r="B43" s="154"/>
      <c r="C43" s="166"/>
      <c r="D43" s="151"/>
      <c r="E43" s="152"/>
      <c r="F43" s="151"/>
    </row>
    <row r="44" spans="1:6" ht="21" customHeight="1">
      <c r="A44" s="165"/>
      <c r="B44" s="154"/>
      <c r="C44" s="166"/>
      <c r="D44" s="151"/>
      <c r="E44" s="152"/>
      <c r="F44" s="151"/>
    </row>
    <row r="45" spans="1:6" ht="21" customHeight="1">
      <c r="A45" s="165"/>
      <c r="B45" s="154"/>
      <c r="C45" s="166"/>
      <c r="D45" s="151"/>
      <c r="E45" s="152"/>
      <c r="F45" s="151"/>
    </row>
    <row r="46" spans="1:6" ht="21" customHeight="1">
      <c r="A46" s="165"/>
      <c r="B46" s="154"/>
      <c r="C46" s="166"/>
      <c r="D46" s="151"/>
      <c r="E46" s="152"/>
      <c r="F46" s="151"/>
    </row>
    <row r="47" spans="1:6" ht="21" customHeight="1">
      <c r="A47" s="165"/>
      <c r="B47" s="154"/>
      <c r="C47" s="166"/>
      <c r="D47" s="151"/>
      <c r="E47" s="152"/>
      <c r="F47" s="151"/>
    </row>
    <row r="48" spans="1:6" ht="21" customHeight="1">
      <c r="A48" s="148"/>
      <c r="B48" s="122"/>
      <c r="C48" s="172"/>
      <c r="D48" s="151"/>
      <c r="E48" s="152"/>
      <c r="F48" s="151"/>
    </row>
    <row r="49" spans="1:6" ht="21" customHeight="1">
      <c r="A49" s="148"/>
      <c r="B49" s="173"/>
      <c r="C49" s="103"/>
      <c r="D49" s="151"/>
      <c r="E49" s="151"/>
      <c r="F49" s="151"/>
    </row>
    <row r="50" spans="1:6" ht="21" customHeight="1">
      <c r="A50" s="148"/>
      <c r="B50" s="105"/>
      <c r="C50" s="103"/>
      <c r="D50" s="151"/>
      <c r="E50" s="152"/>
      <c r="F50" s="151"/>
    </row>
    <row r="51" spans="1:6" ht="21" customHeight="1">
      <c r="A51" s="148"/>
      <c r="B51" s="105"/>
      <c r="C51" s="103"/>
      <c r="D51" s="151"/>
      <c r="E51" s="152"/>
      <c r="F51" s="160"/>
    </row>
    <row r="52" spans="1:6" ht="21" customHeight="1">
      <c r="A52" s="148"/>
      <c r="B52" s="105"/>
      <c r="C52" s="103"/>
      <c r="D52" s="151"/>
      <c r="E52" s="152"/>
      <c r="F52" s="151"/>
    </row>
    <row r="53" spans="1:6" ht="21" customHeight="1">
      <c r="A53" s="148"/>
      <c r="B53" s="105"/>
      <c r="C53" s="103"/>
      <c r="D53" s="151"/>
      <c r="E53" s="151"/>
      <c r="F53" s="151"/>
    </row>
    <row r="54" spans="1:6" ht="21" customHeight="1">
      <c r="A54" s="148"/>
      <c r="B54" s="105"/>
      <c r="C54" s="103"/>
      <c r="D54" s="151"/>
      <c r="E54" s="152"/>
      <c r="F54" s="160"/>
    </row>
    <row r="55" spans="1:6" ht="21" customHeight="1">
      <c r="A55" s="148"/>
      <c r="B55" s="105"/>
      <c r="C55" s="103"/>
      <c r="D55" s="151"/>
      <c r="E55" s="152"/>
      <c r="F55" s="160"/>
    </row>
    <row r="56" spans="1:6" ht="21" customHeight="1">
      <c r="A56" s="148"/>
      <c r="B56" s="105"/>
      <c r="C56" s="103"/>
      <c r="D56" s="151"/>
      <c r="E56" s="151"/>
      <c r="F56" s="160"/>
    </row>
    <row r="57" spans="1:6" ht="21" customHeight="1">
      <c r="A57" s="148"/>
      <c r="B57" s="107"/>
      <c r="C57" s="103"/>
      <c r="D57" s="151"/>
      <c r="E57" s="152"/>
      <c r="F57" s="160"/>
    </row>
    <row r="58" spans="1:6" ht="21" customHeight="1">
      <c r="A58" s="148"/>
      <c r="B58" s="107"/>
      <c r="C58" s="103"/>
      <c r="D58" s="151"/>
      <c r="E58" s="152"/>
      <c r="F58" s="151"/>
    </row>
    <row r="59" spans="1:6" ht="21" customHeight="1">
      <c r="A59" s="148"/>
      <c r="B59" s="107"/>
      <c r="C59" s="103"/>
      <c r="D59" s="151"/>
      <c r="E59" s="151"/>
      <c r="F59" s="160"/>
    </row>
    <row r="60" spans="1:6" ht="21" customHeight="1">
      <c r="A60" s="165"/>
      <c r="B60" s="107"/>
      <c r="C60" s="174"/>
      <c r="D60" s="151"/>
      <c r="E60" s="151"/>
      <c r="F60" s="160"/>
    </row>
    <row r="61" spans="1:6" ht="21" customHeight="1">
      <c r="A61" s="165"/>
      <c r="B61" s="107"/>
      <c r="C61" s="174"/>
      <c r="D61" s="151"/>
      <c r="E61" s="152"/>
      <c r="F61" s="151"/>
    </row>
    <row r="62" spans="1:6" ht="21" customHeight="1">
      <c r="A62" s="165"/>
      <c r="B62" s="107"/>
      <c r="C62" s="174"/>
      <c r="D62" s="151"/>
      <c r="E62" s="151"/>
      <c r="F62" s="160"/>
    </row>
    <row r="63" spans="1:6" ht="21" customHeight="1">
      <c r="A63" s="165"/>
      <c r="B63" s="107"/>
      <c r="C63" s="174"/>
      <c r="D63" s="151"/>
      <c r="E63" s="151"/>
      <c r="F63" s="160"/>
    </row>
    <row r="64" spans="1:6" ht="21" customHeight="1">
      <c r="A64" s="165"/>
      <c r="B64" s="107"/>
      <c r="C64" s="174"/>
      <c r="D64" s="151"/>
      <c r="E64" s="152"/>
      <c r="F64" s="151"/>
    </row>
    <row r="65" spans="1:6" ht="21" customHeight="1">
      <c r="A65" s="165"/>
      <c r="B65" s="107"/>
      <c r="C65" s="174"/>
      <c r="D65" s="151"/>
      <c r="E65" s="152"/>
      <c r="F65" s="151"/>
    </row>
    <row r="66" spans="1:6" ht="21" customHeight="1">
      <c r="A66" s="165"/>
      <c r="B66" s="107"/>
      <c r="C66" s="174"/>
      <c r="D66" s="151"/>
      <c r="E66" s="152"/>
      <c r="F66" s="151"/>
    </row>
    <row r="67" spans="1:6" ht="21" customHeight="1">
      <c r="A67" s="165"/>
      <c r="B67" s="107"/>
      <c r="C67" s="174"/>
      <c r="D67" s="151"/>
      <c r="E67" s="152"/>
      <c r="F67" s="151"/>
    </row>
    <row r="68" spans="1:6" ht="21" customHeight="1">
      <c r="A68" s="165"/>
      <c r="B68" s="107"/>
      <c r="C68" s="174"/>
      <c r="D68" s="151"/>
      <c r="E68" s="152"/>
      <c r="F68" s="151"/>
    </row>
    <row r="69" spans="1:6" ht="21" customHeight="1">
      <c r="A69" s="165"/>
      <c r="B69" s="107"/>
      <c r="C69" s="174"/>
      <c r="D69" s="151"/>
      <c r="E69" s="151"/>
      <c r="F69" s="160"/>
    </row>
    <row r="70" spans="1:6" ht="21" customHeight="1">
      <c r="A70" s="148"/>
      <c r="B70" s="105"/>
      <c r="C70" s="103"/>
      <c r="D70" s="151"/>
      <c r="E70" s="151"/>
      <c r="F70" s="160"/>
    </row>
    <row r="71" spans="1:6" ht="21" customHeight="1">
      <c r="A71" s="148"/>
      <c r="B71" s="105"/>
      <c r="C71" s="103"/>
      <c r="D71" s="151"/>
      <c r="E71" s="151"/>
      <c r="F71" s="160"/>
    </row>
    <row r="72" spans="1:6" ht="21" customHeight="1">
      <c r="A72" s="148"/>
      <c r="B72" s="105"/>
      <c r="C72" s="103"/>
      <c r="D72" s="151"/>
      <c r="E72" s="152"/>
      <c r="F72" s="151"/>
    </row>
    <row r="73" spans="1:6" ht="21" customHeight="1">
      <c r="A73" s="148"/>
      <c r="B73" s="105"/>
      <c r="C73" s="103"/>
      <c r="D73" s="151"/>
      <c r="E73" s="151"/>
      <c r="F73" s="160"/>
    </row>
    <row r="74" spans="1:6" ht="21" customHeight="1">
      <c r="A74" s="148"/>
      <c r="B74" s="105"/>
      <c r="C74" s="103"/>
      <c r="D74" s="151"/>
      <c r="E74" s="151"/>
      <c r="F74" s="160"/>
    </row>
    <row r="75" spans="1:6" ht="21" customHeight="1">
      <c r="A75" s="148"/>
      <c r="B75" s="107"/>
      <c r="C75" s="103"/>
      <c r="D75" s="151"/>
      <c r="E75" s="151"/>
      <c r="F75" s="160"/>
    </row>
    <row r="76" spans="1:6" ht="21" customHeight="1">
      <c r="A76" s="165"/>
      <c r="B76" s="107"/>
      <c r="C76" s="174"/>
      <c r="D76" s="151"/>
      <c r="E76" s="151"/>
      <c r="F76" s="160"/>
    </row>
    <row r="77" spans="1:6" ht="21" customHeight="1">
      <c r="A77" s="165"/>
      <c r="B77" s="107"/>
      <c r="C77" s="174"/>
      <c r="D77" s="151"/>
      <c r="E77" s="151"/>
      <c r="F77" s="160"/>
    </row>
    <row r="78" spans="1:6" ht="21" customHeight="1">
      <c r="A78" s="165"/>
      <c r="B78" s="107"/>
      <c r="C78" s="174"/>
      <c r="D78" s="151"/>
      <c r="E78" s="152"/>
      <c r="F78" s="151"/>
    </row>
    <row r="79" spans="1:6" ht="21" customHeight="1">
      <c r="A79" s="165"/>
      <c r="B79" s="107"/>
      <c r="C79" s="174"/>
      <c r="D79" s="151"/>
      <c r="E79" s="152"/>
      <c r="F79" s="151"/>
    </row>
    <row r="80" spans="1:6" ht="21" customHeight="1">
      <c r="A80" s="165"/>
      <c r="B80" s="107"/>
      <c r="C80" s="174"/>
      <c r="D80" s="151"/>
      <c r="E80" s="152"/>
      <c r="F80" s="151"/>
    </row>
    <row r="81" spans="1:6" ht="21" customHeight="1">
      <c r="A81" s="165"/>
      <c r="B81" s="107"/>
      <c r="C81" s="174"/>
      <c r="D81" s="151"/>
      <c r="E81" s="151"/>
      <c r="F81" s="160"/>
    </row>
    <row r="82" spans="1:6" ht="21" customHeight="1">
      <c r="A82" s="165"/>
      <c r="B82" s="107"/>
      <c r="C82" s="174"/>
      <c r="D82" s="151"/>
      <c r="E82" s="152"/>
      <c r="F82" s="175"/>
    </row>
    <row r="83" spans="1:6" ht="21" customHeight="1">
      <c r="A83" s="165"/>
      <c r="B83" s="107"/>
      <c r="C83" s="174"/>
      <c r="D83" s="151"/>
      <c r="E83" s="151"/>
      <c r="F83" s="160"/>
    </row>
    <row r="84" spans="1:6" ht="21" customHeight="1">
      <c r="A84" s="165"/>
      <c r="B84" s="107"/>
      <c r="C84" s="174"/>
      <c r="D84" s="151"/>
      <c r="E84" s="152"/>
      <c r="F84" s="175"/>
    </row>
    <row r="85" spans="1:6" ht="21" customHeight="1">
      <c r="A85" s="148"/>
      <c r="B85" s="120"/>
      <c r="C85" s="124"/>
      <c r="D85" s="151"/>
      <c r="E85" s="152"/>
      <c r="F85" s="175"/>
    </row>
    <row r="86" spans="1:6" ht="21" customHeight="1">
      <c r="A86" s="148"/>
      <c r="B86" s="105"/>
      <c r="C86" s="103"/>
      <c r="D86" s="151"/>
      <c r="E86" s="151"/>
      <c r="F86" s="160"/>
    </row>
    <row r="87" spans="1:6" ht="21" customHeight="1">
      <c r="A87" s="148"/>
      <c r="B87" s="105"/>
      <c r="C87" s="103"/>
      <c r="D87" s="151"/>
      <c r="E87" s="151"/>
      <c r="F87" s="160"/>
    </row>
    <row r="88" spans="1:6" ht="21" customHeight="1">
      <c r="A88" s="148"/>
      <c r="B88" s="105"/>
      <c r="C88" s="103"/>
      <c r="D88" s="151"/>
      <c r="E88" s="152"/>
      <c r="F88" s="175"/>
    </row>
    <row r="89" spans="1:6" ht="21" customHeight="1">
      <c r="A89" s="148"/>
      <c r="B89" s="105"/>
      <c r="C89" s="103"/>
      <c r="D89" s="151"/>
      <c r="E89" s="151"/>
      <c r="F89" s="160"/>
    </row>
    <row r="90" spans="1:6" ht="21" customHeight="1">
      <c r="A90" s="148"/>
      <c r="B90" s="105"/>
      <c r="C90" s="103"/>
      <c r="D90" s="151"/>
      <c r="E90" s="151"/>
      <c r="F90" s="160"/>
    </row>
    <row r="91" spans="1:6" ht="21" customHeight="1">
      <c r="A91" s="148"/>
      <c r="B91" s="107"/>
      <c r="C91" s="103"/>
      <c r="D91" s="151"/>
      <c r="E91" s="151"/>
      <c r="F91" s="160"/>
    </row>
    <row r="92" spans="1:6" ht="21" customHeight="1">
      <c r="A92" s="165"/>
      <c r="B92" s="107"/>
      <c r="C92" s="174"/>
      <c r="D92" s="151"/>
      <c r="E92" s="151"/>
      <c r="F92" s="160"/>
    </row>
    <row r="93" spans="1:6" ht="21" customHeight="1">
      <c r="A93" s="165"/>
      <c r="B93" s="107"/>
      <c r="C93" s="174"/>
      <c r="D93" s="151"/>
      <c r="E93" s="151"/>
      <c r="F93" s="160"/>
    </row>
    <row r="94" spans="1:6" ht="21" customHeight="1">
      <c r="A94" s="165"/>
      <c r="B94" s="107"/>
      <c r="C94" s="174"/>
      <c r="D94" s="151"/>
      <c r="E94" s="151"/>
      <c r="F94" s="160"/>
    </row>
    <row r="95" spans="1:6" ht="21" customHeight="1">
      <c r="A95" s="165"/>
      <c r="B95" s="107"/>
      <c r="C95" s="174"/>
      <c r="D95" s="151"/>
      <c r="E95" s="152"/>
      <c r="F95" s="160"/>
    </row>
    <row r="96" spans="1:6" ht="21" customHeight="1">
      <c r="A96" s="165"/>
      <c r="B96" s="107"/>
      <c r="C96" s="174"/>
      <c r="D96" s="151"/>
      <c r="E96" s="152"/>
      <c r="F96" s="175"/>
    </row>
    <row r="97" spans="1:6" ht="21" customHeight="1">
      <c r="A97" s="165"/>
      <c r="B97" s="107"/>
      <c r="C97" s="174"/>
      <c r="D97" s="151"/>
      <c r="E97" s="152"/>
      <c r="F97" s="160"/>
    </row>
    <row r="98" spans="1:6" ht="21" customHeight="1">
      <c r="A98" s="165"/>
      <c r="B98" s="107"/>
      <c r="C98" s="174"/>
      <c r="D98" s="151"/>
      <c r="E98" s="152"/>
      <c r="F98" s="175"/>
    </row>
    <row r="99" spans="1:6" ht="21" customHeight="1">
      <c r="A99" s="148"/>
      <c r="B99" s="175"/>
      <c r="C99" s="175"/>
      <c r="D99" s="151"/>
      <c r="E99" s="151"/>
      <c r="F99" s="160"/>
    </row>
    <row r="100" spans="1:6" ht="21" customHeight="1">
      <c r="A100" s="148"/>
      <c r="B100" s="122"/>
      <c r="C100" s="172"/>
      <c r="D100" s="151"/>
      <c r="E100" s="152"/>
      <c r="F100" s="175"/>
    </row>
    <row r="101" spans="1:6" ht="21" customHeight="1">
      <c r="A101" s="148"/>
      <c r="B101" s="107"/>
      <c r="C101" s="103"/>
      <c r="D101" s="151"/>
      <c r="E101" s="152"/>
      <c r="F101" s="175"/>
    </row>
    <row r="102" spans="1:6" ht="21" customHeight="1">
      <c r="A102" s="148"/>
      <c r="B102" s="105"/>
      <c r="C102" s="103"/>
      <c r="D102" s="151"/>
      <c r="E102" s="152"/>
      <c r="F102" s="160"/>
    </row>
    <row r="103" spans="1:6" ht="21" customHeight="1">
      <c r="A103" s="148"/>
      <c r="B103" s="105"/>
      <c r="C103" s="103"/>
      <c r="D103" s="151"/>
      <c r="E103" s="152"/>
      <c r="F103" s="175"/>
    </row>
    <row r="104" spans="1:6" ht="21" customHeight="1">
      <c r="A104" s="148"/>
      <c r="B104" s="105"/>
      <c r="C104" s="103"/>
      <c r="D104" s="151"/>
      <c r="E104" s="152"/>
      <c r="F104" s="175"/>
    </row>
    <row r="105" spans="1:6" ht="21" customHeight="1">
      <c r="A105" s="148"/>
      <c r="B105" s="105"/>
      <c r="C105" s="103"/>
      <c r="D105" s="151"/>
      <c r="E105" s="152"/>
      <c r="F105" s="160"/>
    </row>
    <row r="106" spans="1:6" ht="21" customHeight="1">
      <c r="A106" s="148"/>
      <c r="B106" s="105"/>
      <c r="C106" s="103"/>
      <c r="D106" s="151"/>
      <c r="E106" s="152"/>
      <c r="F106" s="160"/>
    </row>
    <row r="107" spans="1:6" ht="21" customHeight="1">
      <c r="A107" s="148"/>
      <c r="B107" s="107"/>
      <c r="C107" s="103"/>
      <c r="D107" s="151"/>
      <c r="E107" s="152"/>
      <c r="F107" s="160"/>
    </row>
    <row r="108" spans="1:6" ht="21" customHeight="1">
      <c r="A108" s="165"/>
      <c r="B108" s="107"/>
      <c r="C108" s="174"/>
      <c r="D108" s="175"/>
      <c r="E108" s="175"/>
      <c r="F108" s="175"/>
    </row>
    <row r="109" spans="1:6" ht="21" customHeight="1">
      <c r="A109" s="165"/>
      <c r="B109" s="107"/>
      <c r="C109" s="174"/>
      <c r="D109" s="175"/>
      <c r="E109" s="175"/>
      <c r="F109" s="175"/>
    </row>
    <row r="110" spans="1:6" ht="21" customHeight="1">
      <c r="A110" s="165"/>
      <c r="B110" s="107"/>
      <c r="C110" s="174"/>
      <c r="D110" s="151"/>
      <c r="E110" s="152"/>
      <c r="F110" s="175"/>
    </row>
    <row r="111" spans="1:6" ht="21" customHeight="1">
      <c r="A111" s="165"/>
      <c r="B111" s="107"/>
      <c r="C111" s="174"/>
      <c r="D111" s="151"/>
      <c r="E111" s="152"/>
      <c r="F111" s="160"/>
    </row>
    <row r="112" spans="1:6" ht="21" customHeight="1">
      <c r="A112" s="165"/>
      <c r="B112" s="107"/>
      <c r="C112" s="174"/>
      <c r="D112" s="151"/>
      <c r="E112" s="152"/>
      <c r="F112" s="175"/>
    </row>
    <row r="113" spans="1:7" ht="21" customHeight="1">
      <c r="A113" s="165"/>
      <c r="B113" s="107"/>
      <c r="C113" s="176"/>
      <c r="D113" s="151"/>
      <c r="E113" s="152"/>
      <c r="F113" s="160"/>
    </row>
    <row r="114" spans="1:7" ht="21" customHeight="1">
      <c r="A114" s="165"/>
      <c r="B114" s="107"/>
      <c r="C114" s="176"/>
      <c r="D114" s="151"/>
      <c r="E114" s="152"/>
      <c r="F114" s="160"/>
    </row>
    <row r="115" spans="1:7" ht="21" customHeight="1">
      <c r="A115" s="165"/>
      <c r="B115" s="107"/>
      <c r="C115" s="174"/>
      <c r="D115" s="151"/>
      <c r="E115" s="152"/>
      <c r="F115" s="175"/>
    </row>
    <row r="116" spans="1:7" ht="21" customHeight="1">
      <c r="A116" s="148"/>
      <c r="B116" s="175"/>
      <c r="C116" s="175"/>
      <c r="D116" s="151"/>
      <c r="E116" s="152"/>
      <c r="F116" s="175"/>
    </row>
    <row r="117" spans="1:7" ht="21" customHeight="1">
      <c r="A117" s="148"/>
      <c r="B117" s="175"/>
      <c r="C117" s="175"/>
      <c r="D117" s="151"/>
      <c r="E117" s="152"/>
      <c r="F117" s="152"/>
    </row>
    <row r="118" spans="1:7" ht="21" customHeight="1">
      <c r="A118" s="175"/>
      <c r="B118" s="175"/>
      <c r="C118" s="175"/>
      <c r="D118" s="175"/>
      <c r="E118" s="151"/>
      <c r="F118" s="152"/>
      <c r="G118" s="177"/>
    </row>
    <row r="119" spans="1:7" ht="21" customHeight="1">
      <c r="A119" s="175"/>
      <c r="B119" s="175"/>
      <c r="C119" s="175"/>
      <c r="D119" s="151"/>
      <c r="E119" s="151"/>
      <c r="F119" s="152"/>
      <c r="G119" s="177"/>
    </row>
    <row r="120" spans="1:7" ht="21" customHeight="1">
      <c r="A120" s="175"/>
      <c r="B120" s="175"/>
      <c r="C120" s="175"/>
      <c r="D120" s="175"/>
      <c r="E120" s="175"/>
      <c r="F120" s="175"/>
      <c r="G120" s="178"/>
    </row>
    <row r="121" spans="1:7" ht="21" customHeight="1">
      <c r="A121" s="175"/>
      <c r="B121" s="175"/>
      <c r="C121" s="175"/>
      <c r="D121" s="175"/>
      <c r="E121" s="175"/>
      <c r="F121" s="175"/>
    </row>
    <row r="122" spans="1:7" ht="21" customHeight="1">
      <c r="A122" s="175"/>
      <c r="B122" s="175"/>
      <c r="C122" s="175"/>
      <c r="D122" s="175"/>
      <c r="E122" s="175"/>
      <c r="F122" s="175"/>
    </row>
    <row r="123" spans="1:7" ht="21" customHeight="1">
      <c r="A123" s="175"/>
      <c r="B123" s="175"/>
      <c r="C123" s="175"/>
      <c r="D123" s="175"/>
      <c r="E123" s="175"/>
      <c r="F123" s="175"/>
    </row>
    <row r="124" spans="1:7" ht="21" customHeight="1">
      <c r="A124" s="175"/>
      <c r="B124" s="175"/>
      <c r="C124" s="175"/>
      <c r="D124" s="175"/>
      <c r="E124" s="175"/>
      <c r="F124" s="175"/>
    </row>
    <row r="125" spans="1:7" ht="21" customHeight="1">
      <c r="A125" s="175"/>
      <c r="B125" s="175"/>
      <c r="C125" s="175"/>
      <c r="D125" s="175"/>
      <c r="E125" s="175"/>
      <c r="F125" s="175"/>
    </row>
    <row r="126" spans="1:7" ht="21" customHeight="1">
      <c r="A126" s="175"/>
      <c r="B126" s="175"/>
      <c r="C126" s="175"/>
      <c r="D126" s="175"/>
      <c r="E126" s="175"/>
      <c r="F126" s="175"/>
    </row>
    <row r="127" spans="1:7" ht="21" customHeight="1">
      <c r="A127" s="175"/>
      <c r="B127" s="175"/>
      <c r="C127" s="175"/>
      <c r="D127" s="175"/>
      <c r="E127" s="175"/>
      <c r="F127" s="175"/>
    </row>
    <row r="128" spans="1:7" ht="21" customHeight="1">
      <c r="A128" s="175"/>
      <c r="B128" s="175"/>
      <c r="C128" s="175"/>
      <c r="D128" s="175"/>
      <c r="E128" s="175"/>
      <c r="F128" s="175"/>
    </row>
    <row r="129" spans="1:6" ht="21" customHeight="1">
      <c r="A129" s="175"/>
      <c r="B129" s="175"/>
      <c r="C129" s="175"/>
      <c r="D129" s="175"/>
      <c r="E129" s="175"/>
      <c r="F129" s="175"/>
    </row>
    <row r="130" spans="1:6" ht="21" customHeight="1">
      <c r="A130" s="175"/>
      <c r="B130" s="175"/>
      <c r="C130" s="175"/>
      <c r="D130" s="175"/>
      <c r="E130" s="175"/>
      <c r="F130" s="175"/>
    </row>
    <row r="131" spans="1:6" ht="21" customHeight="1">
      <c r="A131" s="175"/>
      <c r="B131" s="175"/>
      <c r="C131" s="175"/>
      <c r="D131" s="175"/>
      <c r="E131" s="175"/>
      <c r="F131" s="175"/>
    </row>
    <row r="132" spans="1:6" ht="21" customHeight="1">
      <c r="A132" s="175"/>
      <c r="B132" s="175"/>
      <c r="C132" s="175"/>
      <c r="D132" s="175"/>
      <c r="E132" s="175"/>
      <c r="F132" s="175"/>
    </row>
    <row r="133" spans="1:6" ht="21" customHeight="1">
      <c r="A133" s="175"/>
      <c r="B133" s="175"/>
      <c r="C133" s="175"/>
      <c r="D133" s="175"/>
      <c r="E133" s="175"/>
      <c r="F133" s="175"/>
    </row>
    <row r="134" spans="1:6" ht="21" customHeight="1">
      <c r="A134" s="175"/>
      <c r="B134" s="175"/>
      <c r="C134" s="175"/>
      <c r="D134" s="175"/>
      <c r="E134" s="175"/>
      <c r="F134" s="175"/>
    </row>
    <row r="135" spans="1:6" ht="21" customHeight="1">
      <c r="A135" s="175"/>
      <c r="B135" s="175"/>
      <c r="C135" s="175"/>
      <c r="D135" s="175"/>
      <c r="E135" s="175"/>
      <c r="F135" s="175"/>
    </row>
    <row r="136" spans="1:6" ht="21" customHeight="1">
      <c r="A136" s="175"/>
      <c r="B136" s="175"/>
      <c r="C136" s="175"/>
      <c r="D136" s="175"/>
      <c r="E136" s="175"/>
      <c r="F136" s="175"/>
    </row>
    <row r="137" spans="1:6" ht="21" customHeight="1">
      <c r="A137" s="175"/>
      <c r="B137" s="175"/>
      <c r="C137" s="175"/>
      <c r="D137" s="175"/>
      <c r="E137" s="175"/>
      <c r="F137" s="175"/>
    </row>
    <row r="138" spans="1:6" ht="21" customHeight="1">
      <c r="A138" s="175"/>
      <c r="B138" s="175"/>
      <c r="C138" s="175"/>
      <c r="D138" s="175"/>
      <c r="E138" s="175"/>
      <c r="F138" s="175"/>
    </row>
    <row r="139" spans="1:6" ht="21" customHeight="1">
      <c r="A139" s="175"/>
      <c r="B139" s="175"/>
      <c r="C139" s="175"/>
      <c r="D139" s="175"/>
      <c r="E139" s="175"/>
      <c r="F139" s="175"/>
    </row>
    <row r="140" spans="1:6" ht="21" customHeight="1">
      <c r="A140" s="175"/>
      <c r="B140" s="175"/>
      <c r="C140" s="175"/>
      <c r="D140" s="175"/>
      <c r="E140" s="175"/>
      <c r="F140" s="175"/>
    </row>
    <row r="141" spans="1:6" ht="21" customHeight="1">
      <c r="A141" s="175"/>
      <c r="B141" s="175"/>
      <c r="C141" s="175"/>
      <c r="D141" s="175"/>
      <c r="E141" s="175"/>
      <c r="F141" s="175"/>
    </row>
    <row r="142" spans="1:6" ht="21" customHeight="1">
      <c r="A142" s="175"/>
      <c r="B142" s="175"/>
      <c r="C142" s="175"/>
      <c r="D142" s="175"/>
      <c r="E142" s="175"/>
      <c r="F142" s="175"/>
    </row>
    <row r="143" spans="1:6" ht="21" customHeight="1">
      <c r="A143" s="175"/>
      <c r="B143" s="175"/>
      <c r="C143" s="175"/>
      <c r="D143" s="175"/>
      <c r="E143" s="175"/>
      <c r="F143" s="175"/>
    </row>
    <row r="144" spans="1:6" ht="21" customHeight="1">
      <c r="A144" s="175"/>
      <c r="B144" s="175"/>
      <c r="C144" s="175"/>
      <c r="D144" s="175"/>
      <c r="E144" s="175"/>
      <c r="F144" s="175"/>
    </row>
    <row r="145" spans="1:6" ht="21" customHeight="1">
      <c r="A145" s="175"/>
      <c r="B145" s="175"/>
      <c r="C145" s="175"/>
      <c r="D145" s="175"/>
      <c r="E145" s="175"/>
      <c r="F145" s="175"/>
    </row>
    <row r="146" spans="1:6" ht="21" customHeight="1">
      <c r="A146" s="175"/>
      <c r="B146" s="175"/>
      <c r="C146" s="175"/>
      <c r="D146" s="175"/>
      <c r="E146" s="175"/>
      <c r="F146" s="175"/>
    </row>
    <row r="147" spans="1:6" ht="21" customHeight="1">
      <c r="A147" s="175"/>
      <c r="B147" s="175"/>
      <c r="C147" s="175"/>
      <c r="D147" s="175"/>
      <c r="E147" s="175"/>
      <c r="F147" s="175"/>
    </row>
    <row r="148" spans="1:6" ht="21" customHeight="1">
      <c r="A148" s="175"/>
      <c r="B148" s="175"/>
      <c r="C148" s="175"/>
      <c r="D148" s="175"/>
      <c r="E148" s="175"/>
      <c r="F148" s="175"/>
    </row>
    <row r="149" spans="1:6" ht="21" customHeight="1">
      <c r="A149" s="175"/>
      <c r="B149" s="175"/>
      <c r="C149" s="175"/>
      <c r="D149" s="175"/>
      <c r="E149" s="175"/>
      <c r="F149" s="175"/>
    </row>
    <row r="150" spans="1:6" ht="21" customHeight="1">
      <c r="A150" s="175"/>
      <c r="B150" s="175"/>
      <c r="C150" s="175"/>
      <c r="D150" s="175"/>
      <c r="E150" s="175"/>
      <c r="F150" s="175"/>
    </row>
    <row r="151" spans="1:6" ht="21" customHeight="1">
      <c r="A151" s="175"/>
      <c r="B151" s="175"/>
      <c r="C151" s="175"/>
      <c r="D151" s="175"/>
      <c r="E151" s="175"/>
      <c r="F151" s="175"/>
    </row>
    <row r="152" spans="1:6" ht="21" customHeight="1">
      <c r="A152" s="175"/>
      <c r="B152" s="175"/>
      <c r="C152" s="175"/>
      <c r="D152" s="175"/>
      <c r="E152" s="175"/>
      <c r="F152" s="175"/>
    </row>
    <row r="153" spans="1:6" ht="21" customHeight="1">
      <c r="A153" s="175"/>
      <c r="B153" s="175"/>
      <c r="C153" s="175"/>
      <c r="D153" s="175"/>
      <c r="E153" s="175"/>
      <c r="F153" s="175"/>
    </row>
    <row r="154" spans="1:6" ht="21" customHeight="1">
      <c r="A154" s="175"/>
      <c r="B154" s="175"/>
      <c r="C154" s="175"/>
      <c r="D154" s="175"/>
      <c r="E154" s="175"/>
      <c r="F154" s="175"/>
    </row>
    <row r="155" spans="1:6" ht="21" customHeight="1">
      <c r="A155" s="175"/>
      <c r="B155" s="175"/>
      <c r="C155" s="175"/>
      <c r="D155" s="175"/>
      <c r="E155" s="175"/>
      <c r="F155" s="175"/>
    </row>
  </sheetData>
  <mergeCells count="1">
    <mergeCell ref="A1:F1"/>
  </mergeCells>
  <phoneticPr fontId="65" type="noConversion"/>
  <pageMargins left="0.7" right="0.7" top="0.75" bottom="0.75" header="0.3" footer="0.3"/>
  <pageSetup paperSize="9" orientation="portrait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IR247"/>
  <sheetViews>
    <sheetView workbookViewId="0">
      <pane xSplit="4" ySplit="3" topLeftCell="E4" activePane="bottomRight" state="frozen"/>
      <selection pane="topRight"/>
      <selection pane="bottomLeft"/>
      <selection pane="bottomRight" activeCell="F47" sqref="F47"/>
    </sheetView>
  </sheetViews>
  <sheetFormatPr defaultRowHeight="16.5"/>
  <cols>
    <col min="1" max="1" width="5.5703125" style="1" customWidth="1"/>
    <col min="2" max="2" width="16" style="2" customWidth="1"/>
    <col min="3" max="3" width="8.85546875" style="2" bestFit="1" customWidth="1"/>
    <col min="4" max="4" width="13" style="2" customWidth="1"/>
    <col min="5" max="35" width="4.7109375" style="2" customWidth="1"/>
    <col min="36" max="36" width="9.42578125" style="142" customWidth="1"/>
    <col min="37" max="252" width="9.140625" style="2"/>
    <col min="253" max="16384" width="9.140625" style="3"/>
  </cols>
  <sheetData>
    <row r="1" spans="1:36" ht="81" customHeight="1">
      <c r="B1" s="186" t="s">
        <v>9</v>
      </c>
      <c r="C1" s="186"/>
      <c r="D1" s="186"/>
      <c r="E1" s="187">
        <f ca="1">NOW()</f>
        <v>43173.41288275463</v>
      </c>
      <c r="F1" s="187"/>
      <c r="G1" s="187"/>
      <c r="H1" s="187"/>
      <c r="I1" s="187"/>
      <c r="J1" s="188">
        <f ca="1">NOW()</f>
        <v>43173.41288275463</v>
      </c>
      <c r="K1" s="188"/>
      <c r="L1" s="188"/>
      <c r="M1" s="188"/>
      <c r="N1" s="189">
        <f ca="1">NOW()</f>
        <v>43173.41288275463</v>
      </c>
      <c r="O1" s="189"/>
      <c r="P1" s="189"/>
    </row>
    <row r="2" spans="1:36" ht="18.75" customHeight="1">
      <c r="A2" s="4"/>
      <c r="B2" s="190" t="s">
        <v>128</v>
      </c>
      <c r="C2" s="191"/>
      <c r="D2" s="191"/>
      <c r="E2" s="192">
        <v>1</v>
      </c>
      <c r="F2" s="193">
        <v>2</v>
      </c>
      <c r="G2" s="193">
        <v>3</v>
      </c>
      <c r="H2" s="193">
        <v>4</v>
      </c>
      <c r="I2" s="192">
        <v>5</v>
      </c>
      <c r="J2" s="184">
        <v>6</v>
      </c>
      <c r="K2" s="180">
        <v>7</v>
      </c>
      <c r="L2" s="180">
        <v>8</v>
      </c>
      <c r="M2" s="184">
        <v>9</v>
      </c>
      <c r="N2" s="180">
        <v>10</v>
      </c>
      <c r="O2" s="180">
        <v>11</v>
      </c>
      <c r="P2" s="180">
        <v>12</v>
      </c>
      <c r="Q2" s="184">
        <v>13</v>
      </c>
      <c r="R2" s="184">
        <v>14</v>
      </c>
      <c r="S2" s="184">
        <v>15</v>
      </c>
      <c r="T2" s="184">
        <v>16</v>
      </c>
      <c r="U2" s="180">
        <v>17</v>
      </c>
      <c r="V2" s="180">
        <v>18</v>
      </c>
      <c r="W2" s="180">
        <v>19</v>
      </c>
      <c r="X2" s="184">
        <v>20</v>
      </c>
      <c r="Y2" s="180">
        <v>21</v>
      </c>
      <c r="Z2" s="180">
        <v>22</v>
      </c>
      <c r="AA2" s="180">
        <v>23</v>
      </c>
      <c r="AB2" s="180">
        <v>24</v>
      </c>
      <c r="AC2" s="180">
        <v>25</v>
      </c>
      <c r="AD2" s="180">
        <v>26</v>
      </c>
      <c r="AE2" s="184">
        <v>27</v>
      </c>
      <c r="AF2" s="180">
        <v>28</v>
      </c>
      <c r="AG2" s="180">
        <v>29</v>
      </c>
      <c r="AH2" s="180">
        <v>30</v>
      </c>
      <c r="AI2" s="180">
        <v>31</v>
      </c>
      <c r="AJ2" s="182" t="s">
        <v>10</v>
      </c>
    </row>
    <row r="3" spans="1:36">
      <c r="A3" s="6"/>
      <c r="B3" s="131"/>
      <c r="C3" s="6" t="s">
        <v>1</v>
      </c>
      <c r="D3" s="7" t="s">
        <v>2</v>
      </c>
      <c r="E3" s="192"/>
      <c r="F3" s="193"/>
      <c r="G3" s="193"/>
      <c r="H3" s="193"/>
      <c r="I3" s="192"/>
      <c r="J3" s="185"/>
      <c r="K3" s="181"/>
      <c r="L3" s="181"/>
      <c r="M3" s="185"/>
      <c r="N3" s="181"/>
      <c r="O3" s="181"/>
      <c r="P3" s="181"/>
      <c r="Q3" s="185"/>
      <c r="R3" s="185"/>
      <c r="S3" s="185"/>
      <c r="T3" s="185"/>
      <c r="U3" s="181"/>
      <c r="V3" s="181"/>
      <c r="W3" s="181"/>
      <c r="X3" s="185"/>
      <c r="Y3" s="181"/>
      <c r="Z3" s="181"/>
      <c r="AA3" s="181"/>
      <c r="AB3" s="181"/>
      <c r="AC3" s="181"/>
      <c r="AD3" s="181"/>
      <c r="AE3" s="185"/>
      <c r="AF3" s="181"/>
      <c r="AG3" s="181"/>
      <c r="AH3" s="181"/>
      <c r="AI3" s="181"/>
      <c r="AJ3" s="183"/>
    </row>
    <row r="4" spans="1:36" ht="18">
      <c r="A4" s="1">
        <v>1</v>
      </c>
      <c r="B4" s="23"/>
      <c r="C4" s="14" t="s">
        <v>11</v>
      </c>
      <c r="D4" s="134" t="s">
        <v>12</v>
      </c>
      <c r="E4" s="1"/>
      <c r="F4" s="1">
        <v>2</v>
      </c>
      <c r="G4" s="1">
        <v>2</v>
      </c>
      <c r="H4" s="1"/>
      <c r="I4" s="1"/>
      <c r="J4" s="1"/>
      <c r="K4" s="1">
        <v>2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43">
        <f>SUM(E4:AI4)</f>
        <v>6</v>
      </c>
    </row>
    <row r="5" spans="1:36" ht="18">
      <c r="A5" s="1">
        <v>2</v>
      </c>
      <c r="B5" s="23"/>
      <c r="C5" s="14" t="s">
        <v>13</v>
      </c>
      <c r="D5" s="134" t="s">
        <v>14</v>
      </c>
      <c r="E5" s="1"/>
      <c r="F5" s="1">
        <v>2</v>
      </c>
      <c r="G5" s="1">
        <v>2</v>
      </c>
      <c r="H5" s="1"/>
      <c r="I5" s="1"/>
      <c r="J5" s="1"/>
      <c r="K5" s="1">
        <v>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43">
        <f t="shared" ref="AJ5:AJ36" si="0">SUM(E5:AI5)</f>
        <v>6</v>
      </c>
    </row>
    <row r="6" spans="1:36" ht="18">
      <c r="A6" s="1">
        <v>3</v>
      </c>
      <c r="B6" s="23"/>
      <c r="C6" s="14" t="s">
        <v>15</v>
      </c>
      <c r="D6" s="134" t="s">
        <v>16</v>
      </c>
      <c r="E6" s="1"/>
      <c r="F6" s="1">
        <v>2</v>
      </c>
      <c r="G6" s="1">
        <v>2</v>
      </c>
      <c r="H6" s="1"/>
      <c r="I6" s="1"/>
      <c r="J6" s="1"/>
      <c r="K6" s="1">
        <v>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43">
        <f t="shared" si="0"/>
        <v>6</v>
      </c>
    </row>
    <row r="7" spans="1:36" ht="18">
      <c r="A7" s="1">
        <v>4</v>
      </c>
      <c r="B7" s="23"/>
      <c r="C7" s="14" t="s">
        <v>17</v>
      </c>
      <c r="D7" s="134" t="s">
        <v>18</v>
      </c>
      <c r="E7" s="1"/>
      <c r="F7" s="1">
        <v>2</v>
      </c>
      <c r="G7" s="1">
        <v>2</v>
      </c>
      <c r="H7" s="1"/>
      <c r="I7" s="1"/>
      <c r="J7" s="1"/>
      <c r="K7" s="1">
        <v>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43">
        <f t="shared" si="0"/>
        <v>6</v>
      </c>
    </row>
    <row r="8" spans="1:36" ht="18">
      <c r="A8" s="1">
        <v>5</v>
      </c>
      <c r="B8" s="23"/>
      <c r="C8" s="14" t="s">
        <v>19</v>
      </c>
      <c r="D8" s="134" t="s">
        <v>20</v>
      </c>
      <c r="E8" s="1"/>
      <c r="F8" s="1">
        <v>2</v>
      </c>
      <c r="G8" s="1">
        <v>2</v>
      </c>
      <c r="H8" s="1"/>
      <c r="I8" s="1"/>
      <c r="J8" s="1"/>
      <c r="K8" s="1">
        <v>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43">
        <f t="shared" si="0"/>
        <v>6</v>
      </c>
    </row>
    <row r="9" spans="1:36" ht="18">
      <c r="A9" s="1">
        <v>6</v>
      </c>
      <c r="B9" s="23"/>
      <c r="C9" s="14" t="s">
        <v>21</v>
      </c>
      <c r="D9" s="10" t="s">
        <v>22</v>
      </c>
      <c r="E9" s="1"/>
      <c r="F9" s="1">
        <v>2</v>
      </c>
      <c r="G9" s="1">
        <v>2</v>
      </c>
      <c r="H9" s="1"/>
      <c r="I9" s="1"/>
      <c r="J9" s="1"/>
      <c r="K9" s="1">
        <v>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43">
        <f t="shared" si="0"/>
        <v>6</v>
      </c>
    </row>
    <row r="10" spans="1:36" ht="18">
      <c r="A10" s="1">
        <v>7</v>
      </c>
      <c r="B10" s="8"/>
      <c r="C10" s="17" t="s">
        <v>23</v>
      </c>
      <c r="D10" s="10" t="s">
        <v>24</v>
      </c>
      <c r="E10" s="11"/>
      <c r="F10" s="12">
        <v>2</v>
      </c>
      <c r="G10" s="12">
        <v>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43">
        <f t="shared" si="0"/>
        <v>4</v>
      </c>
    </row>
    <row r="11" spans="1:36" ht="18">
      <c r="A11" s="1">
        <v>8</v>
      </c>
      <c r="B11" s="8"/>
      <c r="C11" s="17" t="s">
        <v>25</v>
      </c>
      <c r="D11" s="10" t="s">
        <v>26</v>
      </c>
      <c r="E11" s="11"/>
      <c r="F11" s="12">
        <v>2</v>
      </c>
      <c r="G11" s="12">
        <v>2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43">
        <f t="shared" si="0"/>
        <v>4</v>
      </c>
    </row>
    <row r="12" spans="1:36">
      <c r="B12" s="23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143">
        <f t="shared" si="0"/>
        <v>0</v>
      </c>
    </row>
    <row r="13" spans="1:36">
      <c r="B13" s="23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143">
        <f t="shared" si="0"/>
        <v>0</v>
      </c>
    </row>
    <row r="14" spans="1:36">
      <c r="B14" s="23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143">
        <f t="shared" si="0"/>
        <v>0</v>
      </c>
    </row>
    <row r="15" spans="1:36">
      <c r="B15" s="23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143">
        <f t="shared" si="0"/>
        <v>0</v>
      </c>
    </row>
    <row r="16" spans="1:36">
      <c r="B16" s="23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143">
        <f t="shared" si="0"/>
        <v>0</v>
      </c>
    </row>
    <row r="17" spans="2:36">
      <c r="B17" s="23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143">
        <f t="shared" si="0"/>
        <v>0</v>
      </c>
    </row>
    <row r="18" spans="2:36">
      <c r="B18" s="23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143">
        <f t="shared" si="0"/>
        <v>0</v>
      </c>
    </row>
    <row r="19" spans="2:36">
      <c r="B19" s="23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143">
        <f t="shared" si="0"/>
        <v>0</v>
      </c>
    </row>
    <row r="20" spans="2:36">
      <c r="B20" s="23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143">
        <f t="shared" si="0"/>
        <v>0</v>
      </c>
    </row>
    <row r="21" spans="2:36">
      <c r="B21" s="23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143">
        <f t="shared" si="0"/>
        <v>0</v>
      </c>
    </row>
    <row r="22" spans="2:36">
      <c r="B22" s="23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143">
        <f t="shared" si="0"/>
        <v>0</v>
      </c>
    </row>
    <row r="23" spans="2:36">
      <c r="B23" s="23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143">
        <f t="shared" si="0"/>
        <v>0</v>
      </c>
    </row>
    <row r="24" spans="2:36">
      <c r="B24" s="23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143">
        <f t="shared" si="0"/>
        <v>0</v>
      </c>
    </row>
    <row r="25" spans="2:36">
      <c r="B25" s="23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143">
        <f t="shared" si="0"/>
        <v>0</v>
      </c>
    </row>
    <row r="26" spans="2:36">
      <c r="B26" s="23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143">
        <f t="shared" si="0"/>
        <v>0</v>
      </c>
    </row>
    <row r="27" spans="2:36">
      <c r="B27" s="23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143">
        <f t="shared" si="0"/>
        <v>0</v>
      </c>
    </row>
    <row r="28" spans="2:36">
      <c r="B28" s="23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143">
        <f t="shared" si="0"/>
        <v>0</v>
      </c>
    </row>
    <row r="29" spans="2:36">
      <c r="B29" s="23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143">
        <f t="shared" si="0"/>
        <v>0</v>
      </c>
    </row>
    <row r="30" spans="2:36">
      <c r="B30" s="23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143">
        <f t="shared" si="0"/>
        <v>0</v>
      </c>
    </row>
    <row r="31" spans="2:36">
      <c r="B31" s="23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143">
        <f t="shared" si="0"/>
        <v>0</v>
      </c>
    </row>
    <row r="32" spans="2:36">
      <c r="B32" s="23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143">
        <f t="shared" si="0"/>
        <v>0</v>
      </c>
    </row>
    <row r="33" spans="2:36">
      <c r="B33" s="23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143">
        <f t="shared" si="0"/>
        <v>0</v>
      </c>
    </row>
    <row r="34" spans="2:36">
      <c r="B34" s="23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143">
        <f t="shared" si="0"/>
        <v>0</v>
      </c>
    </row>
    <row r="35" spans="2:36">
      <c r="B35" s="23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143">
        <f t="shared" si="0"/>
        <v>0</v>
      </c>
    </row>
    <row r="36" spans="2:36">
      <c r="B36" s="2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143">
        <f t="shared" si="0"/>
        <v>0</v>
      </c>
    </row>
    <row r="37" spans="2:36">
      <c r="B37" s="23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143">
        <f t="shared" ref="AJ37:AJ71" si="1">SUM(E37:AI37)</f>
        <v>0</v>
      </c>
    </row>
    <row r="38" spans="2:36">
      <c r="B38" s="23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143">
        <f t="shared" si="1"/>
        <v>0</v>
      </c>
    </row>
    <row r="39" spans="2:36">
      <c r="B39" s="23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143">
        <f t="shared" si="1"/>
        <v>0</v>
      </c>
    </row>
    <row r="40" spans="2:36">
      <c r="B40" s="23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143">
        <f t="shared" si="1"/>
        <v>0</v>
      </c>
    </row>
    <row r="41" spans="2:36">
      <c r="B41" s="23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143">
        <f t="shared" si="1"/>
        <v>0</v>
      </c>
    </row>
    <row r="42" spans="2:36">
      <c r="B42" s="23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143">
        <f t="shared" si="1"/>
        <v>0</v>
      </c>
    </row>
    <row r="43" spans="2:36">
      <c r="B43" s="23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143">
        <f t="shared" si="1"/>
        <v>0</v>
      </c>
    </row>
    <row r="44" spans="2:36">
      <c r="B44" s="23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143">
        <f t="shared" si="1"/>
        <v>0</v>
      </c>
    </row>
    <row r="45" spans="2:36">
      <c r="B45" s="23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143">
        <f t="shared" si="1"/>
        <v>0</v>
      </c>
    </row>
    <row r="46" spans="2:36">
      <c r="B46" s="23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143">
        <f t="shared" si="1"/>
        <v>0</v>
      </c>
    </row>
    <row r="47" spans="2:36">
      <c r="B47" s="23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143">
        <f t="shared" si="1"/>
        <v>0</v>
      </c>
    </row>
    <row r="48" spans="2:36">
      <c r="B48" s="23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143">
        <f t="shared" si="1"/>
        <v>0</v>
      </c>
    </row>
    <row r="49" spans="2:36">
      <c r="B49" s="23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143">
        <f t="shared" si="1"/>
        <v>0</v>
      </c>
    </row>
    <row r="50" spans="2:36">
      <c r="B50" s="23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143">
        <f t="shared" si="1"/>
        <v>0</v>
      </c>
    </row>
    <row r="51" spans="2:36">
      <c r="B51" s="23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143">
        <f t="shared" si="1"/>
        <v>0</v>
      </c>
    </row>
    <row r="52" spans="2:36">
      <c r="B52" s="23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143">
        <f t="shared" si="1"/>
        <v>0</v>
      </c>
    </row>
    <row r="53" spans="2:36">
      <c r="B53" s="23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143">
        <f t="shared" si="1"/>
        <v>0</v>
      </c>
    </row>
    <row r="54" spans="2:36">
      <c r="B54" s="23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143">
        <f t="shared" si="1"/>
        <v>0</v>
      </c>
    </row>
    <row r="55" spans="2:36">
      <c r="B55" s="23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143">
        <f t="shared" si="1"/>
        <v>0</v>
      </c>
    </row>
    <row r="56" spans="2:36">
      <c r="B56" s="23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143">
        <f t="shared" si="1"/>
        <v>0</v>
      </c>
    </row>
    <row r="57" spans="2:36">
      <c r="B57" s="23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143">
        <f t="shared" si="1"/>
        <v>0</v>
      </c>
    </row>
    <row r="58" spans="2:36">
      <c r="B58" s="23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143">
        <f t="shared" si="1"/>
        <v>0</v>
      </c>
    </row>
    <row r="59" spans="2:36">
      <c r="B59" s="23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143">
        <f t="shared" si="1"/>
        <v>0</v>
      </c>
    </row>
    <row r="60" spans="2:36">
      <c r="B60" s="23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143">
        <f t="shared" si="1"/>
        <v>0</v>
      </c>
    </row>
    <row r="61" spans="2:36">
      <c r="B61" s="2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143">
        <f t="shared" si="1"/>
        <v>0</v>
      </c>
    </row>
    <row r="62" spans="2:36">
      <c r="B62" s="23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143">
        <f t="shared" si="1"/>
        <v>0</v>
      </c>
    </row>
    <row r="63" spans="2:36">
      <c r="B63" s="23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143">
        <f t="shared" si="1"/>
        <v>0</v>
      </c>
    </row>
    <row r="64" spans="2:36">
      <c r="B64" s="2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143">
        <f t="shared" si="1"/>
        <v>0</v>
      </c>
    </row>
    <row r="65" spans="2:36">
      <c r="B65" s="2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143">
        <f t="shared" si="1"/>
        <v>0</v>
      </c>
    </row>
    <row r="66" spans="2:36">
      <c r="B66" s="2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143">
        <f t="shared" si="1"/>
        <v>0</v>
      </c>
    </row>
    <row r="67" spans="2:36">
      <c r="B67" s="23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143">
        <f t="shared" si="1"/>
        <v>0</v>
      </c>
    </row>
    <row r="68" spans="2:36">
      <c r="B68" s="23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143">
        <f t="shared" si="1"/>
        <v>0</v>
      </c>
    </row>
    <row r="69" spans="2:36">
      <c r="B69" s="23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143">
        <f t="shared" si="1"/>
        <v>0</v>
      </c>
    </row>
    <row r="70" spans="2:36">
      <c r="B70" s="23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143">
        <f t="shared" si="1"/>
        <v>0</v>
      </c>
    </row>
    <row r="71" spans="2:36">
      <c r="B71" s="23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143">
        <f t="shared" si="1"/>
        <v>0</v>
      </c>
    </row>
    <row r="72" spans="2:36">
      <c r="B72" s="23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143"/>
    </row>
    <row r="73" spans="2:36">
      <c r="B73" s="23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143"/>
    </row>
    <row r="74" spans="2:36">
      <c r="B74" s="23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143"/>
    </row>
    <row r="75" spans="2:36">
      <c r="B75" s="23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143"/>
    </row>
    <row r="76" spans="2:36">
      <c r="B76" s="23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143"/>
    </row>
    <row r="77" spans="2:36">
      <c r="B77" s="23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143"/>
    </row>
    <row r="78" spans="2:36">
      <c r="B78" s="23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143"/>
    </row>
    <row r="79" spans="2:36">
      <c r="B79" s="23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143"/>
    </row>
    <row r="80" spans="2:36">
      <c r="B80" s="23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143"/>
    </row>
    <row r="81" spans="2:36">
      <c r="B81" s="23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143"/>
    </row>
    <row r="82" spans="2:36">
      <c r="B82" s="23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143"/>
    </row>
    <row r="83" spans="2:36">
      <c r="B83" s="23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143"/>
    </row>
    <row r="84" spans="2:36">
      <c r="B84" s="23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143"/>
    </row>
    <row r="85" spans="2:36">
      <c r="B85" s="23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143"/>
    </row>
    <row r="86" spans="2:36">
      <c r="B86" s="23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143"/>
    </row>
    <row r="87" spans="2:36">
      <c r="B87" s="23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143"/>
    </row>
    <row r="88" spans="2:36">
      <c r="B88" s="23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143"/>
    </row>
    <row r="89" spans="2:36">
      <c r="B89" s="23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143"/>
    </row>
    <row r="90" spans="2:36">
      <c r="B90" s="23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143"/>
    </row>
    <row r="91" spans="2:36">
      <c r="B91" s="23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143"/>
    </row>
    <row r="92" spans="2:36">
      <c r="B92" s="23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143"/>
    </row>
    <row r="93" spans="2:36">
      <c r="B93" s="23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143"/>
    </row>
    <row r="94" spans="2:36">
      <c r="B94" s="23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143"/>
    </row>
    <row r="95" spans="2:36">
      <c r="B95" s="23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143"/>
    </row>
    <row r="96" spans="2:36">
      <c r="B96" s="23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143"/>
    </row>
    <row r="97" spans="2:36">
      <c r="B97" s="23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143"/>
    </row>
    <row r="98" spans="2:36">
      <c r="B98" s="23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143"/>
    </row>
    <row r="99" spans="2:36">
      <c r="B99" s="23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143"/>
    </row>
    <row r="100" spans="2:36">
      <c r="B100" s="23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143"/>
    </row>
    <row r="101" spans="2:36">
      <c r="B101" s="23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143"/>
    </row>
    <row r="102" spans="2:36">
      <c r="B102" s="23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143"/>
    </row>
    <row r="103" spans="2:36">
      <c r="B103" s="23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143"/>
    </row>
    <row r="104" spans="2:36">
      <c r="B104" s="23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143"/>
    </row>
    <row r="105" spans="2:36">
      <c r="B105" s="23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143"/>
    </row>
    <row r="106" spans="2:36">
      <c r="B106" s="23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143"/>
    </row>
    <row r="107" spans="2:36">
      <c r="B107" s="23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143"/>
    </row>
    <row r="108" spans="2:36">
      <c r="B108" s="23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143"/>
    </row>
    <row r="109" spans="2:36">
      <c r="B109" s="23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143"/>
    </row>
    <row r="110" spans="2:36">
      <c r="B110" s="23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143"/>
    </row>
    <row r="111" spans="2:36">
      <c r="B111" s="23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143"/>
    </row>
    <row r="112" spans="2:36">
      <c r="B112" s="23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143"/>
    </row>
    <row r="113" spans="2:36">
      <c r="B113" s="23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143"/>
    </row>
    <row r="114" spans="2:36">
      <c r="B114" s="23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143"/>
    </row>
    <row r="115" spans="2:36">
      <c r="B115" s="23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143"/>
    </row>
    <row r="116" spans="2:36">
      <c r="B116" s="23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143"/>
    </row>
    <row r="117" spans="2:36">
      <c r="B117" s="23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143"/>
    </row>
    <row r="118" spans="2:36">
      <c r="B118" s="23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143"/>
    </row>
    <row r="119" spans="2:36">
      <c r="B119" s="23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143"/>
    </row>
    <row r="120" spans="2:36">
      <c r="B120" s="23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143"/>
    </row>
    <row r="121" spans="2:36">
      <c r="B121" s="23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143"/>
    </row>
    <row r="122" spans="2:36">
      <c r="B122" s="23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143"/>
    </row>
    <row r="123" spans="2:36">
      <c r="B123" s="23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143"/>
    </row>
    <row r="124" spans="2:36">
      <c r="B124" s="23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143"/>
    </row>
    <row r="125" spans="2:36">
      <c r="B125" s="23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143"/>
    </row>
    <row r="126" spans="2:36">
      <c r="B126" s="23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143"/>
    </row>
    <row r="127" spans="2:36">
      <c r="B127" s="23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143"/>
    </row>
    <row r="128" spans="2:36">
      <c r="B128" s="23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143"/>
    </row>
    <row r="129" spans="2:36">
      <c r="B129" s="23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143"/>
    </row>
    <row r="130" spans="2:36">
      <c r="B130" s="23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143"/>
    </row>
    <row r="131" spans="2:36">
      <c r="B131" s="23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143"/>
    </row>
    <row r="132" spans="2:36">
      <c r="B132" s="23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143"/>
    </row>
    <row r="133" spans="2:36">
      <c r="B133" s="23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143"/>
    </row>
    <row r="134" spans="2:36">
      <c r="B134" s="23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143"/>
    </row>
    <row r="135" spans="2:36">
      <c r="B135" s="23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143"/>
    </row>
    <row r="136" spans="2:36">
      <c r="B136" s="23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143"/>
    </row>
    <row r="137" spans="2:36">
      <c r="B137" s="23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143"/>
    </row>
    <row r="138" spans="2:36">
      <c r="B138" s="23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143"/>
    </row>
    <row r="139" spans="2:36">
      <c r="B139" s="23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143"/>
    </row>
    <row r="140" spans="2:36">
      <c r="B140" s="23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143"/>
    </row>
    <row r="141" spans="2:36">
      <c r="B141" s="23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143"/>
    </row>
    <row r="142" spans="2:36">
      <c r="B142" s="23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143"/>
    </row>
    <row r="143" spans="2:36">
      <c r="B143" s="23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143"/>
    </row>
    <row r="144" spans="2:36">
      <c r="B144" s="23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143"/>
    </row>
    <row r="145" spans="2:36">
      <c r="B145" s="23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143"/>
    </row>
    <row r="146" spans="2:36">
      <c r="B146" s="23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143"/>
    </row>
    <row r="147" spans="2:36">
      <c r="B147" s="23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143"/>
    </row>
    <row r="148" spans="2:36">
      <c r="B148" s="23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143"/>
    </row>
    <row r="149" spans="2:36">
      <c r="B149" s="23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143"/>
    </row>
    <row r="150" spans="2:36">
      <c r="B150" s="23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143"/>
    </row>
    <row r="151" spans="2:36">
      <c r="B151" s="23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143"/>
    </row>
    <row r="152" spans="2:36">
      <c r="B152" s="23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143"/>
    </row>
    <row r="153" spans="2:36">
      <c r="B153" s="23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143"/>
    </row>
    <row r="154" spans="2:36">
      <c r="B154" s="23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143"/>
    </row>
    <row r="155" spans="2:36">
      <c r="B155" s="23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143"/>
    </row>
    <row r="156" spans="2:36">
      <c r="B156" s="23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143"/>
    </row>
    <row r="157" spans="2:36">
      <c r="B157" s="23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143"/>
    </row>
    <row r="158" spans="2:36">
      <c r="B158" s="23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143"/>
    </row>
    <row r="159" spans="2:36">
      <c r="B159" s="23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143"/>
    </row>
    <row r="160" spans="2:36">
      <c r="B160" s="23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143"/>
    </row>
    <row r="161" spans="2:36">
      <c r="B161" s="23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143"/>
    </row>
    <row r="162" spans="2:36">
      <c r="B162" s="23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143"/>
    </row>
    <row r="163" spans="2:36">
      <c r="B163" s="23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143"/>
    </row>
    <row r="164" spans="2:36">
      <c r="B164" s="23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143"/>
    </row>
    <row r="165" spans="2:36">
      <c r="B165" s="23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143"/>
    </row>
    <row r="166" spans="2:36">
      <c r="B166" s="23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143"/>
    </row>
    <row r="167" spans="2:36">
      <c r="B167" s="23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143"/>
    </row>
    <row r="168" spans="2:36">
      <c r="B168" s="23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143"/>
    </row>
    <row r="169" spans="2:36">
      <c r="B169" s="23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143"/>
    </row>
    <row r="170" spans="2:36">
      <c r="B170" s="23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143"/>
    </row>
    <row r="171" spans="2:36">
      <c r="B171" s="23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143"/>
    </row>
    <row r="172" spans="2:36">
      <c r="B172" s="23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143"/>
    </row>
    <row r="173" spans="2:36">
      <c r="B173" s="23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143"/>
    </row>
    <row r="174" spans="2:36">
      <c r="B174" s="23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143"/>
    </row>
    <row r="175" spans="2:36">
      <c r="B175" s="23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143"/>
    </row>
    <row r="176" spans="2:36">
      <c r="B176" s="23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143"/>
    </row>
    <row r="177" spans="2:36">
      <c r="B177" s="23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143"/>
    </row>
    <row r="178" spans="2:36">
      <c r="B178" s="23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143"/>
    </row>
    <row r="179" spans="2:36">
      <c r="B179" s="23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143"/>
    </row>
    <row r="180" spans="2:36">
      <c r="B180" s="23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143"/>
    </row>
    <row r="181" spans="2:36">
      <c r="B181" s="23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143"/>
    </row>
    <row r="182" spans="2:36">
      <c r="B182" s="23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143"/>
    </row>
    <row r="183" spans="2:36">
      <c r="B183" s="23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143"/>
    </row>
    <row r="184" spans="2:36">
      <c r="B184" s="23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143"/>
    </row>
    <row r="185" spans="2:36">
      <c r="B185" s="23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143"/>
    </row>
    <row r="186" spans="2:36">
      <c r="B186" s="23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143"/>
    </row>
    <row r="187" spans="2:36">
      <c r="B187" s="23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143"/>
    </row>
    <row r="188" spans="2:36">
      <c r="B188" s="23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143"/>
    </row>
    <row r="189" spans="2:36">
      <c r="B189" s="23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143"/>
    </row>
    <row r="190" spans="2:36">
      <c r="B190" s="23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143"/>
    </row>
    <row r="191" spans="2:36">
      <c r="B191" s="23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143"/>
    </row>
    <row r="192" spans="2:36">
      <c r="B192" s="23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143"/>
    </row>
    <row r="193" spans="2:36">
      <c r="B193" s="23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143"/>
    </row>
    <row r="194" spans="2:36">
      <c r="B194" s="23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143"/>
    </row>
    <row r="195" spans="2:36">
      <c r="B195" s="23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143"/>
    </row>
    <row r="196" spans="2:36">
      <c r="B196" s="23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143"/>
    </row>
    <row r="197" spans="2:36">
      <c r="B197" s="23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143"/>
    </row>
    <row r="198" spans="2:36">
      <c r="B198" s="23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143"/>
    </row>
    <row r="199" spans="2:36">
      <c r="B199" s="23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143"/>
    </row>
    <row r="200" spans="2:36">
      <c r="B200" s="23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143"/>
    </row>
    <row r="201" spans="2:36">
      <c r="B201" s="23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143"/>
    </row>
    <row r="202" spans="2:36">
      <c r="B202" s="23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143"/>
    </row>
    <row r="203" spans="2:36">
      <c r="B203" s="23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143"/>
    </row>
    <row r="204" spans="2:36">
      <c r="B204" s="23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143"/>
    </row>
    <row r="205" spans="2:36">
      <c r="B205" s="23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143"/>
    </row>
    <row r="206" spans="2:36">
      <c r="B206" s="23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143"/>
    </row>
    <row r="207" spans="2:36">
      <c r="B207" s="23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143"/>
    </row>
    <row r="208" spans="2:36">
      <c r="B208" s="23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143"/>
    </row>
    <row r="209" spans="2:36">
      <c r="B209" s="23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143"/>
    </row>
    <row r="210" spans="2:36">
      <c r="B210" s="23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143"/>
    </row>
    <row r="211" spans="2:36">
      <c r="B211" s="23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143"/>
    </row>
    <row r="212" spans="2:36">
      <c r="B212" s="23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143"/>
    </row>
    <row r="213" spans="2:36">
      <c r="B213" s="23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143"/>
    </row>
    <row r="214" spans="2:36">
      <c r="B214" s="23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143"/>
    </row>
    <row r="215" spans="2:36">
      <c r="B215" s="23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143"/>
    </row>
    <row r="216" spans="2:36">
      <c r="B216" s="23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143"/>
    </row>
    <row r="217" spans="2:36">
      <c r="B217" s="23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143"/>
    </row>
    <row r="218" spans="2:36">
      <c r="B218" s="23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143"/>
    </row>
    <row r="219" spans="2:36">
      <c r="B219" s="23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143"/>
    </row>
    <row r="220" spans="2:36">
      <c r="B220" s="23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143"/>
    </row>
    <row r="221" spans="2:36">
      <c r="B221" s="23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143"/>
    </row>
    <row r="222" spans="2:36">
      <c r="B222" s="23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143"/>
    </row>
    <row r="223" spans="2:36">
      <c r="B223" s="23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143"/>
    </row>
    <row r="224" spans="2:36">
      <c r="B224" s="23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143"/>
    </row>
    <row r="225" spans="2:36">
      <c r="B225" s="23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143"/>
    </row>
    <row r="226" spans="2:36">
      <c r="B226" s="23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143"/>
    </row>
    <row r="227" spans="2:36">
      <c r="B227" s="23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143"/>
    </row>
    <row r="228" spans="2:36">
      <c r="B228" s="23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143"/>
    </row>
    <row r="229" spans="2:36">
      <c r="B229" s="23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143"/>
    </row>
    <row r="230" spans="2:36">
      <c r="B230" s="23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143"/>
    </row>
    <row r="231" spans="2:36">
      <c r="B231" s="23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143"/>
    </row>
    <row r="232" spans="2:36">
      <c r="B232" s="23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143"/>
    </row>
    <row r="233" spans="2:36">
      <c r="B233" s="23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143"/>
    </row>
    <row r="234" spans="2:36">
      <c r="B234" s="23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143"/>
    </row>
    <row r="235" spans="2:36">
      <c r="B235" s="23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143"/>
    </row>
    <row r="236" spans="2:36">
      <c r="B236" s="23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143"/>
    </row>
    <row r="237" spans="2:36">
      <c r="B237" s="23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143"/>
    </row>
    <row r="238" spans="2:36">
      <c r="B238" s="23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143"/>
    </row>
    <row r="239" spans="2:36">
      <c r="B239" s="23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143"/>
    </row>
    <row r="240" spans="2:36">
      <c r="B240" s="23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143"/>
    </row>
    <row r="241" spans="2:36">
      <c r="B241" s="23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143"/>
    </row>
    <row r="242" spans="2:36">
      <c r="B242" s="23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143"/>
    </row>
    <row r="243" spans="2:36">
      <c r="B243" s="23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143"/>
    </row>
    <row r="244" spans="2:36">
      <c r="B244" s="23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143"/>
    </row>
    <row r="245" spans="2:36">
      <c r="B245" s="23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143"/>
    </row>
    <row r="246" spans="2:36">
      <c r="B246" s="23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143"/>
    </row>
    <row r="247" spans="2:36">
      <c r="B247" s="23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143"/>
    </row>
  </sheetData>
  <mergeCells count="37">
    <mergeCell ref="B1:D1"/>
    <mergeCell ref="E1:I1"/>
    <mergeCell ref="J1:M1"/>
    <mergeCell ref="N1:P1"/>
    <mergeCell ref="B2:D2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H2:AH3"/>
    <mergeCell ref="AI2:AI3"/>
    <mergeCell ref="AJ2:AJ3"/>
    <mergeCell ref="AB2:AB3"/>
    <mergeCell ref="AC2:AC3"/>
    <mergeCell ref="AD2:AD3"/>
    <mergeCell ref="AE2:AE3"/>
    <mergeCell ref="AF2:AF3"/>
    <mergeCell ref="AG2:AG3"/>
  </mergeCells>
  <phoneticPr fontId="65" type="noConversion"/>
  <pageMargins left="0.7" right="0.7" top="0.75" bottom="0.75" header="0.3" footer="0.3"/>
  <pageSetup orientation="portrait" horizontalDpi="1200" verticalDpi="1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1:AM233"/>
  <sheetViews>
    <sheetView workbookViewId="0">
      <pane ySplit="2445" activePane="bottomLeft"/>
      <selection activeCell="B2" sqref="B2:D2"/>
      <selection pane="bottomLeft" activeCell="B6" sqref="B6"/>
    </sheetView>
  </sheetViews>
  <sheetFormatPr defaultColWidth="4.28515625" defaultRowHeight="16.5"/>
  <cols>
    <col min="1" max="1" width="4.28515625" style="129"/>
    <col min="2" max="2" width="12.85546875" style="2" customWidth="1"/>
    <col min="3" max="3" width="12.140625" style="2" customWidth="1"/>
    <col min="4" max="4" width="12.28515625" style="2" customWidth="1"/>
    <col min="5" max="35" width="4.7109375" style="2" customWidth="1"/>
    <col min="36" max="36" width="9.42578125" style="130" customWidth="1"/>
    <col min="37" max="39" width="7.7109375" style="130" customWidth="1"/>
    <col min="40" max="16384" width="4.28515625" style="2"/>
  </cols>
  <sheetData>
    <row r="1" spans="1:39" ht="69.75" customHeight="1">
      <c r="B1" s="186" t="s">
        <v>27</v>
      </c>
      <c r="C1" s="186"/>
      <c r="D1" s="186"/>
      <c r="E1" s="187">
        <f ca="1">NOW()</f>
        <v>43173.41288275463</v>
      </c>
      <c r="F1" s="187"/>
      <c r="G1" s="187"/>
      <c r="H1" s="187"/>
      <c r="I1" s="187"/>
      <c r="J1" s="188">
        <f ca="1">NOW()</f>
        <v>43173.41288275463</v>
      </c>
      <c r="K1" s="188"/>
      <c r="L1" s="188"/>
      <c r="M1" s="188"/>
      <c r="N1" s="189">
        <f ca="1">NOW()</f>
        <v>43173.41288275463</v>
      </c>
      <c r="O1" s="189"/>
      <c r="P1" s="189"/>
    </row>
    <row r="2" spans="1:39" ht="18.75" customHeight="1">
      <c r="B2" s="190" t="s">
        <v>129</v>
      </c>
      <c r="C2" s="191"/>
      <c r="D2" s="201"/>
      <c r="E2" s="184">
        <v>1</v>
      </c>
      <c r="F2" s="180">
        <v>2</v>
      </c>
      <c r="G2" s="180">
        <v>3</v>
      </c>
      <c r="H2" s="180">
        <v>4</v>
      </c>
      <c r="I2" s="184">
        <v>5</v>
      </c>
      <c r="J2" s="184">
        <v>6</v>
      </c>
      <c r="K2" s="180">
        <v>7</v>
      </c>
      <c r="L2" s="180">
        <v>8</v>
      </c>
      <c r="M2" s="184">
        <v>9</v>
      </c>
      <c r="N2" s="180">
        <v>10</v>
      </c>
      <c r="O2" s="180">
        <v>11</v>
      </c>
      <c r="P2" s="180">
        <v>12</v>
      </c>
      <c r="Q2" s="184">
        <v>13</v>
      </c>
      <c r="R2" s="184">
        <v>14</v>
      </c>
      <c r="S2" s="184">
        <v>15</v>
      </c>
      <c r="T2" s="184">
        <v>16</v>
      </c>
      <c r="U2" s="180">
        <v>17</v>
      </c>
      <c r="V2" s="180">
        <v>18</v>
      </c>
      <c r="W2" s="180">
        <v>19</v>
      </c>
      <c r="X2" s="184">
        <v>20</v>
      </c>
      <c r="Y2" s="180">
        <v>21</v>
      </c>
      <c r="Z2" s="180">
        <v>22</v>
      </c>
      <c r="AA2" s="180">
        <v>23</v>
      </c>
      <c r="AB2" s="180">
        <v>24</v>
      </c>
      <c r="AC2" s="180">
        <v>25</v>
      </c>
      <c r="AD2" s="180">
        <v>26</v>
      </c>
      <c r="AE2" s="184">
        <v>27</v>
      </c>
      <c r="AF2" s="180">
        <v>28</v>
      </c>
      <c r="AG2" s="180">
        <v>29</v>
      </c>
      <c r="AH2" s="180">
        <v>30</v>
      </c>
      <c r="AI2" s="180">
        <v>31</v>
      </c>
      <c r="AJ2" s="196" t="s">
        <v>28</v>
      </c>
      <c r="AK2" s="194" t="s">
        <v>10</v>
      </c>
      <c r="AL2" s="194" t="s">
        <v>29</v>
      </c>
      <c r="AM2" s="194" t="s">
        <v>30</v>
      </c>
    </row>
    <row r="3" spans="1:39">
      <c r="B3" s="131"/>
      <c r="C3" s="6" t="s">
        <v>1</v>
      </c>
      <c r="D3" s="6" t="s">
        <v>2</v>
      </c>
      <c r="E3" s="185"/>
      <c r="F3" s="181"/>
      <c r="G3" s="181"/>
      <c r="H3" s="181"/>
      <c r="I3" s="185"/>
      <c r="J3" s="185"/>
      <c r="K3" s="181"/>
      <c r="L3" s="181"/>
      <c r="M3" s="185"/>
      <c r="N3" s="181"/>
      <c r="O3" s="181"/>
      <c r="P3" s="181"/>
      <c r="Q3" s="185"/>
      <c r="R3" s="185"/>
      <c r="S3" s="185"/>
      <c r="T3" s="185"/>
      <c r="U3" s="181"/>
      <c r="V3" s="181"/>
      <c r="W3" s="181"/>
      <c r="X3" s="185"/>
      <c r="Y3" s="181"/>
      <c r="Z3" s="181"/>
      <c r="AA3" s="181"/>
      <c r="AB3" s="181"/>
      <c r="AC3" s="181"/>
      <c r="AD3" s="181"/>
      <c r="AE3" s="185"/>
      <c r="AF3" s="181"/>
      <c r="AG3" s="181"/>
      <c r="AH3" s="181"/>
      <c r="AI3" s="181"/>
      <c r="AJ3" s="197"/>
      <c r="AK3" s="195"/>
      <c r="AL3" s="195"/>
      <c r="AM3" s="195"/>
    </row>
    <row r="4" spans="1:39">
      <c r="B4" s="198" t="s">
        <v>31</v>
      </c>
      <c r="C4" s="199"/>
      <c r="D4" s="200"/>
      <c r="E4" s="132"/>
      <c r="F4" s="132"/>
      <c r="G4" s="132"/>
      <c r="H4" s="133"/>
      <c r="I4" s="132"/>
      <c r="J4" s="139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44">
        <f>SUM(E4:AI4)/8</f>
        <v>0</v>
      </c>
      <c r="AK4" s="44">
        <f>SUMIF('线 长 加 班 记 录 '!D:D,D:D,'线 长 加 班 记 录 '!AJ:AJ)</f>
        <v>0</v>
      </c>
      <c r="AL4" s="44">
        <f>SUMIF('假 日 加 班 紀 錄'!C:C,D:D,'假 日 加 班 紀 錄'!AI:AI)</f>
        <v>0</v>
      </c>
      <c r="AM4" s="44">
        <f>SUMIF('请 假 记 录'!C:C,D4,'请 假 记 录'!E:E)</f>
        <v>0</v>
      </c>
    </row>
    <row r="5" spans="1:39" ht="18">
      <c r="A5" s="129">
        <v>1</v>
      </c>
      <c r="B5" s="23"/>
      <c r="C5" s="14" t="s">
        <v>11</v>
      </c>
      <c r="D5" s="134" t="s">
        <v>12</v>
      </c>
      <c r="E5" s="12"/>
      <c r="F5" s="12">
        <v>8</v>
      </c>
      <c r="G5" s="12">
        <v>8</v>
      </c>
      <c r="H5" s="135">
        <v>8</v>
      </c>
      <c r="I5" s="1"/>
      <c r="J5" s="140"/>
      <c r="K5" s="12">
        <v>8</v>
      </c>
      <c r="L5" s="12">
        <v>8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44">
        <f>SUM(E5:AI5)/8</f>
        <v>5</v>
      </c>
      <c r="AK5" s="44">
        <f>SUMIF('线 长 加 班 记 录 '!D:D,D:D,'线 长 加 班 记 录 '!AJ:AJ)</f>
        <v>6</v>
      </c>
      <c r="AL5" s="44">
        <f>SUMIF('假 日 加 班 紀 錄'!C:C,D:D,'假 日 加 班 紀 錄'!AI:AI)</f>
        <v>0</v>
      </c>
      <c r="AM5" s="44">
        <f>SUMIF('请 假 记 录'!C:C,D5,'请 假 记 录'!E:E)</f>
        <v>0</v>
      </c>
    </row>
    <row r="6" spans="1:39" ht="18">
      <c r="A6" s="129">
        <v>2</v>
      </c>
      <c r="B6" s="23"/>
      <c r="C6" s="14" t="s">
        <v>13</v>
      </c>
      <c r="D6" s="134" t="s">
        <v>14</v>
      </c>
      <c r="E6" s="12"/>
      <c r="F6" s="12">
        <v>8</v>
      </c>
      <c r="G6" s="12">
        <v>8</v>
      </c>
      <c r="H6" s="135">
        <v>8</v>
      </c>
      <c r="I6" s="1"/>
      <c r="J6" s="140"/>
      <c r="K6" s="141">
        <v>8</v>
      </c>
      <c r="L6" s="12">
        <v>8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44">
        <v>7</v>
      </c>
      <c r="AK6" s="44">
        <f>SUMIF('线 长 加 班 记 录 '!D:D,D:D,'线 长 加 班 记 录 '!AJ:AJ)</f>
        <v>6</v>
      </c>
      <c r="AL6" s="44">
        <f>SUMIF('假 日 加 班 紀 錄'!C:C,D:D,'假 日 加 班 紀 錄'!AI:AI)</f>
        <v>16</v>
      </c>
      <c r="AM6" s="44">
        <f>SUMIF('请 假 记 录'!C:C,D6,'请 假 记 录'!E:E)</f>
        <v>0</v>
      </c>
    </row>
    <row r="7" spans="1:39" ht="18">
      <c r="A7" s="129">
        <v>3</v>
      </c>
      <c r="B7" s="23"/>
      <c r="C7" s="14" t="s">
        <v>15</v>
      </c>
      <c r="D7" s="134" t="s">
        <v>16</v>
      </c>
      <c r="E7" s="12"/>
      <c r="F7" s="12">
        <v>8</v>
      </c>
      <c r="G7" s="12">
        <v>8</v>
      </c>
      <c r="H7" s="135">
        <v>8</v>
      </c>
      <c r="I7" s="1"/>
      <c r="J7" s="140"/>
      <c r="K7" s="12">
        <v>8</v>
      </c>
      <c r="L7" s="12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44">
        <f>SUM(E7:AI7)/8</f>
        <v>5</v>
      </c>
      <c r="AK7" s="44">
        <f>SUMIF('线 长 加 班 记 录 '!D:D,D:D,'线 长 加 班 记 录 '!AJ:AJ)</f>
        <v>6</v>
      </c>
      <c r="AL7" s="44">
        <f>SUMIF('假 日 加 班 紀 錄'!C:C,D:D,'假 日 加 班 紀 錄'!AI:AI)</f>
        <v>0</v>
      </c>
      <c r="AM7" s="44">
        <f>SUMIF('请 假 记 录'!C:C,D7,'请 假 记 录'!E:E)</f>
        <v>0</v>
      </c>
    </row>
    <row r="8" spans="1:39" ht="18">
      <c r="A8" s="129">
        <v>4</v>
      </c>
      <c r="B8" s="23"/>
      <c r="C8" s="14" t="s">
        <v>17</v>
      </c>
      <c r="D8" s="134" t="s">
        <v>18</v>
      </c>
      <c r="E8" s="12"/>
      <c r="F8" s="12">
        <v>8</v>
      </c>
      <c r="G8" s="12">
        <v>8</v>
      </c>
      <c r="H8" s="135">
        <v>8</v>
      </c>
      <c r="I8" s="1"/>
      <c r="J8" s="140"/>
      <c r="K8" s="12">
        <v>8</v>
      </c>
      <c r="L8" s="12">
        <v>8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44">
        <f t="shared" ref="AJ8:AJ39" si="0">SUM(E8:AI8)/8</f>
        <v>5</v>
      </c>
      <c r="AK8" s="44">
        <f>SUMIF('线 长 加 班 记 录 '!D:D,D:D,'线 长 加 班 记 录 '!AJ:AJ)</f>
        <v>6</v>
      </c>
      <c r="AL8" s="44">
        <f>SUMIF('假 日 加 班 紀 錄'!C:C,D:D,'假 日 加 班 紀 錄'!AI:AI)</f>
        <v>0</v>
      </c>
      <c r="AM8" s="44">
        <f>SUMIF('请 假 记 录'!C:C,D8,'请 假 记 录'!E:E)</f>
        <v>0</v>
      </c>
    </row>
    <row r="9" spans="1:39" ht="18">
      <c r="A9" s="129">
        <v>5</v>
      </c>
      <c r="B9" s="23"/>
      <c r="C9" s="14" t="s">
        <v>19</v>
      </c>
      <c r="D9" s="134" t="s">
        <v>20</v>
      </c>
      <c r="E9" s="12"/>
      <c r="F9" s="12">
        <v>8</v>
      </c>
      <c r="G9" s="12">
        <v>8</v>
      </c>
      <c r="H9" s="135">
        <v>8</v>
      </c>
      <c r="I9" s="1"/>
      <c r="J9" s="140"/>
      <c r="K9" s="12">
        <v>8</v>
      </c>
      <c r="L9" s="12">
        <v>8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44">
        <f t="shared" si="0"/>
        <v>5</v>
      </c>
      <c r="AK9" s="44">
        <f>SUMIF('线 长 加 班 记 录 '!D:D,D:D,'线 长 加 班 记 录 '!AJ:AJ)</f>
        <v>6</v>
      </c>
      <c r="AL9" s="44">
        <f>SUMIF('假 日 加 班 紀 錄'!C:C,D:D,'假 日 加 班 紀 錄'!AI:AI)</f>
        <v>0</v>
      </c>
      <c r="AM9" s="44">
        <f>SUMIF('请 假 记 录'!C:C,D9,'请 假 记 录'!E:E)</f>
        <v>0</v>
      </c>
    </row>
    <row r="10" spans="1:39">
      <c r="B10" s="198" t="s">
        <v>32</v>
      </c>
      <c r="C10" s="199"/>
      <c r="D10" s="200"/>
      <c r="E10" s="12"/>
      <c r="F10" s="12"/>
      <c r="G10" s="12"/>
      <c r="H10" s="135"/>
      <c r="I10" s="1"/>
      <c r="J10" s="14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44">
        <f t="shared" si="0"/>
        <v>0</v>
      </c>
      <c r="AK10" s="44">
        <f>SUMIF('线 长 加 班 记 录 '!D:D,D:D,'线 长 加 班 记 录 '!AJ:AJ)</f>
        <v>0</v>
      </c>
      <c r="AL10" s="44">
        <f>SUMIF('假 日 加 班 紀 錄'!C:C,D:D,'假 日 加 班 紀 錄'!AI:AI)</f>
        <v>0</v>
      </c>
      <c r="AM10" s="44"/>
    </row>
    <row r="11" spans="1:39" ht="18">
      <c r="A11" s="129">
        <v>6</v>
      </c>
      <c r="B11" s="23"/>
      <c r="C11" s="14" t="s">
        <v>21</v>
      </c>
      <c r="D11" s="136" t="s">
        <v>22</v>
      </c>
      <c r="E11" s="12"/>
      <c r="F11" s="12">
        <v>8</v>
      </c>
      <c r="G11" s="12">
        <v>8</v>
      </c>
      <c r="H11" s="135">
        <v>8</v>
      </c>
      <c r="I11" s="12"/>
      <c r="J11" s="140"/>
      <c r="K11" s="22">
        <v>8</v>
      </c>
      <c r="L11" s="12">
        <v>8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44">
        <f t="shared" si="0"/>
        <v>5</v>
      </c>
      <c r="AK11" s="44">
        <f>SUMIF('线 长 加 班 记 录 '!D:D,D:D,'线 长 加 班 记 录 '!AJ:AJ)</f>
        <v>6</v>
      </c>
      <c r="AL11" s="44">
        <f>SUMIF('假 日 加 班 紀 錄'!C:C,D:D,'假 日 加 班 紀 錄'!AI:AI)</f>
        <v>0</v>
      </c>
      <c r="AM11" s="44">
        <f>SUMIF('请 假 记 录'!C:C,D11,'请 假 记 录'!E:E)</f>
        <v>0</v>
      </c>
    </row>
    <row r="12" spans="1:39">
      <c r="B12" s="198" t="s">
        <v>33</v>
      </c>
      <c r="C12" s="199"/>
      <c r="D12" s="200"/>
      <c r="E12" s="12"/>
      <c r="F12" s="12"/>
      <c r="G12" s="12"/>
      <c r="H12" s="135"/>
      <c r="I12" s="1"/>
      <c r="J12" s="14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44">
        <f t="shared" si="0"/>
        <v>0</v>
      </c>
      <c r="AK12" s="44">
        <f>SUMIF('线 长 加 班 记 录 '!D:D,D:D,'线 长 加 班 记 录 '!AJ:AJ)</f>
        <v>0</v>
      </c>
      <c r="AL12" s="44">
        <f>SUMIF('假 日 加 班 紀 錄'!C:C,D:D,'假 日 加 班 紀 錄'!AI:AI)</f>
        <v>0</v>
      </c>
      <c r="AM12" s="44">
        <f>SUMIF('请 假 记 录'!C:C,#REF!,'请 假 记 录'!E:E)</f>
        <v>0</v>
      </c>
    </row>
    <row r="13" spans="1:39" ht="21" customHeight="1">
      <c r="A13" s="129">
        <v>7</v>
      </c>
      <c r="B13" s="137"/>
      <c r="C13" s="17"/>
      <c r="D13" s="10"/>
      <c r="E13" s="12"/>
      <c r="F13" s="12">
        <v>8</v>
      </c>
      <c r="G13" s="12">
        <v>8</v>
      </c>
      <c r="H13" s="135">
        <v>8</v>
      </c>
      <c r="I13" s="1"/>
      <c r="J13" s="140"/>
      <c r="K13" s="12">
        <v>8</v>
      </c>
      <c r="L13" s="12">
        <v>8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44">
        <f t="shared" si="0"/>
        <v>5</v>
      </c>
      <c r="AK13" s="44">
        <f>SUMIF('线 长 加 班 记 录 '!D:D,D:D,'线 长 加 班 记 录 '!AJ:AJ)</f>
        <v>0</v>
      </c>
      <c r="AL13" s="44">
        <f>SUMIF('假 日 加 班 紀 錄'!C:C,D:D,'假 日 加 班 紀 錄'!AI:AI)</f>
        <v>0</v>
      </c>
      <c r="AM13" s="44">
        <f>SUMIF('请 假 记 录'!C:C,#REF!,'请 假 记 录'!E:E)</f>
        <v>0</v>
      </c>
    </row>
    <row r="14" spans="1:39" ht="21" customHeight="1">
      <c r="A14" s="129">
        <v>8</v>
      </c>
      <c r="B14" s="137"/>
      <c r="C14" s="17"/>
      <c r="D14" s="10"/>
      <c r="E14" s="1"/>
      <c r="F14" s="1">
        <v>8</v>
      </c>
      <c r="G14" s="1">
        <v>8</v>
      </c>
      <c r="H14" s="1">
        <v>8</v>
      </c>
      <c r="I14" s="1"/>
      <c r="J14" s="1"/>
      <c r="K14" s="12">
        <v>8</v>
      </c>
      <c r="L14" s="12">
        <v>8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44">
        <f t="shared" si="0"/>
        <v>5</v>
      </c>
      <c r="AK14" s="44">
        <f>SUMIF('线 长 加 班 记 录 '!D:D,D:D,'线 长 加 班 记 录 '!AJ:AJ)</f>
        <v>0</v>
      </c>
      <c r="AL14" s="44">
        <f>SUMIF('假 日 加 班 紀 錄'!C:C,D:D,'假 日 加 班 紀 錄'!AI:AI)</f>
        <v>0</v>
      </c>
      <c r="AM14" s="44">
        <f>SUMIF('请 假 记 录'!C:C,#REF!,'请 假 记 录'!E:E)</f>
        <v>0</v>
      </c>
    </row>
    <row r="15" spans="1:39" ht="17.25">
      <c r="B15" s="23"/>
      <c r="C15" s="138"/>
      <c r="D15" s="45"/>
      <c r="E15" s="1"/>
      <c r="F15" s="1"/>
      <c r="G15" s="1"/>
      <c r="H15" s="1"/>
      <c r="I15" s="1"/>
      <c r="J15" s="1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44">
        <f t="shared" si="0"/>
        <v>0</v>
      </c>
      <c r="AK15" s="44">
        <f>SUMIF('线 长 加 班 记 录 '!D:D,D:D,'线 长 加 班 记 录 '!AJ:AJ)</f>
        <v>0</v>
      </c>
      <c r="AL15" s="44">
        <f>SUMIF('假 日 加 班 紀 錄'!C:C,D:D,'假 日 加 班 紀 錄'!AI:AI)</f>
        <v>0</v>
      </c>
      <c r="AM15" s="44">
        <f>SUMIF('请 假 记 录'!C:C,#REF!,'请 假 记 录'!E:E)</f>
        <v>0</v>
      </c>
    </row>
    <row r="16" spans="1:39" ht="17.25">
      <c r="B16" s="23"/>
      <c r="C16" s="138"/>
      <c r="D16" s="45"/>
      <c r="E16" s="1"/>
      <c r="F16" s="1"/>
      <c r="G16" s="1"/>
      <c r="H16" s="1"/>
      <c r="I16" s="1"/>
      <c r="J16" s="1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44">
        <f t="shared" si="0"/>
        <v>0</v>
      </c>
      <c r="AK16" s="44">
        <f>SUMIF('线 长 加 班 记 录 '!D:D,D:D,'线 长 加 班 记 录 '!AJ:AJ)</f>
        <v>0</v>
      </c>
      <c r="AL16" s="44">
        <f>SUMIF('假 日 加 班 紀 錄'!C:C,D:D,'假 日 加 班 紀 錄'!AI:AI)</f>
        <v>0</v>
      </c>
      <c r="AM16" s="44">
        <f>SUMIF('请 假 记 录'!C:C,#REF!,'请 假 记 录'!E:E)</f>
        <v>0</v>
      </c>
    </row>
    <row r="17" spans="2:39" ht="17.25">
      <c r="B17" s="23"/>
      <c r="C17" s="138"/>
      <c r="D17" s="45"/>
      <c r="E17" s="1"/>
      <c r="F17" s="1"/>
      <c r="G17" s="1"/>
      <c r="H17" s="1"/>
      <c r="I17" s="1"/>
      <c r="J17" s="1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44">
        <f t="shared" si="0"/>
        <v>0</v>
      </c>
      <c r="AK17" s="44">
        <f>SUMIF('线 长 加 班 记 录 '!D:D,D:D,'线 长 加 班 记 录 '!AJ:AJ)</f>
        <v>0</v>
      </c>
      <c r="AL17" s="44">
        <f>SUMIF('假 日 加 班 紀 錄'!C:C,D:D,'假 日 加 班 紀 錄'!AI:AI)</f>
        <v>0</v>
      </c>
      <c r="AM17" s="44">
        <f>SUMIF('请 假 记 录'!C:C,#REF!,'请 假 记 录'!E:E)</f>
        <v>0</v>
      </c>
    </row>
    <row r="18" spans="2:39" ht="17.25">
      <c r="B18" s="23"/>
      <c r="C18" s="138"/>
      <c r="D18" s="45"/>
      <c r="E18" s="1"/>
      <c r="F18" s="1"/>
      <c r="G18" s="1"/>
      <c r="H18" s="1"/>
      <c r="I18" s="1"/>
      <c r="J18" s="1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44">
        <f t="shared" si="0"/>
        <v>0</v>
      </c>
      <c r="AK18" s="44">
        <f>SUMIF('线 长 加 班 记 录 '!D:D,D:D,'线 长 加 班 记 录 '!AJ:AJ)</f>
        <v>0</v>
      </c>
      <c r="AL18" s="44">
        <f>SUMIF('假 日 加 班 紀 錄'!C:C,D:D,'假 日 加 班 紀 錄'!AI:AI)</f>
        <v>0</v>
      </c>
      <c r="AM18" s="44">
        <f>SUMIF('请 假 记 录'!C:C,D12,'请 假 记 录'!E:E)</f>
        <v>0</v>
      </c>
    </row>
    <row r="19" spans="2:39" ht="17.25">
      <c r="B19" s="23"/>
      <c r="C19" s="138"/>
      <c r="D19" s="45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44">
        <f t="shared" si="0"/>
        <v>0</v>
      </c>
      <c r="AK19" s="44">
        <f>SUMIF('线 长 加 班 记 录 '!D:D,D:D,'线 长 加 班 记 录 '!AJ:AJ)</f>
        <v>0</v>
      </c>
      <c r="AL19" s="44">
        <f>SUMIF('假 日 加 班 紀 錄'!C:C,D:D,'假 日 加 班 紀 錄'!AI:AI)</f>
        <v>0</v>
      </c>
      <c r="AM19" s="44">
        <f>SUMIF('请 假 记 录'!C:C,D19,'请 假 记 录'!E:E)</f>
        <v>0</v>
      </c>
    </row>
    <row r="20" spans="2:39" ht="17.25">
      <c r="B20" s="23"/>
      <c r="C20" s="138"/>
      <c r="D20" s="4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44">
        <f t="shared" si="0"/>
        <v>0</v>
      </c>
      <c r="AK20" s="44">
        <f>SUMIF('线 长 加 班 记 录 '!D:D,D:D,'线 长 加 班 记 录 '!AJ:AJ)</f>
        <v>0</v>
      </c>
      <c r="AL20" s="44">
        <f>SUMIF('假 日 加 班 紀 錄'!C:C,D:D,'假 日 加 班 紀 錄'!AI:AI)</f>
        <v>0</v>
      </c>
      <c r="AM20" s="44">
        <f>SUMIF('请 假 记 录'!C:C,D20,'请 假 记 录'!E:E)</f>
        <v>0</v>
      </c>
    </row>
    <row r="21" spans="2:39" ht="17.25">
      <c r="B21" s="23"/>
      <c r="C21" s="138"/>
      <c r="D21" s="4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44">
        <f t="shared" si="0"/>
        <v>0</v>
      </c>
      <c r="AK21" s="44">
        <f>SUMIF('线 长 加 班 记 录 '!D:D,D:D,'线 长 加 班 记 录 '!AJ:AJ)</f>
        <v>0</v>
      </c>
      <c r="AL21" s="44">
        <f>SUMIF('假 日 加 班 紀 錄'!C:C,D:D,'假 日 加 班 紀 錄'!AI:AI)</f>
        <v>0</v>
      </c>
      <c r="AM21" s="44">
        <f>SUMIF('请 假 记 录'!C:C,D21,'请 假 记 录'!E:E)</f>
        <v>0</v>
      </c>
    </row>
    <row r="22" spans="2:39" ht="17.25">
      <c r="B22" s="23"/>
      <c r="C22" s="138"/>
      <c r="D22" s="45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44">
        <f t="shared" si="0"/>
        <v>0</v>
      </c>
      <c r="AK22" s="44">
        <f>SUMIF('线 长 加 班 记 录 '!D:D,D:D,'线 长 加 班 记 录 '!AJ:AJ)</f>
        <v>0</v>
      </c>
      <c r="AL22" s="44">
        <f>SUMIF('假 日 加 班 紀 錄'!C:C,D:D,'假 日 加 班 紀 錄'!AI:AI)</f>
        <v>0</v>
      </c>
      <c r="AM22" s="44">
        <f>SUMIF('请 假 记 录'!C:C,D22,'请 假 记 录'!E:E)</f>
        <v>0</v>
      </c>
    </row>
    <row r="23" spans="2:39" ht="17.25">
      <c r="B23" s="23"/>
      <c r="C23" s="138"/>
      <c r="D23" s="45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44">
        <f t="shared" si="0"/>
        <v>0</v>
      </c>
      <c r="AK23" s="44">
        <f>SUMIF('线 长 加 班 记 录 '!D:D,D:D,'线 长 加 班 记 录 '!AJ:AJ)</f>
        <v>0</v>
      </c>
      <c r="AL23" s="44">
        <f>SUMIF('假 日 加 班 紀 錄'!C:C,D:D,'假 日 加 班 紀 錄'!AI:AI)</f>
        <v>0</v>
      </c>
      <c r="AM23" s="44">
        <f>SUMIF('请 假 记 录'!C:C,D23,'请 假 记 录'!E:E)</f>
        <v>0</v>
      </c>
    </row>
    <row r="24" spans="2:39" ht="17.25">
      <c r="B24" s="23"/>
      <c r="C24" s="138"/>
      <c r="D24" s="4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44">
        <f t="shared" si="0"/>
        <v>0</v>
      </c>
      <c r="AK24" s="44">
        <f>SUMIF('线 长 加 班 记 录 '!D:D,D:D,'线 长 加 班 记 录 '!AJ:AJ)</f>
        <v>0</v>
      </c>
      <c r="AL24" s="44">
        <f>SUMIF('假 日 加 班 紀 錄'!C:C,D:D,'假 日 加 班 紀 錄'!AI:AI)</f>
        <v>0</v>
      </c>
      <c r="AM24" s="44">
        <f>SUMIF('请 假 记 录'!C:C,D24,'请 假 记 录'!E:E)</f>
        <v>0</v>
      </c>
    </row>
    <row r="25" spans="2:39" ht="17.25">
      <c r="B25" s="23"/>
      <c r="C25" s="138"/>
      <c r="D25" s="4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44">
        <f t="shared" si="0"/>
        <v>0</v>
      </c>
      <c r="AK25" s="44">
        <f>SUMIF('线 长 加 班 记 录 '!D:D,D:D,'线 长 加 班 记 录 '!AJ:AJ)</f>
        <v>0</v>
      </c>
      <c r="AL25" s="44">
        <f>SUMIF('假 日 加 班 紀 錄'!C:C,D:D,'假 日 加 班 紀 錄'!AI:AI)</f>
        <v>0</v>
      </c>
      <c r="AM25" s="44">
        <f>SUMIF('请 假 记 录'!C:C,D25,'请 假 记 录'!E:E)</f>
        <v>0</v>
      </c>
    </row>
    <row r="26" spans="2:39" ht="17.25">
      <c r="B26" s="23"/>
      <c r="C26" s="138"/>
      <c r="D26" s="4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44">
        <f t="shared" si="0"/>
        <v>0</v>
      </c>
      <c r="AK26" s="44">
        <f>SUMIF('线 长 加 班 记 录 '!D:D,D:D,'线 长 加 班 记 录 '!AJ:AJ)</f>
        <v>0</v>
      </c>
      <c r="AL26" s="44">
        <f>SUMIF('假 日 加 班 紀 錄'!C:C,D:D,'假 日 加 班 紀 錄'!AI:AI)</f>
        <v>0</v>
      </c>
      <c r="AM26" s="44">
        <f>SUMIF('请 假 记 录'!C:C,D26,'请 假 记 录'!E:E)</f>
        <v>0</v>
      </c>
    </row>
    <row r="27" spans="2:39" ht="17.25">
      <c r="B27" s="23"/>
      <c r="C27" s="138"/>
      <c r="D27" s="4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44">
        <f t="shared" si="0"/>
        <v>0</v>
      </c>
      <c r="AK27" s="44">
        <f>SUMIF('线 长 加 班 记 录 '!D:D,D:D,'线 长 加 班 记 录 '!AJ:AJ)</f>
        <v>0</v>
      </c>
      <c r="AL27" s="44">
        <f>SUMIF('假 日 加 班 紀 錄'!C:C,D:D,'假 日 加 班 紀 錄'!AI:AI)</f>
        <v>0</v>
      </c>
      <c r="AM27" s="44">
        <f>SUMIF('请 假 记 录'!C:C,D27,'请 假 记 录'!E:E)</f>
        <v>0</v>
      </c>
    </row>
    <row r="28" spans="2:39" ht="17.25">
      <c r="B28" s="23"/>
      <c r="C28" s="138"/>
      <c r="D28" s="4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44">
        <f t="shared" si="0"/>
        <v>0</v>
      </c>
      <c r="AK28" s="44">
        <f>SUMIF('线 长 加 班 记 录 '!D:D,D:D,'线 长 加 班 记 录 '!AJ:AJ)</f>
        <v>0</v>
      </c>
      <c r="AL28" s="44">
        <f>SUMIF('假 日 加 班 紀 錄'!C:C,D:D,'假 日 加 班 紀 錄'!AI:AI)</f>
        <v>0</v>
      </c>
      <c r="AM28" s="44">
        <f>SUMIF('请 假 记 录'!C:C,D28,'请 假 记 录'!E:E)</f>
        <v>0</v>
      </c>
    </row>
    <row r="29" spans="2:39" ht="17.25">
      <c r="B29" s="23"/>
      <c r="C29" s="138"/>
      <c r="D29" s="4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44">
        <f t="shared" si="0"/>
        <v>0</v>
      </c>
      <c r="AK29" s="44">
        <f>SUMIF('线 长 加 班 记 录 '!D:D,D:D,'线 长 加 班 记 录 '!AJ:AJ)</f>
        <v>0</v>
      </c>
      <c r="AL29" s="44">
        <f>SUMIF('假 日 加 班 紀 錄'!C:C,D:D,'假 日 加 班 紀 錄'!AI:AI)</f>
        <v>0</v>
      </c>
      <c r="AM29" s="44">
        <f>SUMIF('请 假 记 录'!C:C,D29,'请 假 记 录'!E:E)</f>
        <v>0</v>
      </c>
    </row>
    <row r="30" spans="2:39" ht="17.25">
      <c r="B30" s="23"/>
      <c r="C30" s="138"/>
      <c r="D30" s="4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44">
        <f t="shared" si="0"/>
        <v>0</v>
      </c>
      <c r="AK30" s="44">
        <f>SUMIF('线 长 加 班 记 录 '!D:D,D:D,'线 长 加 班 记 录 '!AJ:AJ)</f>
        <v>0</v>
      </c>
      <c r="AL30" s="44">
        <f>SUMIF('假 日 加 班 紀 錄'!C:C,D:D,'假 日 加 班 紀 錄'!AI:AI)</f>
        <v>0</v>
      </c>
      <c r="AM30" s="44">
        <f>SUMIF('请 假 记 录'!C:C,D30,'请 假 记 录'!E:E)</f>
        <v>0</v>
      </c>
    </row>
    <row r="31" spans="2:39" ht="17.25">
      <c r="B31" s="23"/>
      <c r="C31" s="138"/>
      <c r="D31" s="4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44">
        <f t="shared" si="0"/>
        <v>0</v>
      </c>
      <c r="AK31" s="44">
        <f>SUMIF('线 长 加 班 记 录 '!D:D,D:D,'线 长 加 班 记 录 '!AJ:AJ)</f>
        <v>0</v>
      </c>
      <c r="AL31" s="44">
        <f>SUMIF('假 日 加 班 紀 錄'!C:C,D:D,'假 日 加 班 紀 錄'!AI:AI)</f>
        <v>0</v>
      </c>
      <c r="AM31" s="44">
        <f>SUMIF('请 假 记 录'!C:C,D31,'请 假 记 录'!E:E)</f>
        <v>0</v>
      </c>
    </row>
    <row r="32" spans="2:39" ht="17.25">
      <c r="B32" s="23"/>
      <c r="C32" s="138"/>
      <c r="D32" s="45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44">
        <f t="shared" si="0"/>
        <v>0</v>
      </c>
      <c r="AK32" s="44">
        <f>SUMIF('线 长 加 班 记 录 '!D:D,D:D,'线 长 加 班 记 录 '!AJ:AJ)</f>
        <v>0</v>
      </c>
      <c r="AL32" s="44">
        <f>SUMIF('假 日 加 班 紀 錄'!C:C,D:D,'假 日 加 班 紀 錄'!AI:AI)</f>
        <v>0</v>
      </c>
      <c r="AM32" s="44">
        <f>SUMIF('请 假 记 录'!C:C,D32,'请 假 记 录'!E:E)</f>
        <v>0</v>
      </c>
    </row>
    <row r="33" spans="2:39" ht="17.25">
      <c r="B33" s="23"/>
      <c r="C33" s="138"/>
      <c r="D33" s="4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44">
        <f t="shared" si="0"/>
        <v>0</v>
      </c>
      <c r="AK33" s="44">
        <f>SUMIF('线 长 加 班 记 录 '!D:D,D:D,'线 长 加 班 记 录 '!AJ:AJ)</f>
        <v>0</v>
      </c>
      <c r="AL33" s="44">
        <f>SUMIF('假 日 加 班 紀 錄'!C:C,D:D,'假 日 加 班 紀 錄'!AI:AI)</f>
        <v>0</v>
      </c>
      <c r="AM33" s="44">
        <f>SUMIF('请 假 记 录'!C:C,D33,'请 假 记 录'!E:E)</f>
        <v>0</v>
      </c>
    </row>
    <row r="34" spans="2:39" ht="17.25">
      <c r="B34" s="23"/>
      <c r="C34" s="138"/>
      <c r="D34" s="45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44">
        <f t="shared" si="0"/>
        <v>0</v>
      </c>
      <c r="AK34" s="44">
        <f>SUMIF('线 长 加 班 记 录 '!D:D,D:D,'线 长 加 班 记 录 '!AJ:AJ)</f>
        <v>0</v>
      </c>
      <c r="AL34" s="44">
        <f>SUMIF('假 日 加 班 紀 錄'!C:C,D:D,'假 日 加 班 紀 錄'!AI:AI)</f>
        <v>0</v>
      </c>
      <c r="AM34" s="44">
        <f>SUMIF('请 假 记 录'!C:C,D34,'请 假 记 录'!E:E)</f>
        <v>0</v>
      </c>
    </row>
    <row r="35" spans="2:39" ht="17.25">
      <c r="B35" s="23"/>
      <c r="C35" s="138"/>
      <c r="D35" s="4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44">
        <f t="shared" si="0"/>
        <v>0</v>
      </c>
      <c r="AK35" s="44">
        <f>SUMIF('线 长 加 班 记 录 '!D:D,D:D,'线 长 加 班 记 录 '!AJ:AJ)</f>
        <v>0</v>
      </c>
      <c r="AL35" s="44">
        <f>SUMIF('假 日 加 班 紀 錄'!C:C,D:D,'假 日 加 班 紀 錄'!AI:AI)</f>
        <v>0</v>
      </c>
      <c r="AM35" s="44">
        <f>SUMIF('请 假 记 录'!C:C,D35,'请 假 记 录'!E:E)</f>
        <v>0</v>
      </c>
    </row>
    <row r="36" spans="2:39" ht="17.25">
      <c r="B36" s="23"/>
      <c r="C36" s="138"/>
      <c r="D36" s="4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44">
        <f t="shared" si="0"/>
        <v>0</v>
      </c>
      <c r="AK36" s="44">
        <f>SUMIF('线 长 加 班 记 录 '!D:D,D:D,'线 长 加 班 记 录 '!AJ:AJ)</f>
        <v>0</v>
      </c>
      <c r="AL36" s="44">
        <f>SUMIF('假 日 加 班 紀 錄'!C:C,D:D,'假 日 加 班 紀 錄'!AI:AI)</f>
        <v>0</v>
      </c>
      <c r="AM36" s="44">
        <f>SUMIF('请 假 记 录'!C:C,D36,'请 假 记 录'!E:E)</f>
        <v>0</v>
      </c>
    </row>
    <row r="37" spans="2:39" ht="17.25">
      <c r="B37" s="23"/>
      <c r="C37" s="138"/>
      <c r="D37" s="45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44">
        <f t="shared" si="0"/>
        <v>0</v>
      </c>
      <c r="AK37" s="44">
        <f>SUMIF('线 长 加 班 记 录 '!D:D,D:D,'线 长 加 班 记 录 '!AJ:AJ)</f>
        <v>0</v>
      </c>
      <c r="AL37" s="44">
        <f>SUMIF('假 日 加 班 紀 錄'!C:C,D:D,'假 日 加 班 紀 錄'!AI:AI)</f>
        <v>0</v>
      </c>
      <c r="AM37" s="44">
        <f>SUMIF('请 假 记 录'!C:C,D37,'请 假 记 录'!E:E)</f>
        <v>0</v>
      </c>
    </row>
    <row r="38" spans="2:39" ht="17.25">
      <c r="B38" s="23"/>
      <c r="C38" s="138"/>
      <c r="D38" s="45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44">
        <f t="shared" si="0"/>
        <v>0</v>
      </c>
      <c r="AK38" s="44">
        <f>SUMIF('线 长 加 班 记 录 '!D:D,D:D,'线 长 加 班 记 录 '!AJ:AJ)</f>
        <v>0</v>
      </c>
      <c r="AL38" s="44">
        <f>SUMIF('假 日 加 班 紀 錄'!C:C,D:D,'假 日 加 班 紀 錄'!AI:AI)</f>
        <v>0</v>
      </c>
      <c r="AM38" s="44">
        <f>SUMIF('请 假 记 录'!C:C,D38,'请 假 记 录'!E:E)</f>
        <v>0</v>
      </c>
    </row>
    <row r="39" spans="2:39" ht="17.25">
      <c r="B39" s="23"/>
      <c r="C39" s="138"/>
      <c r="D39" s="4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44">
        <f t="shared" si="0"/>
        <v>0</v>
      </c>
      <c r="AK39" s="44">
        <f>SUMIF('线 长 加 班 记 录 '!D:D,D:D,'线 长 加 班 记 录 '!AJ:AJ)</f>
        <v>0</v>
      </c>
      <c r="AL39" s="44">
        <f>SUMIF('假 日 加 班 紀 錄'!C:C,D:D,'假 日 加 班 紀 錄'!AI:AI)</f>
        <v>0</v>
      </c>
      <c r="AM39" s="44">
        <f>SUMIF('请 假 记 录'!C:C,D39,'请 假 记 录'!E:E)</f>
        <v>0</v>
      </c>
    </row>
    <row r="40" spans="2:39" ht="17.25">
      <c r="B40" s="23"/>
      <c r="C40" s="138"/>
      <c r="D40" s="4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44">
        <f t="shared" ref="AJ40:AJ71" si="1">SUM(E40:AI40)/8</f>
        <v>0</v>
      </c>
      <c r="AK40" s="44">
        <f>SUMIF('线 长 加 班 记 录 '!D:D,D:D,'线 长 加 班 记 录 '!AJ:AJ)</f>
        <v>0</v>
      </c>
      <c r="AL40" s="44">
        <f>SUMIF('假 日 加 班 紀 錄'!C:C,D:D,'假 日 加 班 紀 錄'!AI:AI)</f>
        <v>0</v>
      </c>
      <c r="AM40" s="44">
        <f>SUMIF('请 假 记 录'!C:C,D40,'请 假 记 录'!E:E)</f>
        <v>0</v>
      </c>
    </row>
    <row r="41" spans="2:39" ht="17.25">
      <c r="B41" s="23"/>
      <c r="C41" s="138"/>
      <c r="D41" s="45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44">
        <f t="shared" si="1"/>
        <v>0</v>
      </c>
      <c r="AK41" s="44">
        <f>SUMIF('线 长 加 班 记 录 '!D:D,D:D,'线 长 加 班 记 录 '!AJ:AJ)</f>
        <v>0</v>
      </c>
      <c r="AL41" s="44">
        <f>SUMIF('假 日 加 班 紀 錄'!C:C,D:D,'假 日 加 班 紀 錄'!AI:AI)</f>
        <v>0</v>
      </c>
      <c r="AM41" s="44">
        <f>SUMIF('请 假 记 录'!C:C,D41,'请 假 记 录'!E:E)</f>
        <v>0</v>
      </c>
    </row>
    <row r="42" spans="2:39" ht="17.25">
      <c r="B42" s="23"/>
      <c r="C42" s="138"/>
      <c r="D42" s="4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44">
        <f t="shared" si="1"/>
        <v>0</v>
      </c>
      <c r="AK42" s="44">
        <f>SUMIF('线 长 加 班 记 录 '!D:D,D:D,'线 长 加 班 记 录 '!AJ:AJ)</f>
        <v>0</v>
      </c>
      <c r="AL42" s="44">
        <f>SUMIF('假 日 加 班 紀 錄'!C:C,D:D,'假 日 加 班 紀 錄'!AI:AI)</f>
        <v>0</v>
      </c>
      <c r="AM42" s="44">
        <f>SUMIF('请 假 记 录'!C:C,D42,'请 假 记 录'!E:E)</f>
        <v>0</v>
      </c>
    </row>
    <row r="43" spans="2:39" ht="17.25">
      <c r="B43" s="23"/>
      <c r="C43" s="138"/>
      <c r="D43" s="45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44">
        <f t="shared" si="1"/>
        <v>0</v>
      </c>
      <c r="AK43" s="44">
        <f>SUMIF('线 长 加 班 记 录 '!D:D,D:D,'线 长 加 班 记 录 '!AJ:AJ)</f>
        <v>0</v>
      </c>
      <c r="AL43" s="44">
        <f>SUMIF('假 日 加 班 紀 錄'!C:C,D:D,'假 日 加 班 紀 錄'!AI:AI)</f>
        <v>0</v>
      </c>
      <c r="AM43" s="44">
        <f>SUMIF('请 假 记 录'!C:C,D43,'请 假 记 录'!E:E)</f>
        <v>0</v>
      </c>
    </row>
    <row r="44" spans="2:39" ht="17.25">
      <c r="B44" s="23"/>
      <c r="C44" s="138"/>
      <c r="D44" s="4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44">
        <f t="shared" si="1"/>
        <v>0</v>
      </c>
      <c r="AK44" s="44">
        <f>SUMIF('线 长 加 班 记 录 '!D:D,D:D,'线 长 加 班 记 录 '!AJ:AJ)</f>
        <v>0</v>
      </c>
      <c r="AL44" s="44">
        <f>SUMIF('假 日 加 班 紀 錄'!C:C,D:D,'假 日 加 班 紀 錄'!AI:AI)</f>
        <v>0</v>
      </c>
      <c r="AM44" s="44">
        <f>SUMIF('请 假 记 录'!C:C,D44,'请 假 记 录'!E:E)</f>
        <v>0</v>
      </c>
    </row>
    <row r="45" spans="2:39" ht="17.25">
      <c r="B45" s="23"/>
      <c r="C45" s="138"/>
      <c r="D45" s="45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44">
        <f t="shared" si="1"/>
        <v>0</v>
      </c>
      <c r="AK45" s="44">
        <f>SUMIF('线 长 加 班 记 录 '!D:D,D:D,'线 长 加 班 记 录 '!AJ:AJ)</f>
        <v>0</v>
      </c>
      <c r="AL45" s="44">
        <f>SUMIF('假 日 加 班 紀 錄'!C:C,D:D,'假 日 加 班 紀 錄'!AI:AI)</f>
        <v>0</v>
      </c>
      <c r="AM45" s="44">
        <f>SUMIF('请 假 记 录'!C:C,D45,'请 假 记 录'!E:E)</f>
        <v>0</v>
      </c>
    </row>
    <row r="46" spans="2:39" ht="17.25">
      <c r="B46" s="23"/>
      <c r="C46" s="138"/>
      <c r="D46" s="4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44">
        <f t="shared" si="1"/>
        <v>0</v>
      </c>
      <c r="AK46" s="44">
        <f>SUMIF('线 长 加 班 记 录 '!D:D,D:D,'线 长 加 班 记 录 '!AJ:AJ)</f>
        <v>0</v>
      </c>
      <c r="AL46" s="44">
        <f>SUMIF('假 日 加 班 紀 錄'!C:C,D:D,'假 日 加 班 紀 錄'!AI:AI)</f>
        <v>0</v>
      </c>
      <c r="AM46" s="44">
        <f>SUMIF('请 假 记 录'!C:C,D46,'请 假 记 录'!E:E)</f>
        <v>0</v>
      </c>
    </row>
    <row r="47" spans="2:39" ht="17.25">
      <c r="B47" s="23"/>
      <c r="C47" s="138"/>
      <c r="D47" s="45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44">
        <f t="shared" si="1"/>
        <v>0</v>
      </c>
      <c r="AK47" s="44">
        <f>SUMIF('线 长 加 班 记 录 '!D:D,D:D,'线 长 加 班 记 录 '!AJ:AJ)</f>
        <v>0</v>
      </c>
      <c r="AL47" s="44">
        <f>SUMIF('假 日 加 班 紀 錄'!C:C,D:D,'假 日 加 班 紀 錄'!AI:AI)</f>
        <v>0</v>
      </c>
      <c r="AM47" s="44">
        <f>SUMIF('请 假 记 录'!C:C,D47,'请 假 记 录'!E:E)</f>
        <v>0</v>
      </c>
    </row>
    <row r="48" spans="2:39" ht="17.25">
      <c r="B48" s="23"/>
      <c r="C48" s="138"/>
      <c r="D48" s="4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44">
        <f t="shared" si="1"/>
        <v>0</v>
      </c>
      <c r="AK48" s="44">
        <f>SUMIF('线 长 加 班 记 录 '!D:D,D:D,'线 长 加 班 记 录 '!AJ:AJ)</f>
        <v>0</v>
      </c>
      <c r="AL48" s="44">
        <f>SUMIF('假 日 加 班 紀 錄'!C:C,D:D,'假 日 加 班 紀 錄'!AI:AI)</f>
        <v>0</v>
      </c>
      <c r="AM48" s="44">
        <f>SUMIF('请 假 记 录'!C:C,D48,'请 假 记 录'!E:E)</f>
        <v>0</v>
      </c>
    </row>
    <row r="49" spans="2:39" ht="17.25">
      <c r="B49" s="23"/>
      <c r="C49" s="138"/>
      <c r="D49" s="4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44">
        <f t="shared" si="1"/>
        <v>0</v>
      </c>
      <c r="AK49" s="44">
        <f>SUMIF('线 长 加 班 记 录 '!D:D,D:D,'线 长 加 班 记 录 '!AJ:AJ)</f>
        <v>0</v>
      </c>
      <c r="AL49" s="44">
        <f>SUMIF('假 日 加 班 紀 錄'!C:C,D:D,'假 日 加 班 紀 錄'!AI:AI)</f>
        <v>0</v>
      </c>
      <c r="AM49" s="44">
        <f>SUMIF('请 假 记 录'!C:C,D49,'请 假 记 录'!E:E)</f>
        <v>0</v>
      </c>
    </row>
    <row r="50" spans="2:39" ht="17.25">
      <c r="B50" s="23"/>
      <c r="C50" s="138"/>
      <c r="D50" s="4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44">
        <f t="shared" si="1"/>
        <v>0</v>
      </c>
      <c r="AK50" s="44" t="e">
        <f>SUMIF(#REF!,'线 长 的 正 常 上 班 记 录 '!D50,#REF!)</f>
        <v>#REF!</v>
      </c>
      <c r="AL50" s="44">
        <f>SUMIF('假 日 加 班 紀 錄'!C:C,D:D,'假 日 加 班 紀 錄'!AI:AI)</f>
        <v>0</v>
      </c>
      <c r="AM50" s="44">
        <f>SUMIF('请 假 记 录'!C:C,D50,'请 假 记 录'!E:E)</f>
        <v>0</v>
      </c>
    </row>
    <row r="51" spans="2:39" ht="17.25">
      <c r="B51" s="23"/>
      <c r="C51" s="138"/>
      <c r="D51" s="4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44">
        <f t="shared" si="1"/>
        <v>0</v>
      </c>
      <c r="AK51" s="44" t="e">
        <f>SUMIF(#REF!,'线 长 的 正 常 上 班 记 录 '!D51,#REF!)</f>
        <v>#REF!</v>
      </c>
      <c r="AL51" s="44">
        <f>SUMIF('假 日 加 班 紀 錄'!C:C,D:D,'假 日 加 班 紀 錄'!AI:AI)</f>
        <v>0</v>
      </c>
      <c r="AM51" s="44">
        <f>SUMIF('请 假 记 录'!C:C,D51,'请 假 记 录'!E:E)</f>
        <v>0</v>
      </c>
    </row>
    <row r="52" spans="2:39" ht="17.25">
      <c r="B52" s="23"/>
      <c r="C52" s="138"/>
      <c r="D52" s="4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44">
        <f t="shared" si="1"/>
        <v>0</v>
      </c>
      <c r="AK52" s="44" t="e">
        <f>SUMIF(#REF!,'线 长 的 正 常 上 班 记 录 '!D52,#REF!)</f>
        <v>#REF!</v>
      </c>
      <c r="AL52" s="44">
        <f>SUMIF('假 日 加 班 紀 錄'!C:C,D:D,'假 日 加 班 紀 錄'!AI:AI)</f>
        <v>0</v>
      </c>
      <c r="AM52" s="44">
        <f>SUMIF('请 假 记 录'!C:C,D52,'请 假 记 录'!E:E)</f>
        <v>0</v>
      </c>
    </row>
    <row r="53" spans="2:39" ht="17.25">
      <c r="B53" s="23"/>
      <c r="C53" s="138"/>
      <c r="D53" s="4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44">
        <f t="shared" si="1"/>
        <v>0</v>
      </c>
      <c r="AK53" s="44" t="e">
        <f>SUMIF(#REF!,'线 长 的 正 常 上 班 记 录 '!D53,#REF!)</f>
        <v>#REF!</v>
      </c>
      <c r="AL53" s="44">
        <f>SUMIF('假 日 加 班 紀 錄'!C:C,D:D,'假 日 加 班 紀 錄'!AI:AI)</f>
        <v>0</v>
      </c>
      <c r="AM53" s="44">
        <f>SUMIF('请 假 记 录'!C:C,D53,'请 假 记 录'!E:E)</f>
        <v>0</v>
      </c>
    </row>
    <row r="54" spans="2:39">
      <c r="B54" s="23"/>
      <c r="C54" s="45"/>
      <c r="D54" s="45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44">
        <f t="shared" si="1"/>
        <v>0</v>
      </c>
      <c r="AK54" s="44" t="e">
        <f>SUMIF(#REF!,'线 长 的 正 常 上 班 记 录 '!D54,#REF!)</f>
        <v>#REF!</v>
      </c>
      <c r="AL54" s="44">
        <f>SUMIF('假 日 加 班 紀 錄'!C:C,D:D,'假 日 加 班 紀 錄'!AI:AI)</f>
        <v>0</v>
      </c>
      <c r="AM54" s="44">
        <f>SUMIF('请 假 记 录'!C:C,D54,'请 假 记 录'!E:E)</f>
        <v>0</v>
      </c>
    </row>
    <row r="55" spans="2:39">
      <c r="B55" s="23"/>
      <c r="C55" s="45"/>
      <c r="D55" s="45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44">
        <f t="shared" si="1"/>
        <v>0</v>
      </c>
      <c r="AK55" s="44" t="e">
        <f>SUMIF(#REF!,'线 长 的 正 常 上 班 记 录 '!D55,#REF!)</f>
        <v>#REF!</v>
      </c>
      <c r="AL55" s="44">
        <f>SUMIF('假 日 加 班 紀 錄'!C:C,D:D,'假 日 加 班 紀 錄'!AI:AI)</f>
        <v>0</v>
      </c>
      <c r="AM55" s="44">
        <f>SUMIF('请 假 记 录'!C:C,D55,'请 假 记 录'!E:E)</f>
        <v>0</v>
      </c>
    </row>
    <row r="56" spans="2:39">
      <c r="B56" s="23"/>
      <c r="C56" s="45"/>
      <c r="D56" s="4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44">
        <f t="shared" si="1"/>
        <v>0</v>
      </c>
      <c r="AK56" s="44" t="e">
        <f>SUMIF(#REF!,'线 长 的 正 常 上 班 记 录 '!D56,#REF!)</f>
        <v>#REF!</v>
      </c>
      <c r="AL56" s="44">
        <f>SUMIF('假 日 加 班 紀 錄'!C:C,D:D,'假 日 加 班 紀 錄'!AI:AI)</f>
        <v>0</v>
      </c>
      <c r="AM56" s="44">
        <f>SUMIF('请 假 记 录'!C:C,D56,'请 假 记 录'!E:E)</f>
        <v>0</v>
      </c>
    </row>
    <row r="57" spans="2:39">
      <c r="B57" s="23"/>
      <c r="C57" s="45"/>
      <c r="D57" s="45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44">
        <f t="shared" si="1"/>
        <v>0</v>
      </c>
      <c r="AK57" s="44" t="e">
        <f>SUMIF(#REF!,'线 长 的 正 常 上 班 记 录 '!D57,#REF!)</f>
        <v>#REF!</v>
      </c>
      <c r="AL57" s="44">
        <f>SUMIF('假 日 加 班 紀 錄'!C:C,D57,'假 日 加 班 紀 錄'!AI:AI)</f>
        <v>0</v>
      </c>
      <c r="AM57" s="44">
        <f>SUMIF('请 假 记 录'!C:C,D57,'请 假 记 录'!E:E)</f>
        <v>0</v>
      </c>
    </row>
    <row r="58" spans="2:39">
      <c r="B58" s="23"/>
      <c r="C58" s="45"/>
      <c r="D58" s="45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44">
        <f t="shared" si="1"/>
        <v>0</v>
      </c>
      <c r="AK58" s="44" t="e">
        <f>SUMIF(#REF!,'线 长 的 正 常 上 班 记 录 '!D58,#REF!)</f>
        <v>#REF!</v>
      </c>
      <c r="AL58" s="44">
        <f>SUMIF('假 日 加 班 紀 錄'!C:C,D58,'假 日 加 班 紀 錄'!AI:AI)</f>
        <v>0</v>
      </c>
      <c r="AM58" s="44">
        <f>SUMIF('请 假 记 录'!C:C,D58,'请 假 记 录'!E:E)</f>
        <v>0</v>
      </c>
    </row>
    <row r="59" spans="2:39">
      <c r="B59" s="23"/>
      <c r="C59" s="45"/>
      <c r="D59" s="45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44">
        <f t="shared" si="1"/>
        <v>0</v>
      </c>
      <c r="AK59" s="44" t="e">
        <f>SUMIF(#REF!,'线 长 的 正 常 上 班 记 录 '!D59,#REF!)</f>
        <v>#REF!</v>
      </c>
      <c r="AL59" s="44">
        <f>SUMIF('假 日 加 班 紀 錄'!C:C,D59,'假 日 加 班 紀 錄'!AI:AI)</f>
        <v>0</v>
      </c>
      <c r="AM59" s="44">
        <f>SUMIF('请 假 记 录'!C:C,D59,'请 假 记 录'!E:E)</f>
        <v>0</v>
      </c>
    </row>
    <row r="60" spans="2:39">
      <c r="B60" s="23"/>
      <c r="C60" s="45"/>
      <c r="D60" s="45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44">
        <f t="shared" si="1"/>
        <v>0</v>
      </c>
      <c r="AK60" s="44" t="e">
        <f>SUMIF(#REF!,'线 长 的 正 常 上 班 记 录 '!D60,#REF!)</f>
        <v>#REF!</v>
      </c>
      <c r="AL60" s="44">
        <f>SUMIF('假 日 加 班 紀 錄'!C:C,D60,'假 日 加 班 紀 錄'!AI:AI)</f>
        <v>0</v>
      </c>
      <c r="AM60" s="44">
        <f>SUMIF('请 假 记 录'!C:C,D60,'请 假 记 录'!E:E)</f>
        <v>0</v>
      </c>
    </row>
    <row r="61" spans="2:39">
      <c r="B61" s="23"/>
      <c r="C61" s="45"/>
      <c r="D61" s="45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44">
        <f t="shared" si="1"/>
        <v>0</v>
      </c>
      <c r="AK61" s="44" t="e">
        <f>SUMIF(#REF!,'线 长 的 正 常 上 班 记 录 '!D61,#REF!)</f>
        <v>#REF!</v>
      </c>
      <c r="AL61" s="44">
        <f>SUMIF('假 日 加 班 紀 錄'!C:C,D61,'假 日 加 班 紀 錄'!AI:AI)</f>
        <v>0</v>
      </c>
      <c r="AM61" s="44">
        <f>SUMIF('请 假 记 录'!C:C,D61,'请 假 记 录'!E:E)</f>
        <v>0</v>
      </c>
    </row>
    <row r="62" spans="2:39">
      <c r="B62" s="23"/>
      <c r="C62" s="45"/>
      <c r="D62" s="4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44">
        <f t="shared" si="1"/>
        <v>0</v>
      </c>
      <c r="AK62" s="44" t="e">
        <f>SUMIF(#REF!,'线 长 的 正 常 上 班 记 录 '!D62,#REF!)</f>
        <v>#REF!</v>
      </c>
      <c r="AL62" s="44">
        <f>SUMIF('假 日 加 班 紀 錄'!C:C,D62,'假 日 加 班 紀 錄'!AI:AI)</f>
        <v>0</v>
      </c>
      <c r="AM62" s="44">
        <f>SUMIF('请 假 记 录'!C:C,D62,'请 假 记 录'!E:E)</f>
        <v>0</v>
      </c>
    </row>
    <row r="63" spans="2:39">
      <c r="B63" s="23"/>
      <c r="C63" s="45"/>
      <c r="D63" s="45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44">
        <f t="shared" si="1"/>
        <v>0</v>
      </c>
      <c r="AK63" s="44" t="e">
        <f>SUMIF(#REF!,'线 长 的 正 常 上 班 记 录 '!D63,#REF!)</f>
        <v>#REF!</v>
      </c>
      <c r="AL63" s="44">
        <f>SUMIF('假 日 加 班 紀 錄'!C:C,D63,'假 日 加 班 紀 錄'!AI:AI)</f>
        <v>0</v>
      </c>
      <c r="AM63" s="44">
        <f>SUMIF('请 假 记 录'!C:C,D63,'请 假 记 录'!E:E)</f>
        <v>0</v>
      </c>
    </row>
    <row r="64" spans="2:39">
      <c r="B64" s="23"/>
      <c r="C64" s="45"/>
      <c r="D64" s="4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44">
        <f t="shared" si="1"/>
        <v>0</v>
      </c>
      <c r="AK64" s="44" t="e">
        <f>SUMIF(#REF!,'线 长 的 正 常 上 班 记 录 '!D64,#REF!)</f>
        <v>#REF!</v>
      </c>
      <c r="AL64" s="44">
        <f>SUMIF('假 日 加 班 紀 錄'!C:C,D64,'假 日 加 班 紀 錄'!AI:AI)</f>
        <v>0</v>
      </c>
      <c r="AM64" s="44">
        <f>SUMIF('请 假 记 录'!C:C,D64,'请 假 记 录'!E:E)</f>
        <v>0</v>
      </c>
    </row>
    <row r="65" spans="2:39">
      <c r="B65" s="23"/>
      <c r="C65" s="45"/>
      <c r="D65" s="4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44">
        <f t="shared" si="1"/>
        <v>0</v>
      </c>
      <c r="AK65" s="44" t="e">
        <f>SUMIF(#REF!,'线 长 的 正 常 上 班 记 录 '!D65,#REF!)</f>
        <v>#REF!</v>
      </c>
      <c r="AL65" s="44">
        <f>SUMIF('假 日 加 班 紀 錄'!C:C,D65,'假 日 加 班 紀 錄'!AI:AI)</f>
        <v>0</v>
      </c>
      <c r="AM65" s="44">
        <f>SUMIF('请 假 记 录'!C:C,D65,'请 假 记 录'!E:E)</f>
        <v>0</v>
      </c>
    </row>
    <row r="66" spans="2:39">
      <c r="B66" s="23"/>
      <c r="C66" s="45"/>
      <c r="D66" s="4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44">
        <f t="shared" si="1"/>
        <v>0</v>
      </c>
      <c r="AK66" s="44" t="e">
        <f>SUMIF(#REF!,'线 长 的 正 常 上 班 记 录 '!D66,#REF!)</f>
        <v>#REF!</v>
      </c>
      <c r="AL66" s="44">
        <f>SUMIF('假 日 加 班 紀 錄'!C:C,D66,'假 日 加 班 紀 錄'!AI:AI)</f>
        <v>0</v>
      </c>
      <c r="AM66" s="44">
        <f>SUMIF('请 假 记 录'!C:C,D66,'请 假 记 录'!E:E)</f>
        <v>0</v>
      </c>
    </row>
    <row r="67" spans="2:39">
      <c r="B67" s="23"/>
      <c r="C67" s="45"/>
      <c r="D67" s="45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44">
        <f t="shared" si="1"/>
        <v>0</v>
      </c>
      <c r="AK67" s="44" t="e">
        <f>SUMIF(#REF!,'线 长 的 正 常 上 班 记 录 '!D67,#REF!)</f>
        <v>#REF!</v>
      </c>
      <c r="AL67" s="44">
        <f>SUMIF('假 日 加 班 紀 錄'!C:C,D67,'假 日 加 班 紀 錄'!AI:AI)</f>
        <v>0</v>
      </c>
      <c r="AM67" s="44">
        <f>SUMIF('请 假 记 录'!C:C,D67,'请 假 记 录'!E:E)</f>
        <v>0</v>
      </c>
    </row>
    <row r="68" spans="2:39">
      <c r="B68" s="23"/>
      <c r="C68" s="45"/>
      <c r="D68" s="4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44">
        <f t="shared" si="1"/>
        <v>0</v>
      </c>
      <c r="AK68" s="44" t="e">
        <f>SUMIF(#REF!,'线 长 的 正 常 上 班 记 录 '!D68,#REF!)</f>
        <v>#REF!</v>
      </c>
      <c r="AL68" s="44">
        <f>SUMIF('假 日 加 班 紀 錄'!C:C,D68,'假 日 加 班 紀 錄'!AI:AI)</f>
        <v>0</v>
      </c>
      <c r="AM68" s="44">
        <f>SUMIF('请 假 记 录'!C:C,D68,'请 假 记 录'!E:E)</f>
        <v>0</v>
      </c>
    </row>
    <row r="69" spans="2:39">
      <c r="B69" s="23"/>
      <c r="C69" s="45"/>
      <c r="D69" s="45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44">
        <f t="shared" si="1"/>
        <v>0</v>
      </c>
      <c r="AK69" s="44" t="e">
        <f>SUMIF(#REF!,'线 长 的 正 常 上 班 记 录 '!D69,#REF!)</f>
        <v>#REF!</v>
      </c>
      <c r="AL69" s="44">
        <f>SUMIF('假 日 加 班 紀 錄'!C:C,D69,'假 日 加 班 紀 錄'!AI:AI)</f>
        <v>0</v>
      </c>
      <c r="AM69" s="44">
        <f>SUMIF('请 假 记 录'!C:C,D69,'请 假 记 录'!E:E)</f>
        <v>0</v>
      </c>
    </row>
    <row r="70" spans="2:39">
      <c r="B70" s="23"/>
      <c r="C70" s="45"/>
      <c r="D70" s="4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44">
        <f t="shared" si="1"/>
        <v>0</v>
      </c>
      <c r="AK70" s="44" t="e">
        <f>SUMIF(#REF!,'线 长 的 正 常 上 班 记 录 '!D70,#REF!)</f>
        <v>#REF!</v>
      </c>
      <c r="AL70" s="44">
        <f>SUMIF('假 日 加 班 紀 錄'!C:C,D70,'假 日 加 班 紀 錄'!AI:AI)</f>
        <v>0</v>
      </c>
      <c r="AM70" s="44">
        <f>SUMIF('请 假 记 录'!C:C,D70,'请 假 记 录'!E:E)</f>
        <v>0</v>
      </c>
    </row>
    <row r="71" spans="2:39">
      <c r="B71" s="23"/>
      <c r="C71" s="45"/>
      <c r="D71" s="4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44">
        <f t="shared" si="1"/>
        <v>0</v>
      </c>
      <c r="AK71" s="44" t="e">
        <f>SUMIF(#REF!,'线 长 的 正 常 上 班 记 录 '!D71,#REF!)</f>
        <v>#REF!</v>
      </c>
      <c r="AL71" s="44">
        <f>SUMIF('假 日 加 班 紀 錄'!C:C,D71,'假 日 加 班 紀 錄'!AI:AI)</f>
        <v>0</v>
      </c>
      <c r="AM71" s="44">
        <f>SUMIF('请 假 记 录'!C:C,D71,'请 假 记 录'!E:E)</f>
        <v>0</v>
      </c>
    </row>
    <row r="72" spans="2:39">
      <c r="B72" s="23"/>
      <c r="C72" s="45"/>
      <c r="D72" s="45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44">
        <f t="shared" ref="AJ72:AJ103" si="2">SUM(E72:AI72)/8</f>
        <v>0</v>
      </c>
      <c r="AK72" s="44" t="e">
        <f>SUMIF(#REF!,'线 长 的 正 常 上 班 记 录 '!D72,#REF!)</f>
        <v>#REF!</v>
      </c>
      <c r="AL72" s="44">
        <f>SUMIF('假 日 加 班 紀 錄'!C:C,D72,'假 日 加 班 紀 錄'!AI:AI)</f>
        <v>0</v>
      </c>
      <c r="AM72" s="44">
        <f>SUMIF('请 假 记 录'!C:C,D72,'请 假 记 录'!E:E)</f>
        <v>0</v>
      </c>
    </row>
    <row r="73" spans="2:39">
      <c r="B73" s="23"/>
      <c r="C73" s="45"/>
      <c r="D73" s="45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44">
        <f t="shared" si="2"/>
        <v>0</v>
      </c>
      <c r="AK73" s="44" t="e">
        <f>SUMIF(#REF!,'线 长 的 正 常 上 班 记 录 '!D73,#REF!)</f>
        <v>#REF!</v>
      </c>
      <c r="AL73" s="44">
        <f>SUMIF('假 日 加 班 紀 錄'!C:C,D73,'假 日 加 班 紀 錄'!AI:AI)</f>
        <v>0</v>
      </c>
      <c r="AM73" s="44">
        <f>SUMIF('请 假 记 录'!C:C,D73,'请 假 记 录'!E:E)</f>
        <v>0</v>
      </c>
    </row>
    <row r="74" spans="2:39">
      <c r="B74" s="23"/>
      <c r="C74" s="45"/>
      <c r="D74" s="4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44">
        <f t="shared" si="2"/>
        <v>0</v>
      </c>
      <c r="AK74" s="44" t="e">
        <f>SUMIF(#REF!,'线 长 的 正 常 上 班 记 录 '!D74,#REF!)</f>
        <v>#REF!</v>
      </c>
      <c r="AL74" s="44">
        <f>SUMIF('假 日 加 班 紀 錄'!C:C,D74,'假 日 加 班 紀 錄'!AI:AI)</f>
        <v>0</v>
      </c>
      <c r="AM74" s="44">
        <f>SUMIF('请 假 记 录'!C:C,D74,'请 假 记 录'!E:E)</f>
        <v>0</v>
      </c>
    </row>
    <row r="75" spans="2:39">
      <c r="B75" s="23"/>
      <c r="C75" s="45"/>
      <c r="D75" s="45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44">
        <f t="shared" si="2"/>
        <v>0</v>
      </c>
      <c r="AK75" s="44" t="e">
        <f>SUMIF(#REF!,'线 长 的 正 常 上 班 记 录 '!D75,#REF!)</f>
        <v>#REF!</v>
      </c>
      <c r="AL75" s="44">
        <f>SUMIF('假 日 加 班 紀 錄'!C:C,D75,'假 日 加 班 紀 錄'!AI:AI)</f>
        <v>0</v>
      </c>
      <c r="AM75" s="44">
        <f>SUMIF('请 假 记 录'!C:C,D75,'请 假 记 录'!E:E)</f>
        <v>0</v>
      </c>
    </row>
    <row r="76" spans="2:39">
      <c r="B76" s="23"/>
      <c r="C76" s="45"/>
      <c r="D76" s="45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44">
        <f t="shared" si="2"/>
        <v>0</v>
      </c>
      <c r="AK76" s="44" t="e">
        <f>SUMIF(#REF!,'线 长 的 正 常 上 班 记 录 '!D76,#REF!)</f>
        <v>#REF!</v>
      </c>
      <c r="AL76" s="44">
        <f>SUMIF('假 日 加 班 紀 錄'!C:C,D76,'假 日 加 班 紀 錄'!AI:AI)</f>
        <v>0</v>
      </c>
      <c r="AM76" s="44">
        <f>SUMIF('请 假 记 录'!C:C,D76,'请 假 记 录'!E:E)</f>
        <v>0</v>
      </c>
    </row>
    <row r="77" spans="2:39">
      <c r="B77" s="23"/>
      <c r="C77" s="45"/>
      <c r="D77" s="4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44">
        <f t="shared" si="2"/>
        <v>0</v>
      </c>
      <c r="AK77" s="44" t="e">
        <f>SUMIF(#REF!,'线 长 的 正 常 上 班 记 录 '!D77,#REF!)</f>
        <v>#REF!</v>
      </c>
      <c r="AL77" s="44">
        <f>SUMIF('假 日 加 班 紀 錄'!C:C,D77,'假 日 加 班 紀 錄'!AI:AI)</f>
        <v>0</v>
      </c>
      <c r="AM77" s="44">
        <f>SUMIF('请 假 记 录'!C:C,D77,'请 假 记 录'!E:E)</f>
        <v>0</v>
      </c>
    </row>
    <row r="78" spans="2:39">
      <c r="B78" s="23"/>
      <c r="C78" s="45"/>
      <c r="D78" s="4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44">
        <f t="shared" si="2"/>
        <v>0</v>
      </c>
      <c r="AK78" s="44" t="e">
        <f>SUMIF(#REF!,'线 长 的 正 常 上 班 记 录 '!D78,#REF!)</f>
        <v>#REF!</v>
      </c>
      <c r="AL78" s="44">
        <f>SUMIF('假 日 加 班 紀 錄'!C:C,D78,'假 日 加 班 紀 錄'!AI:AI)</f>
        <v>0</v>
      </c>
      <c r="AM78" s="44">
        <f>SUMIF('请 假 记 录'!C:C,D78,'请 假 记 录'!E:E)</f>
        <v>0</v>
      </c>
    </row>
    <row r="79" spans="2:39">
      <c r="B79" s="23"/>
      <c r="C79" s="45"/>
      <c r="D79" s="45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44">
        <f t="shared" si="2"/>
        <v>0</v>
      </c>
      <c r="AK79" s="44" t="e">
        <f>SUMIF(#REF!,'线 长 的 正 常 上 班 记 录 '!D79,#REF!)</f>
        <v>#REF!</v>
      </c>
      <c r="AL79" s="44">
        <f>SUMIF('假 日 加 班 紀 錄'!C:C,D79,'假 日 加 班 紀 錄'!AI:AI)</f>
        <v>0</v>
      </c>
      <c r="AM79" s="44">
        <f>SUMIF('请 假 记 录'!C:C,D79,'请 假 记 录'!E:E)</f>
        <v>0</v>
      </c>
    </row>
    <row r="80" spans="2:39">
      <c r="B80" s="23"/>
      <c r="C80" s="45"/>
      <c r="D80" s="4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44">
        <f t="shared" si="2"/>
        <v>0</v>
      </c>
      <c r="AK80" s="44" t="e">
        <f>SUMIF(#REF!,'线 长 的 正 常 上 班 记 录 '!D80,#REF!)</f>
        <v>#REF!</v>
      </c>
      <c r="AL80" s="44">
        <f>SUMIF('假 日 加 班 紀 錄'!C:C,D80,'假 日 加 班 紀 錄'!AI:AI)</f>
        <v>0</v>
      </c>
      <c r="AM80" s="44">
        <f>SUMIF('请 假 记 录'!C:C,D80,'请 假 记 录'!E:E)</f>
        <v>0</v>
      </c>
    </row>
    <row r="81" spans="2:39">
      <c r="B81" s="23"/>
      <c r="C81" s="45"/>
      <c r="D81" s="45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44">
        <f t="shared" si="2"/>
        <v>0</v>
      </c>
      <c r="AK81" s="44" t="e">
        <f>SUMIF(#REF!,'线 长 的 正 常 上 班 记 录 '!D81,#REF!)</f>
        <v>#REF!</v>
      </c>
      <c r="AL81" s="44">
        <f>SUMIF('假 日 加 班 紀 錄'!C:C,D81,'假 日 加 班 紀 錄'!AI:AI)</f>
        <v>0</v>
      </c>
      <c r="AM81" s="44">
        <f>SUMIF('请 假 记 录'!C:C,D81,'请 假 记 录'!E:E)</f>
        <v>0</v>
      </c>
    </row>
    <row r="82" spans="2:39">
      <c r="B82" s="23"/>
      <c r="C82" s="45"/>
      <c r="D82" s="45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44">
        <f t="shared" si="2"/>
        <v>0</v>
      </c>
      <c r="AK82" s="44" t="e">
        <f>SUMIF(#REF!,'线 长 的 正 常 上 班 记 录 '!D82,#REF!)</f>
        <v>#REF!</v>
      </c>
      <c r="AL82" s="44">
        <f>SUMIF('假 日 加 班 紀 錄'!C:C,D82,'假 日 加 班 紀 錄'!AI:AI)</f>
        <v>0</v>
      </c>
      <c r="AM82" s="44">
        <f>SUMIF('请 假 记 录'!C:C,D82,'请 假 记 录'!E:E)</f>
        <v>0</v>
      </c>
    </row>
    <row r="83" spans="2:39">
      <c r="B83" s="23"/>
      <c r="C83" s="45"/>
      <c r="D83" s="4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44">
        <f t="shared" si="2"/>
        <v>0</v>
      </c>
      <c r="AK83" s="44" t="e">
        <f>SUMIF(#REF!,'线 长 的 正 常 上 班 记 录 '!D83,#REF!)</f>
        <v>#REF!</v>
      </c>
      <c r="AL83" s="44">
        <f>SUMIF('假 日 加 班 紀 錄'!C:C,D83,'假 日 加 班 紀 錄'!AI:AI)</f>
        <v>0</v>
      </c>
      <c r="AM83" s="44">
        <f>SUMIF('请 假 记 录'!C:C,D83,'请 假 记 录'!E:E)</f>
        <v>0</v>
      </c>
    </row>
    <row r="84" spans="2:39">
      <c r="B84" s="23"/>
      <c r="C84" s="45"/>
      <c r="D84" s="45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44">
        <f t="shared" si="2"/>
        <v>0</v>
      </c>
      <c r="AK84" s="44" t="e">
        <f>SUMIF(#REF!,'线 长 的 正 常 上 班 记 录 '!D84,#REF!)</f>
        <v>#REF!</v>
      </c>
      <c r="AL84" s="44">
        <f>SUMIF('假 日 加 班 紀 錄'!C:C,D84,'假 日 加 班 紀 錄'!AI:AI)</f>
        <v>0</v>
      </c>
      <c r="AM84" s="44">
        <f>SUMIF('请 假 记 录'!C:C,D84,'请 假 记 录'!E:E)</f>
        <v>0</v>
      </c>
    </row>
    <row r="85" spans="2:39">
      <c r="B85" s="23"/>
      <c r="C85" s="45"/>
      <c r="D85" s="4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44">
        <f t="shared" si="2"/>
        <v>0</v>
      </c>
      <c r="AK85" s="44" t="e">
        <f>SUMIF(#REF!,'线 长 的 正 常 上 班 记 录 '!D85,#REF!)</f>
        <v>#REF!</v>
      </c>
      <c r="AL85" s="44">
        <f>SUMIF('假 日 加 班 紀 錄'!C:C,D85,'假 日 加 班 紀 錄'!AI:AI)</f>
        <v>0</v>
      </c>
      <c r="AM85" s="44">
        <f>SUMIF('请 假 记 录'!C:C,D85,'请 假 记 录'!E:E)</f>
        <v>0</v>
      </c>
    </row>
    <row r="86" spans="2:39">
      <c r="B86" s="23"/>
      <c r="C86" s="45"/>
      <c r="D86" s="4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44">
        <f t="shared" si="2"/>
        <v>0</v>
      </c>
      <c r="AK86" s="44" t="e">
        <f>SUMIF(#REF!,'线 长 的 正 常 上 班 记 录 '!D86,#REF!)</f>
        <v>#REF!</v>
      </c>
      <c r="AL86" s="44">
        <f>SUMIF('假 日 加 班 紀 錄'!C:C,D86,'假 日 加 班 紀 錄'!AI:AI)</f>
        <v>0</v>
      </c>
      <c r="AM86" s="44">
        <f>SUMIF('请 假 记 录'!C:C,D86,'请 假 记 录'!E:E)</f>
        <v>0</v>
      </c>
    </row>
    <row r="87" spans="2:39">
      <c r="B87" s="23"/>
      <c r="C87" s="45"/>
      <c r="D87" s="4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44">
        <f t="shared" si="2"/>
        <v>0</v>
      </c>
      <c r="AK87" s="44" t="e">
        <f>SUMIF(#REF!,'线 长 的 正 常 上 班 记 录 '!D87,#REF!)</f>
        <v>#REF!</v>
      </c>
      <c r="AL87" s="44">
        <f>SUMIF('假 日 加 班 紀 錄'!C:C,D87,'假 日 加 班 紀 錄'!AI:AI)</f>
        <v>0</v>
      </c>
      <c r="AM87" s="44">
        <f>SUMIF('请 假 记 录'!C:C,D87,'请 假 记 录'!E:E)</f>
        <v>0</v>
      </c>
    </row>
    <row r="88" spans="2:39">
      <c r="B88" s="23"/>
      <c r="C88" s="45"/>
      <c r="D88" s="4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44">
        <f t="shared" si="2"/>
        <v>0</v>
      </c>
      <c r="AK88" s="44" t="e">
        <f>SUMIF(#REF!,'线 长 的 正 常 上 班 记 录 '!D88,#REF!)</f>
        <v>#REF!</v>
      </c>
      <c r="AL88" s="44">
        <f>SUMIF('假 日 加 班 紀 錄'!C:C,D88,'假 日 加 班 紀 錄'!AI:AI)</f>
        <v>0</v>
      </c>
      <c r="AM88" s="44">
        <f>SUMIF('请 假 记 录'!C:C,D88,'请 假 记 录'!E:E)</f>
        <v>0</v>
      </c>
    </row>
    <row r="89" spans="2:39">
      <c r="B89" s="23"/>
      <c r="C89" s="45"/>
      <c r="D89" s="4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44">
        <f t="shared" si="2"/>
        <v>0</v>
      </c>
      <c r="AK89" s="44" t="e">
        <f>SUMIF(#REF!,'线 长 的 正 常 上 班 记 录 '!D89,#REF!)</f>
        <v>#REF!</v>
      </c>
      <c r="AL89" s="44">
        <f>SUMIF('假 日 加 班 紀 錄'!C:C,D89,'假 日 加 班 紀 錄'!AI:AI)</f>
        <v>0</v>
      </c>
      <c r="AM89" s="44">
        <f>SUMIF('请 假 记 录'!C:C,D89,'请 假 记 录'!E:E)</f>
        <v>0</v>
      </c>
    </row>
    <row r="90" spans="2:39">
      <c r="B90" s="23"/>
      <c r="C90" s="45"/>
      <c r="D90" s="4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44">
        <f t="shared" si="2"/>
        <v>0</v>
      </c>
      <c r="AK90" s="44" t="e">
        <f>SUMIF(#REF!,'线 长 的 正 常 上 班 记 录 '!D90,#REF!)</f>
        <v>#REF!</v>
      </c>
      <c r="AL90" s="44">
        <f>SUMIF('假 日 加 班 紀 錄'!C:C,D90,'假 日 加 班 紀 錄'!AI:AI)</f>
        <v>0</v>
      </c>
      <c r="AM90" s="44">
        <f>SUMIF('请 假 记 录'!C:C,D90,'请 假 记 录'!E:E)</f>
        <v>0</v>
      </c>
    </row>
    <row r="91" spans="2:39">
      <c r="B91" s="23"/>
      <c r="C91" s="45"/>
      <c r="D91" s="4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44">
        <f t="shared" si="2"/>
        <v>0</v>
      </c>
      <c r="AK91" s="44" t="e">
        <f>SUMIF(#REF!,'线 长 的 正 常 上 班 记 录 '!D91,#REF!)</f>
        <v>#REF!</v>
      </c>
      <c r="AL91" s="44">
        <f>SUMIF('假 日 加 班 紀 錄'!C:C,D91,'假 日 加 班 紀 錄'!AI:AI)</f>
        <v>0</v>
      </c>
      <c r="AM91" s="44">
        <f>SUMIF('请 假 记 录'!C:C,D91,'请 假 记 录'!E:E)</f>
        <v>0</v>
      </c>
    </row>
    <row r="92" spans="2:39">
      <c r="B92" s="23"/>
      <c r="C92" s="45"/>
      <c r="D92" s="4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44">
        <f t="shared" si="2"/>
        <v>0</v>
      </c>
      <c r="AK92" s="44" t="e">
        <f>SUMIF(#REF!,'线 长 的 正 常 上 班 记 录 '!D92,#REF!)</f>
        <v>#REF!</v>
      </c>
      <c r="AL92" s="44">
        <f>SUMIF('假 日 加 班 紀 錄'!C:C,D92,'假 日 加 班 紀 錄'!AI:AI)</f>
        <v>0</v>
      </c>
      <c r="AM92" s="44">
        <f>SUMIF('请 假 记 录'!C:C,D92,'请 假 记 录'!E:E)</f>
        <v>0</v>
      </c>
    </row>
    <row r="93" spans="2:39">
      <c r="B93" s="23"/>
      <c r="C93" s="45"/>
      <c r="D93" s="4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44">
        <f t="shared" si="2"/>
        <v>0</v>
      </c>
      <c r="AK93" s="44" t="e">
        <f>SUMIF(#REF!,'线 长 的 正 常 上 班 记 录 '!D93,#REF!)</f>
        <v>#REF!</v>
      </c>
      <c r="AL93" s="44">
        <f>SUMIF('假 日 加 班 紀 錄'!C:C,D93,'假 日 加 班 紀 錄'!AI:AI)</f>
        <v>0</v>
      </c>
      <c r="AM93" s="44">
        <f>SUMIF('请 假 记 录'!C:C,D93,'请 假 记 录'!E:E)</f>
        <v>0</v>
      </c>
    </row>
    <row r="94" spans="2:39">
      <c r="B94" s="23"/>
      <c r="C94" s="45"/>
      <c r="D94" s="4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44">
        <f t="shared" si="2"/>
        <v>0</v>
      </c>
      <c r="AK94" s="44" t="e">
        <f>SUMIF(#REF!,'线 长 的 正 常 上 班 记 录 '!D94,#REF!)</f>
        <v>#REF!</v>
      </c>
      <c r="AL94" s="44">
        <f>SUMIF('假 日 加 班 紀 錄'!C:C,D94,'假 日 加 班 紀 錄'!AI:AI)</f>
        <v>0</v>
      </c>
      <c r="AM94" s="44">
        <f>SUMIF('请 假 记 录'!C:C,D94,'请 假 记 录'!E:E)</f>
        <v>0</v>
      </c>
    </row>
    <row r="95" spans="2:39">
      <c r="B95" s="23"/>
      <c r="C95" s="45"/>
      <c r="D95" s="4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44">
        <f t="shared" si="2"/>
        <v>0</v>
      </c>
      <c r="AK95" s="44" t="e">
        <f>SUMIF(#REF!,'线 长 的 正 常 上 班 记 录 '!D95,#REF!)</f>
        <v>#REF!</v>
      </c>
      <c r="AL95" s="44">
        <f>SUMIF('假 日 加 班 紀 錄'!C:C,D95,'假 日 加 班 紀 錄'!AI:AI)</f>
        <v>0</v>
      </c>
      <c r="AM95" s="44">
        <f>SUMIF('请 假 记 录'!C:C,D95,'请 假 记 录'!E:E)</f>
        <v>0</v>
      </c>
    </row>
    <row r="96" spans="2:39">
      <c r="B96" s="23"/>
      <c r="C96" s="45"/>
      <c r="D96" s="4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44">
        <f t="shared" si="2"/>
        <v>0</v>
      </c>
      <c r="AK96" s="44" t="e">
        <f>SUMIF(#REF!,'线 长 的 正 常 上 班 记 录 '!D96,#REF!)</f>
        <v>#REF!</v>
      </c>
      <c r="AL96" s="44">
        <f>SUMIF('假 日 加 班 紀 錄'!C:C,D96,'假 日 加 班 紀 錄'!AI:AI)</f>
        <v>0</v>
      </c>
      <c r="AM96" s="44">
        <f>SUMIF('请 假 记 录'!C:C,D96,'请 假 记 录'!E:E)</f>
        <v>0</v>
      </c>
    </row>
    <row r="97" spans="2:39">
      <c r="B97" s="23"/>
      <c r="C97" s="45"/>
      <c r="D97" s="4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44">
        <f t="shared" si="2"/>
        <v>0</v>
      </c>
      <c r="AK97" s="44" t="e">
        <f>SUMIF(#REF!,'线 长 的 正 常 上 班 记 录 '!D97,#REF!)</f>
        <v>#REF!</v>
      </c>
      <c r="AL97" s="44">
        <f>SUMIF('假 日 加 班 紀 錄'!C:C,D97,'假 日 加 班 紀 錄'!AI:AI)</f>
        <v>0</v>
      </c>
      <c r="AM97" s="44">
        <f>SUMIF('请 假 记 录'!C:C,D97,'请 假 记 录'!E:E)</f>
        <v>0</v>
      </c>
    </row>
    <row r="98" spans="2:39">
      <c r="B98" s="23"/>
      <c r="C98" s="45"/>
      <c r="D98" s="4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44">
        <f t="shared" si="2"/>
        <v>0</v>
      </c>
      <c r="AK98" s="44" t="e">
        <f>SUMIF(#REF!,'线 长 的 正 常 上 班 记 录 '!D98,#REF!)</f>
        <v>#REF!</v>
      </c>
      <c r="AL98" s="44">
        <f>SUMIF('假 日 加 班 紀 錄'!C:C,D98,'假 日 加 班 紀 錄'!AI:AI)</f>
        <v>0</v>
      </c>
      <c r="AM98" s="44">
        <f>SUMIF('请 假 记 录'!C:C,D98,'请 假 记 录'!E:E)</f>
        <v>0</v>
      </c>
    </row>
    <row r="99" spans="2:39">
      <c r="B99" s="23"/>
      <c r="C99" s="45"/>
      <c r="D99" s="4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44">
        <f t="shared" si="2"/>
        <v>0</v>
      </c>
      <c r="AK99" s="44" t="e">
        <f>SUMIF(#REF!,'线 长 的 正 常 上 班 记 录 '!D99,#REF!)</f>
        <v>#REF!</v>
      </c>
      <c r="AL99" s="44">
        <f>SUMIF('假 日 加 班 紀 錄'!C:C,D99,'假 日 加 班 紀 錄'!AI:AI)</f>
        <v>0</v>
      </c>
      <c r="AM99" s="44">
        <f>SUMIF('请 假 记 录'!C:C,D99,'请 假 记 录'!E:E)</f>
        <v>0</v>
      </c>
    </row>
    <row r="100" spans="2:39">
      <c r="B100" s="23"/>
      <c r="C100" s="45"/>
      <c r="D100" s="4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44">
        <f t="shared" si="2"/>
        <v>0</v>
      </c>
      <c r="AK100" s="44" t="e">
        <f>SUMIF(#REF!,'线 长 的 正 常 上 班 记 录 '!D100,#REF!)</f>
        <v>#REF!</v>
      </c>
      <c r="AL100" s="44">
        <f>SUMIF('假 日 加 班 紀 錄'!C:C,D100,'假 日 加 班 紀 錄'!AI:AI)</f>
        <v>0</v>
      </c>
      <c r="AM100" s="44">
        <f>SUMIF('请 假 记 录'!C:C,D100,'请 假 记 录'!E:E)</f>
        <v>0</v>
      </c>
    </row>
    <row r="101" spans="2:39">
      <c r="B101" s="23"/>
      <c r="C101" s="45"/>
      <c r="D101" s="4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44">
        <f t="shared" si="2"/>
        <v>0</v>
      </c>
      <c r="AK101" s="44" t="e">
        <f>SUMIF(#REF!,'线 长 的 正 常 上 班 记 录 '!D101,#REF!)</f>
        <v>#REF!</v>
      </c>
      <c r="AL101" s="44">
        <f>SUMIF('假 日 加 班 紀 錄'!C:C,D101,'假 日 加 班 紀 錄'!AI:AI)</f>
        <v>0</v>
      </c>
      <c r="AM101" s="44">
        <f>SUMIF('请 假 记 录'!C:C,D101,'请 假 记 录'!E:E)</f>
        <v>0</v>
      </c>
    </row>
    <row r="102" spans="2:39">
      <c r="B102" s="23"/>
      <c r="C102" s="45"/>
      <c r="D102" s="4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44">
        <f t="shared" si="2"/>
        <v>0</v>
      </c>
      <c r="AK102" s="44" t="e">
        <f>SUMIF(#REF!,'线 长 的 正 常 上 班 记 录 '!D102,#REF!)</f>
        <v>#REF!</v>
      </c>
      <c r="AL102" s="44">
        <f>SUMIF('假 日 加 班 紀 錄'!C:C,D102,'假 日 加 班 紀 錄'!AI:AI)</f>
        <v>0</v>
      </c>
      <c r="AM102" s="44">
        <f>SUMIF('请 假 记 录'!C:C,D102,'请 假 记 录'!E:E)</f>
        <v>0</v>
      </c>
    </row>
    <row r="103" spans="2:39">
      <c r="B103" s="23"/>
      <c r="C103" s="45"/>
      <c r="D103" s="4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44">
        <f t="shared" si="2"/>
        <v>0</v>
      </c>
      <c r="AK103" s="44" t="e">
        <f>SUMIF(#REF!,'线 长 的 正 常 上 班 记 录 '!D103,#REF!)</f>
        <v>#REF!</v>
      </c>
      <c r="AL103" s="44">
        <f>SUMIF('假 日 加 班 紀 錄'!C:C,D103,'假 日 加 班 紀 錄'!AI:AI)</f>
        <v>0</v>
      </c>
      <c r="AM103" s="44">
        <f>SUMIF('请 假 记 录'!C:C,D103,'请 假 记 录'!E:E)</f>
        <v>0</v>
      </c>
    </row>
    <row r="104" spans="2:39">
      <c r="B104" s="23"/>
      <c r="C104" s="45"/>
      <c r="D104" s="4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44">
        <f t="shared" ref="AJ104:AJ138" si="3">SUM(E104:AI104)/8</f>
        <v>0</v>
      </c>
      <c r="AK104" s="44" t="e">
        <f>SUMIF(#REF!,'线 长 的 正 常 上 班 记 录 '!D104,#REF!)</f>
        <v>#REF!</v>
      </c>
      <c r="AL104" s="44">
        <f>SUMIF('假 日 加 班 紀 錄'!C:C,D104,'假 日 加 班 紀 錄'!AI:AI)</f>
        <v>0</v>
      </c>
      <c r="AM104" s="44">
        <f>SUMIF('请 假 记 录'!C:C,D104,'请 假 记 录'!E:E)</f>
        <v>0</v>
      </c>
    </row>
    <row r="105" spans="2:39">
      <c r="B105" s="23"/>
      <c r="C105" s="45"/>
      <c r="D105" s="4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44">
        <f t="shared" si="3"/>
        <v>0</v>
      </c>
      <c r="AK105" s="44" t="e">
        <f>SUMIF(#REF!,'线 长 的 正 常 上 班 记 录 '!D105,#REF!)</f>
        <v>#REF!</v>
      </c>
      <c r="AL105" s="44">
        <f>SUMIF('假 日 加 班 紀 錄'!C:C,D105,'假 日 加 班 紀 錄'!AI:AI)</f>
        <v>0</v>
      </c>
      <c r="AM105" s="44">
        <f>SUMIF('请 假 记 录'!C:C,D105,'请 假 记 录'!E:E)</f>
        <v>0</v>
      </c>
    </row>
    <row r="106" spans="2:39">
      <c r="B106" s="23"/>
      <c r="C106" s="45"/>
      <c r="D106" s="4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44">
        <f t="shared" si="3"/>
        <v>0</v>
      </c>
      <c r="AK106" s="44" t="e">
        <f>SUMIF(#REF!,'线 长 的 正 常 上 班 记 录 '!D106,#REF!)</f>
        <v>#REF!</v>
      </c>
      <c r="AL106" s="44">
        <f>SUMIF('假 日 加 班 紀 錄'!C:C,D106,'假 日 加 班 紀 錄'!AI:AI)</f>
        <v>0</v>
      </c>
      <c r="AM106" s="44">
        <f>SUMIF('请 假 记 录'!C:C,D106,'请 假 记 录'!E:E)</f>
        <v>0</v>
      </c>
    </row>
    <row r="107" spans="2:39">
      <c r="B107" s="23"/>
      <c r="C107" s="45"/>
      <c r="D107" s="4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44">
        <f t="shared" si="3"/>
        <v>0</v>
      </c>
      <c r="AK107" s="44" t="e">
        <f>SUMIF(#REF!,'线 长 的 正 常 上 班 记 录 '!D107,#REF!)</f>
        <v>#REF!</v>
      </c>
      <c r="AL107" s="44">
        <f>SUMIF('假 日 加 班 紀 錄'!C:C,D107,'假 日 加 班 紀 錄'!AI:AI)</f>
        <v>0</v>
      </c>
      <c r="AM107" s="44">
        <f>SUMIF('请 假 记 录'!C:C,D107,'请 假 记 录'!E:E)</f>
        <v>0</v>
      </c>
    </row>
    <row r="108" spans="2:39">
      <c r="B108" s="23"/>
      <c r="C108" s="45"/>
      <c r="D108" s="4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44">
        <f t="shared" si="3"/>
        <v>0</v>
      </c>
      <c r="AK108" s="44" t="e">
        <f>SUMIF(#REF!,'线 长 的 正 常 上 班 记 录 '!D108,#REF!)</f>
        <v>#REF!</v>
      </c>
      <c r="AL108" s="44">
        <f>SUMIF('假 日 加 班 紀 錄'!C:C,D108,'假 日 加 班 紀 錄'!AI:AI)</f>
        <v>0</v>
      </c>
      <c r="AM108" s="44">
        <f>SUMIF('请 假 记 录'!C:C,D108,'请 假 记 录'!E:E)</f>
        <v>0</v>
      </c>
    </row>
    <row r="109" spans="2:39">
      <c r="B109" s="23"/>
      <c r="C109" s="45"/>
      <c r="D109" s="4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44">
        <f t="shared" si="3"/>
        <v>0</v>
      </c>
      <c r="AK109" s="44" t="e">
        <f>SUMIF(#REF!,'线 长 的 正 常 上 班 记 录 '!D109,#REF!)</f>
        <v>#REF!</v>
      </c>
      <c r="AL109" s="44">
        <f>SUMIF('假 日 加 班 紀 錄'!C:C,D109,'假 日 加 班 紀 錄'!AI:AI)</f>
        <v>0</v>
      </c>
      <c r="AM109" s="44">
        <f>SUMIF('请 假 记 录'!C:C,D109,'请 假 记 录'!E:E)</f>
        <v>0</v>
      </c>
    </row>
    <row r="110" spans="2:39">
      <c r="B110" s="23"/>
      <c r="C110" s="45"/>
      <c r="D110" s="4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44">
        <f t="shared" si="3"/>
        <v>0</v>
      </c>
      <c r="AK110" s="44" t="e">
        <f>SUMIF(#REF!,'线 长 的 正 常 上 班 记 录 '!D110,#REF!)</f>
        <v>#REF!</v>
      </c>
      <c r="AL110" s="44">
        <f>SUMIF('假 日 加 班 紀 錄'!C:C,D110,'假 日 加 班 紀 錄'!AI:AI)</f>
        <v>0</v>
      </c>
      <c r="AM110" s="44">
        <f>SUMIF('请 假 记 录'!C:C,D110,'请 假 记 录'!E:E)</f>
        <v>0</v>
      </c>
    </row>
    <row r="111" spans="2:39">
      <c r="B111" s="23"/>
      <c r="C111" s="45"/>
      <c r="D111" s="4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44">
        <f t="shared" si="3"/>
        <v>0</v>
      </c>
      <c r="AK111" s="44" t="e">
        <f>SUMIF(#REF!,'线 长 的 正 常 上 班 记 录 '!D111,#REF!)</f>
        <v>#REF!</v>
      </c>
      <c r="AL111" s="44">
        <f>SUMIF('假 日 加 班 紀 錄'!C:C,D111,'假 日 加 班 紀 錄'!AI:AI)</f>
        <v>0</v>
      </c>
      <c r="AM111" s="44">
        <f>SUMIF('请 假 记 录'!C:C,D111,'请 假 记 录'!E:E)</f>
        <v>0</v>
      </c>
    </row>
    <row r="112" spans="2:39">
      <c r="B112" s="23"/>
      <c r="C112" s="45"/>
      <c r="D112" s="4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44">
        <f t="shared" si="3"/>
        <v>0</v>
      </c>
      <c r="AK112" s="44" t="e">
        <f>SUMIF(#REF!,'线 长 的 正 常 上 班 记 录 '!D112,#REF!)</f>
        <v>#REF!</v>
      </c>
      <c r="AL112" s="44">
        <f>SUMIF('假 日 加 班 紀 錄'!C:C,D112,'假 日 加 班 紀 錄'!AI:AI)</f>
        <v>0</v>
      </c>
      <c r="AM112" s="44">
        <f>SUMIF('请 假 记 录'!C:C,D112,'请 假 记 录'!E:E)</f>
        <v>0</v>
      </c>
    </row>
    <row r="113" spans="2:39">
      <c r="B113" s="23"/>
      <c r="C113" s="45"/>
      <c r="D113" s="4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44">
        <f t="shared" si="3"/>
        <v>0</v>
      </c>
      <c r="AK113" s="44" t="e">
        <f>SUMIF(#REF!,'线 长 的 正 常 上 班 记 录 '!D113,#REF!)</f>
        <v>#REF!</v>
      </c>
      <c r="AL113" s="44">
        <f>SUMIF('假 日 加 班 紀 錄'!C:C,D113,'假 日 加 班 紀 錄'!AI:AI)</f>
        <v>0</v>
      </c>
      <c r="AM113" s="44">
        <f>SUMIF('请 假 记 录'!C:C,D113,'请 假 记 录'!E:E)</f>
        <v>0</v>
      </c>
    </row>
    <row r="114" spans="2:39">
      <c r="B114" s="23"/>
      <c r="C114" s="45"/>
      <c r="D114" s="4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44">
        <f t="shared" si="3"/>
        <v>0</v>
      </c>
      <c r="AK114" s="44" t="e">
        <f>SUMIF(#REF!,'线 长 的 正 常 上 班 记 录 '!D114,#REF!)</f>
        <v>#REF!</v>
      </c>
      <c r="AL114" s="44">
        <f>SUMIF('假 日 加 班 紀 錄'!C:C,D114,'假 日 加 班 紀 錄'!AI:AI)</f>
        <v>0</v>
      </c>
      <c r="AM114" s="44">
        <f>SUMIF('请 假 记 录'!C:C,D114,'请 假 记 录'!E:E)</f>
        <v>0</v>
      </c>
    </row>
    <row r="115" spans="2:39">
      <c r="B115" s="23"/>
      <c r="C115" s="45"/>
      <c r="D115" s="4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44">
        <f t="shared" si="3"/>
        <v>0</v>
      </c>
      <c r="AK115" s="44" t="e">
        <f>SUMIF(#REF!,'线 长 的 正 常 上 班 记 录 '!D115,#REF!)</f>
        <v>#REF!</v>
      </c>
      <c r="AL115" s="44">
        <f>SUMIF('假 日 加 班 紀 錄'!C:C,D115,'假 日 加 班 紀 錄'!AI:AI)</f>
        <v>0</v>
      </c>
      <c r="AM115" s="44">
        <f>SUMIF('请 假 记 录'!C:C,D115,'请 假 记 录'!E:E)</f>
        <v>0</v>
      </c>
    </row>
    <row r="116" spans="2:39">
      <c r="B116" s="23"/>
      <c r="C116" s="45"/>
      <c r="D116" s="4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44">
        <f t="shared" si="3"/>
        <v>0</v>
      </c>
      <c r="AK116" s="44" t="e">
        <f>SUMIF(#REF!,'线 长 的 正 常 上 班 记 录 '!D116,#REF!)</f>
        <v>#REF!</v>
      </c>
      <c r="AL116" s="44">
        <f>SUMIF('假 日 加 班 紀 錄'!C:C,D116,'假 日 加 班 紀 錄'!AI:AI)</f>
        <v>0</v>
      </c>
      <c r="AM116" s="44">
        <f>SUMIF('请 假 记 录'!C:C,D116,'请 假 记 录'!E:E)</f>
        <v>0</v>
      </c>
    </row>
    <row r="117" spans="2:39">
      <c r="B117" s="23"/>
      <c r="C117" s="45"/>
      <c r="D117" s="4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44">
        <f t="shared" si="3"/>
        <v>0</v>
      </c>
      <c r="AK117" s="44" t="e">
        <f>SUMIF(#REF!,'线 长 的 正 常 上 班 记 录 '!D117,#REF!)</f>
        <v>#REF!</v>
      </c>
      <c r="AL117" s="44">
        <f>SUMIF('假 日 加 班 紀 錄'!C:C,D117,'假 日 加 班 紀 錄'!AI:AI)</f>
        <v>0</v>
      </c>
      <c r="AM117" s="44">
        <f>SUMIF('请 假 记 录'!C:C,D117,'请 假 记 录'!E:E)</f>
        <v>0</v>
      </c>
    </row>
    <row r="118" spans="2:39">
      <c r="B118" s="23"/>
      <c r="C118" s="45"/>
      <c r="D118" s="4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44">
        <f t="shared" si="3"/>
        <v>0</v>
      </c>
      <c r="AK118" s="44" t="e">
        <f>SUMIF(#REF!,'线 长 的 正 常 上 班 记 录 '!D118,#REF!)</f>
        <v>#REF!</v>
      </c>
      <c r="AL118" s="44">
        <f>SUMIF('假 日 加 班 紀 錄'!C:C,D118,'假 日 加 班 紀 錄'!AI:AI)</f>
        <v>0</v>
      </c>
      <c r="AM118" s="44">
        <f>SUMIF('请 假 记 录'!C:C,D118,'请 假 记 录'!E:E)</f>
        <v>0</v>
      </c>
    </row>
    <row r="119" spans="2:39">
      <c r="B119" s="23"/>
      <c r="C119" s="45"/>
      <c r="D119" s="4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44">
        <f t="shared" si="3"/>
        <v>0</v>
      </c>
      <c r="AK119" s="44" t="e">
        <f>SUMIF(#REF!,'线 长 的 正 常 上 班 记 录 '!D119,#REF!)</f>
        <v>#REF!</v>
      </c>
      <c r="AL119" s="44">
        <f>SUMIF('假 日 加 班 紀 錄'!C:C,D119,'假 日 加 班 紀 錄'!AI:AI)</f>
        <v>0</v>
      </c>
      <c r="AM119" s="44">
        <f>SUMIF('请 假 记 录'!C:C,D119,'请 假 记 录'!E:E)</f>
        <v>0</v>
      </c>
    </row>
    <row r="120" spans="2:39">
      <c r="B120" s="23"/>
      <c r="C120" s="45"/>
      <c r="D120" s="4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44">
        <f t="shared" si="3"/>
        <v>0</v>
      </c>
      <c r="AK120" s="44" t="e">
        <f>SUMIF(#REF!,'线 长 的 正 常 上 班 记 录 '!D120,#REF!)</f>
        <v>#REF!</v>
      </c>
      <c r="AL120" s="44">
        <f>SUMIF('假 日 加 班 紀 錄'!C:C,D120,'假 日 加 班 紀 錄'!AI:AI)</f>
        <v>0</v>
      </c>
      <c r="AM120" s="44">
        <f>SUMIF('请 假 记 录'!C:C,D120,'请 假 记 录'!E:E)</f>
        <v>0</v>
      </c>
    </row>
    <row r="121" spans="2:39">
      <c r="B121" s="23"/>
      <c r="C121" s="45"/>
      <c r="D121" s="4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44">
        <f t="shared" si="3"/>
        <v>0</v>
      </c>
      <c r="AK121" s="44" t="e">
        <f>SUMIF(#REF!,'线 长 的 正 常 上 班 记 录 '!D121,#REF!)</f>
        <v>#REF!</v>
      </c>
      <c r="AL121" s="44">
        <f>SUMIF('假 日 加 班 紀 錄'!C:C,D121,'假 日 加 班 紀 錄'!AI:AI)</f>
        <v>0</v>
      </c>
      <c r="AM121" s="44">
        <f>SUMIF('请 假 记 录'!C:C,D121,'请 假 记 录'!E:E)</f>
        <v>0</v>
      </c>
    </row>
    <row r="122" spans="2:39">
      <c r="B122" s="23"/>
      <c r="C122" s="45"/>
      <c r="D122" s="4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44">
        <f t="shared" si="3"/>
        <v>0</v>
      </c>
      <c r="AK122" s="44" t="e">
        <f>SUMIF(#REF!,'线 长 的 正 常 上 班 记 录 '!D122,#REF!)</f>
        <v>#REF!</v>
      </c>
      <c r="AL122" s="44">
        <f>SUMIF('假 日 加 班 紀 錄'!C:C,D122,'假 日 加 班 紀 錄'!AI:AI)</f>
        <v>0</v>
      </c>
      <c r="AM122" s="44">
        <f>SUMIF('请 假 记 录'!C:C,D122,'请 假 记 录'!E:E)</f>
        <v>0</v>
      </c>
    </row>
    <row r="123" spans="2:39">
      <c r="B123" s="23"/>
      <c r="C123" s="45"/>
      <c r="D123" s="4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44">
        <f t="shared" si="3"/>
        <v>0</v>
      </c>
      <c r="AK123" s="44" t="e">
        <f>SUMIF(#REF!,'线 长 的 正 常 上 班 记 录 '!D123,#REF!)</f>
        <v>#REF!</v>
      </c>
      <c r="AL123" s="44">
        <f>SUMIF('假 日 加 班 紀 錄'!C:C,D123,'假 日 加 班 紀 錄'!AI:AI)</f>
        <v>0</v>
      </c>
      <c r="AM123" s="44">
        <f>SUMIF('请 假 记 录'!C:C,D123,'请 假 记 录'!E:E)</f>
        <v>0</v>
      </c>
    </row>
    <row r="124" spans="2:39">
      <c r="B124" s="23"/>
      <c r="C124" s="45"/>
      <c r="D124" s="4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44">
        <f t="shared" si="3"/>
        <v>0</v>
      </c>
      <c r="AK124" s="44" t="e">
        <f>SUMIF(#REF!,'线 长 的 正 常 上 班 记 录 '!D124,#REF!)</f>
        <v>#REF!</v>
      </c>
      <c r="AL124" s="44">
        <f>SUMIF('假 日 加 班 紀 錄'!C:C,D124,'假 日 加 班 紀 錄'!AI:AI)</f>
        <v>0</v>
      </c>
      <c r="AM124" s="44">
        <f>SUMIF('请 假 记 录'!C:C,D124,'请 假 记 录'!E:E)</f>
        <v>0</v>
      </c>
    </row>
    <row r="125" spans="2:39">
      <c r="B125" s="23"/>
      <c r="C125" s="45"/>
      <c r="D125" s="4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44">
        <f t="shared" si="3"/>
        <v>0</v>
      </c>
      <c r="AK125" s="44" t="e">
        <f>SUMIF(#REF!,'线 长 的 正 常 上 班 记 录 '!D125,#REF!)</f>
        <v>#REF!</v>
      </c>
      <c r="AL125" s="44">
        <f>SUMIF('假 日 加 班 紀 錄'!C:C,D125,'假 日 加 班 紀 錄'!AI:AI)</f>
        <v>0</v>
      </c>
      <c r="AM125" s="44">
        <f>SUMIF('请 假 记 录'!C:C,D125,'请 假 记 录'!E:E)</f>
        <v>0</v>
      </c>
    </row>
    <row r="126" spans="2:39">
      <c r="B126" s="23"/>
      <c r="C126" s="45"/>
      <c r="D126" s="4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44">
        <f t="shared" si="3"/>
        <v>0</v>
      </c>
      <c r="AK126" s="44" t="e">
        <f>SUMIF(#REF!,'线 长 的 正 常 上 班 记 录 '!D126,#REF!)</f>
        <v>#REF!</v>
      </c>
      <c r="AL126" s="44">
        <f>SUMIF('假 日 加 班 紀 錄'!C:C,D126,'假 日 加 班 紀 錄'!AI:AI)</f>
        <v>0</v>
      </c>
      <c r="AM126" s="44">
        <f>SUMIF('请 假 记 录'!C:C,D126,'请 假 记 录'!E:E)</f>
        <v>0</v>
      </c>
    </row>
    <row r="127" spans="2:39">
      <c r="B127" s="23"/>
      <c r="C127" s="45"/>
      <c r="D127" s="4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44">
        <f t="shared" si="3"/>
        <v>0</v>
      </c>
      <c r="AK127" s="44" t="e">
        <f>SUMIF(#REF!,'线 长 的 正 常 上 班 记 录 '!D127,#REF!)</f>
        <v>#REF!</v>
      </c>
      <c r="AL127" s="44">
        <f>SUMIF('假 日 加 班 紀 錄'!C:C,D127,'假 日 加 班 紀 錄'!AI:AI)</f>
        <v>0</v>
      </c>
      <c r="AM127" s="44">
        <f>SUMIF('请 假 记 录'!C:C,D127,'请 假 记 录'!E:E)</f>
        <v>0</v>
      </c>
    </row>
    <row r="128" spans="2:39">
      <c r="B128" s="23"/>
      <c r="C128" s="45"/>
      <c r="D128" s="4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44">
        <f t="shared" si="3"/>
        <v>0</v>
      </c>
      <c r="AK128" s="44" t="e">
        <f>SUMIF(#REF!,'线 长 的 正 常 上 班 记 录 '!D128,#REF!)</f>
        <v>#REF!</v>
      </c>
      <c r="AL128" s="44">
        <f>SUMIF('假 日 加 班 紀 錄'!C:C,D128,'假 日 加 班 紀 錄'!AI:AI)</f>
        <v>0</v>
      </c>
      <c r="AM128" s="44">
        <f>SUMIF('请 假 记 录'!C:C,D128,'请 假 记 录'!E:E)</f>
        <v>0</v>
      </c>
    </row>
    <row r="129" spans="2:39">
      <c r="B129" s="23"/>
      <c r="C129" s="45"/>
      <c r="D129" s="4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44">
        <f t="shared" si="3"/>
        <v>0</v>
      </c>
      <c r="AK129" s="44" t="e">
        <f>SUMIF(#REF!,'线 长 的 正 常 上 班 记 录 '!D129,#REF!)</f>
        <v>#REF!</v>
      </c>
      <c r="AL129" s="44">
        <f>SUMIF('假 日 加 班 紀 錄'!C:C,D129,'假 日 加 班 紀 錄'!AI:AI)</f>
        <v>0</v>
      </c>
      <c r="AM129" s="44">
        <f>SUMIF('请 假 记 录'!C:C,D129,'请 假 记 录'!E:E)</f>
        <v>0</v>
      </c>
    </row>
    <row r="130" spans="2:39">
      <c r="B130" s="23"/>
      <c r="C130" s="45"/>
      <c r="D130" s="4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44">
        <f t="shared" si="3"/>
        <v>0</v>
      </c>
      <c r="AK130" s="44" t="e">
        <f>SUMIF(#REF!,'线 长 的 正 常 上 班 记 录 '!D130,#REF!)</f>
        <v>#REF!</v>
      </c>
      <c r="AL130" s="44">
        <f>SUMIF('假 日 加 班 紀 錄'!C:C,D130,'假 日 加 班 紀 錄'!AI:AI)</f>
        <v>0</v>
      </c>
      <c r="AM130" s="44">
        <f>SUMIF('请 假 记 录'!C:C,D130,'请 假 记 录'!E:E)</f>
        <v>0</v>
      </c>
    </row>
    <row r="131" spans="2:39">
      <c r="B131" s="23"/>
      <c r="C131" s="45"/>
      <c r="D131" s="4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44">
        <f t="shared" si="3"/>
        <v>0</v>
      </c>
      <c r="AK131" s="44" t="e">
        <f>SUMIF(#REF!,'线 长 的 正 常 上 班 记 录 '!D131,#REF!)</f>
        <v>#REF!</v>
      </c>
      <c r="AL131" s="44">
        <f>SUMIF('假 日 加 班 紀 錄'!C:C,D131,'假 日 加 班 紀 錄'!AI:AI)</f>
        <v>0</v>
      </c>
      <c r="AM131" s="44">
        <f>SUMIF('请 假 记 录'!C:C,D131,'请 假 记 录'!E:E)</f>
        <v>0</v>
      </c>
    </row>
    <row r="132" spans="2:39">
      <c r="B132" s="23"/>
      <c r="C132" s="45"/>
      <c r="D132" s="4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44">
        <f t="shared" si="3"/>
        <v>0</v>
      </c>
      <c r="AK132" s="44" t="e">
        <f>SUMIF(#REF!,'线 长 的 正 常 上 班 记 录 '!D132,#REF!)</f>
        <v>#REF!</v>
      </c>
      <c r="AL132" s="44">
        <f>SUMIF('假 日 加 班 紀 錄'!C:C,D132,'假 日 加 班 紀 錄'!AI:AI)</f>
        <v>0</v>
      </c>
      <c r="AM132" s="44">
        <f>SUMIF('请 假 记 录'!C:C,D132,'请 假 记 录'!E:E)</f>
        <v>0</v>
      </c>
    </row>
    <row r="133" spans="2:39">
      <c r="B133" s="23"/>
      <c r="C133" s="45"/>
      <c r="D133" s="4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44">
        <f t="shared" si="3"/>
        <v>0</v>
      </c>
      <c r="AK133" s="44" t="e">
        <f>SUMIF(#REF!,'线 长 的 正 常 上 班 记 录 '!D133,#REF!)</f>
        <v>#REF!</v>
      </c>
      <c r="AL133" s="44">
        <f>SUMIF('假 日 加 班 紀 錄'!C:C,D133,'假 日 加 班 紀 錄'!AI:AI)</f>
        <v>0</v>
      </c>
      <c r="AM133" s="44">
        <f>SUMIF('请 假 记 录'!C:C,D133,'请 假 记 录'!E:E)</f>
        <v>0</v>
      </c>
    </row>
    <row r="134" spans="2:39">
      <c r="B134" s="23"/>
      <c r="C134" s="45"/>
      <c r="D134" s="4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44">
        <f t="shared" si="3"/>
        <v>0</v>
      </c>
      <c r="AK134" s="44" t="e">
        <f>SUMIF(#REF!,'线 长 的 正 常 上 班 记 录 '!D134,#REF!)</f>
        <v>#REF!</v>
      </c>
      <c r="AL134" s="44">
        <f>SUMIF('假 日 加 班 紀 錄'!C:C,D134,'假 日 加 班 紀 錄'!AI:AI)</f>
        <v>0</v>
      </c>
      <c r="AM134" s="44">
        <f>SUMIF('请 假 记 录'!C:C,D134,'请 假 记 录'!E:E)</f>
        <v>0</v>
      </c>
    </row>
    <row r="135" spans="2:39">
      <c r="B135" s="23"/>
      <c r="C135" s="45"/>
      <c r="D135" s="4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44">
        <f t="shared" si="3"/>
        <v>0</v>
      </c>
      <c r="AK135" s="44" t="e">
        <f>SUMIF(#REF!,'线 长 的 正 常 上 班 记 录 '!D135,#REF!)</f>
        <v>#REF!</v>
      </c>
      <c r="AL135" s="44">
        <f>SUMIF('假 日 加 班 紀 錄'!C:C,D135,'假 日 加 班 紀 錄'!AI:AI)</f>
        <v>0</v>
      </c>
      <c r="AM135" s="44">
        <f>SUMIF('请 假 记 录'!C:C,D135,'请 假 记 录'!E:E)</f>
        <v>0</v>
      </c>
    </row>
    <row r="136" spans="2:39">
      <c r="B136" s="23"/>
      <c r="C136" s="45"/>
      <c r="D136" s="4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44">
        <f t="shared" si="3"/>
        <v>0</v>
      </c>
      <c r="AK136" s="44" t="e">
        <f>SUMIF(#REF!,'线 长 的 正 常 上 班 记 录 '!D136,#REF!)</f>
        <v>#REF!</v>
      </c>
      <c r="AL136" s="44">
        <f>SUMIF('假 日 加 班 紀 錄'!C:C,D136,'假 日 加 班 紀 錄'!AI:AI)</f>
        <v>0</v>
      </c>
      <c r="AM136" s="44">
        <f>SUMIF('请 假 记 录'!C:C,D136,'请 假 记 录'!E:E)</f>
        <v>0</v>
      </c>
    </row>
    <row r="137" spans="2:39">
      <c r="B137" s="23"/>
      <c r="C137" s="45"/>
      <c r="D137" s="4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44">
        <f t="shared" si="3"/>
        <v>0</v>
      </c>
      <c r="AK137" s="44" t="e">
        <f>SUMIF(#REF!,'线 长 的 正 常 上 班 记 录 '!D137,#REF!)</f>
        <v>#REF!</v>
      </c>
      <c r="AL137" s="44">
        <f>SUMIF('假 日 加 班 紀 錄'!C:C,D137,'假 日 加 班 紀 錄'!AI:AI)</f>
        <v>0</v>
      </c>
      <c r="AM137" s="44">
        <f>SUMIF('请 假 记 录'!C:C,D137,'请 假 记 录'!E:E)</f>
        <v>0</v>
      </c>
    </row>
    <row r="138" spans="2:39">
      <c r="B138" s="23"/>
      <c r="C138" s="45"/>
      <c r="D138" s="4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44">
        <f t="shared" si="3"/>
        <v>0</v>
      </c>
      <c r="AK138" s="44" t="e">
        <f>SUMIF(#REF!,'线 长 的 正 常 上 班 记 录 '!D138,#REF!)</f>
        <v>#REF!</v>
      </c>
      <c r="AL138" s="44">
        <f>SUMIF('假 日 加 班 紀 錄'!C:C,D138,'假 日 加 班 紀 錄'!AI:AI)</f>
        <v>0</v>
      </c>
      <c r="AM138" s="44">
        <f>SUMIF('请 假 记 录'!C:C,D138,'请 假 记 录'!E:E)</f>
        <v>0</v>
      </c>
    </row>
    <row r="139" spans="2:39">
      <c r="B139" s="23"/>
      <c r="C139" s="45"/>
      <c r="D139" s="4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44">
        <f t="shared" ref="AJ139:AJ195" si="4">SUM(E139:AI139)/8</f>
        <v>0</v>
      </c>
      <c r="AK139" s="44" t="e">
        <f>SUMIF(#REF!,'线 长 的 正 常 上 班 记 录 '!D139,#REF!)</f>
        <v>#REF!</v>
      </c>
      <c r="AL139" s="44">
        <f>SUMIF('假 日 加 班 紀 錄'!C:C,D139,'假 日 加 班 紀 錄'!AI:AI)</f>
        <v>0</v>
      </c>
      <c r="AM139" s="44">
        <f>SUMIF('请 假 记 录'!C:C,D139,'请 假 记 录'!E:E)</f>
        <v>0</v>
      </c>
    </row>
    <row r="140" spans="2:39">
      <c r="B140" s="23"/>
      <c r="C140" s="45"/>
      <c r="D140" s="4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44">
        <f t="shared" si="4"/>
        <v>0</v>
      </c>
      <c r="AK140" s="44" t="e">
        <f>SUMIF(#REF!,'线 长 的 正 常 上 班 记 录 '!D140,#REF!)</f>
        <v>#REF!</v>
      </c>
      <c r="AL140" s="44">
        <f>SUMIF('假 日 加 班 紀 錄'!C:C,D140,'假 日 加 班 紀 錄'!AI:AI)</f>
        <v>0</v>
      </c>
      <c r="AM140" s="44">
        <f>SUMIF('请 假 记 录'!C:C,D140,'请 假 记 录'!E:E)</f>
        <v>0</v>
      </c>
    </row>
    <row r="141" spans="2:39">
      <c r="B141" s="23"/>
      <c r="C141" s="45"/>
      <c r="D141" s="4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44">
        <f t="shared" si="4"/>
        <v>0</v>
      </c>
      <c r="AK141" s="44" t="e">
        <f>SUMIF(#REF!,'线 长 的 正 常 上 班 记 录 '!D141,#REF!)</f>
        <v>#REF!</v>
      </c>
      <c r="AL141" s="44">
        <f>SUMIF('假 日 加 班 紀 錄'!C:C,D141,'假 日 加 班 紀 錄'!AI:AI)</f>
        <v>0</v>
      </c>
      <c r="AM141" s="44">
        <f>SUMIF('请 假 记 录'!C:C,D141,'请 假 记 录'!E:E)</f>
        <v>0</v>
      </c>
    </row>
    <row r="142" spans="2:39">
      <c r="B142" s="23"/>
      <c r="C142" s="45"/>
      <c r="D142" s="4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44">
        <f t="shared" si="4"/>
        <v>0</v>
      </c>
      <c r="AK142" s="44" t="e">
        <f>SUMIF(#REF!,'线 长 的 正 常 上 班 记 录 '!D142,#REF!)</f>
        <v>#REF!</v>
      </c>
      <c r="AL142" s="44">
        <f>SUMIF('假 日 加 班 紀 錄'!C:C,D142,'假 日 加 班 紀 錄'!AI:AI)</f>
        <v>0</v>
      </c>
      <c r="AM142" s="44">
        <f>SUMIF('请 假 记 录'!C:C,D142,'请 假 记 录'!E:E)</f>
        <v>0</v>
      </c>
    </row>
    <row r="143" spans="2:39">
      <c r="B143" s="23"/>
      <c r="C143" s="45"/>
      <c r="D143" s="4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44">
        <f t="shared" si="4"/>
        <v>0</v>
      </c>
      <c r="AK143" s="44" t="e">
        <f>SUMIF(#REF!,'线 长 的 正 常 上 班 记 录 '!D143,#REF!)</f>
        <v>#REF!</v>
      </c>
      <c r="AL143" s="44">
        <f>SUMIF('假 日 加 班 紀 錄'!C:C,D143,'假 日 加 班 紀 錄'!AI:AI)</f>
        <v>0</v>
      </c>
      <c r="AM143" s="44">
        <f>SUMIF('请 假 记 录'!C:C,D143,'请 假 记 录'!E:E)</f>
        <v>0</v>
      </c>
    </row>
    <row r="144" spans="2:39">
      <c r="B144" s="23"/>
      <c r="C144" s="45"/>
      <c r="D144" s="4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44">
        <f t="shared" si="4"/>
        <v>0</v>
      </c>
      <c r="AK144" s="44" t="e">
        <f>SUMIF(#REF!,'线 长 的 正 常 上 班 记 录 '!D144,#REF!)</f>
        <v>#REF!</v>
      </c>
      <c r="AL144" s="44">
        <f>SUMIF('假 日 加 班 紀 錄'!C:C,D144,'假 日 加 班 紀 錄'!AI:AI)</f>
        <v>0</v>
      </c>
      <c r="AM144" s="44">
        <f>SUMIF('请 假 记 录'!C:C,D144,'请 假 记 录'!E:E)</f>
        <v>0</v>
      </c>
    </row>
    <row r="145" spans="2:39">
      <c r="B145" s="23"/>
      <c r="C145" s="45"/>
      <c r="D145" s="4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44">
        <f t="shared" si="4"/>
        <v>0</v>
      </c>
      <c r="AK145" s="44" t="e">
        <f>SUMIF(#REF!,'线 长 的 正 常 上 班 记 录 '!D145,#REF!)</f>
        <v>#REF!</v>
      </c>
      <c r="AL145" s="44">
        <f>SUMIF('假 日 加 班 紀 錄'!C:C,D145,'假 日 加 班 紀 錄'!AI:AI)</f>
        <v>0</v>
      </c>
      <c r="AM145" s="44">
        <f>SUMIF('请 假 记 录'!C:C,D145,'请 假 记 录'!E:E)</f>
        <v>0</v>
      </c>
    </row>
    <row r="146" spans="2:39">
      <c r="B146" s="23"/>
      <c r="C146" s="45"/>
      <c r="D146" s="4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44">
        <f t="shared" si="4"/>
        <v>0</v>
      </c>
      <c r="AK146" s="44" t="e">
        <f>SUMIF(#REF!,'线 长 的 正 常 上 班 记 录 '!D146,#REF!)</f>
        <v>#REF!</v>
      </c>
      <c r="AL146" s="44">
        <f>SUMIF('假 日 加 班 紀 錄'!C:C,D146,'假 日 加 班 紀 錄'!AI:AI)</f>
        <v>0</v>
      </c>
      <c r="AM146" s="44">
        <f>SUMIF('请 假 记 录'!C:C,D146,'请 假 记 录'!E:E)</f>
        <v>0</v>
      </c>
    </row>
    <row r="147" spans="2:39">
      <c r="B147" s="23"/>
      <c r="C147" s="45"/>
      <c r="D147" s="4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44">
        <f t="shared" si="4"/>
        <v>0</v>
      </c>
      <c r="AK147" s="44" t="e">
        <f>SUMIF(#REF!,'线 长 的 正 常 上 班 记 录 '!D147,#REF!)</f>
        <v>#REF!</v>
      </c>
      <c r="AL147" s="44">
        <f>SUMIF('假 日 加 班 紀 錄'!C:C,D147,'假 日 加 班 紀 錄'!AI:AI)</f>
        <v>0</v>
      </c>
      <c r="AM147" s="44">
        <f>SUMIF('请 假 记 录'!C:C,D147,'请 假 记 录'!E:E)</f>
        <v>0</v>
      </c>
    </row>
    <row r="148" spans="2:39">
      <c r="B148" s="23"/>
      <c r="C148" s="45"/>
      <c r="D148" s="4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44">
        <f t="shared" si="4"/>
        <v>0</v>
      </c>
      <c r="AK148" s="44" t="e">
        <f>SUMIF(#REF!,'线 长 的 正 常 上 班 记 录 '!D148,#REF!)</f>
        <v>#REF!</v>
      </c>
      <c r="AL148" s="44">
        <f>SUMIF('假 日 加 班 紀 錄'!C:C,D148,'假 日 加 班 紀 錄'!AI:AI)</f>
        <v>0</v>
      </c>
      <c r="AM148" s="44">
        <f>SUMIF('请 假 记 录'!C:C,D148,'请 假 记 录'!E:E)</f>
        <v>0</v>
      </c>
    </row>
    <row r="149" spans="2:39">
      <c r="B149" s="23"/>
      <c r="C149" s="45"/>
      <c r="D149" s="4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44">
        <f t="shared" si="4"/>
        <v>0</v>
      </c>
      <c r="AK149" s="44" t="e">
        <f>SUMIF(#REF!,'线 长 的 正 常 上 班 记 录 '!D149,#REF!)</f>
        <v>#REF!</v>
      </c>
      <c r="AL149" s="44">
        <f>SUMIF('假 日 加 班 紀 錄'!C:C,D149,'假 日 加 班 紀 錄'!AI:AI)</f>
        <v>0</v>
      </c>
      <c r="AM149" s="44">
        <f>SUMIF('请 假 记 录'!C:C,D149,'请 假 记 录'!E:E)</f>
        <v>0</v>
      </c>
    </row>
    <row r="150" spans="2:39">
      <c r="B150" s="23"/>
      <c r="C150" s="45"/>
      <c r="D150" s="4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44">
        <f t="shared" si="4"/>
        <v>0</v>
      </c>
      <c r="AK150" s="44" t="e">
        <f>SUMIF(#REF!,'线 长 的 正 常 上 班 记 录 '!D150,#REF!)</f>
        <v>#REF!</v>
      </c>
      <c r="AL150" s="44">
        <f>SUMIF('假 日 加 班 紀 錄'!C:C,D150,'假 日 加 班 紀 錄'!AI:AI)</f>
        <v>0</v>
      </c>
      <c r="AM150" s="44">
        <f>SUMIF('请 假 记 录'!C:C,D150,'请 假 记 录'!E:E)</f>
        <v>0</v>
      </c>
    </row>
    <row r="151" spans="2:39">
      <c r="B151" s="23"/>
      <c r="C151" s="45"/>
      <c r="D151" s="4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44">
        <f t="shared" si="4"/>
        <v>0</v>
      </c>
      <c r="AK151" s="44" t="e">
        <f>SUMIF(#REF!,'线 长 的 正 常 上 班 记 录 '!D151,#REF!)</f>
        <v>#REF!</v>
      </c>
      <c r="AL151" s="44">
        <f>SUMIF('假 日 加 班 紀 錄'!C:C,D151,'假 日 加 班 紀 錄'!AI:AI)</f>
        <v>0</v>
      </c>
      <c r="AM151" s="44">
        <f>SUMIF('请 假 记 录'!C:C,D151,'请 假 记 录'!E:E)</f>
        <v>0</v>
      </c>
    </row>
    <row r="152" spans="2:39">
      <c r="B152" s="23"/>
      <c r="C152" s="45"/>
      <c r="D152" s="4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44">
        <f t="shared" si="4"/>
        <v>0</v>
      </c>
      <c r="AK152" s="44" t="e">
        <f>SUMIF(#REF!,'线 长 的 正 常 上 班 记 录 '!D152,#REF!)</f>
        <v>#REF!</v>
      </c>
      <c r="AL152" s="44">
        <f>SUMIF('假 日 加 班 紀 錄'!C:C,D152,'假 日 加 班 紀 錄'!AI:AI)</f>
        <v>0</v>
      </c>
      <c r="AM152" s="44">
        <f>SUMIF('请 假 记 录'!C:C,D152,'请 假 记 录'!E:E)</f>
        <v>0</v>
      </c>
    </row>
    <row r="153" spans="2:39">
      <c r="B153" s="23"/>
      <c r="C153" s="45"/>
      <c r="D153" s="4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44">
        <f t="shared" si="4"/>
        <v>0</v>
      </c>
      <c r="AK153" s="44" t="e">
        <f>SUMIF(#REF!,'线 长 的 正 常 上 班 记 录 '!D153,#REF!)</f>
        <v>#REF!</v>
      </c>
      <c r="AL153" s="44">
        <f>SUMIF('假 日 加 班 紀 錄'!C:C,D153,'假 日 加 班 紀 錄'!AI:AI)</f>
        <v>0</v>
      </c>
      <c r="AM153" s="44">
        <f>SUMIF('请 假 记 录'!C:C,D153,'请 假 记 录'!E:E)</f>
        <v>0</v>
      </c>
    </row>
    <row r="154" spans="2:39">
      <c r="B154" s="23"/>
      <c r="C154" s="45"/>
      <c r="D154" s="4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44">
        <f t="shared" si="4"/>
        <v>0</v>
      </c>
      <c r="AK154" s="44" t="e">
        <f>SUMIF(#REF!,'线 长 的 正 常 上 班 记 录 '!D154,#REF!)</f>
        <v>#REF!</v>
      </c>
      <c r="AL154" s="44">
        <f>SUMIF('假 日 加 班 紀 錄'!C:C,D154,'假 日 加 班 紀 錄'!AI:AI)</f>
        <v>0</v>
      </c>
      <c r="AM154" s="44">
        <f>SUMIF('请 假 记 录'!C:C,D154,'请 假 记 录'!E:E)</f>
        <v>0</v>
      </c>
    </row>
    <row r="155" spans="2:39">
      <c r="B155" s="23"/>
      <c r="C155" s="45"/>
      <c r="D155" s="4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44">
        <f t="shared" si="4"/>
        <v>0</v>
      </c>
      <c r="AK155" s="44" t="e">
        <f>SUMIF(#REF!,'线 长 的 正 常 上 班 记 录 '!D155,#REF!)</f>
        <v>#REF!</v>
      </c>
      <c r="AL155" s="44">
        <f>SUMIF('假 日 加 班 紀 錄'!C:C,D155,'假 日 加 班 紀 錄'!AI:AI)</f>
        <v>0</v>
      </c>
      <c r="AM155" s="44">
        <f>SUMIF('请 假 记 录'!C:C,D155,'请 假 记 录'!E:E)</f>
        <v>0</v>
      </c>
    </row>
    <row r="156" spans="2:39">
      <c r="B156" s="23"/>
      <c r="C156" s="45"/>
      <c r="D156" s="4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44">
        <f t="shared" si="4"/>
        <v>0</v>
      </c>
      <c r="AK156" s="44" t="e">
        <f>SUMIF(#REF!,'线 长 的 正 常 上 班 记 录 '!D156,#REF!)</f>
        <v>#REF!</v>
      </c>
      <c r="AL156" s="44">
        <f>SUMIF('假 日 加 班 紀 錄'!C:C,D156,'假 日 加 班 紀 錄'!AI:AI)</f>
        <v>0</v>
      </c>
      <c r="AM156" s="44">
        <f>SUMIF('请 假 记 录'!C:C,D156,'请 假 记 录'!E:E)</f>
        <v>0</v>
      </c>
    </row>
    <row r="157" spans="2:39">
      <c r="B157" s="23"/>
      <c r="C157" s="45"/>
      <c r="D157" s="4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44">
        <f t="shared" si="4"/>
        <v>0</v>
      </c>
      <c r="AK157" s="44" t="e">
        <f>SUMIF(#REF!,'线 长 的 正 常 上 班 记 录 '!D157,#REF!)</f>
        <v>#REF!</v>
      </c>
      <c r="AL157" s="44">
        <f>SUMIF('假 日 加 班 紀 錄'!C:C,D157,'假 日 加 班 紀 錄'!AI:AI)</f>
        <v>0</v>
      </c>
      <c r="AM157" s="44">
        <f>SUMIF('请 假 记 录'!C:C,D157,'请 假 记 录'!E:E)</f>
        <v>0</v>
      </c>
    </row>
    <row r="158" spans="2:39">
      <c r="B158" s="23"/>
      <c r="C158" s="45"/>
      <c r="D158" s="4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44">
        <f t="shared" si="4"/>
        <v>0</v>
      </c>
      <c r="AK158" s="44" t="e">
        <f>SUMIF(#REF!,'线 长 的 正 常 上 班 记 录 '!D158,#REF!)</f>
        <v>#REF!</v>
      </c>
      <c r="AL158" s="44">
        <f>SUMIF('假 日 加 班 紀 錄'!C:C,D158,'假 日 加 班 紀 錄'!AI:AI)</f>
        <v>0</v>
      </c>
      <c r="AM158" s="44">
        <f>SUMIF('请 假 记 录'!C:C,D158,'请 假 记 录'!E:E)</f>
        <v>0</v>
      </c>
    </row>
    <row r="159" spans="2:39">
      <c r="B159" s="23"/>
      <c r="C159" s="45"/>
      <c r="D159" s="4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44">
        <f t="shared" si="4"/>
        <v>0</v>
      </c>
      <c r="AK159" s="44" t="e">
        <f>SUMIF(#REF!,'线 长 的 正 常 上 班 记 录 '!D159,#REF!)</f>
        <v>#REF!</v>
      </c>
      <c r="AL159" s="44">
        <f>SUMIF('假 日 加 班 紀 錄'!C:C,D159,'假 日 加 班 紀 錄'!AI:AI)</f>
        <v>0</v>
      </c>
      <c r="AM159" s="44">
        <f>SUMIF('请 假 记 录'!C:C,D159,'请 假 记 录'!E:E)</f>
        <v>0</v>
      </c>
    </row>
    <row r="160" spans="2:39">
      <c r="B160" s="23"/>
      <c r="C160" s="45"/>
      <c r="D160" s="4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44">
        <f t="shared" si="4"/>
        <v>0</v>
      </c>
      <c r="AK160" s="44" t="e">
        <f>SUMIF(#REF!,'线 长 的 正 常 上 班 记 录 '!D160,#REF!)</f>
        <v>#REF!</v>
      </c>
      <c r="AL160" s="44">
        <f>SUMIF('假 日 加 班 紀 錄'!C:C,D160,'假 日 加 班 紀 錄'!AI:AI)</f>
        <v>0</v>
      </c>
      <c r="AM160" s="44">
        <f>SUMIF('请 假 记 录'!C:C,D160,'请 假 记 录'!E:E)</f>
        <v>0</v>
      </c>
    </row>
    <row r="161" spans="2:39">
      <c r="B161" s="23"/>
      <c r="C161" s="45"/>
      <c r="D161" s="4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44">
        <f t="shared" si="4"/>
        <v>0</v>
      </c>
      <c r="AK161" s="44" t="e">
        <f>SUMIF(#REF!,'线 长 的 正 常 上 班 记 录 '!D161,#REF!)</f>
        <v>#REF!</v>
      </c>
      <c r="AL161" s="44">
        <f>SUMIF('假 日 加 班 紀 錄'!C:C,D161,'假 日 加 班 紀 錄'!AI:AI)</f>
        <v>0</v>
      </c>
      <c r="AM161" s="44">
        <f>SUMIF('请 假 记 录'!C:C,D161,'请 假 记 录'!E:E)</f>
        <v>0</v>
      </c>
    </row>
    <row r="162" spans="2:39">
      <c r="B162" s="23"/>
      <c r="C162" s="45"/>
      <c r="D162" s="4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44">
        <f t="shared" si="4"/>
        <v>0</v>
      </c>
      <c r="AK162" s="44" t="e">
        <f>SUMIF(#REF!,'线 长 的 正 常 上 班 记 录 '!D162,#REF!)</f>
        <v>#REF!</v>
      </c>
      <c r="AL162" s="44">
        <f>SUMIF('假 日 加 班 紀 錄'!C:C,D162,'假 日 加 班 紀 錄'!AI:AI)</f>
        <v>0</v>
      </c>
      <c r="AM162" s="44">
        <f>SUMIF('请 假 记 录'!C:C,D162,'请 假 记 录'!E:E)</f>
        <v>0</v>
      </c>
    </row>
    <row r="163" spans="2:39">
      <c r="B163" s="23"/>
      <c r="C163" s="45"/>
      <c r="D163" s="4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44">
        <f t="shared" si="4"/>
        <v>0</v>
      </c>
      <c r="AK163" s="44" t="e">
        <f>SUMIF(#REF!,'线 长 的 正 常 上 班 记 录 '!D163,#REF!)</f>
        <v>#REF!</v>
      </c>
      <c r="AL163" s="44">
        <f>SUMIF('假 日 加 班 紀 錄'!C:C,D163,'假 日 加 班 紀 錄'!AI:AI)</f>
        <v>0</v>
      </c>
      <c r="AM163" s="44">
        <f>SUMIF('请 假 记 录'!C:C,D163,'请 假 记 录'!E:E)</f>
        <v>0</v>
      </c>
    </row>
    <row r="164" spans="2:39">
      <c r="B164" s="23"/>
      <c r="C164" s="45"/>
      <c r="D164" s="4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44">
        <f t="shared" si="4"/>
        <v>0</v>
      </c>
      <c r="AK164" s="44" t="e">
        <f>SUMIF(#REF!,'线 长 的 正 常 上 班 记 录 '!D164,#REF!)</f>
        <v>#REF!</v>
      </c>
      <c r="AL164" s="44">
        <f>SUMIF('假 日 加 班 紀 錄'!C:C,D164,'假 日 加 班 紀 錄'!AI:AI)</f>
        <v>0</v>
      </c>
      <c r="AM164" s="44">
        <f>SUMIF('请 假 记 录'!C:C,D164,'请 假 记 录'!E:E)</f>
        <v>0</v>
      </c>
    </row>
    <row r="165" spans="2:39">
      <c r="B165" s="23"/>
      <c r="C165" s="45"/>
      <c r="D165" s="4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44">
        <f t="shared" si="4"/>
        <v>0</v>
      </c>
      <c r="AK165" s="44" t="e">
        <f>SUMIF(#REF!,'线 长 的 正 常 上 班 记 录 '!D165,#REF!)</f>
        <v>#REF!</v>
      </c>
      <c r="AL165" s="44">
        <f>SUMIF('假 日 加 班 紀 錄'!C:C,D165,'假 日 加 班 紀 錄'!AI:AI)</f>
        <v>0</v>
      </c>
      <c r="AM165" s="44">
        <f>SUMIF('请 假 记 录'!C:C,D165,'请 假 记 录'!E:E)</f>
        <v>0</v>
      </c>
    </row>
    <row r="166" spans="2:39">
      <c r="B166" s="23"/>
      <c r="C166" s="45"/>
      <c r="D166" s="4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44">
        <f t="shared" si="4"/>
        <v>0</v>
      </c>
      <c r="AK166" s="44" t="e">
        <f>SUMIF(#REF!,'线 长 的 正 常 上 班 记 录 '!D166,#REF!)</f>
        <v>#REF!</v>
      </c>
      <c r="AL166" s="44">
        <f>SUMIF('假 日 加 班 紀 錄'!C:C,D166,'假 日 加 班 紀 錄'!AI:AI)</f>
        <v>0</v>
      </c>
      <c r="AM166" s="44">
        <f>SUMIF('请 假 记 录'!C:C,D166,'请 假 记 录'!E:E)</f>
        <v>0</v>
      </c>
    </row>
    <row r="167" spans="2:39">
      <c r="B167" s="23"/>
      <c r="C167" s="45"/>
      <c r="D167" s="4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44">
        <f t="shared" si="4"/>
        <v>0</v>
      </c>
      <c r="AK167" s="44" t="e">
        <f>SUMIF(#REF!,'线 长 的 正 常 上 班 记 录 '!D167,#REF!)</f>
        <v>#REF!</v>
      </c>
      <c r="AL167" s="44">
        <f>SUMIF('假 日 加 班 紀 錄'!C:C,D167,'假 日 加 班 紀 錄'!AI:AI)</f>
        <v>0</v>
      </c>
      <c r="AM167" s="44">
        <f>SUMIF('请 假 记 录'!C:C,D167,'请 假 记 录'!E:E)</f>
        <v>0</v>
      </c>
    </row>
    <row r="168" spans="2:39">
      <c r="B168" s="23"/>
      <c r="C168" s="45"/>
      <c r="D168" s="4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44">
        <f t="shared" si="4"/>
        <v>0</v>
      </c>
      <c r="AK168" s="44" t="e">
        <f>SUMIF(#REF!,'线 长 的 正 常 上 班 记 录 '!D168,#REF!)</f>
        <v>#REF!</v>
      </c>
      <c r="AL168" s="44">
        <f>SUMIF('假 日 加 班 紀 錄'!C:C,D168,'假 日 加 班 紀 錄'!AI:AI)</f>
        <v>0</v>
      </c>
      <c r="AM168" s="44">
        <f>SUMIF('请 假 记 录'!C:C,D168,'请 假 记 录'!E:E)</f>
        <v>0</v>
      </c>
    </row>
    <row r="169" spans="2:39">
      <c r="B169" s="23"/>
      <c r="C169" s="45"/>
      <c r="D169" s="4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44">
        <f t="shared" si="4"/>
        <v>0</v>
      </c>
      <c r="AK169" s="44" t="e">
        <f>SUMIF(#REF!,'线 长 的 正 常 上 班 记 录 '!D169,#REF!)</f>
        <v>#REF!</v>
      </c>
      <c r="AL169" s="44">
        <f>SUMIF('假 日 加 班 紀 錄'!C:C,D169,'假 日 加 班 紀 錄'!AI:AI)</f>
        <v>0</v>
      </c>
      <c r="AM169" s="44">
        <f>SUMIF('请 假 记 录'!C:C,D169,'请 假 记 录'!E:E)</f>
        <v>0</v>
      </c>
    </row>
    <row r="170" spans="2:39">
      <c r="B170" s="23"/>
      <c r="C170" s="45"/>
      <c r="D170" s="4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44">
        <f t="shared" si="4"/>
        <v>0</v>
      </c>
      <c r="AK170" s="44" t="e">
        <f>SUMIF(#REF!,'线 长 的 正 常 上 班 记 录 '!D170,#REF!)</f>
        <v>#REF!</v>
      </c>
      <c r="AL170" s="44">
        <f>SUMIF('假 日 加 班 紀 錄'!C:C,D170,'假 日 加 班 紀 錄'!AI:AI)</f>
        <v>0</v>
      </c>
      <c r="AM170" s="44">
        <f>SUMIF('请 假 记 录'!C:C,D170,'请 假 记 录'!E:E)</f>
        <v>0</v>
      </c>
    </row>
    <row r="171" spans="2:39">
      <c r="B171" s="23"/>
      <c r="C171" s="45"/>
      <c r="D171" s="4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44">
        <f t="shared" si="4"/>
        <v>0</v>
      </c>
      <c r="AK171" s="44" t="e">
        <f>SUMIF(#REF!,'线 长 的 正 常 上 班 记 录 '!D171,#REF!)</f>
        <v>#REF!</v>
      </c>
      <c r="AL171" s="44">
        <f>SUMIF('假 日 加 班 紀 錄'!C:C,D171,'假 日 加 班 紀 錄'!AI:AI)</f>
        <v>0</v>
      </c>
      <c r="AM171" s="44">
        <f>SUMIF('请 假 记 录'!C:C,D171,'请 假 记 录'!E:E)</f>
        <v>0</v>
      </c>
    </row>
    <row r="172" spans="2:39">
      <c r="B172" s="23"/>
      <c r="C172" s="45"/>
      <c r="D172" s="4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44">
        <f t="shared" si="4"/>
        <v>0</v>
      </c>
      <c r="AK172" s="44" t="e">
        <f>SUMIF(#REF!,'线 长 的 正 常 上 班 记 录 '!D172,#REF!)</f>
        <v>#REF!</v>
      </c>
      <c r="AL172" s="44">
        <f>SUMIF('假 日 加 班 紀 錄'!C:C,D172,'假 日 加 班 紀 錄'!AI:AI)</f>
        <v>0</v>
      </c>
      <c r="AM172" s="44">
        <f>SUMIF('请 假 记 录'!C:C,D172,'请 假 记 录'!E:E)</f>
        <v>0</v>
      </c>
    </row>
    <row r="173" spans="2:39">
      <c r="B173" s="23"/>
      <c r="C173" s="45"/>
      <c r="D173" s="4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44">
        <f t="shared" si="4"/>
        <v>0</v>
      </c>
      <c r="AK173" s="44" t="e">
        <f>SUMIF(#REF!,'线 长 的 正 常 上 班 记 录 '!D173,#REF!)</f>
        <v>#REF!</v>
      </c>
      <c r="AL173" s="44">
        <f>SUMIF('假 日 加 班 紀 錄'!C:C,D173,'假 日 加 班 紀 錄'!AI:AI)</f>
        <v>0</v>
      </c>
      <c r="AM173" s="44">
        <f>SUMIF('请 假 记 录'!C:C,D173,'请 假 记 录'!E:E)</f>
        <v>0</v>
      </c>
    </row>
    <row r="174" spans="2:39">
      <c r="B174" s="23"/>
      <c r="C174" s="45"/>
      <c r="D174" s="4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44">
        <f t="shared" si="4"/>
        <v>0</v>
      </c>
      <c r="AK174" s="44" t="e">
        <f>SUMIF(#REF!,'线 长 的 正 常 上 班 记 录 '!D174,#REF!)</f>
        <v>#REF!</v>
      </c>
      <c r="AL174" s="44">
        <f>SUMIF('假 日 加 班 紀 錄'!C:C,D174,'假 日 加 班 紀 錄'!AI:AI)</f>
        <v>0</v>
      </c>
      <c r="AM174" s="44">
        <f>SUMIF('请 假 记 录'!C:C,D174,'请 假 记 录'!E:E)</f>
        <v>0</v>
      </c>
    </row>
    <row r="175" spans="2:39">
      <c r="B175" s="23"/>
      <c r="C175" s="45"/>
      <c r="D175" s="4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44">
        <f t="shared" si="4"/>
        <v>0</v>
      </c>
      <c r="AK175" s="44" t="e">
        <f>SUMIF(#REF!,'线 长 的 正 常 上 班 记 录 '!D175,#REF!)</f>
        <v>#REF!</v>
      </c>
      <c r="AL175" s="44">
        <f>SUMIF('假 日 加 班 紀 錄'!C:C,D175,'假 日 加 班 紀 錄'!AI:AI)</f>
        <v>0</v>
      </c>
      <c r="AM175" s="44">
        <f>SUMIF('请 假 记 录'!C:C,D175,'请 假 记 录'!E:E)</f>
        <v>0</v>
      </c>
    </row>
    <row r="176" spans="2:39">
      <c r="B176" s="23"/>
      <c r="C176" s="45"/>
      <c r="D176" s="4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44">
        <f t="shared" si="4"/>
        <v>0</v>
      </c>
      <c r="AK176" s="44" t="e">
        <f>SUMIF(#REF!,'线 长 的 正 常 上 班 记 录 '!D176,#REF!)</f>
        <v>#REF!</v>
      </c>
      <c r="AL176" s="44">
        <f>SUMIF('假 日 加 班 紀 錄'!C:C,D176,'假 日 加 班 紀 錄'!AI:AI)</f>
        <v>0</v>
      </c>
      <c r="AM176" s="44">
        <f>SUMIF('请 假 记 录'!C:C,D176,'请 假 记 录'!E:E)</f>
        <v>0</v>
      </c>
    </row>
    <row r="177" spans="2:39">
      <c r="B177" s="23"/>
      <c r="C177" s="45"/>
      <c r="D177" s="4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44">
        <f t="shared" si="4"/>
        <v>0</v>
      </c>
      <c r="AK177" s="44" t="e">
        <f>SUMIF(#REF!,'线 长 的 正 常 上 班 记 录 '!D177,#REF!)</f>
        <v>#REF!</v>
      </c>
      <c r="AL177" s="44">
        <f>SUMIF('假 日 加 班 紀 錄'!C:C,D177,'假 日 加 班 紀 錄'!AI:AI)</f>
        <v>0</v>
      </c>
      <c r="AM177" s="44">
        <f>SUMIF('请 假 记 录'!C:C,D177,'请 假 记 录'!E:E)</f>
        <v>0</v>
      </c>
    </row>
    <row r="178" spans="2:39">
      <c r="B178" s="23"/>
      <c r="C178" s="45"/>
      <c r="D178" s="4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44">
        <f t="shared" si="4"/>
        <v>0</v>
      </c>
      <c r="AK178" s="44" t="e">
        <f>SUMIF(#REF!,'线 长 的 正 常 上 班 记 录 '!D178,#REF!)</f>
        <v>#REF!</v>
      </c>
      <c r="AL178" s="44">
        <f>SUMIF('假 日 加 班 紀 錄'!C:C,D178,'假 日 加 班 紀 錄'!AI:AI)</f>
        <v>0</v>
      </c>
      <c r="AM178" s="44">
        <f>SUMIF('请 假 记 录'!C:C,D178,'请 假 记 录'!E:E)</f>
        <v>0</v>
      </c>
    </row>
    <row r="179" spans="2:39">
      <c r="B179" s="23"/>
      <c r="C179" s="45"/>
      <c r="D179" s="4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44">
        <f t="shared" si="4"/>
        <v>0</v>
      </c>
      <c r="AK179" s="44" t="e">
        <f>SUMIF(#REF!,'线 长 的 正 常 上 班 记 录 '!D179,#REF!)</f>
        <v>#REF!</v>
      </c>
      <c r="AL179" s="44">
        <f>SUMIF('假 日 加 班 紀 錄'!C:C,D179,'假 日 加 班 紀 錄'!AI:AI)</f>
        <v>0</v>
      </c>
      <c r="AM179" s="44">
        <f>SUMIF('请 假 记 录'!C:C,D179,'请 假 记 录'!E:E)</f>
        <v>0</v>
      </c>
    </row>
    <row r="180" spans="2:39">
      <c r="B180" s="23"/>
      <c r="C180" s="45"/>
      <c r="D180" s="4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44">
        <f t="shared" si="4"/>
        <v>0</v>
      </c>
      <c r="AK180" s="44" t="e">
        <f>SUMIF(#REF!,'线 长 的 正 常 上 班 记 录 '!D180,#REF!)</f>
        <v>#REF!</v>
      </c>
      <c r="AL180" s="44">
        <f>SUMIF('假 日 加 班 紀 錄'!C:C,D180,'假 日 加 班 紀 錄'!AI:AI)</f>
        <v>0</v>
      </c>
      <c r="AM180" s="44">
        <f>SUMIF('请 假 记 录'!C:C,D180,'请 假 记 录'!E:E)</f>
        <v>0</v>
      </c>
    </row>
    <row r="181" spans="2:39">
      <c r="B181" s="23"/>
      <c r="C181" s="45"/>
      <c r="D181" s="4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44">
        <f t="shared" si="4"/>
        <v>0</v>
      </c>
      <c r="AK181" s="44" t="e">
        <f>SUMIF(#REF!,'线 长 的 正 常 上 班 记 录 '!D181,#REF!)</f>
        <v>#REF!</v>
      </c>
      <c r="AL181" s="44">
        <f>SUMIF('假 日 加 班 紀 錄'!C:C,D181,'假 日 加 班 紀 錄'!AI:AI)</f>
        <v>0</v>
      </c>
      <c r="AM181" s="44">
        <f>SUMIF('请 假 记 录'!C:C,D181,'请 假 记 录'!E:E)</f>
        <v>0</v>
      </c>
    </row>
    <row r="182" spans="2:39">
      <c r="B182" s="23"/>
      <c r="C182" s="45"/>
      <c r="D182" s="4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44">
        <f t="shared" si="4"/>
        <v>0</v>
      </c>
      <c r="AK182" s="44" t="e">
        <f>SUMIF(#REF!,'线 长 的 正 常 上 班 记 录 '!D182,#REF!)</f>
        <v>#REF!</v>
      </c>
      <c r="AL182" s="44">
        <f>SUMIF('假 日 加 班 紀 錄'!C:C,D182,'假 日 加 班 紀 錄'!AI:AI)</f>
        <v>0</v>
      </c>
      <c r="AM182" s="44">
        <f>SUMIF('请 假 记 录'!C:C,D182,'请 假 记 录'!E:E)</f>
        <v>0</v>
      </c>
    </row>
    <row r="183" spans="2:39">
      <c r="B183" s="23"/>
      <c r="C183" s="45"/>
      <c r="D183" s="4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44">
        <f t="shared" si="4"/>
        <v>0</v>
      </c>
      <c r="AK183" s="44" t="e">
        <f>SUMIF(#REF!,'线 长 的 正 常 上 班 记 录 '!D183,#REF!)</f>
        <v>#REF!</v>
      </c>
      <c r="AL183" s="44">
        <f>SUMIF('假 日 加 班 紀 錄'!C:C,D183,'假 日 加 班 紀 錄'!AI:AI)</f>
        <v>0</v>
      </c>
      <c r="AM183" s="44">
        <f>SUMIF('请 假 记 录'!C:C,D183,'请 假 记 录'!E:E)</f>
        <v>0</v>
      </c>
    </row>
    <row r="184" spans="2:39">
      <c r="B184" s="23"/>
      <c r="C184" s="45"/>
      <c r="D184" s="4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44">
        <f t="shared" si="4"/>
        <v>0</v>
      </c>
      <c r="AK184" s="44" t="e">
        <f>SUMIF(#REF!,'线 长 的 正 常 上 班 记 录 '!D184,#REF!)</f>
        <v>#REF!</v>
      </c>
      <c r="AL184" s="44">
        <f>SUMIF('假 日 加 班 紀 錄'!C:C,D184,'假 日 加 班 紀 錄'!AI:AI)</f>
        <v>0</v>
      </c>
      <c r="AM184" s="44">
        <f>SUMIF('请 假 记 录'!C:C,D184,'请 假 记 录'!E:E)</f>
        <v>0</v>
      </c>
    </row>
    <row r="185" spans="2:39">
      <c r="B185" s="23"/>
      <c r="C185" s="45"/>
      <c r="D185" s="4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44">
        <f t="shared" si="4"/>
        <v>0</v>
      </c>
      <c r="AK185" s="44" t="e">
        <f>SUMIF(#REF!,'线 长 的 正 常 上 班 记 录 '!D185,#REF!)</f>
        <v>#REF!</v>
      </c>
      <c r="AL185" s="44">
        <f>SUMIF('假 日 加 班 紀 錄'!C:C,D185,'假 日 加 班 紀 錄'!AI:AI)</f>
        <v>0</v>
      </c>
      <c r="AM185" s="44">
        <f>SUMIF('请 假 记 录'!C:C,D185,'请 假 记 录'!E:E)</f>
        <v>0</v>
      </c>
    </row>
    <row r="186" spans="2:39">
      <c r="B186" s="23"/>
      <c r="C186" s="45"/>
      <c r="D186" s="4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44">
        <f t="shared" si="4"/>
        <v>0</v>
      </c>
      <c r="AK186" s="44" t="e">
        <f>SUMIF(#REF!,'线 长 的 正 常 上 班 记 录 '!D186,#REF!)</f>
        <v>#REF!</v>
      </c>
      <c r="AL186" s="44">
        <f>SUMIF('假 日 加 班 紀 錄'!C:C,D186,'假 日 加 班 紀 錄'!AI:AI)</f>
        <v>0</v>
      </c>
      <c r="AM186" s="44">
        <f>SUMIF('请 假 记 录'!C:C,D186,'请 假 记 录'!E:E)</f>
        <v>0</v>
      </c>
    </row>
    <row r="187" spans="2:39">
      <c r="B187" s="23"/>
      <c r="C187" s="45"/>
      <c r="D187" s="4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44">
        <f t="shared" si="4"/>
        <v>0</v>
      </c>
      <c r="AK187" s="44" t="e">
        <f>SUMIF(#REF!,'线 长 的 正 常 上 班 记 录 '!D187,#REF!)</f>
        <v>#REF!</v>
      </c>
      <c r="AL187" s="44">
        <f>SUMIF('假 日 加 班 紀 錄'!C:C,D187,'假 日 加 班 紀 錄'!AI:AI)</f>
        <v>0</v>
      </c>
      <c r="AM187" s="44">
        <f>SUMIF('请 假 记 录'!C:C,D187,'请 假 记 录'!E:E)</f>
        <v>0</v>
      </c>
    </row>
    <row r="188" spans="2:39">
      <c r="B188" s="23"/>
      <c r="C188" s="45"/>
      <c r="D188" s="4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44">
        <f t="shared" si="4"/>
        <v>0</v>
      </c>
      <c r="AK188" s="44" t="e">
        <f>SUMIF(#REF!,'线 长 的 正 常 上 班 记 录 '!D188,#REF!)</f>
        <v>#REF!</v>
      </c>
      <c r="AL188" s="44">
        <f>SUMIF('假 日 加 班 紀 錄'!C:C,D188,'假 日 加 班 紀 錄'!AI:AI)</f>
        <v>0</v>
      </c>
      <c r="AM188" s="44">
        <f>SUMIF('请 假 记 录'!C:C,D188,'请 假 记 录'!E:E)</f>
        <v>0</v>
      </c>
    </row>
    <row r="189" spans="2:39">
      <c r="B189" s="23"/>
      <c r="C189" s="45"/>
      <c r="D189" s="4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44">
        <f t="shared" si="4"/>
        <v>0</v>
      </c>
      <c r="AK189" s="44" t="e">
        <f>SUMIF(#REF!,'线 长 的 正 常 上 班 记 录 '!D189,#REF!)</f>
        <v>#REF!</v>
      </c>
      <c r="AL189" s="44">
        <f>SUMIF('假 日 加 班 紀 錄'!C:C,D189,'假 日 加 班 紀 錄'!AI:AI)</f>
        <v>0</v>
      </c>
      <c r="AM189" s="44">
        <f>SUMIF('请 假 记 录'!C:C,D189,'请 假 记 录'!E:E)</f>
        <v>0</v>
      </c>
    </row>
    <row r="190" spans="2:39">
      <c r="B190" s="23"/>
      <c r="C190" s="45"/>
      <c r="D190" s="4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44">
        <f t="shared" si="4"/>
        <v>0</v>
      </c>
      <c r="AK190" s="44" t="e">
        <f>SUMIF(#REF!,'线 长 的 正 常 上 班 记 录 '!D190,#REF!)</f>
        <v>#REF!</v>
      </c>
      <c r="AL190" s="44">
        <f>SUMIF('假 日 加 班 紀 錄'!C:C,D190,'假 日 加 班 紀 錄'!AI:AI)</f>
        <v>0</v>
      </c>
      <c r="AM190" s="44">
        <f>SUMIF('请 假 记 录'!C:C,D190,'请 假 记 录'!E:E)</f>
        <v>0</v>
      </c>
    </row>
    <row r="191" spans="2:39">
      <c r="B191" s="23"/>
      <c r="C191" s="45"/>
      <c r="D191" s="4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44">
        <f t="shared" si="4"/>
        <v>0</v>
      </c>
      <c r="AK191" s="44" t="e">
        <f>SUMIF(#REF!,'线 长 的 正 常 上 班 记 录 '!D191,#REF!)</f>
        <v>#REF!</v>
      </c>
      <c r="AL191" s="44">
        <f>SUMIF('假 日 加 班 紀 錄'!C:C,D191,'假 日 加 班 紀 錄'!AI:AI)</f>
        <v>0</v>
      </c>
      <c r="AM191" s="44">
        <f>SUMIF('请 假 记 录'!C:C,D191,'请 假 记 录'!E:E)</f>
        <v>0</v>
      </c>
    </row>
    <row r="192" spans="2:39">
      <c r="B192" s="23"/>
      <c r="C192" s="45"/>
      <c r="D192" s="4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44">
        <f t="shared" si="4"/>
        <v>0</v>
      </c>
      <c r="AK192" s="44" t="e">
        <f>SUMIF(#REF!,'线 长 的 正 常 上 班 记 录 '!D192,#REF!)</f>
        <v>#REF!</v>
      </c>
      <c r="AL192" s="44">
        <f>SUMIF('假 日 加 班 紀 錄'!C:C,D192,'假 日 加 班 紀 錄'!AI:AI)</f>
        <v>0</v>
      </c>
      <c r="AM192" s="44">
        <f>SUMIF('请 假 记 录'!C:C,D192,'请 假 记 录'!E:E)</f>
        <v>0</v>
      </c>
    </row>
    <row r="193" spans="2:39">
      <c r="B193" s="23"/>
      <c r="C193" s="45"/>
      <c r="D193" s="4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44">
        <f t="shared" si="4"/>
        <v>0</v>
      </c>
      <c r="AK193" s="44" t="e">
        <f>SUMIF(#REF!,'线 长 的 正 常 上 班 记 录 '!D193,#REF!)</f>
        <v>#REF!</v>
      </c>
      <c r="AL193" s="44">
        <f>SUMIF('假 日 加 班 紀 錄'!C:C,D193,'假 日 加 班 紀 錄'!AI:AI)</f>
        <v>0</v>
      </c>
      <c r="AM193" s="44">
        <f>SUMIF('请 假 记 录'!C:C,D193,'请 假 记 录'!E:E)</f>
        <v>0</v>
      </c>
    </row>
    <row r="194" spans="2:39">
      <c r="B194" s="23"/>
      <c r="C194" s="45"/>
      <c r="D194" s="4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44">
        <f t="shared" si="4"/>
        <v>0</v>
      </c>
      <c r="AK194" s="44" t="e">
        <f>SUMIF(#REF!,'线 长 的 正 常 上 班 记 录 '!D194,#REF!)</f>
        <v>#REF!</v>
      </c>
      <c r="AL194" s="44">
        <f>SUMIF('假 日 加 班 紀 錄'!C:C,D194,'假 日 加 班 紀 錄'!AI:AI)</f>
        <v>0</v>
      </c>
      <c r="AM194" s="44">
        <f>SUMIF('请 假 记 录'!C:C,D194,'请 假 记 录'!E:E)</f>
        <v>0</v>
      </c>
    </row>
    <row r="195" spans="2:39">
      <c r="B195" s="23"/>
      <c r="C195" s="45"/>
      <c r="D195" s="4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44">
        <f t="shared" si="4"/>
        <v>0</v>
      </c>
      <c r="AK195" s="44" t="e">
        <f>SUMIF(#REF!,'线 长 的 正 常 上 班 记 录 '!D195,#REF!)</f>
        <v>#REF!</v>
      </c>
      <c r="AL195" s="44">
        <f>SUMIF('假 日 加 班 紀 錄'!C:C,D195,'假 日 加 班 紀 錄'!AI:AI)</f>
        <v>0</v>
      </c>
      <c r="AM195" s="44">
        <f>SUMIF('请 假 记 录'!C:C,D195,'请 假 记 录'!E:E)</f>
        <v>0</v>
      </c>
    </row>
    <row r="196" spans="2:39">
      <c r="B196" s="23"/>
      <c r="C196" s="45"/>
      <c r="D196" s="4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44">
        <f t="shared" ref="AJ196:AJ233" si="5">SUM(E196:AI196)/8</f>
        <v>0</v>
      </c>
      <c r="AK196" s="44" t="e">
        <f>SUMIF(#REF!,'线 长 的 正 常 上 班 记 录 '!D196,#REF!)</f>
        <v>#REF!</v>
      </c>
      <c r="AL196" s="44">
        <f>SUMIF('假 日 加 班 紀 錄'!C:C,D196,'假 日 加 班 紀 錄'!AI:AI)</f>
        <v>0</v>
      </c>
      <c r="AM196" s="44">
        <f>SUMIF('请 假 记 录'!C:C,D196,'请 假 记 录'!E:E)</f>
        <v>0</v>
      </c>
    </row>
    <row r="197" spans="2:39">
      <c r="B197" s="23"/>
      <c r="C197" s="45"/>
      <c r="D197" s="4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44">
        <f t="shared" si="5"/>
        <v>0</v>
      </c>
      <c r="AK197" s="44" t="e">
        <f>SUMIF(#REF!,'线 长 的 正 常 上 班 记 录 '!D197,#REF!)</f>
        <v>#REF!</v>
      </c>
      <c r="AL197" s="44">
        <f>SUMIF('假 日 加 班 紀 錄'!C:C,D197,'假 日 加 班 紀 錄'!AI:AI)</f>
        <v>0</v>
      </c>
      <c r="AM197" s="44">
        <f>SUMIF('请 假 记 录'!C:C,D197,'请 假 记 录'!E:E)</f>
        <v>0</v>
      </c>
    </row>
    <row r="198" spans="2:39">
      <c r="B198" s="23"/>
      <c r="C198" s="45"/>
      <c r="D198" s="4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44">
        <f t="shared" si="5"/>
        <v>0</v>
      </c>
      <c r="AK198" s="44" t="e">
        <f>SUMIF(#REF!,'线 长 的 正 常 上 班 记 录 '!D198,#REF!)</f>
        <v>#REF!</v>
      </c>
      <c r="AL198" s="44">
        <f>SUMIF('假 日 加 班 紀 錄'!C:C,D198,'假 日 加 班 紀 錄'!AI:AI)</f>
        <v>0</v>
      </c>
      <c r="AM198" s="44">
        <f>SUMIF('请 假 记 录'!C:C,D198,'请 假 记 录'!E:E)</f>
        <v>0</v>
      </c>
    </row>
    <row r="199" spans="2:39">
      <c r="B199" s="23"/>
      <c r="C199" s="45"/>
      <c r="D199" s="4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44">
        <f t="shared" si="5"/>
        <v>0</v>
      </c>
      <c r="AK199" s="44" t="e">
        <f>SUMIF(#REF!,'线 长 的 正 常 上 班 记 录 '!D199,#REF!)</f>
        <v>#REF!</v>
      </c>
      <c r="AL199" s="44">
        <f>SUMIF('假 日 加 班 紀 錄'!C:C,D199,'假 日 加 班 紀 錄'!AI:AI)</f>
        <v>0</v>
      </c>
      <c r="AM199" s="44">
        <f>SUMIF('请 假 记 录'!C:C,D199,'请 假 记 录'!E:E)</f>
        <v>0</v>
      </c>
    </row>
    <row r="200" spans="2:39">
      <c r="B200" s="23"/>
      <c r="C200" s="45"/>
      <c r="D200" s="4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44">
        <f t="shared" si="5"/>
        <v>0</v>
      </c>
      <c r="AK200" s="44" t="e">
        <f>SUMIF(#REF!,'线 长 的 正 常 上 班 记 录 '!D200,#REF!)</f>
        <v>#REF!</v>
      </c>
      <c r="AL200" s="44">
        <f>SUMIF('假 日 加 班 紀 錄'!C:C,D200,'假 日 加 班 紀 錄'!AI:AI)</f>
        <v>0</v>
      </c>
      <c r="AM200" s="44">
        <f>SUMIF('请 假 记 录'!C:C,D200,'请 假 记 录'!E:E)</f>
        <v>0</v>
      </c>
    </row>
    <row r="201" spans="2:39">
      <c r="B201" s="23"/>
      <c r="C201" s="45"/>
      <c r="D201" s="4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44">
        <f t="shared" si="5"/>
        <v>0</v>
      </c>
      <c r="AK201" s="44" t="e">
        <f>SUMIF(#REF!,'线 长 的 正 常 上 班 记 录 '!D201,#REF!)</f>
        <v>#REF!</v>
      </c>
      <c r="AL201" s="44">
        <f>SUMIF('假 日 加 班 紀 錄'!C:C,D201,'假 日 加 班 紀 錄'!AI:AI)</f>
        <v>0</v>
      </c>
      <c r="AM201" s="44">
        <f>SUMIF('请 假 记 录'!C:C,D201,'请 假 记 录'!E:E)</f>
        <v>0</v>
      </c>
    </row>
    <row r="202" spans="2:39">
      <c r="B202" s="23"/>
      <c r="C202" s="45"/>
      <c r="D202" s="4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44">
        <f t="shared" si="5"/>
        <v>0</v>
      </c>
      <c r="AK202" s="44" t="e">
        <f>SUMIF(#REF!,'线 长 的 正 常 上 班 记 录 '!D202,#REF!)</f>
        <v>#REF!</v>
      </c>
      <c r="AL202" s="44">
        <f>SUMIF('假 日 加 班 紀 錄'!C:C,D202,'假 日 加 班 紀 錄'!AI:AI)</f>
        <v>0</v>
      </c>
      <c r="AM202" s="44">
        <f>SUMIF('请 假 记 录'!C:C,D202,'请 假 记 录'!E:E)</f>
        <v>0</v>
      </c>
    </row>
    <row r="203" spans="2:39">
      <c r="B203" s="23"/>
      <c r="C203" s="45"/>
      <c r="D203" s="4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44">
        <f t="shared" si="5"/>
        <v>0</v>
      </c>
      <c r="AK203" s="44" t="e">
        <f>SUMIF(#REF!,'线 长 的 正 常 上 班 记 录 '!D203,#REF!)</f>
        <v>#REF!</v>
      </c>
      <c r="AL203" s="44">
        <f>SUMIF('假 日 加 班 紀 錄'!C:C,D203,'假 日 加 班 紀 錄'!AI:AI)</f>
        <v>0</v>
      </c>
      <c r="AM203" s="44">
        <f>SUMIF('请 假 记 录'!C:C,D203,'请 假 记 录'!E:E)</f>
        <v>0</v>
      </c>
    </row>
    <row r="204" spans="2:39">
      <c r="B204" s="23"/>
      <c r="C204" s="45"/>
      <c r="D204" s="4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44">
        <f t="shared" si="5"/>
        <v>0</v>
      </c>
      <c r="AK204" s="44" t="e">
        <f>SUMIF(#REF!,'线 长 的 正 常 上 班 记 录 '!D204,#REF!)</f>
        <v>#REF!</v>
      </c>
      <c r="AL204" s="44">
        <f>SUMIF('假 日 加 班 紀 錄'!C:C,D204,'假 日 加 班 紀 錄'!AI:AI)</f>
        <v>0</v>
      </c>
      <c r="AM204" s="44">
        <f>SUMIF('请 假 记 录'!C:C,D204,'请 假 记 录'!E:E)</f>
        <v>0</v>
      </c>
    </row>
    <row r="205" spans="2:39">
      <c r="B205" s="23"/>
      <c r="C205" s="45"/>
      <c r="D205" s="4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44">
        <f t="shared" si="5"/>
        <v>0</v>
      </c>
      <c r="AK205" s="44" t="e">
        <f>SUMIF(#REF!,'线 长 的 正 常 上 班 记 录 '!D205,#REF!)</f>
        <v>#REF!</v>
      </c>
      <c r="AL205" s="44">
        <f>SUMIF('假 日 加 班 紀 錄'!C:C,D205,'假 日 加 班 紀 錄'!AI:AI)</f>
        <v>0</v>
      </c>
      <c r="AM205" s="44">
        <f>SUMIF('请 假 记 录'!C:C,D205,'请 假 记 录'!E:E)</f>
        <v>0</v>
      </c>
    </row>
    <row r="206" spans="2:39">
      <c r="B206" s="23"/>
      <c r="C206" s="45"/>
      <c r="D206" s="4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44">
        <f t="shared" si="5"/>
        <v>0</v>
      </c>
      <c r="AK206" s="44" t="e">
        <f>SUMIF(#REF!,'线 长 的 正 常 上 班 记 录 '!D206,#REF!)</f>
        <v>#REF!</v>
      </c>
      <c r="AL206" s="44">
        <f>SUMIF('假 日 加 班 紀 錄'!C:C,D206,'假 日 加 班 紀 錄'!AI:AI)</f>
        <v>0</v>
      </c>
      <c r="AM206" s="44">
        <f>SUMIF('请 假 记 录'!C:C,D206,'请 假 记 录'!E:E)</f>
        <v>0</v>
      </c>
    </row>
    <row r="207" spans="2:39">
      <c r="B207" s="23"/>
      <c r="C207" s="45"/>
      <c r="D207" s="4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44">
        <f t="shared" si="5"/>
        <v>0</v>
      </c>
      <c r="AK207" s="44" t="e">
        <f>SUMIF(#REF!,'线 长 的 正 常 上 班 记 录 '!D207,#REF!)</f>
        <v>#REF!</v>
      </c>
      <c r="AL207" s="44">
        <f>SUMIF('假 日 加 班 紀 錄'!C:C,D207,'假 日 加 班 紀 錄'!AI:AI)</f>
        <v>0</v>
      </c>
      <c r="AM207" s="44">
        <f>SUMIF('请 假 记 录'!C:C,D207,'请 假 记 录'!E:E)</f>
        <v>0</v>
      </c>
    </row>
    <row r="208" spans="2:39">
      <c r="B208" s="23"/>
      <c r="C208" s="45"/>
      <c r="D208" s="4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44">
        <f t="shared" si="5"/>
        <v>0</v>
      </c>
      <c r="AK208" s="44" t="e">
        <f>SUMIF(#REF!,'线 长 的 正 常 上 班 记 录 '!D208,#REF!)</f>
        <v>#REF!</v>
      </c>
      <c r="AL208" s="44">
        <f>SUMIF('假 日 加 班 紀 錄'!C:C,D208,'假 日 加 班 紀 錄'!AI:AI)</f>
        <v>0</v>
      </c>
      <c r="AM208" s="44">
        <f>SUMIF('请 假 记 录'!C:C,D208,'请 假 记 录'!E:E)</f>
        <v>0</v>
      </c>
    </row>
    <row r="209" spans="2:39">
      <c r="B209" s="23"/>
      <c r="C209" s="45"/>
      <c r="D209" s="4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44">
        <f t="shared" si="5"/>
        <v>0</v>
      </c>
      <c r="AK209" s="44" t="e">
        <f>SUMIF(#REF!,'线 长 的 正 常 上 班 记 录 '!D209,#REF!)</f>
        <v>#REF!</v>
      </c>
      <c r="AL209" s="44">
        <f>SUMIF('假 日 加 班 紀 錄'!C:C,D209,'假 日 加 班 紀 錄'!AI:AI)</f>
        <v>0</v>
      </c>
      <c r="AM209" s="44">
        <f>SUMIF('请 假 记 录'!C:C,D209,'请 假 记 录'!E:E)</f>
        <v>0</v>
      </c>
    </row>
    <row r="210" spans="2:39">
      <c r="B210" s="23"/>
      <c r="C210" s="45"/>
      <c r="D210" s="4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44">
        <f t="shared" si="5"/>
        <v>0</v>
      </c>
      <c r="AK210" s="44" t="e">
        <f>SUMIF(#REF!,'线 长 的 正 常 上 班 记 录 '!D210,#REF!)</f>
        <v>#REF!</v>
      </c>
      <c r="AL210" s="44">
        <f>SUMIF('假 日 加 班 紀 錄'!C:C,D210,'假 日 加 班 紀 錄'!AI:AI)</f>
        <v>0</v>
      </c>
      <c r="AM210" s="44">
        <f>SUMIF('请 假 记 录'!C:C,D210,'请 假 记 录'!E:E)</f>
        <v>0</v>
      </c>
    </row>
    <row r="211" spans="2:39">
      <c r="B211" s="23"/>
      <c r="C211" s="45"/>
      <c r="D211" s="4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44">
        <f t="shared" si="5"/>
        <v>0</v>
      </c>
      <c r="AK211" s="44" t="e">
        <f>SUMIF(#REF!,'线 长 的 正 常 上 班 记 录 '!D211,#REF!)</f>
        <v>#REF!</v>
      </c>
      <c r="AL211" s="44">
        <f>SUMIF('假 日 加 班 紀 錄'!C:C,D211,'假 日 加 班 紀 錄'!AI:AI)</f>
        <v>0</v>
      </c>
      <c r="AM211" s="44">
        <f>SUMIF('请 假 记 录'!C:C,D211,'请 假 记 录'!E:E)</f>
        <v>0</v>
      </c>
    </row>
    <row r="212" spans="2:39">
      <c r="B212" s="23"/>
      <c r="C212" s="45"/>
      <c r="D212" s="4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44">
        <f t="shared" si="5"/>
        <v>0</v>
      </c>
      <c r="AK212" s="44" t="e">
        <f>SUMIF(#REF!,'线 长 的 正 常 上 班 记 录 '!D212,#REF!)</f>
        <v>#REF!</v>
      </c>
      <c r="AL212" s="44">
        <f>SUMIF('假 日 加 班 紀 錄'!C:C,D212,'假 日 加 班 紀 錄'!AI:AI)</f>
        <v>0</v>
      </c>
      <c r="AM212" s="44">
        <f>SUMIF('请 假 记 录'!C:C,D212,'请 假 记 录'!E:E)</f>
        <v>0</v>
      </c>
    </row>
    <row r="213" spans="2:39">
      <c r="B213" s="23"/>
      <c r="C213" s="45"/>
      <c r="D213" s="4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44">
        <f t="shared" si="5"/>
        <v>0</v>
      </c>
      <c r="AK213" s="44" t="e">
        <f>SUMIF(#REF!,'线 长 的 正 常 上 班 记 录 '!D213,#REF!)</f>
        <v>#REF!</v>
      </c>
      <c r="AL213" s="44">
        <f>SUMIF('假 日 加 班 紀 錄'!C:C,D213,'假 日 加 班 紀 錄'!AI:AI)</f>
        <v>0</v>
      </c>
      <c r="AM213" s="44">
        <f>SUMIF('请 假 记 录'!C:C,D213,'请 假 记 录'!E:E)</f>
        <v>0</v>
      </c>
    </row>
    <row r="214" spans="2:39">
      <c r="B214" s="23"/>
      <c r="C214" s="45"/>
      <c r="D214" s="4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44">
        <f t="shared" si="5"/>
        <v>0</v>
      </c>
      <c r="AK214" s="44" t="e">
        <f>SUMIF(#REF!,'线 长 的 正 常 上 班 记 录 '!D214,#REF!)</f>
        <v>#REF!</v>
      </c>
      <c r="AL214" s="44">
        <f>SUMIF('假 日 加 班 紀 錄'!C:C,D214,'假 日 加 班 紀 錄'!AI:AI)</f>
        <v>0</v>
      </c>
      <c r="AM214" s="44">
        <f>SUMIF('请 假 记 录'!C:C,D214,'请 假 记 录'!E:E)</f>
        <v>0</v>
      </c>
    </row>
    <row r="215" spans="2:39">
      <c r="B215" s="23"/>
      <c r="C215" s="45"/>
      <c r="D215" s="45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44">
        <f t="shared" si="5"/>
        <v>0</v>
      </c>
      <c r="AK215" s="44" t="e">
        <f>SUMIF(#REF!,'线 长 的 正 常 上 班 记 录 '!D215,#REF!)</f>
        <v>#REF!</v>
      </c>
      <c r="AL215" s="44">
        <f>SUMIF('假 日 加 班 紀 錄'!C:C,D215,'假 日 加 班 紀 錄'!AI:AI)</f>
        <v>0</v>
      </c>
      <c r="AM215" s="44">
        <f>SUMIF('请 假 记 录'!C:C,D215,'请 假 记 录'!E:E)</f>
        <v>0</v>
      </c>
    </row>
    <row r="216" spans="2:39">
      <c r="B216" s="23"/>
      <c r="C216" s="45"/>
      <c r="D216" s="45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44">
        <f t="shared" si="5"/>
        <v>0</v>
      </c>
      <c r="AK216" s="44" t="e">
        <f>SUMIF(#REF!,'线 长 的 正 常 上 班 记 录 '!D216,#REF!)</f>
        <v>#REF!</v>
      </c>
      <c r="AL216" s="44">
        <f>SUMIF('假 日 加 班 紀 錄'!C:C,D216,'假 日 加 班 紀 錄'!AI:AI)</f>
        <v>0</v>
      </c>
      <c r="AM216" s="44">
        <f>SUMIF('请 假 记 录'!C:C,D216,'请 假 记 录'!E:E)</f>
        <v>0</v>
      </c>
    </row>
    <row r="217" spans="2:39">
      <c r="B217" s="23"/>
      <c r="C217" s="45"/>
      <c r="D217" s="45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44">
        <f t="shared" si="5"/>
        <v>0</v>
      </c>
      <c r="AK217" s="44" t="e">
        <f>SUMIF(#REF!,'线 长 的 正 常 上 班 记 录 '!D217,#REF!)</f>
        <v>#REF!</v>
      </c>
      <c r="AL217" s="44">
        <f>SUMIF('假 日 加 班 紀 錄'!C:C,D217,'假 日 加 班 紀 錄'!AI:AI)</f>
        <v>0</v>
      </c>
      <c r="AM217" s="44">
        <f>SUMIF('请 假 记 录'!C:C,D217,'请 假 记 录'!E:E)</f>
        <v>0</v>
      </c>
    </row>
    <row r="218" spans="2:39">
      <c r="B218" s="23"/>
      <c r="C218" s="45"/>
      <c r="D218" s="45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44">
        <f t="shared" si="5"/>
        <v>0</v>
      </c>
      <c r="AK218" s="44" t="e">
        <f>SUMIF(#REF!,'线 长 的 正 常 上 班 记 录 '!D218,#REF!)</f>
        <v>#REF!</v>
      </c>
      <c r="AL218" s="44">
        <f>SUMIF('假 日 加 班 紀 錄'!C:C,D218,'假 日 加 班 紀 錄'!AI:AI)</f>
        <v>0</v>
      </c>
      <c r="AM218" s="44">
        <f>SUMIF('请 假 记 录'!C:C,D218,'请 假 记 录'!E:E)</f>
        <v>0</v>
      </c>
    </row>
    <row r="219" spans="2:39">
      <c r="B219" s="23"/>
      <c r="C219" s="45"/>
      <c r="D219" s="45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44">
        <f t="shared" si="5"/>
        <v>0</v>
      </c>
      <c r="AK219" s="44" t="e">
        <f>SUMIF(#REF!,'线 长 的 正 常 上 班 记 录 '!D219,#REF!)</f>
        <v>#REF!</v>
      </c>
      <c r="AL219" s="44">
        <f>SUMIF('假 日 加 班 紀 錄'!C:C,D219,'假 日 加 班 紀 錄'!AI:AI)</f>
        <v>0</v>
      </c>
      <c r="AM219" s="44">
        <f>SUMIF('请 假 记 录'!C:C,D219,'请 假 记 录'!E:E)</f>
        <v>0</v>
      </c>
    </row>
    <row r="220" spans="2:39">
      <c r="B220" s="23"/>
      <c r="C220" s="45"/>
      <c r="D220" s="45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44">
        <f t="shared" si="5"/>
        <v>0</v>
      </c>
      <c r="AK220" s="44" t="e">
        <f>SUMIF(#REF!,'线 长 的 正 常 上 班 记 录 '!D220,#REF!)</f>
        <v>#REF!</v>
      </c>
      <c r="AL220" s="44">
        <f>SUMIF('假 日 加 班 紀 錄'!C:C,D220,'假 日 加 班 紀 錄'!AI:AI)</f>
        <v>0</v>
      </c>
      <c r="AM220" s="44">
        <f>SUMIF('请 假 记 录'!C:C,D220,'请 假 记 录'!E:E)</f>
        <v>0</v>
      </c>
    </row>
    <row r="221" spans="2:39">
      <c r="B221" s="23"/>
      <c r="C221" s="45"/>
      <c r="D221" s="45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44">
        <f t="shared" si="5"/>
        <v>0</v>
      </c>
      <c r="AK221" s="44" t="e">
        <f>SUMIF(#REF!,'线 长 的 正 常 上 班 记 录 '!D221,#REF!)</f>
        <v>#REF!</v>
      </c>
      <c r="AL221" s="44">
        <f>SUMIF('假 日 加 班 紀 錄'!C:C,D221,'假 日 加 班 紀 錄'!AI:AI)</f>
        <v>0</v>
      </c>
      <c r="AM221" s="44">
        <f>SUMIF('请 假 记 录'!C:C,D221,'请 假 记 录'!E:E)</f>
        <v>0</v>
      </c>
    </row>
    <row r="222" spans="2:39">
      <c r="B222" s="23"/>
      <c r="C222" s="45"/>
      <c r="D222" s="45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44">
        <f t="shared" si="5"/>
        <v>0</v>
      </c>
      <c r="AK222" s="44" t="e">
        <f>SUMIF(#REF!,'线 长 的 正 常 上 班 记 录 '!D222,#REF!)</f>
        <v>#REF!</v>
      </c>
      <c r="AL222" s="44">
        <f>SUMIF('假 日 加 班 紀 錄'!C:C,D222,'假 日 加 班 紀 錄'!AI:AI)</f>
        <v>0</v>
      </c>
      <c r="AM222" s="44">
        <f>SUMIF('请 假 记 录'!C:C,D222,'请 假 记 录'!E:E)</f>
        <v>0</v>
      </c>
    </row>
    <row r="223" spans="2:39">
      <c r="B223" s="23"/>
      <c r="C223" s="45"/>
      <c r="D223" s="45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44">
        <f t="shared" si="5"/>
        <v>0</v>
      </c>
      <c r="AK223" s="44" t="e">
        <f>SUMIF(#REF!,'线 长 的 正 常 上 班 记 录 '!D223,#REF!)</f>
        <v>#REF!</v>
      </c>
      <c r="AL223" s="44">
        <f>SUMIF('假 日 加 班 紀 錄'!C:C,D223,'假 日 加 班 紀 錄'!AI:AI)</f>
        <v>0</v>
      </c>
      <c r="AM223" s="44">
        <f>SUMIF('请 假 记 录'!C:C,D223,'请 假 记 录'!E:E)</f>
        <v>0</v>
      </c>
    </row>
    <row r="224" spans="2:39">
      <c r="B224" s="23"/>
      <c r="C224" s="45"/>
      <c r="D224" s="45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44">
        <f t="shared" si="5"/>
        <v>0</v>
      </c>
      <c r="AK224" s="44" t="e">
        <f>SUMIF(#REF!,'线 长 的 正 常 上 班 记 录 '!D224,#REF!)</f>
        <v>#REF!</v>
      </c>
      <c r="AL224" s="44">
        <f>SUMIF('假 日 加 班 紀 錄'!C:C,D224,'假 日 加 班 紀 錄'!AI:AI)</f>
        <v>0</v>
      </c>
      <c r="AM224" s="44">
        <f>SUMIF('请 假 记 录'!C:C,D224,'请 假 记 录'!E:E)</f>
        <v>0</v>
      </c>
    </row>
    <row r="225" spans="2:39">
      <c r="B225" s="23"/>
      <c r="C225" s="45"/>
      <c r="D225" s="45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44">
        <f t="shared" si="5"/>
        <v>0</v>
      </c>
      <c r="AK225" s="44" t="e">
        <f>SUMIF(#REF!,'线 长 的 正 常 上 班 记 录 '!D225,#REF!)</f>
        <v>#REF!</v>
      </c>
      <c r="AL225" s="44">
        <f>SUMIF('假 日 加 班 紀 錄'!C:C,D225,'假 日 加 班 紀 錄'!AI:AI)</f>
        <v>0</v>
      </c>
      <c r="AM225" s="44">
        <f>SUMIF('请 假 记 录'!C:C,D225,'请 假 记 录'!E:E)</f>
        <v>0</v>
      </c>
    </row>
    <row r="226" spans="2:39">
      <c r="B226" s="23"/>
      <c r="C226" s="45"/>
      <c r="D226" s="45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44">
        <f t="shared" si="5"/>
        <v>0</v>
      </c>
      <c r="AK226" s="44" t="e">
        <f>SUMIF(#REF!,'线 长 的 正 常 上 班 记 录 '!D226,#REF!)</f>
        <v>#REF!</v>
      </c>
      <c r="AL226" s="44">
        <f>SUMIF('假 日 加 班 紀 錄'!C:C,D226,'假 日 加 班 紀 錄'!AI:AI)</f>
        <v>0</v>
      </c>
      <c r="AM226" s="44">
        <f>SUMIF('请 假 记 录'!C:C,D226,'请 假 记 录'!E:E)</f>
        <v>0</v>
      </c>
    </row>
    <row r="227" spans="2:39">
      <c r="B227" s="23"/>
      <c r="C227" s="45"/>
      <c r="D227" s="45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44">
        <f t="shared" si="5"/>
        <v>0</v>
      </c>
      <c r="AK227" s="44" t="e">
        <f>SUMIF(#REF!,'线 长 的 正 常 上 班 记 录 '!D227,#REF!)</f>
        <v>#REF!</v>
      </c>
      <c r="AL227" s="44">
        <f>SUMIF('假 日 加 班 紀 錄'!C:C,D227,'假 日 加 班 紀 錄'!AI:AI)</f>
        <v>0</v>
      </c>
      <c r="AM227" s="44">
        <f>SUMIF('请 假 记 录'!C:C,D227,'请 假 记 录'!E:E)</f>
        <v>0</v>
      </c>
    </row>
    <row r="228" spans="2:39">
      <c r="B228" s="23"/>
      <c r="C228" s="45"/>
      <c r="D228" s="45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44">
        <f t="shared" si="5"/>
        <v>0</v>
      </c>
      <c r="AK228" s="44" t="e">
        <f>SUMIF(#REF!,'线 长 的 正 常 上 班 记 录 '!D228,#REF!)</f>
        <v>#REF!</v>
      </c>
      <c r="AL228" s="44">
        <f>SUMIF('假 日 加 班 紀 錄'!C:C,D228,'假 日 加 班 紀 錄'!AI:AI)</f>
        <v>0</v>
      </c>
      <c r="AM228" s="44">
        <f>SUMIF('请 假 记 录'!C:C,D228,'请 假 记 录'!E:E)</f>
        <v>0</v>
      </c>
    </row>
    <row r="229" spans="2:39">
      <c r="B229" s="23"/>
      <c r="C229" s="45"/>
      <c r="D229" s="45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44">
        <f t="shared" si="5"/>
        <v>0</v>
      </c>
      <c r="AK229" s="44" t="e">
        <f>SUMIF(#REF!,'线 长 的 正 常 上 班 记 录 '!D229,#REF!)</f>
        <v>#REF!</v>
      </c>
      <c r="AL229" s="44">
        <f>SUMIF('假 日 加 班 紀 錄'!C:C,D229,'假 日 加 班 紀 錄'!AI:AI)</f>
        <v>0</v>
      </c>
      <c r="AM229" s="44">
        <f>SUMIF('请 假 记 录'!C:C,D229,'请 假 记 录'!E:E)</f>
        <v>0</v>
      </c>
    </row>
    <row r="230" spans="2:39">
      <c r="B230" s="23"/>
      <c r="C230" s="45"/>
      <c r="D230" s="45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44">
        <f t="shared" si="5"/>
        <v>0</v>
      </c>
      <c r="AK230" s="44" t="e">
        <f>SUMIF(#REF!,'线 长 的 正 常 上 班 记 录 '!D230,#REF!)</f>
        <v>#REF!</v>
      </c>
      <c r="AL230" s="44">
        <f>SUMIF('假 日 加 班 紀 錄'!C:C,D230,'假 日 加 班 紀 錄'!AI:AI)</f>
        <v>0</v>
      </c>
      <c r="AM230" s="44">
        <f>SUMIF('请 假 记 录'!C:C,D230,'请 假 记 录'!E:E)</f>
        <v>0</v>
      </c>
    </row>
    <row r="231" spans="2:39">
      <c r="B231" s="23"/>
      <c r="C231" s="45"/>
      <c r="D231" s="45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44">
        <f t="shared" si="5"/>
        <v>0</v>
      </c>
      <c r="AK231" s="44" t="e">
        <f>SUMIF(#REF!,'线 长 的 正 常 上 班 记 录 '!D231,#REF!)</f>
        <v>#REF!</v>
      </c>
      <c r="AL231" s="44">
        <f>SUMIF('假 日 加 班 紀 錄'!C:C,D231,'假 日 加 班 紀 錄'!AI:AI)</f>
        <v>0</v>
      </c>
      <c r="AM231" s="44">
        <f>SUMIF('请 假 记 录'!C:C,D231,'请 假 记 录'!E:E)</f>
        <v>0</v>
      </c>
    </row>
    <row r="232" spans="2:39">
      <c r="B232" s="23"/>
      <c r="C232" s="45"/>
      <c r="D232" s="45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44">
        <f t="shared" si="5"/>
        <v>0</v>
      </c>
      <c r="AK232" s="44" t="e">
        <f>SUMIF(#REF!,'线 长 的 正 常 上 班 记 录 '!D232,#REF!)</f>
        <v>#REF!</v>
      </c>
      <c r="AL232" s="44">
        <f>SUMIF('假 日 加 班 紀 錄'!C:C,D232,'假 日 加 班 紀 錄'!AI:AI)</f>
        <v>0</v>
      </c>
      <c r="AM232" s="44">
        <f>SUMIF('请 假 记 录'!C:C,D232,'请 假 记 录'!E:E)</f>
        <v>0</v>
      </c>
    </row>
    <row r="233" spans="2:39">
      <c r="B233" s="23"/>
      <c r="C233" s="45"/>
      <c r="D233" s="45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44">
        <f t="shared" si="5"/>
        <v>0</v>
      </c>
      <c r="AK233" s="44" t="e">
        <f>SUMIF(#REF!,'线 长 的 正 常 上 班 记 录 '!D233,#REF!)</f>
        <v>#REF!</v>
      </c>
      <c r="AL233" s="44">
        <f>SUMIF('假 日 加 班 紀 錄'!C:C,D233,'假 日 加 班 紀 錄'!AI:AI)</f>
        <v>0</v>
      </c>
      <c r="AM233" s="44">
        <f>SUMIF('请 假 记 录'!C:C,D233,'请 假 记 录'!E:E)</f>
        <v>0</v>
      </c>
    </row>
  </sheetData>
  <sheetCalcPr fullCalcOnLoad="1"/>
  <mergeCells count="43">
    <mergeCell ref="B1:D1"/>
    <mergeCell ref="E1:I1"/>
    <mergeCell ref="J1:M1"/>
    <mergeCell ref="N1:P1"/>
    <mergeCell ref="B2:D2"/>
    <mergeCell ref="B4:D4"/>
    <mergeCell ref="I2:I3"/>
    <mergeCell ref="J2:J3"/>
    <mergeCell ref="K2:K3"/>
    <mergeCell ref="L2:L3"/>
    <mergeCell ref="B10:D10"/>
    <mergeCell ref="B12:D12"/>
    <mergeCell ref="E2:E3"/>
    <mergeCell ref="F2:F3"/>
    <mergeCell ref="G2:G3"/>
    <mergeCell ref="H2:H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K2:AK3"/>
    <mergeCell ref="AL2:AL3"/>
    <mergeCell ref="AM2:AM3"/>
    <mergeCell ref="AE2:AE3"/>
    <mergeCell ref="AF2:AF3"/>
    <mergeCell ref="AG2:AG3"/>
    <mergeCell ref="AH2:AH3"/>
    <mergeCell ref="AI2:AI3"/>
    <mergeCell ref="AJ2:AJ3"/>
  </mergeCells>
  <phoneticPr fontId="65" type="noConversion"/>
  <pageMargins left="0.7" right="0.7" top="0.75" bottom="0.75" header="0.3" footer="0.3"/>
  <pageSetup orientation="portrait" horizontalDpi="1200" verticalDpi="1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DK249"/>
  <sheetViews>
    <sheetView workbookViewId="0">
      <pane xSplit="4" ySplit="3" topLeftCell="E34" activePane="bottomRight" state="frozen"/>
      <selection pane="topRight"/>
      <selection pane="bottomLeft"/>
      <selection pane="bottomRight" activeCell="C27" sqref="C27"/>
    </sheetView>
  </sheetViews>
  <sheetFormatPr defaultRowHeight="17.25"/>
  <cols>
    <col min="1" max="1" width="4.85546875" style="79" customWidth="1"/>
    <col min="2" max="2" width="11.42578125" style="56" customWidth="1"/>
    <col min="3" max="3" width="15.140625" style="57" customWidth="1"/>
    <col min="4" max="4" width="12.28515625" style="80" customWidth="1"/>
    <col min="5" max="13" width="4.7109375" style="57" customWidth="1"/>
    <col min="14" max="14" width="4.7109375" style="81" customWidth="1"/>
    <col min="15" max="35" width="4.7109375" style="57" customWidth="1"/>
    <col min="36" max="36" width="9.42578125" style="82" customWidth="1"/>
    <col min="37" max="37" width="10.28515625" style="82" customWidth="1"/>
    <col min="38" max="39" width="7.7109375" style="82" customWidth="1"/>
    <col min="40" max="79" width="9.140625" style="57"/>
    <col min="80" max="115" width="9.140625" style="83"/>
    <col min="116" max="16384" width="9.140625" style="57"/>
  </cols>
  <sheetData>
    <row r="1" spans="1:115" ht="72" customHeight="1">
      <c r="B1" s="215" t="s">
        <v>27</v>
      </c>
      <c r="C1" s="215"/>
      <c r="D1" s="215"/>
      <c r="E1" s="216">
        <f ca="1">NOW()</f>
        <v>43173.41288275463</v>
      </c>
      <c r="F1" s="216"/>
      <c r="G1" s="216"/>
      <c r="H1" s="216"/>
      <c r="I1" s="216"/>
      <c r="J1" s="217">
        <f ca="1">NOW()</f>
        <v>43173.41288275463</v>
      </c>
      <c r="K1" s="217"/>
      <c r="L1" s="217"/>
      <c r="M1" s="217"/>
      <c r="N1" s="218">
        <f ca="1">NOW()</f>
        <v>43173.41288275463</v>
      </c>
      <c r="O1" s="218"/>
      <c r="P1" s="218"/>
      <c r="AD1" s="82"/>
      <c r="AJ1" s="57"/>
      <c r="AK1" s="57"/>
      <c r="AL1" s="57"/>
      <c r="AM1" s="57"/>
      <c r="BS1" s="83"/>
      <c r="BT1" s="83"/>
      <c r="BU1" s="83"/>
      <c r="BV1" s="83"/>
      <c r="BW1" s="83"/>
      <c r="BX1" s="83"/>
      <c r="BY1" s="83"/>
      <c r="BZ1" s="83"/>
      <c r="CA1" s="83"/>
      <c r="DC1" s="57"/>
      <c r="DD1" s="57"/>
      <c r="DE1" s="57"/>
      <c r="DF1" s="57"/>
      <c r="DG1" s="57"/>
      <c r="DH1" s="57"/>
      <c r="DI1" s="57"/>
      <c r="DJ1" s="57"/>
      <c r="DK1" s="57"/>
    </row>
    <row r="2" spans="1:115" ht="18.75" customHeight="1">
      <c r="A2" s="59"/>
      <c r="B2" s="219" t="s">
        <v>129</v>
      </c>
      <c r="C2" s="220"/>
      <c r="D2" s="221"/>
      <c r="E2" s="210">
        <v>1</v>
      </c>
      <c r="F2" s="204">
        <v>2</v>
      </c>
      <c r="G2" s="204">
        <v>3</v>
      </c>
      <c r="H2" s="204">
        <v>4</v>
      </c>
      <c r="I2" s="210">
        <v>5</v>
      </c>
      <c r="J2" s="210">
        <v>6</v>
      </c>
      <c r="K2" s="204">
        <v>7</v>
      </c>
      <c r="L2" s="204">
        <v>8</v>
      </c>
      <c r="M2" s="210">
        <v>9</v>
      </c>
      <c r="N2" s="204">
        <v>10</v>
      </c>
      <c r="O2" s="204">
        <v>11</v>
      </c>
      <c r="P2" s="204">
        <v>12</v>
      </c>
      <c r="Q2" s="210">
        <v>13</v>
      </c>
      <c r="R2" s="210">
        <v>14</v>
      </c>
      <c r="S2" s="210">
        <v>15</v>
      </c>
      <c r="T2" s="210">
        <v>16</v>
      </c>
      <c r="U2" s="204">
        <v>17</v>
      </c>
      <c r="V2" s="204">
        <v>18</v>
      </c>
      <c r="W2" s="204">
        <v>19</v>
      </c>
      <c r="X2" s="210">
        <v>20</v>
      </c>
      <c r="Y2" s="204">
        <v>21</v>
      </c>
      <c r="Z2" s="204">
        <v>22</v>
      </c>
      <c r="AA2" s="204">
        <v>23</v>
      </c>
      <c r="AB2" s="204">
        <v>24</v>
      </c>
      <c r="AC2" s="204">
        <v>25</v>
      </c>
      <c r="AD2" s="204">
        <v>26</v>
      </c>
      <c r="AE2" s="210">
        <v>27</v>
      </c>
      <c r="AF2" s="204">
        <v>28</v>
      </c>
      <c r="AG2" s="204">
        <v>29</v>
      </c>
      <c r="AH2" s="204">
        <v>30</v>
      </c>
      <c r="AI2" s="204">
        <v>31</v>
      </c>
      <c r="AJ2" s="206" t="s">
        <v>28</v>
      </c>
      <c r="AK2" s="208" t="s">
        <v>34</v>
      </c>
      <c r="AL2" s="202" t="s">
        <v>29</v>
      </c>
      <c r="AM2" s="202" t="s">
        <v>30</v>
      </c>
    </row>
    <row r="3" spans="1:115">
      <c r="A3" s="59"/>
      <c r="B3" s="84"/>
      <c r="C3" s="85" t="s">
        <v>1</v>
      </c>
      <c r="D3" s="86" t="s">
        <v>2</v>
      </c>
      <c r="E3" s="211"/>
      <c r="F3" s="205"/>
      <c r="G3" s="205"/>
      <c r="H3" s="205"/>
      <c r="I3" s="211"/>
      <c r="J3" s="211"/>
      <c r="K3" s="205"/>
      <c r="L3" s="205"/>
      <c r="M3" s="211"/>
      <c r="N3" s="205"/>
      <c r="O3" s="205"/>
      <c r="P3" s="205"/>
      <c r="Q3" s="211"/>
      <c r="R3" s="211"/>
      <c r="S3" s="211"/>
      <c r="T3" s="211"/>
      <c r="U3" s="205"/>
      <c r="V3" s="205"/>
      <c r="W3" s="205"/>
      <c r="X3" s="211"/>
      <c r="Y3" s="205"/>
      <c r="Z3" s="205"/>
      <c r="AA3" s="205"/>
      <c r="AB3" s="205"/>
      <c r="AC3" s="205"/>
      <c r="AD3" s="205"/>
      <c r="AE3" s="211"/>
      <c r="AF3" s="205"/>
      <c r="AG3" s="205"/>
      <c r="AH3" s="205"/>
      <c r="AI3" s="205"/>
      <c r="AJ3" s="207"/>
      <c r="AK3" s="209"/>
      <c r="AL3" s="203"/>
      <c r="AM3" s="203"/>
    </row>
    <row r="4" spans="1:115" ht="21" customHeight="1">
      <c r="A4" s="79">
        <v>1</v>
      </c>
      <c r="B4" s="87"/>
      <c r="C4" s="61"/>
      <c r="D4" s="62" t="s">
        <v>35</v>
      </c>
      <c r="E4" s="88"/>
      <c r="F4" s="88">
        <v>8</v>
      </c>
      <c r="G4" s="88">
        <v>8</v>
      </c>
      <c r="H4" s="88">
        <v>8</v>
      </c>
      <c r="I4" s="88"/>
      <c r="J4" s="88"/>
      <c r="K4" s="88">
        <v>8</v>
      </c>
      <c r="L4" s="88">
        <v>8</v>
      </c>
      <c r="M4" s="88"/>
      <c r="N4" s="88"/>
      <c r="O4" s="88"/>
      <c r="P4" s="88"/>
      <c r="Q4" s="88"/>
      <c r="R4" s="64"/>
      <c r="S4" s="64"/>
      <c r="T4" s="64"/>
      <c r="U4" s="88"/>
      <c r="V4" s="88"/>
      <c r="W4" s="88"/>
      <c r="X4" s="88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77">
        <f>SUM(E4:AI4)/8</f>
        <v>5</v>
      </c>
      <c r="AK4" s="77">
        <f>SUMIF('普 工 加 班 记 录  '!D:D,D:D,'普 工 加 班 记 录  '!AJ:AJ)</f>
        <v>4</v>
      </c>
      <c r="AL4" s="77">
        <f>SUMIF('假 日 加 班 紀 錄'!C:C,D:D,'假 日 加 班 紀 錄'!AI:AI)</f>
        <v>24</v>
      </c>
      <c r="AM4" s="77">
        <f>SUMIF('请 假 记 录'!D:D,D4,'请 假 记 录'!F:F)</f>
        <v>0</v>
      </c>
    </row>
    <row r="5" spans="1:115" ht="21" customHeight="1">
      <c r="A5" s="79">
        <v>2</v>
      </c>
      <c r="B5" s="89"/>
      <c r="C5" s="61"/>
      <c r="D5" s="62" t="s">
        <v>36</v>
      </c>
      <c r="E5" s="63"/>
      <c r="F5" s="63">
        <v>8</v>
      </c>
      <c r="G5" s="88">
        <v>8</v>
      </c>
      <c r="H5" s="88">
        <v>8</v>
      </c>
      <c r="I5" s="88"/>
      <c r="J5" s="88"/>
      <c r="K5" s="88">
        <v>8</v>
      </c>
      <c r="L5" s="64">
        <v>8</v>
      </c>
      <c r="M5" s="88"/>
      <c r="N5" s="88"/>
      <c r="O5" s="88"/>
      <c r="P5" s="88"/>
      <c r="Q5" s="63"/>
      <c r="R5" s="64"/>
      <c r="S5" s="64"/>
      <c r="T5" s="64"/>
      <c r="U5" s="88"/>
      <c r="V5" s="88"/>
      <c r="W5" s="88"/>
      <c r="X5" s="88"/>
      <c r="Y5" s="79"/>
      <c r="Z5" s="64"/>
      <c r="AA5" s="74"/>
      <c r="AB5" s="64"/>
      <c r="AC5" s="64"/>
      <c r="AD5" s="64"/>
      <c r="AE5" s="64"/>
      <c r="AF5" s="64"/>
      <c r="AG5" s="64"/>
      <c r="AH5" s="64"/>
      <c r="AI5" s="64"/>
      <c r="AJ5" s="77">
        <f>SUM(E5:AI5)/8</f>
        <v>5</v>
      </c>
      <c r="AK5" s="77">
        <f>SUMIF('普 工 加 班 记 录  '!D:D,D:D,'普 工 加 班 记 录  '!AJ:AJ)</f>
        <v>6</v>
      </c>
      <c r="AL5" s="77">
        <f>SUMIF('假 日 加 班 紀 錄'!C:C,D:D,'假 日 加 班 紀 錄'!AI:AI)</f>
        <v>24</v>
      </c>
      <c r="AM5" s="77">
        <f>SUMIF('请 假 记 录'!D:D,D5,'请 假 记 录'!F:F)</f>
        <v>0</v>
      </c>
    </row>
    <row r="6" spans="1:115" ht="21" customHeight="1">
      <c r="A6" s="79">
        <v>3</v>
      </c>
      <c r="B6" s="90"/>
      <c r="C6" s="91"/>
      <c r="D6" s="62" t="s">
        <v>37</v>
      </c>
      <c r="E6" s="63"/>
      <c r="F6" s="63">
        <v>8</v>
      </c>
      <c r="G6" s="88">
        <v>8</v>
      </c>
      <c r="H6" s="88">
        <v>8</v>
      </c>
      <c r="I6" s="88"/>
      <c r="J6" s="88"/>
      <c r="K6" s="88">
        <v>8</v>
      </c>
      <c r="L6" s="63">
        <v>8</v>
      </c>
      <c r="M6" s="88"/>
      <c r="N6" s="88"/>
      <c r="O6" s="88"/>
      <c r="P6" s="88"/>
      <c r="Q6" s="63"/>
      <c r="R6" s="64"/>
      <c r="S6" s="64"/>
      <c r="T6" s="64"/>
      <c r="U6" s="88"/>
      <c r="V6" s="88"/>
      <c r="W6" s="88"/>
      <c r="X6" s="88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77">
        <f>SUM(E6:AI6)/8</f>
        <v>5</v>
      </c>
      <c r="AK6" s="77">
        <f>SUMIF('普 工 加 班 记 录  '!D:D,D:D,'普 工 加 班 记 录  '!AJ:AJ)</f>
        <v>4</v>
      </c>
      <c r="AL6" s="77">
        <f>SUMIF('假 日 加 班 紀 錄'!C:C,D:D,'假 日 加 班 紀 錄'!AI:AI)</f>
        <v>0</v>
      </c>
      <c r="AM6" s="77">
        <f>SUMIF('请 假 记 录'!D:D,D6,'请 假 记 录'!F:F)</f>
        <v>0</v>
      </c>
    </row>
    <row r="7" spans="1:115" ht="21" customHeight="1">
      <c r="A7" s="79">
        <v>4</v>
      </c>
      <c r="B7" s="92"/>
      <c r="C7" s="93"/>
      <c r="D7" s="94" t="s">
        <v>38</v>
      </c>
      <c r="E7" s="63"/>
      <c r="F7" s="63">
        <v>8</v>
      </c>
      <c r="G7" s="63">
        <v>8</v>
      </c>
      <c r="H7" s="63">
        <v>8</v>
      </c>
      <c r="I7" s="63"/>
      <c r="J7" s="63"/>
      <c r="K7" s="63">
        <v>8</v>
      </c>
      <c r="L7" s="63">
        <v>8</v>
      </c>
      <c r="M7" s="64"/>
      <c r="N7" s="64"/>
      <c r="O7" s="64"/>
      <c r="P7" s="64"/>
      <c r="Q7" s="63"/>
      <c r="R7" s="64"/>
      <c r="S7" s="64"/>
      <c r="T7" s="64"/>
      <c r="U7" s="64"/>
      <c r="V7" s="64"/>
      <c r="W7" s="76"/>
      <c r="X7" s="64"/>
      <c r="Y7" s="79"/>
      <c r="Z7" s="64"/>
      <c r="AA7" s="74"/>
      <c r="AB7" s="64"/>
      <c r="AC7" s="64"/>
      <c r="AD7" s="64"/>
      <c r="AE7" s="64"/>
      <c r="AF7" s="64"/>
      <c r="AG7" s="64"/>
      <c r="AH7" s="64"/>
      <c r="AI7" s="64"/>
      <c r="AJ7" s="77"/>
      <c r="AK7" s="77">
        <f>SUMIF('普 工 加 班 记 录  '!D:D,D:D,'普 工 加 班 记 录  '!AJ:AJ)</f>
        <v>4</v>
      </c>
      <c r="AL7" s="77">
        <f>SUMIF('假 日 加 班 紀 錄'!C:C,D:D,'假 日 加 班 紀 錄'!AI:AI)</f>
        <v>0</v>
      </c>
      <c r="AM7" s="77">
        <f>SUMIF('假 日 加 班 紀 錄'!D:D,D5,'假 日 加 班 紀 錄'!AJ:AJ)</f>
        <v>0</v>
      </c>
    </row>
    <row r="8" spans="1:115" ht="21" customHeight="1">
      <c r="A8" s="79">
        <v>5</v>
      </c>
      <c r="B8" s="92"/>
      <c r="C8" s="93"/>
      <c r="D8" s="62" t="s">
        <v>39</v>
      </c>
      <c r="E8" s="63"/>
      <c r="F8" s="63">
        <v>8</v>
      </c>
      <c r="G8" s="63">
        <v>8</v>
      </c>
      <c r="H8" s="63">
        <v>8</v>
      </c>
      <c r="I8" s="63"/>
      <c r="J8" s="63"/>
      <c r="K8" s="63">
        <v>8</v>
      </c>
      <c r="L8" s="63">
        <v>8</v>
      </c>
      <c r="M8" s="64"/>
      <c r="N8" s="64"/>
      <c r="O8" s="64"/>
      <c r="P8" s="64"/>
      <c r="R8" s="64"/>
      <c r="S8" s="64"/>
      <c r="T8" s="64"/>
      <c r="U8" s="64"/>
      <c r="V8" s="64"/>
      <c r="W8" s="76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77">
        <f t="shared" ref="AJ8:AJ14" si="0">SUM(E8:AI8)/8</f>
        <v>5</v>
      </c>
      <c r="AK8" s="77">
        <f>SUMIF('普 工 加 班 记 录  '!D:D,D:D,'普 工 加 班 记 录  '!AJ:AJ)</f>
        <v>4</v>
      </c>
      <c r="AL8" s="77">
        <f>SUMIF('假 日 加 班 紀 錄'!C:C,D:D,'假 日 加 班 紀 錄'!AI:AI)</f>
        <v>0</v>
      </c>
      <c r="AM8" s="77">
        <f>SUMIF('请 假 记 录'!D:D,D8,'请 假 记 录'!F:F)</f>
        <v>0</v>
      </c>
    </row>
    <row r="9" spans="1:115" ht="21" customHeight="1">
      <c r="A9" s="79">
        <v>6</v>
      </c>
      <c r="B9" s="92"/>
      <c r="C9" s="61"/>
      <c r="D9" s="62" t="s">
        <v>40</v>
      </c>
      <c r="E9" s="63"/>
      <c r="F9" s="64">
        <v>8</v>
      </c>
      <c r="G9" s="63">
        <v>8</v>
      </c>
      <c r="H9" s="63">
        <v>8</v>
      </c>
      <c r="I9" s="63"/>
      <c r="J9" s="63"/>
      <c r="K9" s="63">
        <v>8</v>
      </c>
      <c r="L9" s="63">
        <v>8</v>
      </c>
      <c r="M9" s="64"/>
      <c r="N9" s="64"/>
      <c r="O9" s="64"/>
      <c r="P9" s="64"/>
      <c r="Q9" s="63"/>
      <c r="R9" s="64"/>
      <c r="S9" s="63"/>
      <c r="T9" s="64"/>
      <c r="U9" s="64"/>
      <c r="V9" s="64"/>
      <c r="W9" s="76"/>
      <c r="X9" s="64"/>
      <c r="Y9" s="79"/>
      <c r="Z9" s="64"/>
      <c r="AA9" s="74"/>
      <c r="AB9" s="64"/>
      <c r="AC9" s="64"/>
      <c r="AD9" s="64"/>
      <c r="AE9" s="64"/>
      <c r="AF9" s="64"/>
      <c r="AG9" s="64"/>
      <c r="AH9" s="64"/>
      <c r="AI9" s="64"/>
      <c r="AJ9" s="77">
        <f t="shared" si="0"/>
        <v>5</v>
      </c>
      <c r="AK9" s="77">
        <f>SUMIF('普 工 加 班 记 录  '!D:D,D:D,'普 工 加 班 记 录  '!AJ:AJ)</f>
        <v>2</v>
      </c>
      <c r="AL9" s="77">
        <f>SUMIF('假 日 加 班 紀 錄'!C:C,D:D,'假 日 加 班 紀 錄'!AI:AI)</f>
        <v>0</v>
      </c>
      <c r="AM9" s="77">
        <f>SUMIF('请 假 记 录'!D:D,#REF!,'请 假 记 录'!F:F)</f>
        <v>0</v>
      </c>
    </row>
    <row r="10" spans="1:115" ht="21" customHeight="1">
      <c r="A10" s="79">
        <v>7</v>
      </c>
      <c r="B10" s="92"/>
      <c r="C10" s="61"/>
      <c r="D10" s="62" t="s">
        <v>41</v>
      </c>
      <c r="E10" s="63"/>
      <c r="F10" s="63">
        <v>8</v>
      </c>
      <c r="G10" s="63">
        <v>8</v>
      </c>
      <c r="H10" s="63">
        <v>8</v>
      </c>
      <c r="I10" s="63"/>
      <c r="J10" s="63"/>
      <c r="K10" s="63">
        <v>8</v>
      </c>
      <c r="L10" s="63">
        <v>8</v>
      </c>
      <c r="M10" s="64"/>
      <c r="N10" s="64"/>
      <c r="O10" s="64"/>
      <c r="P10" s="64"/>
      <c r="Q10" s="63"/>
      <c r="R10" s="64"/>
      <c r="S10" s="64"/>
      <c r="T10" s="64"/>
      <c r="U10" s="64"/>
      <c r="V10" s="64"/>
      <c r="W10" s="76"/>
      <c r="X10" s="64"/>
      <c r="Y10" s="64"/>
      <c r="Z10" s="64"/>
      <c r="AA10" s="64"/>
      <c r="AB10" s="118"/>
      <c r="AC10" s="64"/>
      <c r="AD10" s="64"/>
      <c r="AE10" s="64"/>
      <c r="AF10" s="64"/>
      <c r="AG10" s="64"/>
      <c r="AH10" s="64"/>
      <c r="AI10" s="64"/>
      <c r="AJ10" s="77">
        <f t="shared" si="0"/>
        <v>5</v>
      </c>
      <c r="AK10" s="77">
        <f>SUMIF('普 工 加 班 记 录  '!D:D,D:D,'普 工 加 班 记 录  '!AJ:AJ)</f>
        <v>4</v>
      </c>
      <c r="AL10" s="77">
        <f>SUMIF('假 日 加 班 紀 錄'!C:C,D:D,'假 日 加 班 紀 錄'!AI:AI)</f>
        <v>0</v>
      </c>
      <c r="AM10" s="77">
        <f>SUMIF('请 假 记 录'!D:D,#REF!,'请 假 记 录'!F:F)</f>
        <v>0</v>
      </c>
    </row>
    <row r="11" spans="1:115">
      <c r="A11" s="79">
        <v>8</v>
      </c>
      <c r="B11" s="92"/>
      <c r="C11" s="61"/>
      <c r="D11" s="62" t="s">
        <v>42</v>
      </c>
      <c r="E11" s="63"/>
      <c r="F11" s="63">
        <v>8</v>
      </c>
      <c r="G11" s="63">
        <v>8</v>
      </c>
      <c r="H11" s="63">
        <v>8</v>
      </c>
      <c r="I11" s="63"/>
      <c r="J11" s="63"/>
      <c r="K11" s="63">
        <v>8</v>
      </c>
      <c r="L11" s="63">
        <v>8</v>
      </c>
      <c r="M11" s="64"/>
      <c r="N11" s="64"/>
      <c r="O11" s="64"/>
      <c r="P11" s="64"/>
      <c r="Q11" s="63"/>
      <c r="R11" s="64"/>
      <c r="S11" s="64"/>
      <c r="T11" s="64"/>
      <c r="U11" s="64"/>
      <c r="V11" s="64"/>
      <c r="W11" s="76"/>
      <c r="X11" s="64"/>
      <c r="Y11" s="79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77">
        <f t="shared" si="0"/>
        <v>5</v>
      </c>
      <c r="AK11" s="77">
        <f>SUMIF('普 工 加 班 记 录  '!D:D,D:D,'普 工 加 班 记 录  '!AJ:AJ)</f>
        <v>6</v>
      </c>
      <c r="AL11" s="77">
        <f>SUMIF('假 日 加 班 紀 錄'!C:C,D:D,'假 日 加 班 紀 錄'!AI:AI)</f>
        <v>0</v>
      </c>
      <c r="AM11" s="77">
        <f>SUMIF('请 假 记 录'!D:D,#REF!,'请 假 记 录'!F:F)</f>
        <v>0</v>
      </c>
    </row>
    <row r="12" spans="1:115">
      <c r="A12" s="79">
        <v>9</v>
      </c>
      <c r="B12" s="92"/>
      <c r="C12" s="93"/>
      <c r="D12" s="62" t="s">
        <v>43</v>
      </c>
      <c r="E12" s="63"/>
      <c r="F12" s="63">
        <v>8</v>
      </c>
      <c r="G12" s="63">
        <v>8</v>
      </c>
      <c r="H12" s="63">
        <v>8</v>
      </c>
      <c r="I12" s="63"/>
      <c r="J12" s="63"/>
      <c r="K12" s="64" t="s">
        <v>44</v>
      </c>
      <c r="L12" s="63">
        <v>8</v>
      </c>
      <c r="M12" s="64"/>
      <c r="N12" s="64"/>
      <c r="O12" s="64"/>
      <c r="P12" s="64"/>
      <c r="Q12" s="63"/>
      <c r="R12" s="64"/>
      <c r="S12" s="64"/>
      <c r="T12" s="64"/>
      <c r="U12" s="64"/>
      <c r="V12" s="64"/>
      <c r="W12" s="76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77">
        <f t="shared" si="0"/>
        <v>4</v>
      </c>
      <c r="AK12" s="77">
        <f>SUMIF('普 工 加 班 记 录  '!D:D,D:D,'普 工 加 班 记 录  '!AJ:AJ)</f>
        <v>4</v>
      </c>
      <c r="AL12" s="77">
        <f>SUMIF('假 日 加 班 紀 錄'!C:C,D:D,'假 日 加 班 紀 錄'!AI:AI)</f>
        <v>0</v>
      </c>
      <c r="AM12" s="77">
        <f>SUMIF('请 假 记 录'!D:D,#REF!,'请 假 记 录'!F:F)</f>
        <v>0</v>
      </c>
    </row>
    <row r="13" spans="1:115">
      <c r="A13" s="79">
        <v>10</v>
      </c>
      <c r="B13" s="92"/>
      <c r="C13" s="93"/>
      <c r="D13" s="62" t="s">
        <v>45</v>
      </c>
      <c r="E13" s="63"/>
      <c r="F13" s="63">
        <v>8</v>
      </c>
      <c r="G13" s="63">
        <v>8</v>
      </c>
      <c r="H13" s="63">
        <v>8</v>
      </c>
      <c r="I13" s="63"/>
      <c r="J13" s="63"/>
      <c r="K13" s="63">
        <v>8</v>
      </c>
      <c r="L13" s="63">
        <v>8</v>
      </c>
      <c r="M13" s="64"/>
      <c r="N13" s="64"/>
      <c r="O13" s="64"/>
      <c r="P13" s="64"/>
      <c r="Q13" s="63"/>
      <c r="R13" s="64"/>
      <c r="S13" s="64"/>
      <c r="T13" s="64"/>
      <c r="U13" s="64"/>
      <c r="V13" s="64"/>
      <c r="W13" s="76"/>
      <c r="X13" s="64"/>
      <c r="Y13" s="79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77">
        <f t="shared" si="0"/>
        <v>5</v>
      </c>
      <c r="AK13" s="77">
        <f>SUMIF('普 工 加 班 记 录  '!D:D,D:D,'普 工 加 班 记 录  '!AJ:AJ)</f>
        <v>0</v>
      </c>
      <c r="AL13" s="77">
        <f>SUMIF('假 日 加 班 紀 錄'!C:C,D:D,'假 日 加 班 紀 錄'!AI:AI)</f>
        <v>0</v>
      </c>
      <c r="AM13" s="77">
        <f>SUMIF('请 假 记 录'!D:D,#REF!,'请 假 记 录'!F:F)</f>
        <v>0</v>
      </c>
    </row>
    <row r="14" spans="1:115">
      <c r="A14" s="79">
        <v>11</v>
      </c>
      <c r="B14" s="95"/>
      <c r="C14" s="96"/>
      <c r="D14" s="62" t="s">
        <v>46</v>
      </c>
      <c r="E14" s="63"/>
      <c r="F14" s="64">
        <v>8</v>
      </c>
      <c r="G14" s="63">
        <v>8</v>
      </c>
      <c r="H14" s="63">
        <v>8</v>
      </c>
      <c r="I14" s="63"/>
      <c r="J14" s="63"/>
      <c r="K14" s="64" t="s">
        <v>47</v>
      </c>
      <c r="L14" s="64" t="s">
        <v>48</v>
      </c>
      <c r="M14" s="64"/>
      <c r="N14" s="64"/>
      <c r="O14" s="64"/>
      <c r="P14" s="64"/>
      <c r="Q14" s="63"/>
      <c r="R14" s="64"/>
      <c r="S14" s="64"/>
      <c r="T14" s="64"/>
      <c r="U14" s="64"/>
      <c r="V14" s="64"/>
      <c r="W14" s="76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77">
        <f t="shared" si="0"/>
        <v>3</v>
      </c>
      <c r="AK14" s="77">
        <f>SUMIF('普 工 加 班 记 录  '!D:D,D:D,'普 工 加 班 记 录  '!AJ:AJ)</f>
        <v>4</v>
      </c>
      <c r="AL14" s="77">
        <f>SUMIF('假 日 加 班 紀 錄'!C:C,D:D,'假 日 加 班 紀 錄'!AI:AI)</f>
        <v>0</v>
      </c>
      <c r="AM14" s="77">
        <f>SUMIF('请 假 记 录'!D:D,#REF!,'请 假 记 录'!F:F)</f>
        <v>0</v>
      </c>
    </row>
    <row r="15" spans="1:115" ht="22.5" customHeight="1">
      <c r="B15" s="212" t="s">
        <v>130</v>
      </c>
      <c r="C15" s="213"/>
      <c r="D15" s="214"/>
      <c r="E15" s="63"/>
      <c r="F15" s="63"/>
      <c r="G15" s="63"/>
      <c r="H15" s="63"/>
      <c r="I15" s="63"/>
      <c r="J15" s="63"/>
      <c r="K15" s="63"/>
      <c r="L15" s="63"/>
      <c r="M15" s="64"/>
      <c r="N15" s="64"/>
      <c r="O15" s="64"/>
      <c r="P15" s="64"/>
      <c r="Q15" s="63"/>
      <c r="R15" s="64"/>
      <c r="S15" s="64"/>
      <c r="T15" s="64"/>
      <c r="U15" s="64"/>
      <c r="V15" s="64"/>
      <c r="W15" s="76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77"/>
      <c r="AK15" s="77">
        <f>SUMIF('普 工 加 班 记 录  '!D:D,D:D,'普 工 加 班 记 录  '!AJ:AJ)</f>
        <v>0</v>
      </c>
      <c r="AL15" s="77">
        <f>SUMIF('假 日 加 班 紀 錄'!C:C,D:D,'假 日 加 班 紀 錄'!AI:AI)</f>
        <v>0</v>
      </c>
      <c r="AM15" s="77"/>
    </row>
    <row r="16" spans="1:115" ht="21" customHeight="1">
      <c r="A16" s="79">
        <v>12</v>
      </c>
      <c r="B16" s="97"/>
      <c r="C16" s="98"/>
      <c r="D16" s="99" t="s">
        <v>49</v>
      </c>
      <c r="E16" s="63"/>
      <c r="F16" s="63">
        <v>8</v>
      </c>
      <c r="G16" s="63">
        <v>8</v>
      </c>
      <c r="H16" s="64">
        <v>8</v>
      </c>
      <c r="I16" s="64"/>
      <c r="J16" s="64"/>
      <c r="K16" s="64">
        <v>8</v>
      </c>
      <c r="L16" s="63">
        <v>8</v>
      </c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77">
        <f t="shared" ref="AJ16:AJ40" si="1">SUM(E16:AI16)/8</f>
        <v>5</v>
      </c>
      <c r="AK16" s="77">
        <f>SUMIF('普 工 加 班 记 录  '!D:D,D:D,'普 工 加 班 记 录  '!AJ:AJ)</f>
        <v>6</v>
      </c>
      <c r="AL16" s="77">
        <f>SUMIF('假 日 加 班 紀 錄'!C:C,D:D,'假 日 加 班 紀 錄'!AI:AI)</f>
        <v>0</v>
      </c>
      <c r="AM16" s="77">
        <f>SUMIF('请 假 记 录'!D:D,D16,'请 假 记 录'!F:F)</f>
        <v>0</v>
      </c>
    </row>
    <row r="17" spans="1:115" ht="21" customHeight="1">
      <c r="A17" s="79">
        <v>13</v>
      </c>
      <c r="B17" s="97"/>
      <c r="C17" s="98"/>
      <c r="D17" s="99" t="s">
        <v>50</v>
      </c>
      <c r="E17" s="63"/>
      <c r="F17" s="63">
        <v>8</v>
      </c>
      <c r="G17" s="63">
        <v>8</v>
      </c>
      <c r="H17" s="64">
        <v>8</v>
      </c>
      <c r="I17" s="64"/>
      <c r="J17" s="64"/>
      <c r="K17" s="64">
        <v>8</v>
      </c>
      <c r="L17" s="63">
        <v>8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77">
        <f t="shared" si="1"/>
        <v>5</v>
      </c>
      <c r="AK17" s="77">
        <f>SUMIF('普 工 加 班 记 录  '!D:D,D:D,'普 工 加 班 记 录  '!AJ:AJ)</f>
        <v>4</v>
      </c>
      <c r="AL17" s="77">
        <f>SUMIF('假 日 加 班 紀 錄'!C:C,D:D,'假 日 加 班 紀 錄'!AI:AI)</f>
        <v>0</v>
      </c>
      <c r="AM17" s="77">
        <f>SUMIF('请 假 记 录'!D:D,D17,'请 假 记 录'!F:F)</f>
        <v>0</v>
      </c>
    </row>
    <row r="18" spans="1:115" ht="19.5">
      <c r="B18" s="212" t="s">
        <v>130</v>
      </c>
      <c r="C18" s="213"/>
      <c r="D18" s="214"/>
      <c r="E18" s="63"/>
      <c r="F18" s="63"/>
      <c r="G18" s="63"/>
      <c r="H18" s="63"/>
      <c r="I18" s="64"/>
      <c r="J18" s="64"/>
      <c r="K18" s="64"/>
      <c r="L18" s="63"/>
      <c r="M18" s="64"/>
      <c r="N18" s="64"/>
      <c r="O18" s="64"/>
      <c r="P18" s="64"/>
      <c r="Q18" s="63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77">
        <f t="shared" si="1"/>
        <v>0</v>
      </c>
      <c r="AK18" s="77">
        <f>SUMIF('普 工 加 班 记 录  '!D:D,D:D,'普 工 加 班 记 录  '!AJ:AJ)</f>
        <v>0</v>
      </c>
      <c r="AL18" s="77">
        <f>SUMIF('假 日 加 班 紀 錄'!C:C,D:D,'假 日 加 班 紀 錄'!AI:AI)</f>
        <v>0</v>
      </c>
      <c r="AM18" s="77">
        <f>SUMIF('请 假 记 录'!D:D,D18,'请 假 记 录'!F:F)</f>
        <v>0</v>
      </c>
    </row>
    <row r="19" spans="1:115" ht="19.5">
      <c r="A19" s="79">
        <v>14</v>
      </c>
      <c r="B19" s="92"/>
      <c r="C19" s="100"/>
      <c r="D19" s="101" t="s">
        <v>51</v>
      </c>
      <c r="E19" s="63"/>
      <c r="F19" s="64" t="s">
        <v>47</v>
      </c>
      <c r="G19" s="63">
        <v>8</v>
      </c>
      <c r="H19" s="63">
        <v>8</v>
      </c>
      <c r="I19" s="64"/>
      <c r="J19" s="64"/>
      <c r="K19" s="64">
        <v>8</v>
      </c>
      <c r="L19" s="63">
        <v>8</v>
      </c>
      <c r="M19" s="64"/>
      <c r="N19" s="64"/>
      <c r="O19" s="64"/>
      <c r="P19" s="64"/>
      <c r="Q19" s="63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77">
        <f t="shared" si="1"/>
        <v>4</v>
      </c>
      <c r="AK19" s="77">
        <f>SUMIF('普 工 加 班 记 录  '!D:D,D:D,'普 工 加 班 记 录  '!AJ:AJ)</f>
        <v>4</v>
      </c>
      <c r="AL19" s="77">
        <f>SUMIF('假 日 加 班 紀 錄'!C:C,D:D,'假 日 加 班 紀 錄'!AI:AI)</f>
        <v>0</v>
      </c>
      <c r="AM19" s="77">
        <f>SUMIF('请 假 记 录'!D:D,D19,'请 假 记 录'!F:F)</f>
        <v>0</v>
      </c>
    </row>
    <row r="20" spans="1:115" ht="19.5">
      <c r="A20" s="79">
        <v>15</v>
      </c>
      <c r="B20" s="92"/>
      <c r="C20" s="100"/>
      <c r="D20" s="101" t="s">
        <v>52</v>
      </c>
      <c r="E20" s="63"/>
      <c r="F20" s="64" t="s">
        <v>47</v>
      </c>
      <c r="G20" s="63">
        <v>8</v>
      </c>
      <c r="H20" s="63">
        <v>8</v>
      </c>
      <c r="I20" s="64"/>
      <c r="J20" s="64"/>
      <c r="K20" s="64">
        <v>8</v>
      </c>
      <c r="L20" s="63">
        <v>8</v>
      </c>
      <c r="M20" s="64"/>
      <c r="N20" s="64"/>
      <c r="O20" s="64"/>
      <c r="P20" s="64"/>
      <c r="Q20" s="63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77">
        <f t="shared" si="1"/>
        <v>4</v>
      </c>
      <c r="AK20" s="77">
        <f>SUMIF('普 工 加 班 记 录  '!D:D,D:D,'普 工 加 班 记 录  '!AJ:AJ)</f>
        <v>4</v>
      </c>
      <c r="AL20" s="77">
        <f>SUMIF('假 日 加 班 紀 錄'!C:C,D:D,'假 日 加 班 紀 錄'!AI:AI)</f>
        <v>0</v>
      </c>
      <c r="AM20" s="77">
        <f>SUMIF('请 假 记 录'!D:D,D20,'请 假 记 录'!F:F)</f>
        <v>0</v>
      </c>
    </row>
    <row r="21" spans="1:115" ht="19.5">
      <c r="A21" s="79">
        <v>16</v>
      </c>
      <c r="B21" s="92"/>
      <c r="C21" s="100"/>
      <c r="D21" s="101" t="s">
        <v>53</v>
      </c>
      <c r="E21" s="63"/>
      <c r="F21" s="63">
        <v>8</v>
      </c>
      <c r="G21" s="63">
        <v>8</v>
      </c>
      <c r="H21" s="63">
        <v>8</v>
      </c>
      <c r="I21" s="64"/>
      <c r="J21" s="64"/>
      <c r="K21" s="64">
        <v>8</v>
      </c>
      <c r="L21" s="63">
        <v>8</v>
      </c>
      <c r="M21" s="64"/>
      <c r="N21" s="64"/>
      <c r="O21" s="64"/>
      <c r="P21" s="64"/>
      <c r="Q21" s="63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77">
        <f t="shared" si="1"/>
        <v>5</v>
      </c>
      <c r="AK21" s="77">
        <f>SUMIF('普 工 加 班 记 录  '!D:D,D:D,'普 工 加 班 记 录  '!AJ:AJ)</f>
        <v>6</v>
      </c>
      <c r="AL21" s="77">
        <f>SUMIF('假 日 加 班 紀 錄'!C:C,D:D,'假 日 加 班 紀 錄'!AI:AI)</f>
        <v>0</v>
      </c>
      <c r="AM21" s="77">
        <f>SUMIF('请 假 记 录'!D:D,D21,'请 假 记 录'!F:F)</f>
        <v>0</v>
      </c>
    </row>
    <row r="22" spans="1:115" ht="19.5">
      <c r="A22" s="79">
        <v>17</v>
      </c>
      <c r="B22" s="92"/>
      <c r="C22" s="100"/>
      <c r="D22" s="101" t="s">
        <v>54</v>
      </c>
      <c r="E22" s="63"/>
      <c r="F22" s="63">
        <v>8</v>
      </c>
      <c r="G22" s="63">
        <v>8</v>
      </c>
      <c r="H22" s="63">
        <v>8</v>
      </c>
      <c r="I22" s="64"/>
      <c r="J22" s="64"/>
      <c r="K22" s="64">
        <v>8</v>
      </c>
      <c r="L22" s="63">
        <v>8</v>
      </c>
      <c r="M22" s="64"/>
      <c r="N22" s="64"/>
      <c r="O22" s="64"/>
      <c r="P22" s="64"/>
      <c r="Q22" s="63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77">
        <f t="shared" si="1"/>
        <v>5</v>
      </c>
      <c r="AK22" s="77">
        <f>SUMIF('普 工 加 班 记 录  '!D:D,D:D,'普 工 加 班 记 录  '!AJ:AJ)</f>
        <v>6</v>
      </c>
      <c r="AL22" s="77">
        <f>SUMIF('假 日 加 班 紀 錄'!C:C,D:D,'假 日 加 班 紀 錄'!AI:AI)</f>
        <v>0</v>
      </c>
      <c r="AM22" s="77">
        <f>SUMIF('请 假 记 录'!D:D,D22,'请 假 记 录'!F:F)</f>
        <v>0</v>
      </c>
    </row>
    <row r="23" spans="1:115" ht="19.5">
      <c r="A23" s="79">
        <v>18</v>
      </c>
      <c r="B23" s="92"/>
      <c r="C23" s="100"/>
      <c r="D23" s="101" t="s">
        <v>55</v>
      </c>
      <c r="E23" s="63"/>
      <c r="F23" s="63">
        <v>8</v>
      </c>
      <c r="G23" s="63">
        <v>8</v>
      </c>
      <c r="H23" s="63">
        <v>8</v>
      </c>
      <c r="I23" s="64"/>
      <c r="J23" s="64"/>
      <c r="K23" s="64">
        <v>8</v>
      </c>
      <c r="L23" s="63">
        <v>8</v>
      </c>
      <c r="M23" s="64"/>
      <c r="N23" s="64"/>
      <c r="O23" s="64"/>
      <c r="P23" s="64"/>
      <c r="Q23" s="63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77">
        <f t="shared" si="1"/>
        <v>5</v>
      </c>
      <c r="AK23" s="77">
        <f>SUMIF('普 工 加 班 记 录  '!D:D,D:D,'普 工 加 班 记 录  '!AJ:AJ)</f>
        <v>6</v>
      </c>
      <c r="AL23" s="77">
        <f>SUMIF('假 日 加 班 紀 錄'!C:C,D:D,'假 日 加 班 紀 錄'!AI:AI)</f>
        <v>0</v>
      </c>
      <c r="AM23" s="77">
        <f>SUMIF('请 假 记 录'!D:D,D23,'请 假 记 录'!F:F)</f>
        <v>0</v>
      </c>
    </row>
    <row r="24" spans="1:115" ht="19.5">
      <c r="A24" s="79">
        <v>19</v>
      </c>
      <c r="B24" s="92"/>
      <c r="C24" s="100"/>
      <c r="D24" s="101" t="s">
        <v>56</v>
      </c>
      <c r="E24" s="63"/>
      <c r="F24" s="63">
        <v>8</v>
      </c>
      <c r="G24" s="63">
        <v>8</v>
      </c>
      <c r="H24" s="63">
        <v>8</v>
      </c>
      <c r="I24" s="64"/>
      <c r="J24" s="64"/>
      <c r="K24" s="64">
        <v>8</v>
      </c>
      <c r="L24" s="64" t="s">
        <v>48</v>
      </c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77">
        <f t="shared" si="1"/>
        <v>4</v>
      </c>
      <c r="AK24" s="77">
        <f>SUMIF('普 工 加 班 记 录  '!D:D,D:D,'普 工 加 班 记 录  '!AJ:AJ)</f>
        <v>6</v>
      </c>
      <c r="AL24" s="77">
        <f>SUMIF('假 日 加 班 紀 錄'!C:C,D:D,'假 日 加 班 紀 錄'!AI:AI)</f>
        <v>0</v>
      </c>
      <c r="AM24" s="77">
        <f>SUMIF('请 假 记 录'!D:D,D24,'请 假 记 录'!F:F)</f>
        <v>0</v>
      </c>
    </row>
    <row r="25" spans="1:115" ht="19.5">
      <c r="A25" s="79">
        <v>20</v>
      </c>
      <c r="B25" s="92"/>
      <c r="C25" s="102"/>
      <c r="D25" s="103" t="s">
        <v>57</v>
      </c>
      <c r="E25" s="63"/>
      <c r="F25" s="63">
        <v>8</v>
      </c>
      <c r="G25" s="63">
        <v>8</v>
      </c>
      <c r="H25" s="63">
        <v>8</v>
      </c>
      <c r="I25" s="64"/>
      <c r="J25" s="64"/>
      <c r="K25" s="64">
        <v>8</v>
      </c>
      <c r="L25" s="63">
        <v>8</v>
      </c>
      <c r="M25" s="64"/>
      <c r="N25" s="64"/>
      <c r="O25" s="64"/>
      <c r="P25" s="64"/>
      <c r="Q25" s="63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77">
        <f t="shared" si="1"/>
        <v>5</v>
      </c>
      <c r="AK25" s="77">
        <f>SUMIF('普 工 加 班 记 录  '!D:D,D:D,'普 工 加 班 记 录  '!AJ:AJ)</f>
        <v>6</v>
      </c>
      <c r="AL25" s="77">
        <f>SUMIF('假 日 加 班 紀 錄'!C:C,D:D,'假 日 加 班 紀 錄'!AI:AI)</f>
        <v>0</v>
      </c>
      <c r="AM25" s="77">
        <f>SUMIF('请 假 记 录'!D:D,D25,'请 假 记 录'!F:F)</f>
        <v>0</v>
      </c>
    </row>
    <row r="26" spans="1:115" ht="19.5">
      <c r="A26" s="79">
        <v>21</v>
      </c>
      <c r="B26" s="104"/>
      <c r="C26" s="105"/>
      <c r="D26" s="103" t="s">
        <v>58</v>
      </c>
      <c r="E26" s="106"/>
      <c r="F26" s="106">
        <v>8</v>
      </c>
      <c r="G26" s="106">
        <v>8</v>
      </c>
      <c r="H26" s="106">
        <v>8</v>
      </c>
      <c r="I26" s="76"/>
      <c r="J26" s="76"/>
      <c r="K26" s="76">
        <v>8</v>
      </c>
      <c r="L26" s="106">
        <v>8</v>
      </c>
      <c r="M26" s="76"/>
      <c r="N26" s="76"/>
      <c r="O26" s="76"/>
      <c r="P26" s="76"/>
      <c r="Q26" s="106"/>
      <c r="R26" s="76"/>
      <c r="S26" s="76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77">
        <f t="shared" si="1"/>
        <v>5</v>
      </c>
      <c r="AK26" s="77">
        <f>SUMIF('普 工 加 班 记 录  '!D:D,D:D,'普 工 加 班 记 录  '!AJ:AJ)</f>
        <v>6</v>
      </c>
      <c r="AL26" s="77">
        <f>SUMIF('假 日 加 班 紀 錄'!C:C,D:D,'假 日 加 班 紀 錄'!AI:AI)</f>
        <v>0</v>
      </c>
      <c r="AM26" s="77">
        <f>SUMIF('请 假 记 录'!D:D,D26,'请 假 记 录'!F:F)</f>
        <v>0</v>
      </c>
    </row>
    <row r="27" spans="1:115" ht="19.5">
      <c r="A27" s="79">
        <v>22</v>
      </c>
      <c r="B27" s="104"/>
      <c r="C27" s="105"/>
      <c r="D27" s="103" t="s">
        <v>59</v>
      </c>
      <c r="E27" s="106"/>
      <c r="F27" s="106">
        <v>8</v>
      </c>
      <c r="G27" s="106">
        <v>8</v>
      </c>
      <c r="H27" s="106">
        <v>8</v>
      </c>
      <c r="I27" s="76"/>
      <c r="J27" s="76"/>
      <c r="K27" s="76">
        <v>8</v>
      </c>
      <c r="L27" s="106">
        <v>8</v>
      </c>
      <c r="M27" s="76"/>
      <c r="N27" s="76"/>
      <c r="O27" s="76"/>
      <c r="P27" s="111"/>
      <c r="Q27" s="106"/>
      <c r="R27" s="106"/>
      <c r="S27" s="76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77">
        <f t="shared" si="1"/>
        <v>5</v>
      </c>
      <c r="AK27" s="77">
        <f>SUMIF('普 工 加 班 记 录  '!D:D,D:D,'普 工 加 班 记 录  '!AJ:AJ)</f>
        <v>6</v>
      </c>
      <c r="AL27" s="77">
        <f>SUMIF('假 日 加 班 紀 錄'!C:C,D:D,'假 日 加 班 紀 錄'!AI:AI)</f>
        <v>0</v>
      </c>
      <c r="AM27" s="77">
        <f>SUMIF('请 假 记 录'!D:D,D27,'请 假 记 录'!F:F)</f>
        <v>0</v>
      </c>
    </row>
    <row r="28" spans="1:115" ht="19.5">
      <c r="A28" s="79">
        <v>23</v>
      </c>
      <c r="B28" s="104"/>
      <c r="C28" s="105"/>
      <c r="D28" s="103" t="s">
        <v>60</v>
      </c>
      <c r="E28" s="106"/>
      <c r="F28" s="106">
        <v>8</v>
      </c>
      <c r="G28" s="106">
        <v>8</v>
      </c>
      <c r="H28" s="106">
        <v>8</v>
      </c>
      <c r="I28" s="76"/>
      <c r="J28" s="76"/>
      <c r="K28" s="76">
        <v>8</v>
      </c>
      <c r="L28" s="106">
        <v>8</v>
      </c>
      <c r="M28" s="76"/>
      <c r="N28" s="76"/>
      <c r="O28" s="76"/>
      <c r="P28" s="111"/>
      <c r="Q28" s="106"/>
      <c r="R28" s="106"/>
      <c r="S28" s="76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77">
        <f t="shared" si="1"/>
        <v>5</v>
      </c>
      <c r="AK28" s="77">
        <f>SUMIF('普 工 加 班 记 录  '!D:D,D:D,'普 工 加 班 记 录  '!AJ:AJ)</f>
        <v>6</v>
      </c>
      <c r="AL28" s="77">
        <f>SUMIF('假 日 加 班 紀 錄'!C:C,D:D,'假 日 加 班 紀 錄'!AI:AI)</f>
        <v>0</v>
      </c>
      <c r="AM28" s="77">
        <f>SUMIF('请 假 记 录'!D:D,D28,'请 假 记 录'!F:F)</f>
        <v>0</v>
      </c>
    </row>
    <row r="29" spans="1:115" s="78" customFormat="1" ht="19.5">
      <c r="A29" s="79">
        <v>24</v>
      </c>
      <c r="B29" s="104"/>
      <c r="C29" s="107"/>
      <c r="D29" s="103" t="s">
        <v>61</v>
      </c>
      <c r="E29" s="106"/>
      <c r="F29" s="106">
        <v>8</v>
      </c>
      <c r="G29" s="106">
        <v>8</v>
      </c>
      <c r="H29" s="106">
        <v>8</v>
      </c>
      <c r="I29" s="76"/>
      <c r="J29" s="76"/>
      <c r="K29" s="76">
        <v>8</v>
      </c>
      <c r="L29" s="106">
        <v>8</v>
      </c>
      <c r="M29" s="76"/>
      <c r="N29" s="76"/>
      <c r="O29" s="76"/>
      <c r="P29" s="76"/>
      <c r="Q29" s="106"/>
      <c r="R29" s="76"/>
      <c r="S29" s="76"/>
      <c r="T29" s="115"/>
      <c r="U29" s="115"/>
      <c r="V29" s="115"/>
      <c r="W29" s="115"/>
      <c r="X29" s="115"/>
      <c r="Y29" s="115"/>
      <c r="Z29" s="115"/>
      <c r="AA29" s="115"/>
      <c r="AB29" s="115"/>
      <c r="AC29" s="64"/>
      <c r="AD29" s="64"/>
      <c r="AE29" s="64"/>
      <c r="AF29" s="64"/>
      <c r="AG29" s="115"/>
      <c r="AH29" s="64"/>
      <c r="AI29" s="115"/>
      <c r="AJ29" s="77">
        <f t="shared" si="1"/>
        <v>5</v>
      </c>
      <c r="AK29" s="77">
        <f>SUMIF('普 工 加 班 记 录  '!D:D,D:D,'普 工 加 班 记 录  '!AJ:AJ)</f>
        <v>6</v>
      </c>
      <c r="AL29" s="77">
        <f>SUMIF('假 日 加 班 紀 錄'!C:C,D:D,'假 日 加 班 紀 錄'!AI:AI)</f>
        <v>0</v>
      </c>
      <c r="AM29" s="77">
        <f>SUMIF('请 假 记 录'!D:D,D29,'请 假 记 录'!F:F)</f>
        <v>0</v>
      </c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</row>
    <row r="30" spans="1:115" ht="21" customHeight="1">
      <c r="A30" s="79">
        <v>25</v>
      </c>
      <c r="B30" s="97"/>
      <c r="C30" s="98"/>
      <c r="D30" s="99" t="s">
        <v>62</v>
      </c>
      <c r="E30" s="63"/>
      <c r="F30" s="63">
        <v>8</v>
      </c>
      <c r="G30" s="63">
        <v>8</v>
      </c>
      <c r="H30" s="64">
        <v>8</v>
      </c>
      <c r="I30" s="64"/>
      <c r="J30" s="64"/>
      <c r="K30" s="64">
        <v>8</v>
      </c>
      <c r="L30" s="63">
        <v>8</v>
      </c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77">
        <f t="shared" si="1"/>
        <v>5</v>
      </c>
      <c r="AK30" s="77">
        <f>SUMIF('普 工 加 班 记 录  '!D:D,D:D,'普 工 加 班 记 录  '!AJ:AJ)</f>
        <v>2</v>
      </c>
      <c r="AL30" s="77">
        <f>SUMIF('假 日 加 班 紀 錄'!C:C,D:D,'假 日 加 班 紀 錄'!AI:AI)</f>
        <v>0</v>
      </c>
      <c r="AM30" s="77">
        <f>SUMIF('请 假 记 录'!D:D,D30,'请 假 记 录'!F:F)</f>
        <v>0</v>
      </c>
    </row>
    <row r="31" spans="1:115" ht="19.5">
      <c r="B31" s="212" t="s">
        <v>131</v>
      </c>
      <c r="C31" s="213"/>
      <c r="D31" s="214"/>
      <c r="E31" s="88"/>
      <c r="F31" s="88"/>
      <c r="G31" s="88"/>
      <c r="H31" s="88"/>
      <c r="I31" s="115"/>
      <c r="J31" s="115"/>
      <c r="K31" s="115"/>
      <c r="L31" s="88"/>
      <c r="M31" s="115"/>
      <c r="N31" s="115"/>
      <c r="O31" s="64"/>
      <c r="P31" s="64"/>
      <c r="Q31" s="88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77">
        <f t="shared" si="1"/>
        <v>0</v>
      </c>
      <c r="AK31" s="77">
        <f>SUMIF('普 工 加 班 记 录  '!D:D,D:D,'普 工 加 班 记 录  '!AJ:AJ)</f>
        <v>0</v>
      </c>
      <c r="AL31" s="77">
        <f>SUMIF('假 日 加 班 紀 錄'!C:C,D:D,'假 日 加 班 紀 錄'!AI:AI)</f>
        <v>0</v>
      </c>
      <c r="AM31" s="77">
        <f>SUMIF('请 假 记 录'!D:D,D31,'请 假 记 录'!F:F)</f>
        <v>0</v>
      </c>
    </row>
    <row r="32" spans="1:115" ht="21" customHeight="1">
      <c r="A32" s="79">
        <v>26</v>
      </c>
      <c r="B32" s="108"/>
      <c r="C32" s="109"/>
      <c r="D32" s="110" t="s">
        <v>63</v>
      </c>
      <c r="E32" s="111"/>
      <c r="F32" s="106">
        <v>8</v>
      </c>
      <c r="G32" s="106">
        <v>8</v>
      </c>
      <c r="H32" s="106">
        <v>8</v>
      </c>
      <c r="I32" s="111"/>
      <c r="J32" s="111"/>
      <c r="K32" s="111">
        <v>8</v>
      </c>
      <c r="L32" s="111">
        <v>8</v>
      </c>
      <c r="M32" s="111"/>
      <c r="N32" s="111"/>
      <c r="O32" s="111"/>
      <c r="P32" s="111"/>
      <c r="Q32" s="111"/>
      <c r="R32" s="111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116"/>
      <c r="AG32" s="64"/>
      <c r="AH32" s="64"/>
      <c r="AI32" s="64"/>
      <c r="AJ32" s="77">
        <f t="shared" si="1"/>
        <v>5</v>
      </c>
      <c r="AK32" s="77">
        <f>SUMIF('普 工 加 班 记 录  '!D:D,D:D,'普 工 加 班 记 录  '!AJ:AJ)</f>
        <v>6</v>
      </c>
      <c r="AL32" s="77">
        <f>SUMIF('假 日 加 班 紀 錄'!C:C,D:D,'假 日 加 班 紀 錄'!AI:AI)</f>
        <v>0</v>
      </c>
      <c r="AM32" s="77">
        <f>SUMIF('请 假 记 录'!D:D,D32,'请 假 记 录'!F:F)</f>
        <v>0</v>
      </c>
    </row>
    <row r="33" spans="1:39" ht="19.5">
      <c r="A33" s="79">
        <v>27</v>
      </c>
      <c r="B33" s="92"/>
      <c r="C33" s="98"/>
      <c r="D33" s="101" t="s">
        <v>64</v>
      </c>
      <c r="E33" s="63"/>
      <c r="F33" s="63">
        <v>8</v>
      </c>
      <c r="G33" s="63">
        <v>8</v>
      </c>
      <c r="H33" s="63">
        <v>8</v>
      </c>
      <c r="I33" s="64"/>
      <c r="J33" s="64"/>
      <c r="K33" s="64">
        <v>8</v>
      </c>
      <c r="L33" s="63">
        <v>8</v>
      </c>
      <c r="M33" s="64"/>
      <c r="N33" s="64"/>
      <c r="O33" s="64"/>
      <c r="P33" s="64"/>
      <c r="Q33" s="63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77">
        <f t="shared" si="1"/>
        <v>5</v>
      </c>
      <c r="AK33" s="77">
        <f>SUMIF('普 工 加 班 记 录  '!D:D,D:D,'普 工 加 班 记 录  '!AJ:AJ)</f>
        <v>6</v>
      </c>
      <c r="AL33" s="77">
        <f>SUMIF('假 日 加 班 紀 錄'!C:C,D:D,'假 日 加 班 紀 錄'!AI:AI)</f>
        <v>0</v>
      </c>
      <c r="AM33" s="77">
        <f>SUMIF('请 假 记 录'!D:D,D33,'请 假 记 录'!F:F)</f>
        <v>0</v>
      </c>
    </row>
    <row r="34" spans="1:39" ht="19.5">
      <c r="A34" s="79">
        <v>28</v>
      </c>
      <c r="B34" s="92"/>
      <c r="C34" s="98"/>
      <c r="D34" s="101" t="s">
        <v>65</v>
      </c>
      <c r="E34" s="63"/>
      <c r="F34" s="63">
        <v>8</v>
      </c>
      <c r="G34" s="63">
        <v>8</v>
      </c>
      <c r="H34" s="63">
        <v>8</v>
      </c>
      <c r="I34" s="64"/>
      <c r="J34" s="64"/>
      <c r="K34" s="64">
        <v>8</v>
      </c>
      <c r="L34" s="63">
        <v>8</v>
      </c>
      <c r="M34" s="64"/>
      <c r="N34" s="64"/>
      <c r="O34" s="64"/>
      <c r="P34" s="64"/>
      <c r="Q34" s="63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77">
        <f t="shared" si="1"/>
        <v>5</v>
      </c>
      <c r="AK34" s="77">
        <f>SUMIF('普 工 加 班 记 录  '!D:D,D:D,'普 工 加 班 记 录  '!AJ:AJ)</f>
        <v>6</v>
      </c>
      <c r="AL34" s="77">
        <f>SUMIF('假 日 加 班 紀 錄'!C:C,D:D,'假 日 加 班 紀 錄'!AI:AI)</f>
        <v>0</v>
      </c>
      <c r="AM34" s="77">
        <f>SUMIF('请 假 记 录'!D:D,D34,'请 假 记 录'!F:F)</f>
        <v>0</v>
      </c>
    </row>
    <row r="35" spans="1:39" ht="19.5">
      <c r="A35" s="79">
        <v>29</v>
      </c>
      <c r="B35" s="92"/>
      <c r="C35" s="98"/>
      <c r="D35" s="101" t="s">
        <v>66</v>
      </c>
      <c r="E35" s="63"/>
      <c r="F35" s="64" t="s">
        <v>48</v>
      </c>
      <c r="G35" s="63">
        <v>8</v>
      </c>
      <c r="H35" s="63">
        <v>8</v>
      </c>
      <c r="I35" s="64"/>
      <c r="J35" s="64"/>
      <c r="K35" s="116">
        <v>8</v>
      </c>
      <c r="L35" s="64" t="s">
        <v>47</v>
      </c>
      <c r="M35" s="116"/>
      <c r="N35" s="116"/>
      <c r="O35" s="116"/>
      <c r="P35" s="116"/>
      <c r="Q35" s="63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64"/>
      <c r="AE35" s="116"/>
      <c r="AF35" s="116"/>
      <c r="AG35" s="116"/>
      <c r="AH35" s="116"/>
      <c r="AI35" s="116"/>
      <c r="AJ35" s="77">
        <f t="shared" si="1"/>
        <v>3</v>
      </c>
      <c r="AK35" s="77">
        <f>SUMIF('普 工 加 班 记 录  '!D:D,D:D,'普 工 加 班 记 录  '!AJ:AJ)</f>
        <v>4</v>
      </c>
      <c r="AL35" s="77">
        <f>SUMIF('假 日 加 班 紀 錄'!C:C,D:D,'假 日 加 班 紀 錄'!AI:AI)</f>
        <v>0</v>
      </c>
      <c r="AM35" s="77">
        <f>SUMIF('请 假 记 录'!D:D,D35,'请 假 记 录'!F:F)</f>
        <v>0</v>
      </c>
    </row>
    <row r="36" spans="1:39" ht="19.5">
      <c r="A36" s="79">
        <v>30</v>
      </c>
      <c r="B36" s="95"/>
      <c r="C36" s="112"/>
      <c r="D36" s="101" t="s">
        <v>67</v>
      </c>
      <c r="E36" s="63"/>
      <c r="F36" s="63">
        <v>8</v>
      </c>
      <c r="G36" s="63">
        <v>8</v>
      </c>
      <c r="H36" s="63">
        <v>8</v>
      </c>
      <c r="I36" s="64"/>
      <c r="J36" s="64"/>
      <c r="K36" s="64">
        <v>8</v>
      </c>
      <c r="L36" s="63">
        <v>8</v>
      </c>
      <c r="M36" s="64"/>
      <c r="N36" s="64"/>
      <c r="O36" s="64"/>
      <c r="P36" s="64"/>
      <c r="Q36" s="63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77">
        <f t="shared" si="1"/>
        <v>5</v>
      </c>
      <c r="AK36" s="77">
        <f>SUMIF('普 工 加 班 记 录  '!D:D,D:D,'普 工 加 班 记 录  '!AJ:AJ)</f>
        <v>6</v>
      </c>
      <c r="AL36" s="77">
        <f>SUMIF('假 日 加 班 紀 錄'!C:C,D:D,'假 日 加 班 紀 錄'!AI:AI)</f>
        <v>0</v>
      </c>
      <c r="AM36" s="77">
        <f>SUMIF('请 假 记 录'!D:D,D36,'请 假 记 录'!F:F)</f>
        <v>0</v>
      </c>
    </row>
    <row r="37" spans="1:39" ht="19.5">
      <c r="A37" s="79">
        <v>31</v>
      </c>
      <c r="B37" s="92"/>
      <c r="C37" s="98"/>
      <c r="D37" s="101" t="s">
        <v>68</v>
      </c>
      <c r="E37" s="63"/>
      <c r="F37" s="63">
        <v>8</v>
      </c>
      <c r="G37" s="63">
        <v>8</v>
      </c>
      <c r="H37" s="63">
        <v>8</v>
      </c>
      <c r="I37" s="64"/>
      <c r="J37" s="64"/>
      <c r="K37" s="64">
        <v>8</v>
      </c>
      <c r="L37" s="63">
        <v>8</v>
      </c>
      <c r="M37" s="64"/>
      <c r="N37" s="64"/>
      <c r="O37" s="64"/>
      <c r="P37" s="64"/>
      <c r="Q37" s="63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116"/>
      <c r="AG37" s="64"/>
      <c r="AH37" s="64"/>
      <c r="AI37" s="64"/>
      <c r="AJ37" s="77">
        <f t="shared" si="1"/>
        <v>5</v>
      </c>
      <c r="AK37" s="77">
        <f>SUMIF('普 工 加 班 记 录  '!D:D,D:D,'普 工 加 班 记 录  '!AJ:AJ)</f>
        <v>6</v>
      </c>
      <c r="AL37" s="77">
        <f>SUMIF('假 日 加 班 紀 錄'!C:C,D:D,'假 日 加 班 紀 錄'!AI:AI)</f>
        <v>0</v>
      </c>
      <c r="AM37" s="77">
        <f>SUMIF('请 假 记 录'!D:D,D37,'请 假 记 录'!F:F)</f>
        <v>0</v>
      </c>
    </row>
    <row r="38" spans="1:39" ht="21" customHeight="1">
      <c r="A38" s="79">
        <v>32</v>
      </c>
      <c r="B38" s="92"/>
      <c r="C38" s="98"/>
      <c r="D38" s="101" t="s">
        <v>69</v>
      </c>
      <c r="E38" s="63"/>
      <c r="F38" s="63">
        <v>8</v>
      </c>
      <c r="G38" s="63">
        <v>8</v>
      </c>
      <c r="H38" s="63">
        <v>8</v>
      </c>
      <c r="I38" s="64"/>
      <c r="J38" s="64"/>
      <c r="K38" s="64">
        <v>4</v>
      </c>
      <c r="L38" s="63">
        <v>8</v>
      </c>
      <c r="M38" s="64"/>
      <c r="N38" s="64"/>
      <c r="O38" s="64"/>
      <c r="P38" s="64"/>
      <c r="Q38" s="63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77">
        <f t="shared" si="1"/>
        <v>4.5</v>
      </c>
      <c r="AK38" s="77">
        <f>SUMIF('普 工 加 班 记 录  '!D:D,D:D,'普 工 加 班 记 录  '!AJ:AJ)</f>
        <v>2</v>
      </c>
      <c r="AL38" s="77">
        <f>SUMIF('假 日 加 班 紀 錄'!C:C,D:D,'假 日 加 班 紀 錄'!AI:AI)</f>
        <v>0</v>
      </c>
      <c r="AM38" s="77">
        <f>SUMIF('请 假 记 录'!D:D,D38,'请 假 记 录'!F:F)</f>
        <v>0</v>
      </c>
    </row>
    <row r="39" spans="1:39" ht="21" customHeight="1">
      <c r="A39" s="79">
        <v>33</v>
      </c>
      <c r="B39" s="92"/>
      <c r="C39" s="98"/>
      <c r="D39" s="101" t="s">
        <v>70</v>
      </c>
      <c r="E39" s="63"/>
      <c r="F39" s="63">
        <v>8</v>
      </c>
      <c r="G39" s="63">
        <v>8</v>
      </c>
      <c r="H39" s="63">
        <v>8</v>
      </c>
      <c r="I39" s="64"/>
      <c r="J39" s="64"/>
      <c r="K39" s="64">
        <v>8</v>
      </c>
      <c r="L39" s="63">
        <v>8</v>
      </c>
      <c r="M39" s="64"/>
      <c r="N39" s="64"/>
      <c r="O39" s="64"/>
      <c r="P39" s="64"/>
      <c r="Q39" s="63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116"/>
      <c r="AG39" s="64"/>
      <c r="AH39" s="64"/>
      <c r="AI39" s="64"/>
      <c r="AJ39" s="77">
        <f t="shared" si="1"/>
        <v>5</v>
      </c>
      <c r="AK39" s="77">
        <f>SUMIF('普 工 加 班 记 录  '!D:D,D:D,'普 工 加 班 记 录  '!AJ:AJ)</f>
        <v>4</v>
      </c>
      <c r="AL39" s="77">
        <f>SUMIF('假 日 加 班 紀 錄'!C:C,D:D,'假 日 加 班 紀 錄'!AI:AI)</f>
        <v>0</v>
      </c>
      <c r="AM39" s="77">
        <f>SUMIF('请 假 记 录'!D:D,D39,'请 假 记 录'!F:F)</f>
        <v>0</v>
      </c>
    </row>
    <row r="40" spans="1:39" ht="21" customHeight="1">
      <c r="A40" s="79">
        <v>34</v>
      </c>
      <c r="B40" s="92"/>
      <c r="C40" s="98"/>
      <c r="D40" s="103" t="s">
        <v>71</v>
      </c>
      <c r="E40" s="63"/>
      <c r="F40" s="63">
        <v>8</v>
      </c>
      <c r="G40" s="63">
        <v>8</v>
      </c>
      <c r="H40" s="63">
        <v>8</v>
      </c>
      <c r="I40" s="64"/>
      <c r="J40" s="64"/>
      <c r="K40" s="64">
        <v>8</v>
      </c>
      <c r="L40" s="63">
        <v>8</v>
      </c>
      <c r="M40" s="64"/>
      <c r="N40" s="64"/>
      <c r="O40" s="64"/>
      <c r="P40" s="64"/>
      <c r="Q40" s="63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77">
        <f t="shared" si="1"/>
        <v>5</v>
      </c>
      <c r="AK40" s="77">
        <f>SUMIF('普 工 加 班 记 录  '!D:D,D:D,'普 工 加 班 记 录  '!AJ:AJ)</f>
        <v>6</v>
      </c>
      <c r="AL40" s="77">
        <f>SUMIF('假 日 加 班 紀 錄'!C:C,D:D,'假 日 加 班 紀 錄'!AI:AI)</f>
        <v>0</v>
      </c>
      <c r="AM40" s="77">
        <f>SUMIF('请 假 记 录'!D:D,D40,'请 假 记 录'!F:F)</f>
        <v>0</v>
      </c>
    </row>
    <row r="41" spans="1:39" ht="19.5">
      <c r="B41" s="212" t="s">
        <v>131</v>
      </c>
      <c r="C41" s="213"/>
      <c r="D41" s="214"/>
      <c r="AK41" s="77">
        <f>SUMIF('普 工 加 班 记 录  '!D:D,D:D,'普 工 加 班 记 录  '!AJ:AJ)</f>
        <v>0</v>
      </c>
      <c r="AL41" s="77">
        <f>SUMIF('假 日 加 班 紀 錄'!C:C,D:D,'假 日 加 班 紀 錄'!AI:AI)</f>
        <v>0</v>
      </c>
    </row>
    <row r="42" spans="1:39" ht="21" customHeight="1">
      <c r="A42" s="79">
        <v>35</v>
      </c>
      <c r="B42" s="92"/>
      <c r="C42" s="98"/>
      <c r="D42" s="101" t="s">
        <v>72</v>
      </c>
      <c r="E42" s="63"/>
      <c r="F42" s="63">
        <v>8</v>
      </c>
      <c r="G42" s="63">
        <v>8</v>
      </c>
      <c r="H42" s="63">
        <v>8</v>
      </c>
      <c r="I42" s="64"/>
      <c r="J42" s="64"/>
      <c r="K42" s="64">
        <v>8</v>
      </c>
      <c r="L42" s="63">
        <v>8</v>
      </c>
      <c r="M42" s="64"/>
      <c r="N42" s="64"/>
      <c r="O42" s="64"/>
      <c r="P42" s="64"/>
      <c r="Q42" s="63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77">
        <f t="shared" ref="AJ42:AJ66" si="2">SUM(E42:AI42)/8</f>
        <v>5</v>
      </c>
      <c r="AK42" s="77">
        <f>SUMIF('普 工 加 班 记 录  '!D:D,D:D,'普 工 加 班 记 录  '!AJ:AJ)</f>
        <v>6</v>
      </c>
      <c r="AL42" s="77">
        <f>SUMIF('假 日 加 班 紀 錄'!C:C,D:D,'假 日 加 班 紀 錄'!AI:AI)</f>
        <v>0</v>
      </c>
      <c r="AM42" s="77">
        <f>SUMIF('请 假 记 录'!D:D,D42,'请 假 记 录'!F:F)</f>
        <v>0</v>
      </c>
    </row>
    <row r="43" spans="1:39" ht="21" customHeight="1">
      <c r="A43" s="79">
        <v>36</v>
      </c>
      <c r="B43" s="92"/>
      <c r="C43" s="98"/>
      <c r="D43" s="101" t="s">
        <v>73</v>
      </c>
      <c r="E43" s="63"/>
      <c r="F43" s="63">
        <v>8</v>
      </c>
      <c r="G43" s="63">
        <v>8</v>
      </c>
      <c r="H43" s="63">
        <v>8</v>
      </c>
      <c r="I43" s="64"/>
      <c r="J43" s="64"/>
      <c r="K43" s="64">
        <v>8</v>
      </c>
      <c r="L43" s="63">
        <v>8</v>
      </c>
      <c r="M43" s="64"/>
      <c r="N43" s="64"/>
      <c r="O43" s="64"/>
      <c r="P43" s="64"/>
      <c r="Q43" s="63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77">
        <f t="shared" si="2"/>
        <v>5</v>
      </c>
      <c r="AK43" s="77">
        <f>SUMIF('普 工 加 班 记 录  '!D:D,D:D,'普 工 加 班 记 录  '!AJ:AJ)</f>
        <v>6</v>
      </c>
      <c r="AL43" s="77">
        <f>SUMIF('假 日 加 班 紀 錄'!C:C,D:D,'假 日 加 班 紀 錄'!AI:AI)</f>
        <v>0</v>
      </c>
      <c r="AM43" s="77">
        <f>SUMIF('请 假 记 录'!D:D,D43,'请 假 记 录'!F:F)</f>
        <v>0</v>
      </c>
    </row>
    <row r="44" spans="1:39" ht="21" customHeight="1">
      <c r="A44" s="79">
        <v>37</v>
      </c>
      <c r="B44" s="92"/>
      <c r="C44" s="98"/>
      <c r="D44" s="101" t="s">
        <v>74</v>
      </c>
      <c r="E44" s="63"/>
      <c r="F44" s="63">
        <v>8</v>
      </c>
      <c r="G44" s="63">
        <v>8</v>
      </c>
      <c r="H44" s="63">
        <v>8</v>
      </c>
      <c r="I44" s="64"/>
      <c r="J44" s="64"/>
      <c r="K44" s="64" t="s">
        <v>44</v>
      </c>
      <c r="L44" s="64" t="s">
        <v>44</v>
      </c>
      <c r="M44" s="64"/>
      <c r="N44" s="64"/>
      <c r="O44" s="64"/>
      <c r="P44" s="64"/>
      <c r="Q44" s="63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77">
        <f t="shared" si="2"/>
        <v>3</v>
      </c>
      <c r="AK44" s="77">
        <f>SUMIF('普 工 加 班 记 录  '!D:D,D:D,'普 工 加 班 记 录  '!AJ:AJ)</f>
        <v>2</v>
      </c>
      <c r="AL44" s="77">
        <f>SUMIF('假 日 加 班 紀 錄'!C:C,D:D,'假 日 加 班 紀 錄'!AI:AI)</f>
        <v>0</v>
      </c>
      <c r="AM44" s="77">
        <f>SUMIF('请 假 记 录'!D:D,D44,'请 假 记 录'!F:F)</f>
        <v>0</v>
      </c>
    </row>
    <row r="45" spans="1:39" ht="21" customHeight="1">
      <c r="A45" s="79">
        <v>38</v>
      </c>
      <c r="B45" s="92"/>
      <c r="C45" s="98"/>
      <c r="D45" s="101" t="s">
        <v>75</v>
      </c>
      <c r="E45" s="63"/>
      <c r="F45" s="63">
        <v>8</v>
      </c>
      <c r="G45" s="64" t="s">
        <v>47</v>
      </c>
      <c r="H45" s="64" t="s">
        <v>47</v>
      </c>
      <c r="I45" s="64"/>
      <c r="J45" s="64"/>
      <c r="K45" s="64" t="s">
        <v>47</v>
      </c>
      <c r="L45" s="64" t="s">
        <v>47</v>
      </c>
      <c r="M45" s="64"/>
      <c r="N45" s="64"/>
      <c r="O45" s="64"/>
      <c r="P45" s="64"/>
      <c r="Q45" s="63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77">
        <f t="shared" si="2"/>
        <v>1</v>
      </c>
      <c r="AK45" s="77">
        <f>SUMIF('普 工 加 班 记 录  '!D:D,D:D,'普 工 加 班 记 录  '!AJ:AJ)</f>
        <v>0</v>
      </c>
      <c r="AL45" s="77">
        <f>SUMIF('假 日 加 班 紀 錄'!C:C,D:D,'假 日 加 班 紀 錄'!AI:AI)</f>
        <v>0</v>
      </c>
      <c r="AM45" s="77">
        <f>SUMIF('请 假 记 录'!D:D,D45,'请 假 记 录'!F:F)</f>
        <v>0</v>
      </c>
    </row>
    <row r="46" spans="1:39" ht="21" customHeight="1">
      <c r="A46" s="79">
        <v>39</v>
      </c>
      <c r="B46" s="97"/>
      <c r="C46" s="98"/>
      <c r="D46" s="99" t="s">
        <v>76</v>
      </c>
      <c r="E46" s="63"/>
      <c r="F46" s="63">
        <v>8</v>
      </c>
      <c r="G46" s="64" t="s">
        <v>47</v>
      </c>
      <c r="H46" s="64" t="s">
        <v>47</v>
      </c>
      <c r="I46" s="64"/>
      <c r="J46" s="64"/>
      <c r="K46" s="64" t="s">
        <v>47</v>
      </c>
      <c r="L46" s="64" t="s">
        <v>47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77">
        <f t="shared" si="2"/>
        <v>1</v>
      </c>
      <c r="AK46" s="77">
        <f>SUMIF('普 工 加 班 记 录  '!D:D,D:D,'普 工 加 班 记 录  '!AJ:AJ)</f>
        <v>0</v>
      </c>
      <c r="AL46" s="77">
        <f>SUMIF('假 日 加 班 紀 錄'!C:C,D:D,'假 日 加 班 紀 錄'!AI:AI)</f>
        <v>0</v>
      </c>
      <c r="AM46" s="77">
        <f>SUMIF('请 假 记 录'!D:D,D46,'请 假 记 录'!F:F)</f>
        <v>0</v>
      </c>
    </row>
    <row r="47" spans="1:39" ht="21" customHeight="1">
      <c r="A47" s="79">
        <v>40</v>
      </c>
      <c r="B47" s="97"/>
      <c r="C47" s="98"/>
      <c r="D47" s="99" t="s">
        <v>77</v>
      </c>
      <c r="E47" s="63"/>
      <c r="F47" s="63">
        <v>8</v>
      </c>
      <c r="G47" s="63">
        <v>8</v>
      </c>
      <c r="H47" s="64">
        <v>8</v>
      </c>
      <c r="I47" s="64"/>
      <c r="J47" s="64"/>
      <c r="K47" s="64">
        <v>8</v>
      </c>
      <c r="L47" s="63">
        <v>8</v>
      </c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77">
        <f t="shared" si="2"/>
        <v>5</v>
      </c>
      <c r="AK47" s="77">
        <f>SUMIF('普 工 加 班 记 录  '!D:D,D:D,'普 工 加 班 记 录  '!AJ:AJ)</f>
        <v>4</v>
      </c>
      <c r="AL47" s="77">
        <f>SUMIF('假 日 加 班 紀 錄'!C:C,D:D,'假 日 加 班 紀 錄'!AI:AI)</f>
        <v>0</v>
      </c>
      <c r="AM47" s="77">
        <f>SUMIF('请 假 记 录'!D:D,D47,'请 假 记 录'!F:F)</f>
        <v>0</v>
      </c>
    </row>
    <row r="48" spans="1:39" ht="21" customHeight="1">
      <c r="A48" s="79">
        <v>41</v>
      </c>
      <c r="B48" s="97"/>
      <c r="C48" s="98"/>
      <c r="D48" s="99" t="s">
        <v>78</v>
      </c>
      <c r="E48" s="63"/>
      <c r="F48" s="63">
        <v>8</v>
      </c>
      <c r="G48" s="63">
        <v>8</v>
      </c>
      <c r="H48" s="64">
        <v>8</v>
      </c>
      <c r="I48" s="64"/>
      <c r="J48" s="64"/>
      <c r="K48" s="64">
        <v>8</v>
      </c>
      <c r="L48" s="63">
        <v>8</v>
      </c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77">
        <f t="shared" si="2"/>
        <v>5</v>
      </c>
      <c r="AK48" s="77">
        <f>SUMIF('普 工 加 班 记 录  '!D:D,D:D,'普 工 加 班 记 录  '!AJ:AJ)</f>
        <v>4</v>
      </c>
      <c r="AL48" s="77">
        <f>SUMIF('假 日 加 班 紀 錄'!C:C,D:D,'假 日 加 班 紀 錄'!AI:AI)</f>
        <v>0</v>
      </c>
      <c r="AM48" s="77">
        <f>SUMIF('请 假 记 录'!D:D,D48,'请 假 记 录'!F:F)</f>
        <v>0</v>
      </c>
    </row>
    <row r="49" spans="1:39" ht="21" customHeight="1">
      <c r="A49" s="79">
        <v>42</v>
      </c>
      <c r="B49" s="97"/>
      <c r="C49" s="98"/>
      <c r="D49" s="99" t="s">
        <v>79</v>
      </c>
      <c r="E49" s="63"/>
      <c r="F49" s="63">
        <v>8</v>
      </c>
      <c r="G49" s="63">
        <v>8</v>
      </c>
      <c r="H49" s="64">
        <v>8</v>
      </c>
      <c r="I49" s="64"/>
      <c r="J49" s="64"/>
      <c r="K49" s="64">
        <v>8</v>
      </c>
      <c r="L49" s="63">
        <v>8</v>
      </c>
      <c r="M49" s="64"/>
      <c r="N49" s="64"/>
      <c r="O49" s="64"/>
      <c r="P49" s="79"/>
      <c r="Q49" s="117"/>
      <c r="R49" s="117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7">
        <f t="shared" si="2"/>
        <v>5</v>
      </c>
      <c r="AK49" s="77">
        <f>SUMIF('普 工 加 班 记 录  '!D:D,D:D,'普 工 加 班 记 录  '!AJ:AJ)</f>
        <v>4</v>
      </c>
      <c r="AL49" s="77">
        <f>SUMIF('假 日 加 班 紀 錄'!C:C,D:D,'假 日 加 班 紀 錄'!AI:AI)</f>
        <v>0</v>
      </c>
      <c r="AM49" s="77">
        <f>SUMIF('请 假 记 录'!D:D,D49,'请 假 记 录'!F:F)</f>
        <v>0</v>
      </c>
    </row>
    <row r="50" spans="1:39" ht="21" customHeight="1">
      <c r="B50" s="212" t="s">
        <v>131</v>
      </c>
      <c r="C50" s="213"/>
      <c r="D50" s="214"/>
      <c r="E50" s="63"/>
      <c r="F50" s="63"/>
      <c r="G50" s="63"/>
      <c r="H50" s="64"/>
      <c r="I50" s="64"/>
      <c r="J50" s="64"/>
      <c r="K50" s="64"/>
      <c r="L50" s="63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77">
        <f t="shared" si="2"/>
        <v>0</v>
      </c>
      <c r="AK50" s="77">
        <f>SUMIF('普 工 加 班 记 录  '!D:D,D:D,'普 工 加 班 记 录  '!AJ:AJ)</f>
        <v>0</v>
      </c>
      <c r="AL50" s="77">
        <f>SUMIF('假 日 加 班 紀 錄'!C:C,D:D,'假 日 加 班 紀 錄'!AI:AI)</f>
        <v>0</v>
      </c>
      <c r="AM50" s="77">
        <f>SUMIF('请 假 记 录'!D:D,D50,'请 假 记 录'!F:F)</f>
        <v>0</v>
      </c>
    </row>
    <row r="51" spans="1:39" ht="21" customHeight="1">
      <c r="A51" s="79">
        <v>43</v>
      </c>
      <c r="B51" s="97"/>
      <c r="C51" s="98"/>
      <c r="D51" s="113" t="s">
        <v>80</v>
      </c>
      <c r="E51" s="63"/>
      <c r="F51" s="63">
        <v>8</v>
      </c>
      <c r="G51" s="63">
        <v>8</v>
      </c>
      <c r="H51" s="64">
        <v>8</v>
      </c>
      <c r="I51" s="64"/>
      <c r="J51" s="64"/>
      <c r="K51" s="64">
        <v>8</v>
      </c>
      <c r="L51" s="63">
        <v>8</v>
      </c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77">
        <f t="shared" si="2"/>
        <v>5</v>
      </c>
      <c r="AK51" s="77">
        <f>SUMIF('普 工 加 班 记 录  '!D:D,D:D,'普 工 加 班 记 录  '!AJ:AJ)</f>
        <v>6</v>
      </c>
      <c r="AL51" s="77">
        <f>SUMIF('假 日 加 班 紀 錄'!C:C,D:D,'假 日 加 班 紀 錄'!AI:AI)</f>
        <v>0</v>
      </c>
      <c r="AM51" s="77">
        <f>SUMIF('请 假 记 录'!D:D,D51,'请 假 记 录'!F:F)</f>
        <v>0</v>
      </c>
    </row>
    <row r="52" spans="1:39" ht="21" customHeight="1">
      <c r="A52" s="79">
        <v>44</v>
      </c>
      <c r="B52" s="97"/>
      <c r="C52" s="98"/>
      <c r="D52" s="113" t="s">
        <v>81</v>
      </c>
      <c r="E52" s="63"/>
      <c r="F52" s="63">
        <v>8</v>
      </c>
      <c r="G52" s="63">
        <v>8</v>
      </c>
      <c r="H52" s="64">
        <v>8</v>
      </c>
      <c r="I52" s="64"/>
      <c r="J52" s="64"/>
      <c r="K52" s="64">
        <v>8</v>
      </c>
      <c r="L52" s="63">
        <v>8</v>
      </c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79"/>
      <c r="X52" s="79"/>
      <c r="Y52" s="79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77">
        <f t="shared" si="2"/>
        <v>5</v>
      </c>
      <c r="AK52" s="77">
        <f>SUMIF('普 工 加 班 记 录  '!D:D,D:D,'普 工 加 班 记 录  '!AJ:AJ)</f>
        <v>4</v>
      </c>
      <c r="AL52" s="77">
        <f>SUMIF('假 日 加 班 紀 錄'!C:C,D:D,'假 日 加 班 紀 錄'!AI:AI)</f>
        <v>0</v>
      </c>
      <c r="AM52" s="77">
        <f>SUMIF('请 假 记 录'!D:D,D52,'请 假 记 录'!F:F)</f>
        <v>0</v>
      </c>
    </row>
    <row r="53" spans="1:39" ht="21" customHeight="1">
      <c r="A53" s="79">
        <v>45</v>
      </c>
      <c r="B53" s="97"/>
      <c r="C53" s="98"/>
      <c r="D53" s="113" t="s">
        <v>82</v>
      </c>
      <c r="E53" s="63"/>
      <c r="F53" s="63">
        <v>8</v>
      </c>
      <c r="G53" s="63">
        <v>8</v>
      </c>
      <c r="H53" s="64">
        <v>8</v>
      </c>
      <c r="I53" s="64"/>
      <c r="J53" s="64"/>
      <c r="K53" s="64">
        <v>8</v>
      </c>
      <c r="L53" s="63">
        <v>8</v>
      </c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77">
        <f t="shared" si="2"/>
        <v>5</v>
      </c>
      <c r="AK53" s="77">
        <f>SUMIF('普 工 加 班 记 录  '!D:D,D:D,'普 工 加 班 记 录  '!AJ:AJ)</f>
        <v>4</v>
      </c>
      <c r="AL53" s="77">
        <f>SUMIF('假 日 加 班 紀 錄'!C:C,D:D,'假 日 加 班 紀 錄'!AI:AI)</f>
        <v>0</v>
      </c>
      <c r="AM53" s="77">
        <f>SUMIF('请 假 记 录'!D:D,D53,'请 假 记 录'!F:F)</f>
        <v>0</v>
      </c>
    </row>
    <row r="54" spans="1:39" ht="21" customHeight="1">
      <c r="A54" s="79">
        <v>46</v>
      </c>
      <c r="B54" s="97"/>
      <c r="C54" s="98"/>
      <c r="D54" s="113" t="s">
        <v>83</v>
      </c>
      <c r="E54" s="63"/>
      <c r="F54" s="63">
        <v>8</v>
      </c>
      <c r="G54" s="64" t="s">
        <v>48</v>
      </c>
      <c r="H54" s="64" t="s">
        <v>47</v>
      </c>
      <c r="I54" s="64"/>
      <c r="J54" s="64"/>
      <c r="K54" s="64" t="s">
        <v>47</v>
      </c>
      <c r="L54" s="64" t="s">
        <v>47</v>
      </c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77">
        <f t="shared" si="2"/>
        <v>1</v>
      </c>
      <c r="AK54" s="77">
        <f>SUMIF('普 工 加 班 记 录  '!D:D,D:D,'普 工 加 班 记 录  '!AJ:AJ)</f>
        <v>2</v>
      </c>
      <c r="AL54" s="77">
        <f>SUMIF('假 日 加 班 紀 錄'!C:C,D:D,'假 日 加 班 紀 錄'!AI:AI)</f>
        <v>0</v>
      </c>
      <c r="AM54" s="77">
        <f>SUMIF('请 假 记 录'!D:D,D54,'请 假 记 录'!F:F)</f>
        <v>0</v>
      </c>
    </row>
    <row r="55" spans="1:39" ht="21" customHeight="1">
      <c r="A55" s="79">
        <v>47</v>
      </c>
      <c r="B55" s="97"/>
      <c r="C55" s="98"/>
      <c r="D55" s="113" t="s">
        <v>84</v>
      </c>
      <c r="E55" s="63"/>
      <c r="F55" s="63">
        <v>8</v>
      </c>
      <c r="G55" s="63">
        <v>8</v>
      </c>
      <c r="H55" s="64">
        <v>8</v>
      </c>
      <c r="I55" s="64"/>
      <c r="J55" s="64"/>
      <c r="K55" s="64">
        <v>8</v>
      </c>
      <c r="L55" s="63">
        <v>8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77">
        <f t="shared" si="2"/>
        <v>5</v>
      </c>
      <c r="AK55" s="77">
        <f>SUMIF('普 工 加 班 记 录  '!D:D,D:D,'普 工 加 班 记 录  '!AJ:AJ)</f>
        <v>4</v>
      </c>
      <c r="AL55" s="77">
        <f>SUMIF('假 日 加 班 紀 錄'!C:C,D:D,'假 日 加 班 紀 錄'!AI:AI)</f>
        <v>0</v>
      </c>
      <c r="AM55" s="77">
        <f>SUMIF('请 假 记 录'!D:D,D55,'请 假 记 录'!F:F)</f>
        <v>0</v>
      </c>
    </row>
    <row r="56" spans="1:39" ht="21" customHeight="1">
      <c r="A56" s="79">
        <v>48</v>
      </c>
      <c r="B56" s="97"/>
      <c r="C56" s="98"/>
      <c r="D56" s="114" t="s">
        <v>85</v>
      </c>
      <c r="E56" s="63"/>
      <c r="F56" s="63">
        <v>8</v>
      </c>
      <c r="G56" s="64" t="s">
        <v>47</v>
      </c>
      <c r="H56" s="64">
        <v>8</v>
      </c>
      <c r="I56" s="64"/>
      <c r="J56" s="64"/>
      <c r="K56" s="64">
        <v>4</v>
      </c>
      <c r="L56" s="64" t="s">
        <v>47</v>
      </c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77">
        <f t="shared" si="2"/>
        <v>2.5</v>
      </c>
      <c r="AK56" s="77">
        <f>SUMIF('普 工 加 班 记 录  '!D:D,D:D,'普 工 加 班 记 录  '!AJ:AJ)</f>
        <v>0</v>
      </c>
      <c r="AL56" s="77">
        <f>SUMIF('假 日 加 班 紀 錄'!C:C,D:D,'假 日 加 班 紀 錄'!AI:AI)</f>
        <v>0</v>
      </c>
      <c r="AM56" s="77">
        <f>SUMIF('请 假 记 录'!D:D,D56,'请 假 记 录'!F:F)</f>
        <v>0</v>
      </c>
    </row>
    <row r="57" spans="1:39" ht="21" customHeight="1">
      <c r="A57" s="79">
        <v>49</v>
      </c>
      <c r="B57" s="97"/>
      <c r="C57" s="98"/>
      <c r="D57" s="113" t="s">
        <v>86</v>
      </c>
      <c r="E57" s="63"/>
      <c r="F57" s="63">
        <v>8</v>
      </c>
      <c r="G57" s="63">
        <v>8</v>
      </c>
      <c r="H57" s="64">
        <v>8</v>
      </c>
      <c r="I57" s="64"/>
      <c r="J57" s="64"/>
      <c r="K57" s="64">
        <v>8</v>
      </c>
      <c r="L57" s="64" t="s">
        <v>47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77">
        <f t="shared" si="2"/>
        <v>4</v>
      </c>
      <c r="AK57" s="77">
        <f>SUMIF('普 工 加 班 记 录  '!D:D,D:D,'普 工 加 班 记 录  '!AJ:AJ)</f>
        <v>6</v>
      </c>
      <c r="AL57" s="77">
        <f>SUMIF('假 日 加 班 紀 錄'!C:C,D:D,'假 日 加 班 紀 錄'!AI:AI)</f>
        <v>0</v>
      </c>
      <c r="AM57" s="77">
        <f>SUMIF('请 假 记 录'!D:D,D57,'请 假 记 录'!F:F)</f>
        <v>0</v>
      </c>
    </row>
    <row r="58" spans="1:39" ht="21" customHeight="1">
      <c r="A58" s="79">
        <v>50</v>
      </c>
      <c r="B58" s="97"/>
      <c r="C58" s="98"/>
      <c r="D58" s="113" t="s">
        <v>87</v>
      </c>
      <c r="E58" s="63"/>
      <c r="F58" s="63">
        <v>8</v>
      </c>
      <c r="G58" s="63">
        <v>8</v>
      </c>
      <c r="H58" s="64">
        <v>8</v>
      </c>
      <c r="I58" s="64"/>
      <c r="J58" s="64"/>
      <c r="K58" s="64">
        <v>8</v>
      </c>
      <c r="L58" s="63">
        <v>8</v>
      </c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77">
        <f t="shared" si="2"/>
        <v>5</v>
      </c>
      <c r="AK58" s="77">
        <f>SUMIF('普 工 加 班 记 录  '!D:D,D:D,'普 工 加 班 记 录  '!AJ:AJ)</f>
        <v>6</v>
      </c>
      <c r="AL58" s="77">
        <f>SUMIF('假 日 加 班 紀 錄'!C:C,D:D,'假 日 加 班 紀 錄'!AI:AI)</f>
        <v>0</v>
      </c>
      <c r="AM58" s="77">
        <f>SUMIF('请 假 记 录'!D:D,D58,'请 假 记 录'!F:F)</f>
        <v>0</v>
      </c>
    </row>
    <row r="59" spans="1:39" ht="21" customHeight="1">
      <c r="A59" s="79">
        <v>51</v>
      </c>
      <c r="B59" s="97"/>
      <c r="C59" s="98"/>
      <c r="D59" s="113" t="s">
        <v>88</v>
      </c>
      <c r="E59" s="63"/>
      <c r="F59" s="63">
        <v>8</v>
      </c>
      <c r="G59" s="63">
        <v>8</v>
      </c>
      <c r="H59" s="64">
        <v>8</v>
      </c>
      <c r="I59" s="64"/>
      <c r="J59" s="64"/>
      <c r="K59" s="64">
        <v>8</v>
      </c>
      <c r="L59" s="63">
        <v>8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77">
        <f t="shared" si="2"/>
        <v>5</v>
      </c>
      <c r="AK59" s="77">
        <f>SUMIF('普 工 加 班 记 录  '!D:D,D:D,'普 工 加 班 记 录  '!AJ:AJ)</f>
        <v>6</v>
      </c>
      <c r="AL59" s="77">
        <f>SUMIF('假 日 加 班 紀 錄'!C:C,D:D,'假 日 加 班 紀 錄'!AI:AI)</f>
        <v>0</v>
      </c>
      <c r="AM59" s="77">
        <f>SUMIF('请 假 记 录'!D:D,D59,'请 假 记 录'!F:F)</f>
        <v>0</v>
      </c>
    </row>
    <row r="60" spans="1:39" ht="21" customHeight="1">
      <c r="A60" s="79">
        <v>52</v>
      </c>
      <c r="B60" s="97"/>
      <c r="C60" s="98"/>
      <c r="D60" s="113" t="s">
        <v>89</v>
      </c>
      <c r="E60" s="63"/>
      <c r="F60" s="63">
        <v>8</v>
      </c>
      <c r="G60" s="63">
        <v>8</v>
      </c>
      <c r="H60" s="64" t="s">
        <v>48</v>
      </c>
      <c r="I60" s="64"/>
      <c r="J60" s="64"/>
      <c r="K60" s="64" t="s">
        <v>47</v>
      </c>
      <c r="L60" s="63">
        <v>8</v>
      </c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77">
        <f t="shared" si="2"/>
        <v>3</v>
      </c>
      <c r="AK60" s="77">
        <f>SUMIF('普 工 加 班 记 录  '!D:D,D:D,'普 工 加 班 记 录  '!AJ:AJ)</f>
        <v>2</v>
      </c>
      <c r="AL60" s="77">
        <f>SUMIF('假 日 加 班 紀 錄'!C:C,D:D,'假 日 加 班 紀 錄'!AI:AI)</f>
        <v>0</v>
      </c>
      <c r="AM60" s="77">
        <f>SUMIF('请 假 记 录'!D:D,D60,'请 假 记 录'!F:F)</f>
        <v>0</v>
      </c>
    </row>
    <row r="61" spans="1:39" ht="21" customHeight="1">
      <c r="A61" s="79">
        <v>53</v>
      </c>
      <c r="B61" s="97"/>
      <c r="C61" s="98"/>
      <c r="D61" s="113" t="s">
        <v>90</v>
      </c>
      <c r="E61" s="63"/>
      <c r="F61" s="63">
        <v>8</v>
      </c>
      <c r="G61" s="63">
        <v>8</v>
      </c>
      <c r="H61" s="64">
        <v>4</v>
      </c>
      <c r="I61" s="64"/>
      <c r="J61" s="64"/>
      <c r="K61" s="64" t="s">
        <v>47</v>
      </c>
      <c r="L61" s="64" t="s">
        <v>47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77">
        <f t="shared" si="2"/>
        <v>2.5</v>
      </c>
      <c r="AK61" s="77">
        <f>SUMIF('普 工 加 班 记 录  '!D:D,D:D,'普 工 加 班 记 录  '!AJ:AJ)</f>
        <v>2</v>
      </c>
      <c r="AL61" s="77">
        <f>SUMIF('假 日 加 班 紀 錄'!C:C,D:D,'假 日 加 班 紀 錄'!AI:AI)</f>
        <v>0</v>
      </c>
      <c r="AM61" s="77">
        <f>SUMIF('请 假 记 录'!D:D,D61,'请 假 记 录'!F:F)</f>
        <v>0</v>
      </c>
    </row>
    <row r="62" spans="1:39" ht="21" customHeight="1">
      <c r="A62" s="79">
        <v>54</v>
      </c>
      <c r="B62" s="97"/>
      <c r="C62" s="98"/>
      <c r="D62" s="113" t="s">
        <v>91</v>
      </c>
      <c r="E62" s="63"/>
      <c r="F62" s="63">
        <v>8</v>
      </c>
      <c r="G62" s="63">
        <v>8</v>
      </c>
      <c r="H62" s="64">
        <v>8</v>
      </c>
      <c r="I62" s="64"/>
      <c r="J62" s="64"/>
      <c r="K62" s="64">
        <v>8</v>
      </c>
      <c r="L62" s="63">
        <v>8</v>
      </c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77">
        <f t="shared" si="2"/>
        <v>5</v>
      </c>
      <c r="AK62" s="77">
        <f>SUMIF('普 工 加 班 记 录  '!D:D,D:D,'普 工 加 班 记 录  '!AJ:AJ)</f>
        <v>2</v>
      </c>
      <c r="AL62" s="77">
        <f>SUMIF('假 日 加 班 紀 錄'!C:C,D:D,'假 日 加 班 紀 錄'!AI:AI)</f>
        <v>0</v>
      </c>
      <c r="AM62" s="77">
        <f>SUMIF('请 假 记 录'!D:D,D62,'请 假 记 录'!F:F)</f>
        <v>0</v>
      </c>
    </row>
    <row r="63" spans="1:39" ht="21" customHeight="1">
      <c r="A63" s="79">
        <v>55</v>
      </c>
      <c r="B63" s="97"/>
      <c r="C63" s="98"/>
      <c r="D63" s="113" t="s">
        <v>92</v>
      </c>
      <c r="E63" s="63"/>
      <c r="F63" s="63">
        <v>8</v>
      </c>
      <c r="G63" s="63">
        <v>8</v>
      </c>
      <c r="H63" s="64">
        <v>8</v>
      </c>
      <c r="I63" s="64"/>
      <c r="J63" s="64"/>
      <c r="K63" s="64">
        <v>8</v>
      </c>
      <c r="L63" s="63">
        <v>8</v>
      </c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77">
        <f t="shared" si="2"/>
        <v>5</v>
      </c>
      <c r="AK63" s="77">
        <f>SUMIF('普 工 加 班 记 录  '!D:D,D:D,'普 工 加 班 记 录  '!AJ:AJ)</f>
        <v>6</v>
      </c>
      <c r="AL63" s="77">
        <f>SUMIF('假 日 加 班 紀 錄'!C:C,D:D,'假 日 加 班 紀 錄'!AI:AI)</f>
        <v>0</v>
      </c>
      <c r="AM63" s="77">
        <f>SUMIF('请 假 记 录'!D:D,D63,'请 假 记 录'!F:F)</f>
        <v>0</v>
      </c>
    </row>
    <row r="64" spans="1:39" ht="21" customHeight="1">
      <c r="A64" s="79">
        <v>56</v>
      </c>
      <c r="B64" s="97"/>
      <c r="C64" s="98"/>
      <c r="D64" s="113" t="s">
        <v>93</v>
      </c>
      <c r="E64" s="63"/>
      <c r="F64" s="63">
        <v>8</v>
      </c>
      <c r="G64" s="63">
        <v>8</v>
      </c>
      <c r="H64" s="64">
        <v>8</v>
      </c>
      <c r="I64" s="64"/>
      <c r="J64" s="64"/>
      <c r="K64" s="64">
        <v>8</v>
      </c>
      <c r="L64" s="63">
        <v>8</v>
      </c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77">
        <f t="shared" si="2"/>
        <v>5</v>
      </c>
      <c r="AK64" s="77">
        <f>SUMIF('普 工 加 班 记 录  '!D:D,D:D,'普 工 加 班 记 录  '!AJ:AJ)</f>
        <v>6</v>
      </c>
      <c r="AL64" s="77">
        <f>SUMIF('假 日 加 班 紀 錄'!C:C,D:D,'假 日 加 班 紀 錄'!AI:AI)</f>
        <v>0</v>
      </c>
      <c r="AM64" s="77">
        <f>SUMIF('请 假 记 录'!D:D,D64,'请 假 记 录'!F:F)</f>
        <v>0</v>
      </c>
    </row>
    <row r="65" spans="1:39" ht="21" customHeight="1">
      <c r="A65" s="79">
        <v>57</v>
      </c>
      <c r="B65" s="97"/>
      <c r="C65" s="98"/>
      <c r="D65" s="113" t="s">
        <v>94</v>
      </c>
      <c r="E65" s="63"/>
      <c r="F65" s="63">
        <v>8</v>
      </c>
      <c r="G65" s="63">
        <v>8</v>
      </c>
      <c r="H65" s="64">
        <v>8</v>
      </c>
      <c r="I65" s="64"/>
      <c r="J65" s="64"/>
      <c r="K65" s="64">
        <v>8</v>
      </c>
      <c r="L65" s="63">
        <v>8</v>
      </c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77">
        <f t="shared" si="2"/>
        <v>5</v>
      </c>
      <c r="AK65" s="77">
        <f>SUMIF('普 工 加 班 记 录  '!D:D,D:D,'普 工 加 班 记 录  '!AJ:AJ)</f>
        <v>6</v>
      </c>
      <c r="AL65" s="77">
        <f>SUMIF('假 日 加 班 紀 錄'!C:C,D:D,'假 日 加 班 紀 錄'!AI:AI)</f>
        <v>0</v>
      </c>
      <c r="AM65" s="77">
        <f>SUMIF('请 假 记 录'!D:D,D65,'请 假 记 录'!F:F)</f>
        <v>0</v>
      </c>
    </row>
    <row r="66" spans="1:39" ht="21" customHeight="1">
      <c r="B66" s="212" t="s">
        <v>131</v>
      </c>
      <c r="C66" s="213"/>
      <c r="D66" s="214"/>
      <c r="E66" s="106"/>
      <c r="F66" s="106"/>
      <c r="G66" s="106"/>
      <c r="H66" s="76"/>
      <c r="I66" s="76"/>
      <c r="J66" s="76"/>
      <c r="K66" s="64"/>
      <c r="L66" s="63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77">
        <f t="shared" si="2"/>
        <v>0</v>
      </c>
      <c r="AK66" s="77">
        <f>SUMIF('普 工 加 班 记 录  '!D:D,D:D,'普 工 加 班 记 录  '!AJ:AJ)</f>
        <v>0</v>
      </c>
      <c r="AL66" s="77">
        <f>SUMIF('假 日 加 班 紀 錄'!C:C,D:D,'假 日 加 班 紀 錄'!AI:AI)</f>
        <v>0</v>
      </c>
      <c r="AM66" s="77">
        <f>SUMIF('请 假 记 录'!D:D,D66,'请 假 记 录'!F:F)</f>
        <v>0</v>
      </c>
    </row>
    <row r="67" spans="1:39" ht="21" customHeight="1">
      <c r="A67" s="79">
        <v>58</v>
      </c>
      <c r="B67" s="119"/>
      <c r="C67" s="107"/>
      <c r="D67" s="114" t="s">
        <v>95</v>
      </c>
      <c r="E67" s="106"/>
      <c r="F67" s="106"/>
      <c r="G67" s="106"/>
      <c r="H67" s="76">
        <v>8</v>
      </c>
      <c r="I67" s="76"/>
      <c r="J67" s="76"/>
      <c r="K67" s="64">
        <v>8</v>
      </c>
      <c r="L67" s="63">
        <v>8</v>
      </c>
      <c r="M67" s="64"/>
      <c r="N67" s="64"/>
      <c r="O67" s="64"/>
      <c r="P67" s="64"/>
      <c r="Q67" s="125"/>
      <c r="R67" s="125"/>
      <c r="S67" s="126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77">
        <f t="shared" ref="AJ67:AJ129" si="3">SUM(E67:AI67)/8</f>
        <v>3</v>
      </c>
      <c r="AK67" s="77">
        <f>SUMIF('普 工 加 班 记 录  '!D:D,D:D,'普 工 加 班 记 录  '!AJ:AJ)</f>
        <v>2</v>
      </c>
      <c r="AL67" s="77">
        <f>SUMIF('假 日 加 班 紀 錄'!C:C,D:D,'假 日 加 班 紀 錄'!AI:AI)</f>
        <v>0</v>
      </c>
      <c r="AM67" s="77">
        <f>SUMIF('请 假 记 录'!D:D,D67,'请 假 记 录'!F:F)</f>
        <v>0</v>
      </c>
    </row>
    <row r="68" spans="1:39" ht="21" customHeight="1">
      <c r="A68" s="79">
        <v>59</v>
      </c>
      <c r="B68" s="119"/>
      <c r="C68" s="107"/>
      <c r="D68" s="114" t="s">
        <v>96</v>
      </c>
      <c r="E68" s="106"/>
      <c r="F68" s="106"/>
      <c r="G68" s="106"/>
      <c r="H68" s="76">
        <v>8</v>
      </c>
      <c r="I68" s="76"/>
      <c r="J68" s="76"/>
      <c r="K68" s="64">
        <v>8</v>
      </c>
      <c r="L68" s="63">
        <v>8</v>
      </c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77">
        <f t="shared" si="3"/>
        <v>3</v>
      </c>
      <c r="AK68" s="77">
        <f>SUMIF('普 工 加 班 记 录  '!D:D,D:D,'普 工 加 班 记 录  '!AJ:AJ)</f>
        <v>2</v>
      </c>
      <c r="AL68" s="77">
        <f>SUMIF('假 日 加 班 紀 錄'!C:C,D:D,'假 日 加 班 紀 錄'!AI:AI)</f>
        <v>0</v>
      </c>
      <c r="AM68" s="77">
        <f>SUMIF('请 假 记 录'!D:D,D68,'请 假 记 录'!F:F)</f>
        <v>0</v>
      </c>
    </row>
    <row r="69" spans="1:39" ht="21" customHeight="1">
      <c r="A69" s="79">
        <v>60</v>
      </c>
      <c r="B69" s="104"/>
      <c r="C69" s="120"/>
      <c r="D69" s="114" t="s">
        <v>97</v>
      </c>
      <c r="E69" s="106"/>
      <c r="F69" s="106"/>
      <c r="G69" s="106"/>
      <c r="H69" s="106">
        <v>8</v>
      </c>
      <c r="I69" s="76"/>
      <c r="J69" s="76"/>
      <c r="K69" s="64">
        <v>8</v>
      </c>
      <c r="L69" s="63">
        <v>8</v>
      </c>
      <c r="M69" s="64"/>
      <c r="N69" s="64"/>
      <c r="O69" s="64"/>
      <c r="P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77">
        <f t="shared" si="3"/>
        <v>3</v>
      </c>
      <c r="AK69" s="77">
        <f>SUMIF('普 工 加 班 记 录  '!D:D,D:D,'普 工 加 班 记 录  '!AJ:AJ)</f>
        <v>0</v>
      </c>
      <c r="AL69" s="77">
        <f>SUMIF('假 日 加 班 紀 錄'!C:C,D:D,'假 日 加 班 紀 錄'!AI:AI)</f>
        <v>0</v>
      </c>
      <c r="AM69" s="77">
        <f>SUMIF('请 假 记 录'!D:D,D69,'请 假 记 录'!F:F)</f>
        <v>0</v>
      </c>
    </row>
    <row r="70" spans="1:39" ht="21" customHeight="1">
      <c r="A70" s="79">
        <v>61</v>
      </c>
      <c r="B70" s="104"/>
      <c r="C70" s="120"/>
      <c r="D70" s="114" t="s">
        <v>98</v>
      </c>
      <c r="E70" s="106"/>
      <c r="F70" s="106"/>
      <c r="G70" s="106"/>
      <c r="H70" s="106">
        <v>8</v>
      </c>
      <c r="I70" s="76"/>
      <c r="J70" s="76"/>
      <c r="K70" s="64">
        <v>8</v>
      </c>
      <c r="L70" s="63">
        <v>8</v>
      </c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77">
        <f t="shared" si="3"/>
        <v>3</v>
      </c>
      <c r="AK70" s="77">
        <f>SUMIF('普 工 加 班 记 录  '!D:D,D:D,'普 工 加 班 记 录  '!AJ:AJ)</f>
        <v>2</v>
      </c>
      <c r="AL70" s="77">
        <f>SUMIF('假 日 加 班 紀 錄'!C:C,D:D,'假 日 加 班 紀 錄'!AI:AI)</f>
        <v>0</v>
      </c>
      <c r="AM70" s="77">
        <f>SUMIF('请 假 记 录'!D:D,D70,'请 假 记 录'!F:F)</f>
        <v>0</v>
      </c>
    </row>
    <row r="71" spans="1:39" ht="21" customHeight="1">
      <c r="A71" s="79">
        <v>62</v>
      </c>
      <c r="B71" s="104"/>
      <c r="C71" s="120"/>
      <c r="D71" s="114" t="s">
        <v>99</v>
      </c>
      <c r="E71" s="106"/>
      <c r="F71" s="106"/>
      <c r="G71" s="106"/>
      <c r="H71" s="106">
        <v>8</v>
      </c>
      <c r="I71" s="76"/>
      <c r="J71" s="76"/>
      <c r="K71" s="64">
        <v>4</v>
      </c>
      <c r="L71" s="63">
        <v>4</v>
      </c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77">
        <f t="shared" si="3"/>
        <v>2</v>
      </c>
      <c r="AK71" s="77">
        <f>SUMIF('普 工 加 班 记 录  '!D:D,D:D,'普 工 加 班 记 录  '!AJ:AJ)</f>
        <v>0</v>
      </c>
      <c r="AL71" s="77">
        <f>SUMIF('假 日 加 班 紀 錄'!C:C,D:D,'假 日 加 班 紀 錄'!AI:AI)</f>
        <v>0</v>
      </c>
      <c r="AM71" s="77">
        <f>SUMIF('请 假 记 录'!D:D,D71,'请 假 记 录'!F:F)</f>
        <v>0</v>
      </c>
    </row>
    <row r="72" spans="1:39" ht="21" customHeight="1">
      <c r="A72" s="79">
        <v>63</v>
      </c>
      <c r="B72" s="121"/>
      <c r="C72" s="121"/>
      <c r="D72" s="114" t="s">
        <v>100</v>
      </c>
      <c r="E72" s="106"/>
      <c r="F72" s="106"/>
      <c r="G72" s="106"/>
      <c r="H72" s="76">
        <v>8</v>
      </c>
      <c r="I72" s="76"/>
      <c r="J72" s="76"/>
      <c r="K72" s="64">
        <v>8</v>
      </c>
      <c r="L72" s="64">
        <v>8</v>
      </c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77">
        <f t="shared" si="3"/>
        <v>3</v>
      </c>
      <c r="AK72" s="77">
        <f>SUMIF('普 工 加 班 记 录  '!D:D,D:D,'普 工 加 班 记 录  '!AJ:AJ)</f>
        <v>0</v>
      </c>
      <c r="AL72" s="77">
        <f>SUMIF('假 日 加 班 紀 錄'!C:C,D:D,'假 日 加 班 紀 錄'!AI:AI)</f>
        <v>0</v>
      </c>
      <c r="AM72" s="77">
        <f>SUMIF('请 假 记 录'!D:D,D72,'请 假 记 录'!F:F)</f>
        <v>0</v>
      </c>
    </row>
    <row r="73" spans="1:39" ht="21" customHeight="1">
      <c r="A73" s="79">
        <v>64</v>
      </c>
      <c r="B73" s="104"/>
      <c r="C73" s="122"/>
      <c r="D73" s="114" t="s">
        <v>101</v>
      </c>
      <c r="E73" s="106"/>
      <c r="F73" s="106"/>
      <c r="G73" s="106"/>
      <c r="H73" s="76">
        <v>8</v>
      </c>
      <c r="I73" s="76"/>
      <c r="J73" s="76"/>
      <c r="K73" s="64">
        <v>8</v>
      </c>
      <c r="L73" s="64">
        <v>8</v>
      </c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77">
        <f t="shared" si="3"/>
        <v>3</v>
      </c>
      <c r="AK73" s="77">
        <f>SUMIF('普 工 加 班 记 录  '!D:D,D:D,'普 工 加 班 记 录  '!AJ:AJ)</f>
        <v>2</v>
      </c>
      <c r="AL73" s="77">
        <f>SUMIF('假 日 加 班 紀 錄'!C:C,D:D,'假 日 加 班 紀 錄'!AI:AI)</f>
        <v>0</v>
      </c>
      <c r="AM73" s="77">
        <f>SUMIF('请 假 记 录'!D:D,D73,'请 假 记 录'!F:F)</f>
        <v>0</v>
      </c>
    </row>
    <row r="74" spans="1:39" ht="21" customHeight="1">
      <c r="A74" s="79">
        <v>65</v>
      </c>
      <c r="B74" s="104"/>
      <c r="C74" s="122"/>
      <c r="D74" s="114" t="s">
        <v>102</v>
      </c>
      <c r="E74" s="106"/>
      <c r="F74" s="106"/>
      <c r="G74" s="106"/>
      <c r="H74" s="76">
        <v>8</v>
      </c>
      <c r="I74" s="76"/>
      <c r="J74" s="76"/>
      <c r="K74" s="64">
        <v>8</v>
      </c>
      <c r="L74" s="64">
        <v>8</v>
      </c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77">
        <f t="shared" si="3"/>
        <v>3</v>
      </c>
      <c r="AK74" s="77">
        <f>SUMIF('普 工 加 班 记 录  '!D:D,D:D,'普 工 加 班 记 录  '!AJ:AJ)</f>
        <v>2</v>
      </c>
      <c r="AL74" s="77">
        <f>SUMIF('假 日 加 班 紀 錄'!C:C,D:D,'假 日 加 班 紀 錄'!AI:AI)</f>
        <v>0</v>
      </c>
      <c r="AM74" s="77">
        <f>SUMIF('请 假 记 录'!D:D,D74,'请 假 记 录'!F:F)</f>
        <v>0</v>
      </c>
    </row>
    <row r="75" spans="1:39" ht="21" customHeight="1">
      <c r="A75" s="79">
        <v>66</v>
      </c>
      <c r="B75" s="104"/>
      <c r="C75" s="122"/>
      <c r="D75" s="114" t="s">
        <v>103</v>
      </c>
      <c r="E75" s="106"/>
      <c r="F75" s="106"/>
      <c r="G75" s="106"/>
      <c r="H75" s="76">
        <v>8</v>
      </c>
      <c r="I75" s="76"/>
      <c r="J75" s="76"/>
      <c r="K75" s="64">
        <v>8</v>
      </c>
      <c r="L75" s="64">
        <v>8</v>
      </c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77">
        <f t="shared" si="3"/>
        <v>3</v>
      </c>
      <c r="AK75" s="77">
        <f>SUMIF('普 工 加 班 记 录  '!D:D,D:D,'普 工 加 班 记 录  '!AJ:AJ)</f>
        <v>2</v>
      </c>
      <c r="AL75" s="77">
        <f>SUMIF('假 日 加 班 紀 錄'!C:C,D:D,'假 日 加 班 紀 錄'!AI:AI)</f>
        <v>0</v>
      </c>
      <c r="AM75" s="77">
        <f>SUMIF('请 假 记 录'!D:D,D75,'请 假 记 录'!F:F)</f>
        <v>0</v>
      </c>
    </row>
    <row r="76" spans="1:39" ht="21" customHeight="1">
      <c r="A76" s="79">
        <v>67</v>
      </c>
      <c r="B76" s="104"/>
      <c r="C76" s="122"/>
      <c r="D76" s="114" t="s">
        <v>104</v>
      </c>
      <c r="E76" s="106"/>
      <c r="F76" s="106"/>
      <c r="G76" s="106"/>
      <c r="H76" s="76">
        <v>8</v>
      </c>
      <c r="I76" s="76"/>
      <c r="J76" s="76"/>
      <c r="K76" s="64">
        <v>8</v>
      </c>
      <c r="L76" s="64">
        <v>8</v>
      </c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77">
        <f t="shared" si="3"/>
        <v>3</v>
      </c>
      <c r="AK76" s="77">
        <f>SUMIF('普 工 加 班 记 录  '!D:D,D:D,'普 工 加 班 记 录  '!AJ:AJ)</f>
        <v>2</v>
      </c>
      <c r="AL76" s="77">
        <f>SUMIF('假 日 加 班 紀 錄'!C:C,D:D,'假 日 加 班 紀 錄'!AI:AI)</f>
        <v>0</v>
      </c>
      <c r="AM76" s="77">
        <f>SUMIF('请 假 记 录'!D:D,D76,'请 假 记 录'!F:F)</f>
        <v>0</v>
      </c>
    </row>
    <row r="77" spans="1:39" ht="21" customHeight="1">
      <c r="A77" s="79">
        <v>68</v>
      </c>
      <c r="B77" s="104"/>
      <c r="C77" s="122"/>
      <c r="D77" s="114" t="s">
        <v>105</v>
      </c>
      <c r="E77" s="106"/>
      <c r="F77" s="106"/>
      <c r="G77" s="106"/>
      <c r="H77" s="76">
        <v>8</v>
      </c>
      <c r="I77" s="76"/>
      <c r="J77" s="76"/>
      <c r="K77" s="64">
        <v>8</v>
      </c>
      <c r="L77" s="64">
        <v>8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77">
        <f t="shared" si="3"/>
        <v>3</v>
      </c>
      <c r="AK77" s="77">
        <f>SUMIF('普 工 加 班 记 录  '!D:D,D:D,'普 工 加 班 记 录  '!AJ:AJ)</f>
        <v>0</v>
      </c>
      <c r="AL77" s="77">
        <f>SUMIF('假 日 加 班 紀 錄'!C:C,D:D,'假 日 加 班 紀 錄'!AI:AI)</f>
        <v>0</v>
      </c>
      <c r="AM77" s="77">
        <f>SUMIF('请 假 记 录'!D:D,D77,'请 假 记 录'!F:F)</f>
        <v>0</v>
      </c>
    </row>
    <row r="78" spans="1:39" ht="21" customHeight="1">
      <c r="A78" s="79">
        <v>69</v>
      </c>
      <c r="B78" s="104"/>
      <c r="C78" s="122"/>
      <c r="D78" s="114" t="s">
        <v>106</v>
      </c>
      <c r="E78" s="106"/>
      <c r="F78" s="106"/>
      <c r="G78" s="106"/>
      <c r="H78" s="76">
        <v>8</v>
      </c>
      <c r="I78" s="76"/>
      <c r="J78" s="76"/>
      <c r="K78" s="64">
        <v>8</v>
      </c>
      <c r="L78" s="64">
        <v>8</v>
      </c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77">
        <f t="shared" si="3"/>
        <v>3</v>
      </c>
      <c r="AK78" s="77">
        <f>SUMIF('普 工 加 班 记 录  '!D:D,D:D,'普 工 加 班 记 录  '!AJ:AJ)</f>
        <v>0</v>
      </c>
      <c r="AL78" s="77">
        <f>SUMIF('假 日 加 班 紀 錄'!C:C,D:D,'假 日 加 班 紀 錄'!AI:AI)</f>
        <v>0</v>
      </c>
      <c r="AM78" s="77">
        <f>SUMIF('请 假 记 录'!D:D,D78,'请 假 记 录'!F:F)</f>
        <v>0</v>
      </c>
    </row>
    <row r="79" spans="1:39" ht="21" customHeight="1">
      <c r="A79" s="79">
        <v>70</v>
      </c>
      <c r="B79" s="104"/>
      <c r="C79" s="122"/>
      <c r="D79" s="114" t="s">
        <v>107</v>
      </c>
      <c r="E79" s="106"/>
      <c r="F79" s="106"/>
      <c r="G79" s="106"/>
      <c r="H79" s="76">
        <v>8</v>
      </c>
      <c r="I79" s="76"/>
      <c r="J79" s="76"/>
      <c r="K79" s="64">
        <v>8</v>
      </c>
      <c r="L79" s="64">
        <v>8</v>
      </c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77">
        <f t="shared" si="3"/>
        <v>3</v>
      </c>
      <c r="AK79" s="77">
        <f>SUMIF('普 工 加 班 记 录  '!D:D,D:D,'普 工 加 班 记 录  '!AJ:AJ)</f>
        <v>2</v>
      </c>
      <c r="AL79" s="77">
        <f>SUMIF('假 日 加 班 紀 錄'!C:C,D:D,'假 日 加 班 紀 錄'!AI:AI)</f>
        <v>0</v>
      </c>
      <c r="AM79" s="77">
        <f>SUMIF('请 假 记 录'!D:D,D79,'请 假 记 录'!F:F)</f>
        <v>0</v>
      </c>
    </row>
    <row r="80" spans="1:39" ht="19.5">
      <c r="B80" s="212" t="s">
        <v>131</v>
      </c>
      <c r="C80" s="213"/>
      <c r="D80" s="214"/>
      <c r="E80" s="106"/>
      <c r="F80" s="106"/>
      <c r="G80" s="106"/>
      <c r="H80" s="76"/>
      <c r="I80" s="76"/>
      <c r="J80" s="76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77">
        <f t="shared" si="3"/>
        <v>0</v>
      </c>
      <c r="AK80" s="77">
        <f>SUMIF('普 工 加 班 记 录  '!D:D,D:D,'普 工 加 班 记 录  '!AJ:AJ)</f>
        <v>0</v>
      </c>
      <c r="AL80" s="77">
        <f>SUMIF('假 日 加 班 紀 錄'!C:C,D:D,'假 日 加 班 紀 錄'!AI:AI)</f>
        <v>0</v>
      </c>
      <c r="AM80" s="77">
        <f>SUMIF('请 假 记 录'!D:D,D80,'请 假 记 录'!F:F)</f>
        <v>0</v>
      </c>
    </row>
    <row r="81" spans="1:39">
      <c r="A81" s="79">
        <v>71</v>
      </c>
      <c r="B81" s="104"/>
      <c r="C81" s="122"/>
      <c r="D81" s="113" t="s">
        <v>108</v>
      </c>
      <c r="E81" s="106"/>
      <c r="F81" s="106"/>
      <c r="G81" s="106"/>
      <c r="H81" s="76"/>
      <c r="I81" s="76"/>
      <c r="J81" s="76"/>
      <c r="K81" s="64">
        <v>8</v>
      </c>
      <c r="L81" s="64">
        <v>8</v>
      </c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77">
        <f t="shared" si="3"/>
        <v>2</v>
      </c>
      <c r="AK81" s="77">
        <f>SUMIF('普 工 加 班 记 录  '!D:D,D:D,'普 工 加 班 记 录  '!AJ:AJ)</f>
        <v>2</v>
      </c>
      <c r="AL81" s="77">
        <f>SUMIF('假 日 加 班 紀 錄'!C:C,D:D,'假 日 加 班 紀 錄'!AI:AI)</f>
        <v>0</v>
      </c>
      <c r="AM81" s="77">
        <f>SUMIF('请 假 记 录'!D:D,D81,'请 假 记 录'!F:F)</f>
        <v>0</v>
      </c>
    </row>
    <row r="82" spans="1:39">
      <c r="A82" s="79">
        <v>72</v>
      </c>
      <c r="B82" s="104"/>
      <c r="C82" s="122"/>
      <c r="D82" s="113" t="s">
        <v>109</v>
      </c>
      <c r="E82" s="106"/>
      <c r="F82" s="106"/>
      <c r="G82" s="106"/>
      <c r="H82" s="76"/>
      <c r="I82" s="76"/>
      <c r="J82" s="76"/>
      <c r="K82" s="64">
        <v>8</v>
      </c>
      <c r="L82" s="64">
        <v>8</v>
      </c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77">
        <f t="shared" si="3"/>
        <v>2</v>
      </c>
      <c r="AK82" s="77">
        <f>SUMIF('普 工 加 班 记 录  '!D:D,D:D,'普 工 加 班 记 录  '!AJ:AJ)</f>
        <v>2</v>
      </c>
      <c r="AL82" s="77">
        <f>SUMIF('假 日 加 班 紀 錄'!C:C,D:D,'假 日 加 班 紀 錄'!AI:AI)</f>
        <v>0</v>
      </c>
      <c r="AM82" s="77">
        <f>SUMIF('请 假 记 录'!D:D,D82,'请 假 记 录'!F:F)</f>
        <v>0</v>
      </c>
    </row>
    <row r="83" spans="1:39">
      <c r="A83" s="79">
        <v>73</v>
      </c>
      <c r="B83" s="104"/>
      <c r="C83" s="122"/>
      <c r="D83" s="113" t="s">
        <v>110</v>
      </c>
      <c r="E83" s="106"/>
      <c r="F83" s="106"/>
      <c r="G83" s="106"/>
      <c r="H83" s="76"/>
      <c r="I83" s="76"/>
      <c r="J83" s="76"/>
      <c r="K83" s="64">
        <v>8</v>
      </c>
      <c r="L83" s="64">
        <v>8</v>
      </c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77">
        <f t="shared" si="3"/>
        <v>2</v>
      </c>
      <c r="AK83" s="77">
        <f>SUMIF('普 工 加 班 记 录  '!D:D,D:D,'普 工 加 班 记 录  '!AJ:AJ)</f>
        <v>2</v>
      </c>
      <c r="AL83" s="77">
        <f>SUMIF('假 日 加 班 紀 錄'!C:C,D:D,'假 日 加 班 紀 錄'!AI:AI)</f>
        <v>0</v>
      </c>
      <c r="AM83" s="77">
        <f>SUMIF('请 假 记 录'!D:D,D83,'请 假 记 录'!F:F)</f>
        <v>0</v>
      </c>
    </row>
    <row r="84" spans="1:39">
      <c r="A84" s="79">
        <v>74</v>
      </c>
      <c r="B84" s="104"/>
      <c r="C84" s="122"/>
      <c r="D84" s="113" t="s">
        <v>111</v>
      </c>
      <c r="E84" s="106"/>
      <c r="F84" s="106"/>
      <c r="G84" s="106"/>
      <c r="H84" s="76"/>
      <c r="I84" s="76"/>
      <c r="J84" s="76"/>
      <c r="K84" s="64">
        <v>8</v>
      </c>
      <c r="L84" s="64">
        <v>8</v>
      </c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77">
        <f t="shared" si="3"/>
        <v>2</v>
      </c>
      <c r="AK84" s="77">
        <f>SUMIF('普 工 加 班 记 录  '!D:D,D:D,'普 工 加 班 记 录  '!AJ:AJ)</f>
        <v>0</v>
      </c>
      <c r="AL84" s="77">
        <f>SUMIF('假 日 加 班 紀 錄'!C:C,D:D,'假 日 加 班 紀 錄'!AI:AI)</f>
        <v>0</v>
      </c>
      <c r="AM84" s="77">
        <f>SUMIF('请 假 记 录'!D:D,D84,'请 假 记 录'!F:F)</f>
        <v>0</v>
      </c>
    </row>
    <row r="85" spans="1:39">
      <c r="A85" s="79">
        <v>75</v>
      </c>
      <c r="B85" s="104"/>
      <c r="C85" s="122"/>
      <c r="D85" s="113" t="s">
        <v>112</v>
      </c>
      <c r="E85" s="106"/>
      <c r="F85" s="106"/>
      <c r="G85" s="106"/>
      <c r="H85" s="76"/>
      <c r="I85" s="76"/>
      <c r="J85" s="76"/>
      <c r="K85" s="64">
        <v>8</v>
      </c>
      <c r="L85" s="64">
        <v>8</v>
      </c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77">
        <f t="shared" si="3"/>
        <v>2</v>
      </c>
      <c r="AK85" s="77">
        <f>SUMIF('普 工 加 班 记 录  '!D:D,D:D,'普 工 加 班 记 录  '!AJ:AJ)</f>
        <v>2</v>
      </c>
      <c r="AL85" s="77">
        <f>SUMIF('假 日 加 班 紀 錄'!C:C,D:D,'假 日 加 班 紀 錄'!AI:AI)</f>
        <v>0</v>
      </c>
      <c r="AM85" s="77">
        <f>SUMIF('请 假 记 录'!D:D,D85,'请 假 记 录'!F:F)</f>
        <v>0</v>
      </c>
    </row>
    <row r="86" spans="1:39">
      <c r="A86" s="79">
        <v>76</v>
      </c>
      <c r="B86" s="104"/>
      <c r="C86" s="122"/>
      <c r="D86" s="113" t="s">
        <v>113</v>
      </c>
      <c r="E86" s="106"/>
      <c r="F86" s="106"/>
      <c r="G86" s="106"/>
      <c r="H86" s="76"/>
      <c r="I86" s="76"/>
      <c r="J86" s="76"/>
      <c r="K86" s="64">
        <v>8</v>
      </c>
      <c r="L86" s="64">
        <v>8</v>
      </c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77">
        <f t="shared" si="3"/>
        <v>2</v>
      </c>
      <c r="AK86" s="77">
        <f>SUMIF('普 工 加 班 记 录  '!D:D,D:D,'普 工 加 班 记 录  '!AJ:AJ)</f>
        <v>0</v>
      </c>
      <c r="AL86" s="77">
        <f>SUMIF('假 日 加 班 紀 錄'!C:C,D:D,'假 日 加 班 紀 錄'!AI:AI)</f>
        <v>0</v>
      </c>
      <c r="AM86" s="77">
        <f>SUMIF('请 假 记 录'!D:D,D86,'请 假 记 录'!F:F)</f>
        <v>0</v>
      </c>
    </row>
    <row r="87" spans="1:39">
      <c r="A87" s="79">
        <v>77</v>
      </c>
      <c r="B87" s="104"/>
      <c r="C87" s="122"/>
      <c r="D87" s="114" t="s">
        <v>114</v>
      </c>
      <c r="E87" s="106"/>
      <c r="F87" s="106"/>
      <c r="G87" s="106"/>
      <c r="H87" s="76"/>
      <c r="I87" s="76"/>
      <c r="J87" s="76"/>
      <c r="K87" s="64">
        <v>8</v>
      </c>
      <c r="L87" s="64">
        <v>8</v>
      </c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77">
        <f t="shared" si="3"/>
        <v>2</v>
      </c>
      <c r="AK87" s="77">
        <f>SUMIF('普 工 加 班 记 录  '!D:D,D:D,'普 工 加 班 记 录  '!AJ:AJ)</f>
        <v>2</v>
      </c>
      <c r="AL87" s="77">
        <f>SUMIF('假 日 加 班 紀 錄'!C:C,D:D,'假 日 加 班 紀 錄'!AI:AI)</f>
        <v>0</v>
      </c>
      <c r="AM87" s="77">
        <f>SUMIF('请 假 记 录'!D:D,D87,'请 假 记 录'!F:F)</f>
        <v>0</v>
      </c>
    </row>
    <row r="88" spans="1:39">
      <c r="A88" s="79">
        <v>78</v>
      </c>
      <c r="B88" s="104"/>
      <c r="C88" s="122"/>
      <c r="D88" s="113" t="s">
        <v>115</v>
      </c>
      <c r="E88" s="106"/>
      <c r="F88" s="106"/>
      <c r="G88" s="106"/>
      <c r="H88" s="76"/>
      <c r="I88" s="76"/>
      <c r="J88" s="76"/>
      <c r="K88" s="64">
        <v>8</v>
      </c>
      <c r="L88" s="64">
        <v>8</v>
      </c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77">
        <f t="shared" si="3"/>
        <v>2</v>
      </c>
      <c r="AK88" s="77">
        <f>SUMIF('普 工 加 班 记 录  '!D:D,D:D,'普 工 加 班 记 录  '!AJ:AJ)</f>
        <v>0</v>
      </c>
      <c r="AL88" s="77">
        <f>SUMIF('假 日 加 班 紀 錄'!C:C,D:D,'假 日 加 班 紀 錄'!AI:AI)</f>
        <v>0</v>
      </c>
      <c r="AM88" s="77">
        <f>SUMIF('请 假 记 录'!D:D,D88,'请 假 记 录'!F:F)</f>
        <v>0</v>
      </c>
    </row>
    <row r="89" spans="1:39">
      <c r="A89" s="79">
        <v>79</v>
      </c>
      <c r="B89" s="104"/>
      <c r="C89" s="122"/>
      <c r="D89" s="113" t="s">
        <v>116</v>
      </c>
      <c r="E89" s="106"/>
      <c r="F89" s="106"/>
      <c r="G89" s="106"/>
      <c r="H89" s="76"/>
      <c r="I89" s="76"/>
      <c r="J89" s="76"/>
      <c r="K89" s="64">
        <v>8</v>
      </c>
      <c r="L89" s="64">
        <v>8</v>
      </c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77">
        <f t="shared" si="3"/>
        <v>2</v>
      </c>
      <c r="AK89" s="77">
        <f>SUMIF('普 工 加 班 记 录  '!D:D,D:D,'普 工 加 班 记 录  '!AJ:AJ)</f>
        <v>0</v>
      </c>
      <c r="AL89" s="77">
        <f>SUMIF('假 日 加 班 紀 錄'!C:C,D:D,'假 日 加 班 紀 錄'!AI:AI)</f>
        <v>0</v>
      </c>
      <c r="AM89" s="77">
        <f>SUMIF('请 假 记 录'!D:D,D89,'请 假 记 录'!F:F)</f>
        <v>0</v>
      </c>
    </row>
    <row r="90" spans="1:39">
      <c r="A90" s="79">
        <v>80</v>
      </c>
      <c r="B90" s="104"/>
      <c r="C90" s="122"/>
      <c r="D90" s="113" t="s">
        <v>117</v>
      </c>
      <c r="E90" s="106"/>
      <c r="F90" s="106"/>
      <c r="G90" s="106"/>
      <c r="H90" s="76"/>
      <c r="I90" s="76"/>
      <c r="J90" s="76"/>
      <c r="K90" s="64">
        <v>8</v>
      </c>
      <c r="L90" s="64">
        <v>8</v>
      </c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77">
        <f t="shared" si="3"/>
        <v>2</v>
      </c>
      <c r="AK90" s="77">
        <f>SUMIF('普 工 加 班 记 录  '!D:D,D:D,'普 工 加 班 记 录  '!AJ:AJ)</f>
        <v>2</v>
      </c>
      <c r="AL90" s="77">
        <f>SUMIF('假 日 加 班 紀 錄'!C:C,D:D,'假 日 加 班 紀 錄'!AI:AI)</f>
        <v>0</v>
      </c>
      <c r="AM90" s="77">
        <f>SUMIF('请 假 记 录'!D:D,D90,'请 假 记 录'!F:F)</f>
        <v>0</v>
      </c>
    </row>
    <row r="91" spans="1:39">
      <c r="A91" s="79">
        <v>81</v>
      </c>
      <c r="B91" s="104"/>
      <c r="C91" s="122"/>
      <c r="D91" s="113" t="s">
        <v>118</v>
      </c>
      <c r="E91" s="106"/>
      <c r="F91" s="106"/>
      <c r="G91" s="106"/>
      <c r="H91" s="76"/>
      <c r="I91" s="76"/>
      <c r="J91" s="76"/>
      <c r="K91" s="64">
        <v>8</v>
      </c>
      <c r="L91" s="64">
        <v>8</v>
      </c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77">
        <f t="shared" si="3"/>
        <v>2</v>
      </c>
      <c r="AK91" s="77">
        <f>SUMIF('普 工 加 班 记 录  '!D:D,D:D,'普 工 加 班 记 录  '!AJ:AJ)</f>
        <v>0</v>
      </c>
      <c r="AL91" s="77">
        <f>SUMIF('假 日 加 班 紀 錄'!C:C,D:D,'假 日 加 班 紀 錄'!AI:AI)</f>
        <v>0</v>
      </c>
      <c r="AM91" s="77">
        <f>SUMIF('请 假 记 录'!D:D,D91,'请 假 记 录'!F:F)</f>
        <v>0</v>
      </c>
    </row>
    <row r="92" spans="1:39">
      <c r="A92" s="79">
        <v>82</v>
      </c>
      <c r="B92" s="104"/>
      <c r="C92" s="122"/>
      <c r="D92" s="113" t="s">
        <v>119</v>
      </c>
      <c r="E92" s="106"/>
      <c r="F92" s="106"/>
      <c r="G92" s="106"/>
      <c r="H92" s="76"/>
      <c r="I92" s="76"/>
      <c r="J92" s="76"/>
      <c r="K92" s="64">
        <v>8</v>
      </c>
      <c r="L92" s="64">
        <v>8</v>
      </c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77">
        <f t="shared" si="3"/>
        <v>2</v>
      </c>
      <c r="AK92" s="77">
        <f>SUMIF('普 工 加 班 记 录  '!D:D,D:D,'普 工 加 班 记 录  '!AJ:AJ)</f>
        <v>0</v>
      </c>
      <c r="AL92" s="77">
        <f>SUMIF('假 日 加 班 紀 錄'!C:C,D:D,'假 日 加 班 紀 錄'!AI:AI)</f>
        <v>0</v>
      </c>
      <c r="AM92" s="77">
        <f>SUMIF('请 假 记 录'!D:D,D92,'请 假 记 录'!F:F)</f>
        <v>0</v>
      </c>
    </row>
    <row r="93" spans="1:39">
      <c r="A93" s="79">
        <v>83</v>
      </c>
      <c r="B93" s="104"/>
      <c r="C93" s="122"/>
      <c r="D93" s="113" t="s">
        <v>120</v>
      </c>
      <c r="E93" s="106"/>
      <c r="F93" s="106"/>
      <c r="G93" s="106"/>
      <c r="H93" s="76"/>
      <c r="I93" s="76"/>
      <c r="J93" s="76"/>
      <c r="K93" s="64">
        <v>8</v>
      </c>
      <c r="L93" s="64">
        <v>8</v>
      </c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77">
        <f t="shared" si="3"/>
        <v>2</v>
      </c>
      <c r="AK93" s="77">
        <f>SUMIF('普 工 加 班 记 录  '!D:D,D:D,'普 工 加 班 记 录  '!AJ:AJ)</f>
        <v>2</v>
      </c>
      <c r="AL93" s="77">
        <f>SUMIF('假 日 加 班 紀 錄'!C:C,D:D,'假 日 加 班 紀 錄'!AI:AI)</f>
        <v>0</v>
      </c>
      <c r="AM93" s="77">
        <f>SUMIF('请 假 记 录'!D:D,D93,'请 假 记 录'!F:F)</f>
        <v>0</v>
      </c>
    </row>
    <row r="94" spans="1:39">
      <c r="A94" s="79">
        <v>84</v>
      </c>
      <c r="B94" s="104"/>
      <c r="C94" s="122"/>
      <c r="D94" s="113" t="s">
        <v>121</v>
      </c>
      <c r="E94" s="106"/>
      <c r="F94" s="106"/>
      <c r="G94" s="106"/>
      <c r="H94" s="76"/>
      <c r="I94" s="76"/>
      <c r="J94" s="76"/>
      <c r="K94" s="64">
        <v>8</v>
      </c>
      <c r="L94" s="64">
        <v>8</v>
      </c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77">
        <f t="shared" si="3"/>
        <v>2</v>
      </c>
      <c r="AK94" s="77">
        <f>SUMIF('普 工 加 班 记 录  '!D:D,D:D,'普 工 加 班 记 录  '!AJ:AJ)</f>
        <v>2</v>
      </c>
      <c r="AL94" s="77">
        <f>SUMIF('假 日 加 班 紀 錄'!C:C,D:D,'假 日 加 班 紀 錄'!AI:AI)</f>
        <v>0</v>
      </c>
      <c r="AM94" s="77">
        <f>SUMIF('请 假 记 录'!D:D,D94,'请 假 记 录'!F:F)</f>
        <v>0</v>
      </c>
    </row>
    <row r="95" spans="1:39">
      <c r="A95" s="79">
        <v>85</v>
      </c>
      <c r="B95" s="104"/>
      <c r="C95" s="122"/>
      <c r="D95" s="113" t="s">
        <v>122</v>
      </c>
      <c r="E95" s="106"/>
      <c r="F95" s="106"/>
      <c r="G95" s="106"/>
      <c r="H95" s="76"/>
      <c r="I95" s="76"/>
      <c r="J95" s="76"/>
      <c r="K95" s="64">
        <v>8</v>
      </c>
      <c r="L95" s="64">
        <v>8</v>
      </c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77">
        <f t="shared" si="3"/>
        <v>2</v>
      </c>
      <c r="AK95" s="77">
        <f>SUMIF('普 工 加 班 记 录  '!D:D,D:D,'普 工 加 班 记 录  '!AJ:AJ)</f>
        <v>0</v>
      </c>
      <c r="AL95" s="77">
        <f>SUMIF('假 日 加 班 紀 錄'!C:C,D:D,'假 日 加 班 紀 錄'!AI:AI)</f>
        <v>0</v>
      </c>
      <c r="AM95" s="77">
        <f>SUMIF('请 假 记 录'!D:D,D95,'请 假 记 录'!F:F)</f>
        <v>0</v>
      </c>
    </row>
    <row r="96" spans="1:39">
      <c r="A96" s="79">
        <v>86</v>
      </c>
      <c r="B96" s="104"/>
      <c r="C96" s="122"/>
      <c r="D96" s="114" t="s">
        <v>123</v>
      </c>
      <c r="E96" s="106"/>
      <c r="F96" s="106"/>
      <c r="G96" s="106"/>
      <c r="H96" s="76"/>
      <c r="I96" s="76"/>
      <c r="J96" s="76"/>
      <c r="K96" s="64">
        <v>8</v>
      </c>
      <c r="L96" s="64">
        <v>8</v>
      </c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77">
        <f t="shared" si="3"/>
        <v>2</v>
      </c>
      <c r="AK96" s="77">
        <f>SUMIF('普 工 加 班 记 录  '!D:D,D:D,'普 工 加 班 记 录  '!AJ:AJ)</f>
        <v>2</v>
      </c>
      <c r="AL96" s="77">
        <f>SUMIF('假 日 加 班 紀 錄'!C:C,D:D,'假 日 加 班 紀 錄'!AI:AI)</f>
        <v>0</v>
      </c>
      <c r="AM96" s="77">
        <f>SUMIF('请 假 记 录'!D:D,D96,'请 假 记 录'!F:F)</f>
        <v>0</v>
      </c>
    </row>
    <row r="97" spans="1:39" ht="18">
      <c r="A97" s="79">
        <v>87</v>
      </c>
      <c r="B97" s="123"/>
      <c r="C97" s="121"/>
      <c r="D97" s="114" t="s">
        <v>124</v>
      </c>
      <c r="E97" s="106"/>
      <c r="F97" s="106"/>
      <c r="G97" s="106"/>
      <c r="H97" s="76"/>
      <c r="I97" s="76"/>
      <c r="J97" s="76"/>
      <c r="K97" s="64">
        <v>8</v>
      </c>
      <c r="L97" s="64">
        <v>8</v>
      </c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77">
        <f t="shared" si="3"/>
        <v>2</v>
      </c>
      <c r="AK97" s="77">
        <f>SUMIF('普 工 加 班 记 录  '!D:D,D:D,'普 工 加 班 记 录  '!AJ:AJ)</f>
        <v>2</v>
      </c>
      <c r="AL97" s="77">
        <f>SUMIF('假 日 加 班 紀 錄'!C:C,D:D,'假 日 加 班 紀 錄'!AI:AI)</f>
        <v>0</v>
      </c>
      <c r="AM97" s="77">
        <f>SUMIF('请 假 记 录'!D:D,D97,'请 假 记 录'!F:F)</f>
        <v>0</v>
      </c>
    </row>
    <row r="98" spans="1:39">
      <c r="B98" s="104"/>
      <c r="C98" s="122"/>
      <c r="D98" s="124"/>
      <c r="E98" s="106"/>
      <c r="F98" s="106"/>
      <c r="G98" s="106"/>
      <c r="H98" s="76"/>
      <c r="I98" s="76"/>
      <c r="J98" s="76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77">
        <f t="shared" si="3"/>
        <v>0</v>
      </c>
      <c r="AK98" s="77">
        <f>SUMIF('普 工 加 班 记 录  '!D:D,D:D,'普 工 加 班 记 录  '!AJ:AJ)</f>
        <v>0</v>
      </c>
      <c r="AL98" s="77">
        <f>SUMIF('假 日 加 班 紀 錄'!C:C,D:D,'假 日 加 班 紀 錄'!AI:AI)</f>
        <v>0</v>
      </c>
      <c r="AM98" s="77">
        <f>SUMIF('请 假 记 录'!D:D,D98,'请 假 记 录'!F:F)</f>
        <v>0</v>
      </c>
    </row>
    <row r="99" spans="1:39">
      <c r="B99" s="104"/>
      <c r="C99" s="122"/>
      <c r="D99" s="124"/>
      <c r="E99" s="106"/>
      <c r="F99" s="106"/>
      <c r="G99" s="106"/>
      <c r="H99" s="76"/>
      <c r="I99" s="76"/>
      <c r="J99" s="76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77">
        <f t="shared" si="3"/>
        <v>0</v>
      </c>
      <c r="AK99" s="77">
        <f>SUMIF('普 工 加 班 记 录  '!D:D,D:D,'普 工 加 班 记 录  '!AJ:AJ)</f>
        <v>0</v>
      </c>
      <c r="AL99" s="77">
        <f>SUMIF('假 日 加 班 紀 錄'!C:C,D:D,'假 日 加 班 紀 錄'!AI:AI)</f>
        <v>0</v>
      </c>
      <c r="AM99" s="77">
        <f>SUMIF('请 假 记 录'!D:D,D99,'请 假 记 录'!F:F)</f>
        <v>0</v>
      </c>
    </row>
    <row r="100" spans="1:39">
      <c r="B100" s="104"/>
      <c r="C100" s="122"/>
      <c r="D100" s="124"/>
      <c r="E100" s="106"/>
      <c r="F100" s="106"/>
      <c r="G100" s="106"/>
      <c r="H100" s="76"/>
      <c r="I100" s="76"/>
      <c r="J100" s="76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77">
        <f t="shared" si="3"/>
        <v>0</v>
      </c>
      <c r="AK100" s="77">
        <f>SUMIF('普 工 加 班 记 录  '!D:D,D:D,'普 工 加 班 记 录  '!AJ:AJ)</f>
        <v>0</v>
      </c>
      <c r="AL100" s="77">
        <f>SUMIF('假 日 加 班 紀 錄'!C:C,D:D,'假 日 加 班 紀 錄'!AI:AI)</f>
        <v>0</v>
      </c>
      <c r="AM100" s="77">
        <f>SUMIF('请 假 记 录'!D:D,D100,'请 假 记 录'!F:F)</f>
        <v>0</v>
      </c>
    </row>
    <row r="101" spans="1:39">
      <c r="B101" s="104"/>
      <c r="C101" s="122"/>
      <c r="D101" s="124"/>
      <c r="E101" s="106"/>
      <c r="F101" s="106"/>
      <c r="G101" s="106"/>
      <c r="H101" s="76"/>
      <c r="I101" s="76"/>
      <c r="J101" s="76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77">
        <f t="shared" si="3"/>
        <v>0</v>
      </c>
      <c r="AK101" s="77">
        <f>SUMIF('普 工 加 班 记 录  '!D:D,D:D,'普 工 加 班 记 录  '!AJ:AJ)</f>
        <v>0</v>
      </c>
      <c r="AL101" s="77">
        <f>SUMIF('假 日 加 班 紀 錄'!C:C,D:D,'假 日 加 班 紀 錄'!AI:AI)</f>
        <v>0</v>
      </c>
      <c r="AM101" s="77">
        <f>SUMIF('请 假 记 录'!D:D,D101,'请 假 记 录'!F:F)</f>
        <v>0</v>
      </c>
    </row>
    <row r="102" spans="1:39">
      <c r="B102" s="104"/>
      <c r="C102" s="122"/>
      <c r="D102" s="124"/>
      <c r="E102" s="106"/>
      <c r="F102" s="106"/>
      <c r="G102" s="106"/>
      <c r="H102" s="76"/>
      <c r="I102" s="76"/>
      <c r="J102" s="76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77">
        <f t="shared" si="3"/>
        <v>0</v>
      </c>
      <c r="AK102" s="77">
        <f>SUMIF('普 工 加 班 记 录  '!D:D,D:D,'普 工 加 班 记 录  '!AJ:AJ)</f>
        <v>0</v>
      </c>
      <c r="AL102" s="77">
        <f>SUMIF('假 日 加 班 紀 錄'!C:C,D:D,'假 日 加 班 紀 錄'!AI:AI)</f>
        <v>0</v>
      </c>
      <c r="AM102" s="77">
        <f>SUMIF('请 假 记 录'!D:D,D102,'请 假 记 录'!F:F)</f>
        <v>0</v>
      </c>
    </row>
    <row r="103" spans="1:39">
      <c r="B103" s="104"/>
      <c r="C103" s="122"/>
      <c r="D103" s="124"/>
      <c r="E103" s="106"/>
      <c r="F103" s="106"/>
      <c r="G103" s="106"/>
      <c r="H103" s="76"/>
      <c r="I103" s="76"/>
      <c r="J103" s="76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77">
        <f t="shared" si="3"/>
        <v>0</v>
      </c>
      <c r="AK103" s="77">
        <f>SUMIF('普 工 加 班 记 录  '!D:D,D:D,'普 工 加 班 记 录  '!AJ:AJ)</f>
        <v>0</v>
      </c>
      <c r="AL103" s="77">
        <f>SUMIF('假 日 加 班 紀 錄'!C:C,D:D,'假 日 加 班 紀 錄'!AI:AI)</f>
        <v>0</v>
      </c>
      <c r="AM103" s="77">
        <f>SUMIF('请 假 记 录'!D:D,D103,'请 假 记 录'!F:F)</f>
        <v>0</v>
      </c>
    </row>
    <row r="104" spans="1:39">
      <c r="B104" s="104"/>
      <c r="C104" s="122"/>
      <c r="D104" s="124"/>
      <c r="E104" s="106"/>
      <c r="F104" s="106"/>
      <c r="G104" s="106"/>
      <c r="H104" s="76"/>
      <c r="I104" s="76"/>
      <c r="J104" s="76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77">
        <f t="shared" si="3"/>
        <v>0</v>
      </c>
      <c r="AK104" s="77">
        <f>SUMIF('普 工 加 班 记 录  '!D:D,D:D,'普 工 加 班 记 录  '!AJ:AJ)</f>
        <v>0</v>
      </c>
      <c r="AL104" s="77">
        <f>SUMIF('假 日 加 班 紀 錄'!C:C,D:D,'假 日 加 班 紀 錄'!AI:AI)</f>
        <v>0</v>
      </c>
      <c r="AM104" s="77">
        <f>SUMIF('请 假 记 录'!D:D,D104,'请 假 记 录'!F:F)</f>
        <v>0</v>
      </c>
    </row>
    <row r="105" spans="1:39">
      <c r="B105" s="104"/>
      <c r="C105" s="122"/>
      <c r="D105" s="124"/>
      <c r="E105" s="106"/>
      <c r="F105" s="106"/>
      <c r="G105" s="106"/>
      <c r="H105" s="76"/>
      <c r="I105" s="76"/>
      <c r="J105" s="76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77">
        <f t="shared" si="3"/>
        <v>0</v>
      </c>
      <c r="AK105" s="77">
        <f>SUMIF('普 工 加 班 记 录  '!D:D,D:D,'普 工 加 班 记 录  '!AJ:AJ)</f>
        <v>0</v>
      </c>
      <c r="AL105" s="77">
        <f>SUMIF('假 日 加 班 紀 錄'!C:C,D:D,'假 日 加 班 紀 錄'!AI:AI)</f>
        <v>0</v>
      </c>
      <c r="AM105" s="77">
        <f>SUMIF('请 假 记 录'!D:D,D105,'请 假 记 录'!F:F)</f>
        <v>0</v>
      </c>
    </row>
    <row r="106" spans="1:39">
      <c r="B106" s="104"/>
      <c r="C106" s="122"/>
      <c r="D106" s="124"/>
      <c r="E106" s="106"/>
      <c r="F106" s="106"/>
      <c r="G106" s="106"/>
      <c r="H106" s="76"/>
      <c r="I106" s="76"/>
      <c r="J106" s="76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77">
        <f t="shared" si="3"/>
        <v>0</v>
      </c>
      <c r="AK106" s="77">
        <f>SUMIF('普 工 加 班 记 录  '!D:D,D:D,'普 工 加 班 记 录  '!AJ:AJ)</f>
        <v>0</v>
      </c>
      <c r="AL106" s="77">
        <f>SUMIF('假 日 加 班 紀 錄'!C:C,D:D,'假 日 加 班 紀 錄'!AI:AI)</f>
        <v>0</v>
      </c>
      <c r="AM106" s="77">
        <f>SUMIF('请 假 记 录'!D:D,D106,'请 假 记 录'!F:F)</f>
        <v>0</v>
      </c>
    </row>
    <row r="107" spans="1:39">
      <c r="B107" s="104"/>
      <c r="C107" s="122"/>
      <c r="D107" s="124"/>
      <c r="E107" s="106"/>
      <c r="F107" s="106"/>
      <c r="G107" s="106"/>
      <c r="H107" s="76"/>
      <c r="I107" s="76"/>
      <c r="J107" s="76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77">
        <f t="shared" si="3"/>
        <v>0</v>
      </c>
      <c r="AK107" s="77">
        <f>SUMIF('普 工 加 班 记 录  '!D:D,D:D,'普 工 加 班 记 录  '!AJ:AJ)</f>
        <v>0</v>
      </c>
      <c r="AL107" s="77">
        <f>SUMIF('假 日 加 班 紀 錄'!C:C,D:D,'假 日 加 班 紀 錄'!AI:AI)</f>
        <v>0</v>
      </c>
      <c r="AM107" s="77">
        <f>SUMIF('请 假 记 录'!D:D,D107,'请 假 记 录'!F:F)</f>
        <v>0</v>
      </c>
    </row>
    <row r="108" spans="1:39">
      <c r="B108" s="104"/>
      <c r="C108" s="122"/>
      <c r="D108" s="124"/>
      <c r="E108" s="106"/>
      <c r="F108" s="106"/>
      <c r="G108" s="106"/>
      <c r="H108" s="76"/>
      <c r="I108" s="76"/>
      <c r="J108" s="76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77">
        <f t="shared" si="3"/>
        <v>0</v>
      </c>
      <c r="AK108" s="77">
        <f>SUMIF('普 工 加 班 记 录  '!D:D,D:D,'普 工 加 班 记 录  '!AJ:AJ)</f>
        <v>0</v>
      </c>
      <c r="AL108" s="77">
        <f>SUMIF('假 日 加 班 紀 錄'!C:C,D:D,'假 日 加 班 紀 錄'!AI:AI)</f>
        <v>0</v>
      </c>
      <c r="AM108" s="77">
        <f>SUMIF('请 假 记 录'!D:D,D108,'请 假 记 录'!F:F)</f>
        <v>0</v>
      </c>
    </row>
    <row r="109" spans="1:39">
      <c r="B109" s="104"/>
      <c r="C109" s="122"/>
      <c r="D109" s="124"/>
      <c r="E109" s="106"/>
      <c r="F109" s="106"/>
      <c r="G109" s="106"/>
      <c r="H109" s="76"/>
      <c r="I109" s="76"/>
      <c r="J109" s="76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77">
        <f t="shared" si="3"/>
        <v>0</v>
      </c>
      <c r="AK109" s="77">
        <f>SUMIF('普 工 加 班 记 录  '!D:D,D:D,'普 工 加 班 记 录  '!AJ:AJ)</f>
        <v>0</v>
      </c>
      <c r="AL109" s="77">
        <f>SUMIF('假 日 加 班 紀 錄'!C:C,D:D,'假 日 加 班 紀 錄'!AI:AI)</f>
        <v>0</v>
      </c>
      <c r="AM109" s="77">
        <f>SUMIF('请 假 记 录'!D:D,D109,'请 假 记 录'!F:F)</f>
        <v>0</v>
      </c>
    </row>
    <row r="110" spans="1:39">
      <c r="B110" s="104"/>
      <c r="C110" s="122"/>
      <c r="D110" s="124"/>
      <c r="E110" s="106"/>
      <c r="F110" s="106"/>
      <c r="G110" s="106"/>
      <c r="H110" s="76"/>
      <c r="I110" s="76"/>
      <c r="J110" s="76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77">
        <f t="shared" si="3"/>
        <v>0</v>
      </c>
      <c r="AK110" s="77">
        <f>SUMIF('普 工 加 班 记 录  '!D:D,D:D,'普 工 加 班 记 录  '!AJ:AJ)</f>
        <v>0</v>
      </c>
      <c r="AL110" s="77">
        <f>SUMIF('假 日 加 班 紀 錄'!C:C,D:D,'假 日 加 班 紀 錄'!AI:AI)</f>
        <v>0</v>
      </c>
      <c r="AM110" s="77">
        <f>SUMIF('请 假 记 录'!D:D,D110,'请 假 记 录'!F:F)</f>
        <v>0</v>
      </c>
    </row>
    <row r="111" spans="1:39">
      <c r="B111" s="104"/>
      <c r="C111" s="122"/>
      <c r="D111" s="124"/>
      <c r="E111" s="106"/>
      <c r="F111" s="106"/>
      <c r="G111" s="106"/>
      <c r="H111" s="76"/>
      <c r="I111" s="76"/>
      <c r="J111" s="76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77">
        <f t="shared" si="3"/>
        <v>0</v>
      </c>
      <c r="AK111" s="77">
        <f>SUMIF('普 工 加 班 记 录  '!D:D,D:D,'普 工 加 班 记 录  '!AJ:AJ)</f>
        <v>0</v>
      </c>
      <c r="AL111" s="77">
        <f>SUMIF('假 日 加 班 紀 錄'!C:C,D:D,'假 日 加 班 紀 錄'!AI:AI)</f>
        <v>0</v>
      </c>
      <c r="AM111" s="77">
        <f>SUMIF('请 假 记 录'!D:D,D111,'请 假 记 录'!F:F)</f>
        <v>0</v>
      </c>
    </row>
    <row r="112" spans="1:39">
      <c r="B112" s="104"/>
      <c r="C112" s="122"/>
      <c r="D112" s="124"/>
      <c r="E112" s="106"/>
      <c r="F112" s="106"/>
      <c r="G112" s="106"/>
      <c r="H112" s="76"/>
      <c r="I112" s="76"/>
      <c r="J112" s="76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77">
        <f t="shared" si="3"/>
        <v>0</v>
      </c>
      <c r="AK112" s="77">
        <f>SUMIF('普 工 加 班 记 录  '!D:D,D:D,'普 工 加 班 记 录  '!AJ:AJ)</f>
        <v>0</v>
      </c>
      <c r="AL112" s="77">
        <f>SUMIF('假 日 加 班 紀 錄'!C:C,D:D,'假 日 加 班 紀 錄'!AI:AI)</f>
        <v>0</v>
      </c>
      <c r="AM112" s="77">
        <f>SUMIF('请 假 记 录'!D:D,D112,'请 假 记 录'!F:F)</f>
        <v>0</v>
      </c>
    </row>
    <row r="113" spans="2:39">
      <c r="B113" s="104"/>
      <c r="C113" s="122"/>
      <c r="D113" s="124"/>
      <c r="E113" s="106"/>
      <c r="F113" s="106"/>
      <c r="G113" s="106"/>
      <c r="H113" s="76"/>
      <c r="I113" s="76"/>
      <c r="J113" s="76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77">
        <f t="shared" si="3"/>
        <v>0</v>
      </c>
      <c r="AK113" s="77">
        <f>SUMIF('普 工 加 班 记 录  '!D:D,D:D,'普 工 加 班 记 录  '!AJ:AJ)</f>
        <v>0</v>
      </c>
      <c r="AL113" s="77">
        <f>SUMIF('假 日 加 班 紀 錄'!C:C,D:D,'假 日 加 班 紀 錄'!AI:AI)</f>
        <v>0</v>
      </c>
      <c r="AM113" s="77">
        <f>SUMIF('请 假 记 录'!D:D,D113,'请 假 记 录'!F:F)</f>
        <v>0</v>
      </c>
    </row>
    <row r="114" spans="2:39">
      <c r="B114" s="104"/>
      <c r="C114" s="122"/>
      <c r="D114" s="124"/>
      <c r="E114" s="106"/>
      <c r="F114" s="106"/>
      <c r="G114" s="106"/>
      <c r="H114" s="76"/>
      <c r="I114" s="76"/>
      <c r="J114" s="76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77">
        <f t="shared" si="3"/>
        <v>0</v>
      </c>
      <c r="AK114" s="77">
        <f>SUMIF('普 工 加 班 记 录  '!D:D,D:D,'普 工 加 班 记 录  '!AJ:AJ)</f>
        <v>0</v>
      </c>
      <c r="AL114" s="77">
        <f>SUMIF('假 日 加 班 紀 錄'!C:C,D:D,'假 日 加 班 紀 錄'!AI:AI)</f>
        <v>0</v>
      </c>
      <c r="AM114" s="77">
        <f>SUMIF('请 假 记 录'!D:D,D114,'请 假 记 录'!F:F)</f>
        <v>0</v>
      </c>
    </row>
    <row r="115" spans="2:39">
      <c r="B115" s="104"/>
      <c r="C115" s="122"/>
      <c r="D115" s="124"/>
      <c r="E115" s="106"/>
      <c r="F115" s="106"/>
      <c r="G115" s="106"/>
      <c r="H115" s="76"/>
      <c r="I115" s="76"/>
      <c r="J115" s="76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77">
        <f t="shared" si="3"/>
        <v>0</v>
      </c>
      <c r="AK115" s="77">
        <f>SUMIF('普 工 加 班 记 录  '!D:D,D:D,'普 工 加 班 记 录  '!AJ:AJ)</f>
        <v>0</v>
      </c>
      <c r="AL115" s="77">
        <f>SUMIF('假 日 加 班 紀 錄'!C:C,D:D,'假 日 加 班 紀 錄'!AI:AI)</f>
        <v>0</v>
      </c>
      <c r="AM115" s="77">
        <f>SUMIF('请 假 记 录'!D:D,D115,'请 假 记 录'!F:F)</f>
        <v>0</v>
      </c>
    </row>
    <row r="116" spans="2:39">
      <c r="B116" s="104"/>
      <c r="C116" s="122"/>
      <c r="D116" s="124"/>
      <c r="E116" s="106"/>
      <c r="F116" s="106"/>
      <c r="G116" s="106"/>
      <c r="H116" s="76"/>
      <c r="I116" s="76"/>
      <c r="J116" s="76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77">
        <f t="shared" si="3"/>
        <v>0</v>
      </c>
      <c r="AK116" s="77">
        <f>SUMIF('普 工 加 班 记 录  '!D:D,D:D,'普 工 加 班 记 录  '!AJ:AJ)</f>
        <v>0</v>
      </c>
      <c r="AL116" s="77">
        <f>SUMIF('假 日 加 班 紀 錄'!C:C,D:D,'假 日 加 班 紀 錄'!AI:AI)</f>
        <v>0</v>
      </c>
      <c r="AM116" s="77">
        <f>SUMIF('请 假 记 录'!D:D,D116,'请 假 记 录'!F:F)</f>
        <v>0</v>
      </c>
    </row>
    <row r="117" spans="2:39">
      <c r="B117" s="104"/>
      <c r="C117" s="122"/>
      <c r="D117" s="124"/>
      <c r="E117" s="106"/>
      <c r="F117" s="106"/>
      <c r="G117" s="106"/>
      <c r="H117" s="76"/>
      <c r="I117" s="76"/>
      <c r="J117" s="76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77">
        <f t="shared" si="3"/>
        <v>0</v>
      </c>
      <c r="AK117" s="77">
        <f>SUMIF('普 工 加 班 记 录  '!D:D,D:D,'普 工 加 班 记 录  '!AJ:AJ)</f>
        <v>0</v>
      </c>
      <c r="AL117" s="77">
        <f>SUMIF('假 日 加 班 紀 錄'!C:C,D:D,'假 日 加 班 紀 錄'!AI:AI)</f>
        <v>0</v>
      </c>
      <c r="AM117" s="77">
        <f>SUMIF('请 假 记 录'!D:D,D117,'请 假 记 录'!F:F)</f>
        <v>0</v>
      </c>
    </row>
    <row r="118" spans="2:39">
      <c r="B118" s="104"/>
      <c r="C118" s="122"/>
      <c r="D118" s="124"/>
      <c r="E118" s="106"/>
      <c r="F118" s="106"/>
      <c r="G118" s="106"/>
      <c r="H118" s="76"/>
      <c r="I118" s="76"/>
      <c r="J118" s="76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77">
        <f t="shared" si="3"/>
        <v>0</v>
      </c>
      <c r="AK118" s="77">
        <f>SUMIF('普 工 加 班 记 录  '!D:D,D:D,'普 工 加 班 记 录  '!AJ:AJ)</f>
        <v>0</v>
      </c>
      <c r="AL118" s="77">
        <f>SUMIF('假 日 加 班 紀 錄'!C:C,D:D,'假 日 加 班 紀 錄'!AI:AI)</f>
        <v>0</v>
      </c>
      <c r="AM118" s="77">
        <f>SUMIF('请 假 记 录'!D:D,D118,'请 假 记 录'!F:F)</f>
        <v>0</v>
      </c>
    </row>
    <row r="119" spans="2:39">
      <c r="B119" s="104"/>
      <c r="C119" s="122"/>
      <c r="D119" s="124"/>
      <c r="E119" s="106"/>
      <c r="F119" s="106"/>
      <c r="G119" s="106"/>
      <c r="H119" s="76"/>
      <c r="I119" s="76"/>
      <c r="J119" s="76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77">
        <f t="shared" si="3"/>
        <v>0</v>
      </c>
      <c r="AK119" s="77">
        <f>SUMIF('普 工 加 班 记 录  '!D:D,D:D,'普 工 加 班 记 录  '!AJ:AJ)</f>
        <v>0</v>
      </c>
      <c r="AL119" s="77">
        <f>SUMIF('假 日 加 班 紀 錄'!C:C,D:D,'假 日 加 班 紀 錄'!AI:AI)</f>
        <v>0</v>
      </c>
      <c r="AM119" s="77">
        <f>SUMIF('请 假 记 录'!D:D,D119,'请 假 记 录'!F:F)</f>
        <v>0</v>
      </c>
    </row>
    <row r="120" spans="2:39">
      <c r="B120" s="104"/>
      <c r="C120" s="122"/>
      <c r="D120" s="124"/>
      <c r="E120" s="106"/>
      <c r="F120" s="106"/>
      <c r="G120" s="106"/>
      <c r="H120" s="76"/>
      <c r="I120" s="76"/>
      <c r="J120" s="76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77">
        <f t="shared" si="3"/>
        <v>0</v>
      </c>
      <c r="AK120" s="77">
        <f>SUMIF('普 工 加 班 记 录  '!D:D,D:D,'普 工 加 班 记 录  '!AJ:AJ)</f>
        <v>0</v>
      </c>
      <c r="AL120" s="77">
        <f>SUMIF('假 日 加 班 紀 錄'!C:C,D:D,'假 日 加 班 紀 錄'!AI:AI)</f>
        <v>0</v>
      </c>
      <c r="AM120" s="77">
        <f>SUMIF('请 假 记 录'!D:D,D120,'请 假 记 录'!F:F)</f>
        <v>0</v>
      </c>
    </row>
    <row r="121" spans="2:39">
      <c r="B121" s="104"/>
      <c r="C121" s="122"/>
      <c r="D121" s="124"/>
      <c r="E121" s="106"/>
      <c r="F121" s="106"/>
      <c r="G121" s="106"/>
      <c r="H121" s="76"/>
      <c r="I121" s="76"/>
      <c r="J121" s="76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77">
        <f t="shared" si="3"/>
        <v>0</v>
      </c>
      <c r="AK121" s="77">
        <f>SUMIF('普 工 加 班 记 录  '!D:D,D:D,'普 工 加 班 记 录  '!AJ:AJ)</f>
        <v>0</v>
      </c>
      <c r="AL121" s="77">
        <f>SUMIF('假 日 加 班 紀 錄'!C:C,D:D,'假 日 加 班 紀 錄'!AI:AI)</f>
        <v>0</v>
      </c>
      <c r="AM121" s="77">
        <f>SUMIF('请 假 记 录'!D:D,D121,'请 假 记 录'!F:F)</f>
        <v>0</v>
      </c>
    </row>
    <row r="122" spans="2:39">
      <c r="B122" s="104"/>
      <c r="C122" s="122"/>
      <c r="D122" s="124"/>
      <c r="E122" s="106"/>
      <c r="F122" s="106"/>
      <c r="G122" s="106"/>
      <c r="H122" s="76"/>
      <c r="I122" s="76"/>
      <c r="J122" s="76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77">
        <f t="shared" si="3"/>
        <v>0</v>
      </c>
      <c r="AK122" s="77">
        <f>SUMIF('普 工 加 班 记 录  '!D:D,D:D,'普 工 加 班 记 录  '!AJ:AJ)</f>
        <v>0</v>
      </c>
      <c r="AL122" s="77">
        <f>SUMIF('假 日 加 班 紀 錄'!C:C,D:D,'假 日 加 班 紀 錄'!AI:AI)</f>
        <v>0</v>
      </c>
      <c r="AM122" s="77">
        <f>SUMIF('请 假 记 录'!D:D,D122,'请 假 记 录'!F:F)</f>
        <v>0</v>
      </c>
    </row>
    <row r="123" spans="2:39">
      <c r="B123" s="104"/>
      <c r="C123" s="122"/>
      <c r="D123" s="124"/>
      <c r="E123" s="106"/>
      <c r="F123" s="106"/>
      <c r="G123" s="106"/>
      <c r="H123" s="76"/>
      <c r="I123" s="76"/>
      <c r="J123" s="76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77">
        <f t="shared" si="3"/>
        <v>0</v>
      </c>
      <c r="AK123" s="77">
        <f>SUMIF('普 工 加 班 记 录  '!D:D,D:D,'普 工 加 班 记 录  '!AJ:AJ)</f>
        <v>0</v>
      </c>
      <c r="AL123" s="77">
        <f>SUMIF('假 日 加 班 紀 錄'!C:C,D:D,'假 日 加 班 紀 錄'!AI:AI)</f>
        <v>0</v>
      </c>
      <c r="AM123" s="77">
        <f>SUMIF('请 假 记 录'!D:D,D123,'请 假 记 录'!F:F)</f>
        <v>0</v>
      </c>
    </row>
    <row r="124" spans="2:39">
      <c r="B124" s="104"/>
      <c r="C124" s="122"/>
      <c r="D124" s="124"/>
      <c r="E124" s="106"/>
      <c r="F124" s="106"/>
      <c r="G124" s="106"/>
      <c r="H124" s="76"/>
      <c r="I124" s="76"/>
      <c r="J124" s="76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77">
        <f t="shared" si="3"/>
        <v>0</v>
      </c>
      <c r="AK124" s="77">
        <f>SUMIF('普 工 加 班 记 录  '!D:D,D:D,'普 工 加 班 记 录  '!AJ:AJ)</f>
        <v>0</v>
      </c>
      <c r="AL124" s="77">
        <f>SUMIF('假 日 加 班 紀 錄'!C:C,D:D,'假 日 加 班 紀 錄'!AI:AI)</f>
        <v>0</v>
      </c>
      <c r="AM124" s="77">
        <f>SUMIF('请 假 记 录'!D:D,D124,'请 假 记 录'!F:F)</f>
        <v>0</v>
      </c>
    </row>
    <row r="125" spans="2:39">
      <c r="B125" s="104"/>
      <c r="C125" s="122"/>
      <c r="D125" s="124"/>
      <c r="E125" s="106"/>
      <c r="F125" s="106"/>
      <c r="G125" s="106"/>
      <c r="H125" s="76"/>
      <c r="I125" s="76"/>
      <c r="J125" s="76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77">
        <f t="shared" si="3"/>
        <v>0</v>
      </c>
      <c r="AK125" s="77">
        <f>SUMIF('普 工 加 班 记 录  '!D:D,D:D,'普 工 加 班 记 录  '!AJ:AJ)</f>
        <v>0</v>
      </c>
      <c r="AL125" s="77">
        <f>SUMIF('假 日 加 班 紀 錄'!C:C,D:D,'假 日 加 班 紀 錄'!AI:AI)</f>
        <v>0</v>
      </c>
      <c r="AM125" s="77">
        <f>SUMIF('请 假 记 录'!D:D,D125,'请 假 记 录'!F:F)</f>
        <v>0</v>
      </c>
    </row>
    <row r="126" spans="2:39">
      <c r="B126" s="104"/>
      <c r="C126" s="122"/>
      <c r="D126" s="124"/>
      <c r="E126" s="106"/>
      <c r="F126" s="106"/>
      <c r="G126" s="106"/>
      <c r="H126" s="76"/>
      <c r="I126" s="76"/>
      <c r="J126" s="76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77">
        <f t="shared" si="3"/>
        <v>0</v>
      </c>
      <c r="AK126" s="77">
        <f>SUMIF('普 工 加 班 记 录  '!D:D,D:D,'普 工 加 班 记 录  '!AJ:AJ)</f>
        <v>0</v>
      </c>
      <c r="AL126" s="77">
        <f>SUMIF('假 日 加 班 紀 錄'!C:C,D:D,'假 日 加 班 紀 錄'!AI:AI)</f>
        <v>0</v>
      </c>
      <c r="AM126" s="77">
        <f>SUMIF('请 假 记 录'!D:D,D126,'请 假 记 录'!F:F)</f>
        <v>0</v>
      </c>
    </row>
    <row r="127" spans="2:39">
      <c r="B127" s="104"/>
      <c r="C127" s="122"/>
      <c r="D127" s="124"/>
      <c r="E127" s="106"/>
      <c r="F127" s="106"/>
      <c r="G127" s="106"/>
      <c r="H127" s="76"/>
      <c r="I127" s="76"/>
      <c r="J127" s="76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77">
        <f t="shared" si="3"/>
        <v>0</v>
      </c>
      <c r="AK127" s="77">
        <f>SUMIF('普 工 加 班 记 录  '!D:D,D:D,'普 工 加 班 记 录  '!AJ:AJ)</f>
        <v>0</v>
      </c>
      <c r="AL127" s="77">
        <f>SUMIF('假 日 加 班 紀 錄'!C:C,D:D,'假 日 加 班 紀 錄'!AI:AI)</f>
        <v>0</v>
      </c>
      <c r="AM127" s="77">
        <f>SUMIF('请 假 记 录'!D:D,D127,'请 假 记 录'!F:F)</f>
        <v>0</v>
      </c>
    </row>
    <row r="128" spans="2:39">
      <c r="B128" s="104"/>
      <c r="C128" s="122"/>
      <c r="D128" s="124"/>
      <c r="E128" s="106"/>
      <c r="F128" s="106"/>
      <c r="G128" s="106"/>
      <c r="H128" s="76"/>
      <c r="I128" s="76"/>
      <c r="J128" s="76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77">
        <f t="shared" si="3"/>
        <v>0</v>
      </c>
      <c r="AK128" s="77">
        <f>SUMIF('普 工 加 班 记 录  '!D:D,D:D,'普 工 加 班 记 录  '!AJ:AJ)</f>
        <v>0</v>
      </c>
      <c r="AL128" s="77">
        <f>SUMIF('假 日 加 班 紀 錄'!C:C,D:D,'假 日 加 班 紀 錄'!AI:AI)</f>
        <v>0</v>
      </c>
      <c r="AM128" s="77">
        <f>SUMIF('请 假 记 录'!D:D,D128,'请 假 记 录'!F:F)</f>
        <v>0</v>
      </c>
    </row>
    <row r="129" spans="2:39">
      <c r="B129" s="104"/>
      <c r="C129" s="122"/>
      <c r="D129" s="124"/>
      <c r="E129" s="106"/>
      <c r="F129" s="106"/>
      <c r="G129" s="106"/>
      <c r="H129" s="76"/>
      <c r="I129" s="76"/>
      <c r="J129" s="76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77">
        <f t="shared" si="3"/>
        <v>0</v>
      </c>
      <c r="AK129" s="77">
        <f>SUMIF('普 工 加 班 记 录  '!D:D,D:D,'普 工 加 班 记 录  '!AJ:AJ)</f>
        <v>0</v>
      </c>
      <c r="AL129" s="77">
        <f>SUMIF('假 日 加 班 紀 錄'!C:C,D:D,'假 日 加 班 紀 錄'!AI:AI)</f>
        <v>0</v>
      </c>
      <c r="AM129" s="77">
        <f>SUMIF('请 假 记 录'!D:D,D129,'请 假 记 录'!F:F)</f>
        <v>0</v>
      </c>
    </row>
    <row r="130" spans="2:39">
      <c r="B130" s="104"/>
      <c r="C130" s="122"/>
      <c r="D130" s="124"/>
      <c r="E130" s="106"/>
      <c r="F130" s="106"/>
      <c r="G130" s="106"/>
      <c r="H130" s="76"/>
      <c r="I130" s="76"/>
      <c r="J130" s="76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77">
        <f t="shared" ref="AJ130:AJ193" si="4">SUM(E130:AI130)/8</f>
        <v>0</v>
      </c>
      <c r="AK130" s="77">
        <f>SUMIF('普 工 加 班 记 录  '!D:D,D:D,'普 工 加 班 记 录  '!AJ:AJ)</f>
        <v>0</v>
      </c>
      <c r="AL130" s="77">
        <f>SUMIF('假 日 加 班 紀 錄'!C:C,D:D,'假 日 加 班 紀 錄'!AI:AI)</f>
        <v>0</v>
      </c>
      <c r="AM130" s="77">
        <f>SUMIF('请 假 记 录'!D:D,D130,'请 假 记 录'!F:F)</f>
        <v>0</v>
      </c>
    </row>
    <row r="131" spans="2:39">
      <c r="B131" s="104"/>
      <c r="C131" s="122"/>
      <c r="D131" s="124"/>
      <c r="E131" s="106"/>
      <c r="F131" s="106"/>
      <c r="G131" s="106"/>
      <c r="H131" s="76"/>
      <c r="I131" s="76"/>
      <c r="J131" s="76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77">
        <f t="shared" si="4"/>
        <v>0</v>
      </c>
      <c r="AK131" s="77">
        <f>SUMIF('普 工 加 班 记 录  '!D:D,D:D,'普 工 加 班 记 录  '!AJ:AJ)</f>
        <v>0</v>
      </c>
      <c r="AL131" s="77">
        <f>SUMIF('假 日 加 班 紀 錄'!C:C,D:D,'假 日 加 班 紀 錄'!AI:AI)</f>
        <v>0</v>
      </c>
      <c r="AM131" s="77">
        <f>SUMIF('请 假 记 录'!D:D,D131,'请 假 记 录'!F:F)</f>
        <v>0</v>
      </c>
    </row>
    <row r="132" spans="2:39">
      <c r="B132" s="104"/>
      <c r="C132" s="122"/>
      <c r="D132" s="124"/>
      <c r="E132" s="106"/>
      <c r="F132" s="106"/>
      <c r="G132" s="106"/>
      <c r="H132" s="76"/>
      <c r="I132" s="76"/>
      <c r="J132" s="76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77">
        <f t="shared" si="4"/>
        <v>0</v>
      </c>
      <c r="AK132" s="77">
        <f>SUMIF('普 工 加 班 记 录  '!D:D,D:D,'普 工 加 班 记 录  '!AJ:AJ)</f>
        <v>0</v>
      </c>
      <c r="AL132" s="77">
        <f>SUMIF('假 日 加 班 紀 錄'!C:C,D:D,'假 日 加 班 紀 錄'!AI:AI)</f>
        <v>0</v>
      </c>
      <c r="AM132" s="77">
        <f>SUMIF('请 假 记 录'!D:D,D132,'请 假 记 录'!F:F)</f>
        <v>0</v>
      </c>
    </row>
    <row r="133" spans="2:39">
      <c r="B133" s="104"/>
      <c r="C133" s="122"/>
      <c r="D133" s="124"/>
      <c r="E133" s="106"/>
      <c r="F133" s="106"/>
      <c r="G133" s="106"/>
      <c r="H133" s="76"/>
      <c r="I133" s="76"/>
      <c r="J133" s="76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77">
        <f t="shared" si="4"/>
        <v>0</v>
      </c>
      <c r="AK133" s="77">
        <f>SUMIF('普 工 加 班 记 录  '!D:D,D:D,'普 工 加 班 记 录  '!AJ:AJ)</f>
        <v>0</v>
      </c>
      <c r="AL133" s="77">
        <f>SUMIF('假 日 加 班 紀 錄'!C:C,D:D,'假 日 加 班 紀 錄'!AI:AI)</f>
        <v>0</v>
      </c>
      <c r="AM133" s="77">
        <f>SUMIF('请 假 记 录'!D:D,D133,'请 假 记 录'!F:F)</f>
        <v>0</v>
      </c>
    </row>
    <row r="134" spans="2:39">
      <c r="B134" s="104"/>
      <c r="C134" s="122"/>
      <c r="D134" s="124"/>
      <c r="E134" s="106"/>
      <c r="F134" s="106"/>
      <c r="G134" s="106"/>
      <c r="H134" s="76"/>
      <c r="I134" s="76"/>
      <c r="J134" s="76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77">
        <f t="shared" si="4"/>
        <v>0</v>
      </c>
      <c r="AK134" s="77">
        <f>SUMIF('普 工 加 班 记 录  '!D:D,D:D,'普 工 加 班 记 录  '!AJ:AJ)</f>
        <v>0</v>
      </c>
      <c r="AL134" s="77">
        <f>SUMIF('假 日 加 班 紀 錄'!C:C,D:D,'假 日 加 班 紀 錄'!AI:AI)</f>
        <v>0</v>
      </c>
      <c r="AM134" s="77">
        <f>SUMIF('请 假 记 录'!D:D,D134,'请 假 记 录'!F:F)</f>
        <v>0</v>
      </c>
    </row>
    <row r="135" spans="2:39">
      <c r="B135" s="104"/>
      <c r="C135" s="122"/>
      <c r="D135" s="124"/>
      <c r="E135" s="106"/>
      <c r="F135" s="106"/>
      <c r="G135" s="106"/>
      <c r="H135" s="76"/>
      <c r="I135" s="76"/>
      <c r="J135" s="76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77">
        <f t="shared" si="4"/>
        <v>0</v>
      </c>
      <c r="AK135" s="77">
        <f>SUMIF('普 工 加 班 记 录  '!D:D,D:D,'普 工 加 班 记 录  '!AJ:AJ)</f>
        <v>0</v>
      </c>
      <c r="AL135" s="77">
        <f>SUMIF('假 日 加 班 紀 錄'!C:C,D:D,'假 日 加 班 紀 錄'!AI:AI)</f>
        <v>0</v>
      </c>
      <c r="AM135" s="77">
        <f>SUMIF('请 假 记 录'!D:D,D135,'请 假 记 录'!F:F)</f>
        <v>0</v>
      </c>
    </row>
    <row r="136" spans="2:39">
      <c r="B136" s="104"/>
      <c r="C136" s="122"/>
      <c r="D136" s="124"/>
      <c r="E136" s="106"/>
      <c r="F136" s="106"/>
      <c r="G136" s="106"/>
      <c r="H136" s="76"/>
      <c r="I136" s="76"/>
      <c r="J136" s="76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77">
        <f t="shared" si="4"/>
        <v>0</v>
      </c>
      <c r="AK136" s="77">
        <f>SUMIF('普 工 加 班 记 录  '!D:D,D:D,'普 工 加 班 记 录  '!AJ:AJ)</f>
        <v>0</v>
      </c>
      <c r="AL136" s="77">
        <f>SUMIF('假 日 加 班 紀 錄'!C:C,D:D,'假 日 加 班 紀 錄'!AI:AI)</f>
        <v>0</v>
      </c>
      <c r="AM136" s="77">
        <f>SUMIF('请 假 记 录'!D:D,D136,'请 假 记 录'!F:F)</f>
        <v>0</v>
      </c>
    </row>
    <row r="137" spans="2:39">
      <c r="B137" s="104"/>
      <c r="C137" s="122"/>
      <c r="D137" s="124"/>
      <c r="E137" s="106"/>
      <c r="F137" s="106"/>
      <c r="G137" s="106"/>
      <c r="H137" s="76"/>
      <c r="I137" s="76"/>
      <c r="J137" s="76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77">
        <f t="shared" si="4"/>
        <v>0</v>
      </c>
      <c r="AK137" s="77">
        <f>SUMIF('普 工 加 班 记 录  '!D:D,D:D,'普 工 加 班 记 录  '!AJ:AJ)</f>
        <v>0</v>
      </c>
      <c r="AL137" s="77">
        <f>SUMIF('假 日 加 班 紀 錄'!C:C,D:D,'假 日 加 班 紀 錄'!AI:AI)</f>
        <v>0</v>
      </c>
      <c r="AM137" s="77">
        <f>SUMIF('请 假 记 录'!D:D,D137,'请 假 记 录'!F:F)</f>
        <v>0</v>
      </c>
    </row>
    <row r="138" spans="2:39">
      <c r="B138" s="104"/>
      <c r="C138" s="122"/>
      <c r="D138" s="124"/>
      <c r="E138" s="106"/>
      <c r="F138" s="106"/>
      <c r="G138" s="106"/>
      <c r="H138" s="76"/>
      <c r="I138" s="76"/>
      <c r="J138" s="76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77">
        <f t="shared" si="4"/>
        <v>0</v>
      </c>
      <c r="AK138" s="77">
        <f>SUMIF('普 工 加 班 记 录  '!D:D,D:D,'普 工 加 班 记 录  '!AJ:AJ)</f>
        <v>0</v>
      </c>
      <c r="AL138" s="77">
        <f>SUMIF('假 日 加 班 紀 錄'!C:C,D:D,'假 日 加 班 紀 錄'!AI:AI)</f>
        <v>0</v>
      </c>
      <c r="AM138" s="77">
        <f>SUMIF('请 假 记 录'!D:D,D138,'请 假 记 录'!F:F)</f>
        <v>0</v>
      </c>
    </row>
    <row r="139" spans="2:39">
      <c r="B139" s="104"/>
      <c r="C139" s="122"/>
      <c r="D139" s="124"/>
      <c r="E139" s="106"/>
      <c r="F139" s="106"/>
      <c r="G139" s="106"/>
      <c r="H139" s="76"/>
      <c r="I139" s="76"/>
      <c r="J139" s="76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77">
        <f t="shared" si="4"/>
        <v>0</v>
      </c>
      <c r="AK139" s="77">
        <f>SUMIF('普 工 加 班 记 录  '!D:D,D:D,'普 工 加 班 记 录  '!AJ:AJ)</f>
        <v>0</v>
      </c>
      <c r="AL139" s="77">
        <f>SUMIF('假 日 加 班 紀 錄'!C:C,D:D,'假 日 加 班 紀 錄'!AI:AI)</f>
        <v>0</v>
      </c>
      <c r="AM139" s="77">
        <f>SUMIF('请 假 记 录'!D:D,D139,'请 假 记 录'!F:F)</f>
        <v>0</v>
      </c>
    </row>
    <row r="140" spans="2:39">
      <c r="B140" s="104"/>
      <c r="C140" s="122"/>
      <c r="D140" s="124"/>
      <c r="E140" s="106"/>
      <c r="F140" s="106"/>
      <c r="G140" s="106"/>
      <c r="H140" s="76"/>
      <c r="I140" s="76"/>
      <c r="J140" s="76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77">
        <f t="shared" si="4"/>
        <v>0</v>
      </c>
      <c r="AK140" s="77">
        <f>SUMIF('普 工 加 班 记 录  '!D:D,D:D,'普 工 加 班 记 录  '!AJ:AJ)</f>
        <v>0</v>
      </c>
      <c r="AL140" s="77">
        <f>SUMIF('假 日 加 班 紀 錄'!C:C,D:D,'假 日 加 班 紀 錄'!AI:AI)</f>
        <v>0</v>
      </c>
      <c r="AM140" s="77">
        <f>SUMIF('请 假 记 录'!D:D,D140,'请 假 记 录'!F:F)</f>
        <v>0</v>
      </c>
    </row>
    <row r="141" spans="2:39">
      <c r="B141" s="104"/>
      <c r="C141" s="122"/>
      <c r="D141" s="124"/>
      <c r="E141" s="106"/>
      <c r="F141" s="106"/>
      <c r="G141" s="106"/>
      <c r="H141" s="76"/>
      <c r="I141" s="76"/>
      <c r="J141" s="76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77">
        <f t="shared" si="4"/>
        <v>0</v>
      </c>
      <c r="AK141" s="77">
        <f>SUMIF('普 工 加 班 记 录  '!D:D,D:D,'普 工 加 班 记 录  '!AJ:AJ)</f>
        <v>0</v>
      </c>
      <c r="AL141" s="77">
        <f>SUMIF('假 日 加 班 紀 錄'!C:C,D:D,'假 日 加 班 紀 錄'!AI:AI)</f>
        <v>0</v>
      </c>
      <c r="AM141" s="77">
        <f>SUMIF('请 假 记 录'!D:D,D141,'请 假 记 录'!F:F)</f>
        <v>0</v>
      </c>
    </row>
    <row r="142" spans="2:39">
      <c r="B142" s="104"/>
      <c r="C142" s="122"/>
      <c r="D142" s="124"/>
      <c r="E142" s="106"/>
      <c r="F142" s="106"/>
      <c r="G142" s="106"/>
      <c r="H142" s="76"/>
      <c r="I142" s="76"/>
      <c r="J142" s="76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77">
        <f t="shared" si="4"/>
        <v>0</v>
      </c>
      <c r="AK142" s="77">
        <f>SUMIF('普 工 加 班 记 录  '!D:D,D:D,'普 工 加 班 记 录  '!AJ:AJ)</f>
        <v>0</v>
      </c>
      <c r="AL142" s="77">
        <f>SUMIF('假 日 加 班 紀 錄'!C:C,D:D,'假 日 加 班 紀 錄'!AI:AI)</f>
        <v>0</v>
      </c>
      <c r="AM142" s="77">
        <f>SUMIF('请 假 记 录'!D:D,D142,'请 假 记 录'!F:F)</f>
        <v>0</v>
      </c>
    </row>
    <row r="143" spans="2:39">
      <c r="B143" s="104"/>
      <c r="C143" s="122"/>
      <c r="D143" s="124"/>
      <c r="E143" s="106"/>
      <c r="F143" s="106"/>
      <c r="G143" s="106"/>
      <c r="H143" s="76"/>
      <c r="I143" s="76"/>
      <c r="J143" s="76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77">
        <f t="shared" si="4"/>
        <v>0</v>
      </c>
      <c r="AK143" s="77">
        <f>SUMIF('普 工 加 班 记 录  '!D:D,D:D,'普 工 加 班 记 录  '!AJ:AJ)</f>
        <v>0</v>
      </c>
      <c r="AL143" s="77">
        <f>SUMIF('假 日 加 班 紀 錄'!C:C,D:D,'假 日 加 班 紀 錄'!AI:AI)</f>
        <v>0</v>
      </c>
      <c r="AM143" s="77">
        <f>SUMIF('请 假 记 录'!D:D,D143,'请 假 记 录'!F:F)</f>
        <v>0</v>
      </c>
    </row>
    <row r="144" spans="2:39">
      <c r="B144" s="104"/>
      <c r="C144" s="122"/>
      <c r="D144" s="124"/>
      <c r="E144" s="106"/>
      <c r="F144" s="106"/>
      <c r="G144" s="106"/>
      <c r="H144" s="76"/>
      <c r="I144" s="76"/>
      <c r="J144" s="76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77">
        <f t="shared" si="4"/>
        <v>0</v>
      </c>
      <c r="AK144" s="77">
        <f>SUMIF('普 工 加 班 记 录  '!D:D,D:D,'普 工 加 班 记 录  '!AJ:AJ)</f>
        <v>0</v>
      </c>
      <c r="AL144" s="77">
        <f>SUMIF('假 日 加 班 紀 錄'!C:C,D:D,'假 日 加 班 紀 錄'!AI:AI)</f>
        <v>0</v>
      </c>
      <c r="AM144" s="77">
        <f>SUMIF('请 假 记 录'!D:D,D144,'请 假 记 录'!F:F)</f>
        <v>0</v>
      </c>
    </row>
    <row r="145" spans="2:39">
      <c r="B145" s="104"/>
      <c r="C145" s="122"/>
      <c r="D145" s="124"/>
      <c r="E145" s="106"/>
      <c r="F145" s="106"/>
      <c r="G145" s="106"/>
      <c r="H145" s="76"/>
      <c r="I145" s="76"/>
      <c r="J145" s="76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77">
        <f t="shared" si="4"/>
        <v>0</v>
      </c>
      <c r="AK145" s="77">
        <f>SUMIF('普 工 加 班 记 录  '!D:D,D:D,'普 工 加 班 记 录  '!AJ:AJ)</f>
        <v>0</v>
      </c>
      <c r="AL145" s="77">
        <f>SUMIF('假 日 加 班 紀 錄'!C:C,D:D,'假 日 加 班 紀 錄'!AI:AI)</f>
        <v>0</v>
      </c>
      <c r="AM145" s="77">
        <f>SUMIF('请 假 记 录'!D:D,D145,'请 假 记 录'!F:F)</f>
        <v>0</v>
      </c>
    </row>
    <row r="146" spans="2:39">
      <c r="B146" s="104"/>
      <c r="C146" s="122"/>
      <c r="D146" s="124"/>
      <c r="E146" s="106"/>
      <c r="F146" s="106"/>
      <c r="G146" s="106"/>
      <c r="H146" s="76"/>
      <c r="I146" s="76"/>
      <c r="J146" s="76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77">
        <f t="shared" si="4"/>
        <v>0</v>
      </c>
      <c r="AK146" s="77">
        <f>SUMIF('普 工 加 班 记 录  '!D:D,D:D,'普 工 加 班 记 录  '!AJ:AJ)</f>
        <v>0</v>
      </c>
      <c r="AL146" s="77">
        <f>SUMIF('假 日 加 班 紀 錄'!C:C,D:D,'假 日 加 班 紀 錄'!AI:AI)</f>
        <v>0</v>
      </c>
      <c r="AM146" s="77">
        <f>SUMIF('请 假 记 录'!D:D,D146,'请 假 记 录'!F:F)</f>
        <v>0</v>
      </c>
    </row>
    <row r="147" spans="2:39">
      <c r="B147" s="104"/>
      <c r="C147" s="122"/>
      <c r="D147" s="124"/>
      <c r="E147" s="106"/>
      <c r="F147" s="106"/>
      <c r="G147" s="106"/>
      <c r="H147" s="76"/>
      <c r="I147" s="76"/>
      <c r="J147" s="76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77">
        <f t="shared" si="4"/>
        <v>0</v>
      </c>
      <c r="AK147" s="77">
        <f>SUMIF('普 工 加 班 记 录  '!D:D,D:D,'普 工 加 班 记 录  '!AJ:AJ)</f>
        <v>0</v>
      </c>
      <c r="AL147" s="77">
        <f>SUMIF('假 日 加 班 紀 錄'!C:C,D:D,'假 日 加 班 紀 錄'!AI:AI)</f>
        <v>0</v>
      </c>
      <c r="AM147" s="77">
        <f>SUMIF('请 假 记 录'!D:D,D147,'请 假 记 录'!F:F)</f>
        <v>0</v>
      </c>
    </row>
    <row r="148" spans="2:39">
      <c r="B148" s="104"/>
      <c r="C148" s="122"/>
      <c r="D148" s="124"/>
      <c r="E148" s="106"/>
      <c r="F148" s="106"/>
      <c r="G148" s="106"/>
      <c r="H148" s="76"/>
      <c r="I148" s="76"/>
      <c r="J148" s="76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77">
        <f t="shared" si="4"/>
        <v>0</v>
      </c>
      <c r="AK148" s="77">
        <f>SUMIF('普 工 加 班 记 录  '!D:D,D:D,'普 工 加 班 记 录  '!AJ:AJ)</f>
        <v>0</v>
      </c>
      <c r="AL148" s="77">
        <f>SUMIF('假 日 加 班 紀 錄'!C:C,D:D,'假 日 加 班 紀 錄'!AI:AI)</f>
        <v>0</v>
      </c>
      <c r="AM148" s="77">
        <f>SUMIF('请 假 记 录'!D:D,D148,'请 假 记 录'!F:F)</f>
        <v>0</v>
      </c>
    </row>
    <row r="149" spans="2:39">
      <c r="B149" s="104"/>
      <c r="C149" s="122"/>
      <c r="D149" s="124"/>
      <c r="E149" s="106"/>
      <c r="F149" s="106"/>
      <c r="G149" s="106"/>
      <c r="H149" s="76"/>
      <c r="I149" s="76"/>
      <c r="J149" s="76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77">
        <f t="shared" si="4"/>
        <v>0</v>
      </c>
      <c r="AK149" s="77">
        <f>SUMIF('普 工 加 班 记 录  '!D:D,D:D,'普 工 加 班 记 录  '!AJ:AJ)</f>
        <v>0</v>
      </c>
      <c r="AL149" s="77">
        <f>SUMIF('假 日 加 班 紀 錄'!C:C,D:D,'假 日 加 班 紀 錄'!AI:AI)</f>
        <v>0</v>
      </c>
      <c r="AM149" s="77">
        <f>SUMIF('请 假 记 录'!D:D,D149,'请 假 记 录'!F:F)</f>
        <v>0</v>
      </c>
    </row>
    <row r="150" spans="2:39">
      <c r="B150" s="104"/>
      <c r="C150" s="122"/>
      <c r="D150" s="124"/>
      <c r="E150" s="106"/>
      <c r="F150" s="106"/>
      <c r="G150" s="106"/>
      <c r="H150" s="76"/>
      <c r="I150" s="76"/>
      <c r="J150" s="76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77">
        <f t="shared" si="4"/>
        <v>0</v>
      </c>
      <c r="AK150" s="77">
        <f>SUMIF('普 工 加 班 记 录  '!D:D,D:D,'普 工 加 班 记 录  '!AJ:AJ)</f>
        <v>0</v>
      </c>
      <c r="AL150" s="77">
        <f>SUMIF('假 日 加 班 紀 錄'!C:C,D:D,'假 日 加 班 紀 錄'!AI:AI)</f>
        <v>0</v>
      </c>
      <c r="AM150" s="77">
        <f>SUMIF('请 假 记 录'!D:D,D150,'请 假 记 录'!F:F)</f>
        <v>0</v>
      </c>
    </row>
    <row r="151" spans="2:39">
      <c r="B151" s="104"/>
      <c r="C151" s="122"/>
      <c r="D151" s="124"/>
      <c r="E151" s="106"/>
      <c r="F151" s="106"/>
      <c r="G151" s="106"/>
      <c r="H151" s="76"/>
      <c r="I151" s="76"/>
      <c r="J151" s="76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77">
        <f t="shared" si="4"/>
        <v>0</v>
      </c>
      <c r="AK151" s="77">
        <f>SUMIF('普 工 加 班 记 录  '!D:D,D:D,'普 工 加 班 记 录  '!AJ:AJ)</f>
        <v>0</v>
      </c>
      <c r="AL151" s="77">
        <f>SUMIF('假 日 加 班 紀 錄'!C:C,D:D,'假 日 加 班 紀 錄'!AI:AI)</f>
        <v>0</v>
      </c>
      <c r="AM151" s="77">
        <f>SUMIF('请 假 记 录'!D:D,D151,'请 假 记 录'!F:F)</f>
        <v>0</v>
      </c>
    </row>
    <row r="152" spans="2:39">
      <c r="B152" s="104"/>
      <c r="C152" s="122"/>
      <c r="D152" s="124"/>
      <c r="E152" s="106"/>
      <c r="F152" s="106"/>
      <c r="G152" s="106"/>
      <c r="H152" s="76"/>
      <c r="I152" s="76"/>
      <c r="J152" s="76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77">
        <f t="shared" si="4"/>
        <v>0</v>
      </c>
      <c r="AK152" s="77">
        <f>SUMIF('普 工 加 班 记 录  '!D:D,D:D,'普 工 加 班 记 录  '!AJ:AJ)</f>
        <v>0</v>
      </c>
      <c r="AL152" s="77">
        <f>SUMIF('假 日 加 班 紀 錄'!C:C,D:D,'假 日 加 班 紀 錄'!AI:AI)</f>
        <v>0</v>
      </c>
      <c r="AM152" s="77">
        <f>SUMIF('请 假 记 录'!D:D,D152,'请 假 记 录'!F:F)</f>
        <v>0</v>
      </c>
    </row>
    <row r="153" spans="2:39">
      <c r="B153" s="104"/>
      <c r="C153" s="122"/>
      <c r="D153" s="124"/>
      <c r="E153" s="106"/>
      <c r="F153" s="106"/>
      <c r="G153" s="106"/>
      <c r="H153" s="76"/>
      <c r="I153" s="76"/>
      <c r="J153" s="76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77">
        <f t="shared" si="4"/>
        <v>0</v>
      </c>
      <c r="AK153" s="77">
        <f>SUMIF('普 工 加 班 记 录  '!D:D,D:D,'普 工 加 班 记 录  '!AJ:AJ)</f>
        <v>0</v>
      </c>
      <c r="AL153" s="77">
        <f>SUMIF('假 日 加 班 紀 錄'!C:C,D:D,'假 日 加 班 紀 錄'!AI:AI)</f>
        <v>0</v>
      </c>
      <c r="AM153" s="77">
        <f>SUMIF('请 假 记 录'!D:D,D153,'请 假 记 录'!F:F)</f>
        <v>0</v>
      </c>
    </row>
    <row r="154" spans="2:39">
      <c r="B154" s="104"/>
      <c r="C154" s="122"/>
      <c r="D154" s="124"/>
      <c r="E154" s="106"/>
      <c r="F154" s="106"/>
      <c r="G154" s="106"/>
      <c r="H154" s="76"/>
      <c r="I154" s="76"/>
      <c r="J154" s="76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77">
        <f t="shared" si="4"/>
        <v>0</v>
      </c>
      <c r="AK154" s="77">
        <f>SUMIF('普 工 加 班 记 录  '!D:D,D:D,'普 工 加 班 记 录  '!AJ:AJ)</f>
        <v>0</v>
      </c>
      <c r="AL154" s="77">
        <f>SUMIF('假 日 加 班 紀 錄'!C:C,D:D,'假 日 加 班 紀 錄'!AI:AI)</f>
        <v>0</v>
      </c>
      <c r="AM154" s="77">
        <f>SUMIF('请 假 记 录'!D:D,D154,'请 假 记 录'!F:F)</f>
        <v>0</v>
      </c>
    </row>
    <row r="155" spans="2:39">
      <c r="B155" s="104"/>
      <c r="C155" s="122"/>
      <c r="D155" s="124"/>
      <c r="E155" s="106"/>
      <c r="F155" s="106"/>
      <c r="G155" s="106"/>
      <c r="H155" s="76"/>
      <c r="I155" s="76"/>
      <c r="J155" s="76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77">
        <f t="shared" si="4"/>
        <v>0</v>
      </c>
      <c r="AK155" s="77">
        <f>SUMIF('普 工 加 班 记 录  '!D:D,D:D,'普 工 加 班 记 录  '!AJ:AJ)</f>
        <v>0</v>
      </c>
      <c r="AL155" s="77">
        <f>SUMIF('假 日 加 班 紀 錄'!C:C,D:D,'假 日 加 班 紀 錄'!AI:AI)</f>
        <v>0</v>
      </c>
      <c r="AM155" s="77">
        <f>SUMIF('请 假 记 录'!D:D,D155,'请 假 记 录'!F:F)</f>
        <v>0</v>
      </c>
    </row>
    <row r="156" spans="2:39">
      <c r="B156" s="104"/>
      <c r="C156" s="122"/>
      <c r="D156" s="124"/>
      <c r="E156" s="106"/>
      <c r="F156" s="106"/>
      <c r="G156" s="106"/>
      <c r="H156" s="76"/>
      <c r="I156" s="76"/>
      <c r="J156" s="76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77">
        <f t="shared" si="4"/>
        <v>0</v>
      </c>
      <c r="AK156" s="77">
        <f>SUMIF('普 工 加 班 记 录  '!D:D,D:D,'普 工 加 班 记 录  '!AJ:AJ)</f>
        <v>0</v>
      </c>
      <c r="AL156" s="77">
        <f>SUMIF('假 日 加 班 紀 錄'!C:C,D:D,'假 日 加 班 紀 錄'!AI:AI)</f>
        <v>0</v>
      </c>
      <c r="AM156" s="77">
        <f>SUMIF('请 假 记 录'!D:D,D156,'请 假 记 录'!F:F)</f>
        <v>0</v>
      </c>
    </row>
    <row r="157" spans="2:39">
      <c r="B157" s="104"/>
      <c r="C157" s="122"/>
      <c r="D157" s="124"/>
      <c r="E157" s="106"/>
      <c r="F157" s="106"/>
      <c r="G157" s="106"/>
      <c r="H157" s="76"/>
      <c r="I157" s="76"/>
      <c r="J157" s="76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77">
        <f t="shared" si="4"/>
        <v>0</v>
      </c>
      <c r="AK157" s="77">
        <f>SUMIF('普 工 加 班 记 录  '!D:D,D:D,'普 工 加 班 记 录  '!AJ:AJ)</f>
        <v>0</v>
      </c>
      <c r="AL157" s="77">
        <f>SUMIF('假 日 加 班 紀 錄'!C:C,D:D,'假 日 加 班 紀 錄'!AI:AI)</f>
        <v>0</v>
      </c>
      <c r="AM157" s="77">
        <f>SUMIF('请 假 记 录'!D:D,D157,'请 假 记 录'!F:F)</f>
        <v>0</v>
      </c>
    </row>
    <row r="158" spans="2:39">
      <c r="B158" s="104"/>
      <c r="C158" s="122"/>
      <c r="D158" s="124"/>
      <c r="E158" s="106"/>
      <c r="F158" s="106"/>
      <c r="G158" s="106"/>
      <c r="H158" s="76"/>
      <c r="I158" s="76"/>
      <c r="J158" s="76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77">
        <f t="shared" si="4"/>
        <v>0</v>
      </c>
      <c r="AK158" s="77">
        <f>SUMIF('普 工 加 班 记 录  '!D:D,D:D,'普 工 加 班 记 录  '!AJ:AJ)</f>
        <v>0</v>
      </c>
      <c r="AL158" s="77">
        <f>SUMIF('假 日 加 班 紀 錄'!C:C,D:D,'假 日 加 班 紀 錄'!AI:AI)</f>
        <v>0</v>
      </c>
      <c r="AM158" s="77">
        <f>SUMIF('请 假 记 录'!D:D,D158,'请 假 记 录'!F:F)</f>
        <v>0</v>
      </c>
    </row>
    <row r="159" spans="2:39">
      <c r="B159" s="104"/>
      <c r="C159" s="122"/>
      <c r="D159" s="124"/>
      <c r="E159" s="106"/>
      <c r="F159" s="106"/>
      <c r="G159" s="106"/>
      <c r="H159" s="76"/>
      <c r="I159" s="76"/>
      <c r="J159" s="76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77">
        <f t="shared" si="4"/>
        <v>0</v>
      </c>
      <c r="AK159" s="77">
        <f>SUMIF('普 工 加 班 记 录  '!D:D,D:D,'普 工 加 班 记 录  '!AJ:AJ)</f>
        <v>0</v>
      </c>
      <c r="AL159" s="77">
        <f>SUMIF('假 日 加 班 紀 錄'!C:C,D:D,'假 日 加 班 紀 錄'!AI:AI)</f>
        <v>0</v>
      </c>
      <c r="AM159" s="77">
        <f>SUMIF('请 假 记 录'!D:D,D159,'请 假 记 录'!F:F)</f>
        <v>0</v>
      </c>
    </row>
    <row r="160" spans="2:39">
      <c r="B160" s="104"/>
      <c r="C160" s="122"/>
      <c r="D160" s="124"/>
      <c r="E160" s="106"/>
      <c r="F160" s="106"/>
      <c r="G160" s="106"/>
      <c r="H160" s="76"/>
      <c r="I160" s="76"/>
      <c r="J160" s="76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77">
        <f t="shared" si="4"/>
        <v>0</v>
      </c>
      <c r="AK160" s="77">
        <f>SUMIF('普 工 加 班 记 录  '!D:D,D:D,'普 工 加 班 记 录  '!AJ:AJ)</f>
        <v>0</v>
      </c>
      <c r="AL160" s="77">
        <f>SUMIF('假 日 加 班 紀 錄'!C:C,D:D,'假 日 加 班 紀 錄'!AI:AI)</f>
        <v>0</v>
      </c>
      <c r="AM160" s="77">
        <f>SUMIF('请 假 记 录'!D:D,D160,'请 假 记 录'!F:F)</f>
        <v>0</v>
      </c>
    </row>
    <row r="161" spans="2:39">
      <c r="B161" s="104"/>
      <c r="C161" s="122"/>
      <c r="D161" s="124"/>
      <c r="E161" s="106"/>
      <c r="F161" s="106"/>
      <c r="G161" s="106"/>
      <c r="H161" s="76"/>
      <c r="I161" s="76"/>
      <c r="J161" s="76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77">
        <f t="shared" si="4"/>
        <v>0</v>
      </c>
      <c r="AK161" s="77">
        <f>SUMIF('普 工 加 班 记 录  '!D:D,D:D,'普 工 加 班 记 录  '!AJ:AJ)</f>
        <v>0</v>
      </c>
      <c r="AL161" s="77">
        <f>SUMIF('假 日 加 班 紀 錄'!C:C,D:D,'假 日 加 班 紀 錄'!AI:AI)</f>
        <v>0</v>
      </c>
      <c r="AM161" s="77">
        <f>SUMIF('请 假 记 录'!D:D,D161,'请 假 记 录'!F:F)</f>
        <v>0</v>
      </c>
    </row>
    <row r="162" spans="2:39">
      <c r="B162" s="104"/>
      <c r="C162" s="122"/>
      <c r="D162" s="124"/>
      <c r="E162" s="106"/>
      <c r="F162" s="106"/>
      <c r="G162" s="106"/>
      <c r="H162" s="76"/>
      <c r="I162" s="76"/>
      <c r="J162" s="76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77">
        <f t="shared" si="4"/>
        <v>0</v>
      </c>
      <c r="AK162" s="77">
        <f>SUMIF('普 工 加 班 记 录  '!D:D,D:D,'普 工 加 班 记 录  '!AJ:AJ)</f>
        <v>0</v>
      </c>
      <c r="AL162" s="77">
        <f>SUMIF('假 日 加 班 紀 錄'!C:C,D:D,'假 日 加 班 紀 錄'!AI:AI)</f>
        <v>0</v>
      </c>
      <c r="AM162" s="77">
        <f>SUMIF('请 假 记 录'!D:D,D162,'请 假 记 录'!F:F)</f>
        <v>0</v>
      </c>
    </row>
    <row r="163" spans="2:39">
      <c r="B163" s="104"/>
      <c r="C163" s="122"/>
      <c r="D163" s="124"/>
      <c r="E163" s="106"/>
      <c r="F163" s="106"/>
      <c r="G163" s="106"/>
      <c r="H163" s="76"/>
      <c r="I163" s="76"/>
      <c r="J163" s="76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77">
        <f t="shared" si="4"/>
        <v>0</v>
      </c>
      <c r="AK163" s="77">
        <f>SUMIF('普 工 加 班 记 录  '!D:D,D:D,'普 工 加 班 记 录  '!AJ:AJ)</f>
        <v>0</v>
      </c>
      <c r="AL163" s="77">
        <f>SUMIF('假 日 加 班 紀 錄'!C:C,D:D,'假 日 加 班 紀 錄'!AI:AI)</f>
        <v>0</v>
      </c>
      <c r="AM163" s="77">
        <f>SUMIF('请 假 记 录'!D:D,D163,'请 假 记 录'!F:F)</f>
        <v>0</v>
      </c>
    </row>
    <row r="164" spans="2:39">
      <c r="B164" s="104"/>
      <c r="C164" s="122"/>
      <c r="D164" s="124"/>
      <c r="E164" s="106"/>
      <c r="F164" s="106"/>
      <c r="G164" s="106"/>
      <c r="H164" s="76"/>
      <c r="I164" s="76"/>
      <c r="J164" s="76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77">
        <f t="shared" si="4"/>
        <v>0</v>
      </c>
      <c r="AK164" s="77">
        <f>SUMIF('普 工 加 班 记 录  '!D:D,D:D,'普 工 加 班 记 录  '!AJ:AJ)</f>
        <v>0</v>
      </c>
      <c r="AL164" s="77">
        <f>SUMIF('假 日 加 班 紀 錄'!C:C,D:D,'假 日 加 班 紀 錄'!AI:AI)</f>
        <v>0</v>
      </c>
      <c r="AM164" s="77">
        <f>SUMIF('请 假 记 录'!D:D,D164,'请 假 记 录'!F:F)</f>
        <v>0</v>
      </c>
    </row>
    <row r="165" spans="2:39">
      <c r="B165" s="104"/>
      <c r="C165" s="122"/>
      <c r="D165" s="124"/>
      <c r="E165" s="106"/>
      <c r="F165" s="106"/>
      <c r="G165" s="106"/>
      <c r="H165" s="76"/>
      <c r="I165" s="76"/>
      <c r="J165" s="76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77">
        <f t="shared" si="4"/>
        <v>0</v>
      </c>
      <c r="AK165" s="77">
        <f>SUMIF('普 工 加 班 记 录  '!D:D,D:D,'普 工 加 班 记 录  '!AJ:AJ)</f>
        <v>0</v>
      </c>
      <c r="AL165" s="77">
        <f>SUMIF('假 日 加 班 紀 錄'!C:C,D:D,'假 日 加 班 紀 錄'!AI:AI)</f>
        <v>0</v>
      </c>
      <c r="AM165" s="77">
        <f>SUMIF('请 假 记 录'!D:D,D165,'请 假 记 录'!F:F)</f>
        <v>0</v>
      </c>
    </row>
    <row r="166" spans="2:39">
      <c r="B166" s="104"/>
      <c r="C166" s="122"/>
      <c r="D166" s="124"/>
      <c r="E166" s="106"/>
      <c r="F166" s="106"/>
      <c r="G166" s="106"/>
      <c r="H166" s="76"/>
      <c r="I166" s="76"/>
      <c r="J166" s="76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77">
        <f t="shared" si="4"/>
        <v>0</v>
      </c>
      <c r="AK166" s="77">
        <f>SUMIF('普 工 加 班 记 录  '!D:D,D:D,'普 工 加 班 记 录  '!AJ:AJ)</f>
        <v>0</v>
      </c>
      <c r="AL166" s="77">
        <f>SUMIF('假 日 加 班 紀 錄'!C:C,D:D,'假 日 加 班 紀 錄'!AI:AI)</f>
        <v>0</v>
      </c>
      <c r="AM166" s="77">
        <f>SUMIF('请 假 记 录'!D:D,D166,'请 假 记 录'!F:F)</f>
        <v>0</v>
      </c>
    </row>
    <row r="167" spans="2:39">
      <c r="B167" s="104"/>
      <c r="C167" s="122"/>
      <c r="D167" s="124"/>
      <c r="E167" s="106"/>
      <c r="F167" s="106"/>
      <c r="G167" s="106"/>
      <c r="H167" s="76"/>
      <c r="I167" s="76"/>
      <c r="J167" s="76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77">
        <f t="shared" si="4"/>
        <v>0</v>
      </c>
      <c r="AK167" s="77">
        <f>SUMIF('普 工 加 班 记 录  '!D:D,D:D,'普 工 加 班 记 录  '!AJ:AJ)</f>
        <v>0</v>
      </c>
      <c r="AL167" s="77">
        <f>SUMIF('假 日 加 班 紀 錄'!C:C,D:D,'假 日 加 班 紀 錄'!AI:AI)</f>
        <v>0</v>
      </c>
      <c r="AM167" s="77">
        <f>SUMIF('请 假 记 录'!D:D,D167,'请 假 记 录'!F:F)</f>
        <v>0</v>
      </c>
    </row>
    <row r="168" spans="2:39">
      <c r="B168" s="104"/>
      <c r="C168" s="122"/>
      <c r="D168" s="124"/>
      <c r="E168" s="106"/>
      <c r="F168" s="106"/>
      <c r="G168" s="106"/>
      <c r="H168" s="76"/>
      <c r="I168" s="76"/>
      <c r="J168" s="76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77">
        <f t="shared" si="4"/>
        <v>0</v>
      </c>
      <c r="AK168" s="77">
        <f>SUMIF('普 工 加 班 记 录  '!D:D,D:D,'普 工 加 班 记 录  '!AJ:AJ)</f>
        <v>0</v>
      </c>
      <c r="AL168" s="77">
        <f>SUMIF('假 日 加 班 紀 錄'!C:C,D:D,'假 日 加 班 紀 錄'!AI:AI)</f>
        <v>0</v>
      </c>
      <c r="AM168" s="77">
        <f>SUMIF('请 假 记 录'!D:D,D168,'请 假 记 录'!F:F)</f>
        <v>0</v>
      </c>
    </row>
    <row r="169" spans="2:39">
      <c r="B169" s="104"/>
      <c r="C169" s="122"/>
      <c r="D169" s="124"/>
      <c r="E169" s="106"/>
      <c r="F169" s="106"/>
      <c r="G169" s="106"/>
      <c r="H169" s="76"/>
      <c r="I169" s="76"/>
      <c r="J169" s="76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77">
        <f t="shared" si="4"/>
        <v>0</v>
      </c>
      <c r="AK169" s="77">
        <f>SUMIF('普 工 加 班 记 录  '!D:D,D:D,'普 工 加 班 记 录  '!AJ:AJ)</f>
        <v>0</v>
      </c>
      <c r="AL169" s="77">
        <f>SUMIF('假 日 加 班 紀 錄'!C:C,D:D,'假 日 加 班 紀 錄'!AI:AI)</f>
        <v>0</v>
      </c>
      <c r="AM169" s="77">
        <f>SUMIF('请 假 记 录'!D:D,D169,'请 假 记 录'!F:F)</f>
        <v>0</v>
      </c>
    </row>
    <row r="170" spans="2:39">
      <c r="B170" s="104"/>
      <c r="C170" s="122"/>
      <c r="D170" s="124"/>
      <c r="E170" s="106"/>
      <c r="F170" s="106"/>
      <c r="G170" s="106"/>
      <c r="H170" s="76"/>
      <c r="I170" s="76"/>
      <c r="J170" s="76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77">
        <f t="shared" si="4"/>
        <v>0</v>
      </c>
      <c r="AK170" s="77">
        <f>SUMIF('普 工 加 班 记 录  '!D:D,D:D,'普 工 加 班 记 录  '!AJ:AJ)</f>
        <v>0</v>
      </c>
      <c r="AL170" s="77">
        <f>SUMIF('假 日 加 班 紀 錄'!C:C,D:D,'假 日 加 班 紀 錄'!AI:AI)</f>
        <v>0</v>
      </c>
      <c r="AM170" s="77">
        <f>SUMIF('请 假 记 录'!D:D,D170,'请 假 记 录'!F:F)</f>
        <v>0</v>
      </c>
    </row>
    <row r="171" spans="2:39">
      <c r="B171" s="104"/>
      <c r="C171" s="122"/>
      <c r="D171" s="124"/>
      <c r="E171" s="106"/>
      <c r="F171" s="106"/>
      <c r="G171" s="106"/>
      <c r="H171" s="76"/>
      <c r="I171" s="76"/>
      <c r="J171" s="76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77">
        <f t="shared" si="4"/>
        <v>0</v>
      </c>
      <c r="AK171" s="77">
        <f>SUMIF('普 工 加 班 记 录  '!D:D,D:D,'普 工 加 班 记 录  '!AJ:AJ)</f>
        <v>0</v>
      </c>
      <c r="AL171" s="77">
        <f>SUMIF('假 日 加 班 紀 錄'!C:C,D:D,'假 日 加 班 紀 錄'!AI:AI)</f>
        <v>0</v>
      </c>
      <c r="AM171" s="77">
        <f>SUMIF('请 假 记 录'!D:D,D171,'请 假 记 录'!F:F)</f>
        <v>0</v>
      </c>
    </row>
    <row r="172" spans="2:39">
      <c r="B172" s="104"/>
      <c r="C172" s="122"/>
      <c r="D172" s="124"/>
      <c r="E172" s="106"/>
      <c r="F172" s="106"/>
      <c r="G172" s="106"/>
      <c r="H172" s="76"/>
      <c r="I172" s="76"/>
      <c r="J172" s="76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77">
        <f t="shared" si="4"/>
        <v>0</v>
      </c>
      <c r="AK172" s="77">
        <f>SUMIF('普 工 加 班 记 录  '!D:D,D:D,'普 工 加 班 记 录  '!AJ:AJ)</f>
        <v>0</v>
      </c>
      <c r="AL172" s="77">
        <f>SUMIF('假 日 加 班 紀 錄'!C:C,D:D,'假 日 加 班 紀 錄'!AI:AI)</f>
        <v>0</v>
      </c>
      <c r="AM172" s="77">
        <f>SUMIF('请 假 记 录'!D:D,D172,'请 假 记 录'!F:F)</f>
        <v>0</v>
      </c>
    </row>
    <row r="173" spans="2:39">
      <c r="B173" s="104"/>
      <c r="C173" s="122"/>
      <c r="D173" s="124"/>
      <c r="E173" s="106"/>
      <c r="F173" s="106"/>
      <c r="G173" s="106"/>
      <c r="H173" s="76"/>
      <c r="I173" s="76"/>
      <c r="J173" s="76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77">
        <f t="shared" si="4"/>
        <v>0</v>
      </c>
      <c r="AK173" s="77">
        <f>SUMIF('普 工 加 班 记 录  '!D:D,D:D,'普 工 加 班 记 录  '!AJ:AJ)</f>
        <v>0</v>
      </c>
      <c r="AL173" s="77">
        <f>SUMIF('假 日 加 班 紀 錄'!C:C,D:D,'假 日 加 班 紀 錄'!AI:AI)</f>
        <v>0</v>
      </c>
      <c r="AM173" s="77">
        <f>SUMIF('请 假 记 录'!D:D,D173,'请 假 记 录'!F:F)</f>
        <v>0</v>
      </c>
    </row>
    <row r="174" spans="2:39">
      <c r="B174" s="104"/>
      <c r="C174" s="122"/>
      <c r="D174" s="124"/>
      <c r="E174" s="106"/>
      <c r="F174" s="106"/>
      <c r="G174" s="106"/>
      <c r="H174" s="76"/>
      <c r="I174" s="76"/>
      <c r="J174" s="76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77">
        <f t="shared" si="4"/>
        <v>0</v>
      </c>
      <c r="AK174" s="77">
        <f>SUMIF('普 工 加 班 记 录  '!D:D,D:D,'普 工 加 班 记 录  '!AJ:AJ)</f>
        <v>0</v>
      </c>
      <c r="AL174" s="77">
        <f>SUMIF('假 日 加 班 紀 錄'!C:C,D:D,'假 日 加 班 紀 錄'!AI:AI)</f>
        <v>0</v>
      </c>
      <c r="AM174" s="77">
        <f>SUMIF('请 假 记 录'!D:D,D174,'请 假 记 录'!F:F)</f>
        <v>0</v>
      </c>
    </row>
    <row r="175" spans="2:39">
      <c r="B175" s="104"/>
      <c r="C175" s="122"/>
      <c r="D175" s="124"/>
      <c r="E175" s="106"/>
      <c r="F175" s="106"/>
      <c r="G175" s="106"/>
      <c r="H175" s="76"/>
      <c r="I175" s="76"/>
      <c r="J175" s="76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77">
        <f t="shared" si="4"/>
        <v>0</v>
      </c>
      <c r="AK175" s="77">
        <f>SUMIF('普 工 加 班 记 录  '!D:D,D:D,'普 工 加 班 记 录  '!AJ:AJ)</f>
        <v>0</v>
      </c>
      <c r="AL175" s="77">
        <f>SUMIF('假 日 加 班 紀 錄'!C:C,D:D,'假 日 加 班 紀 錄'!AI:AI)</f>
        <v>0</v>
      </c>
      <c r="AM175" s="77">
        <f>SUMIF('请 假 记 录'!D:D,D175,'请 假 记 录'!F:F)</f>
        <v>0</v>
      </c>
    </row>
    <row r="176" spans="2:39">
      <c r="B176" s="104"/>
      <c r="C176" s="122"/>
      <c r="D176" s="124"/>
      <c r="E176" s="106"/>
      <c r="F176" s="106"/>
      <c r="G176" s="106"/>
      <c r="H176" s="76"/>
      <c r="I176" s="76"/>
      <c r="J176" s="76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77">
        <f t="shared" si="4"/>
        <v>0</v>
      </c>
      <c r="AK176" s="77">
        <f>SUMIF('普 工 加 班 记 录  '!D:D,D:D,'普 工 加 班 记 录  '!AJ:AJ)</f>
        <v>0</v>
      </c>
      <c r="AL176" s="77">
        <f>SUMIF('假 日 加 班 紀 錄'!C:C,D:D,'假 日 加 班 紀 錄'!AI:AI)</f>
        <v>0</v>
      </c>
      <c r="AM176" s="77">
        <f>SUMIF('请 假 记 录'!D:D,D176,'请 假 记 录'!F:F)</f>
        <v>0</v>
      </c>
    </row>
    <row r="177" spans="2:39">
      <c r="B177" s="104"/>
      <c r="C177" s="122"/>
      <c r="D177" s="124"/>
      <c r="E177" s="106"/>
      <c r="F177" s="106"/>
      <c r="G177" s="106"/>
      <c r="H177" s="76"/>
      <c r="I177" s="76"/>
      <c r="J177" s="76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77">
        <f t="shared" si="4"/>
        <v>0</v>
      </c>
      <c r="AK177" s="77">
        <f>SUMIF('普 工 加 班 记 录  '!D:D,D:D,'普 工 加 班 记 录  '!AJ:AJ)</f>
        <v>0</v>
      </c>
      <c r="AL177" s="77">
        <f>SUMIF('假 日 加 班 紀 錄'!C:C,D:D,'假 日 加 班 紀 錄'!AI:AI)</f>
        <v>0</v>
      </c>
      <c r="AM177" s="77">
        <f>SUMIF('请 假 记 录'!D:D,D177,'请 假 记 录'!F:F)</f>
        <v>0</v>
      </c>
    </row>
    <row r="178" spans="2:39">
      <c r="B178" s="104"/>
      <c r="C178" s="122"/>
      <c r="D178" s="124"/>
      <c r="E178" s="106"/>
      <c r="F178" s="106"/>
      <c r="G178" s="106"/>
      <c r="H178" s="76"/>
      <c r="I178" s="76"/>
      <c r="J178" s="76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77">
        <f t="shared" si="4"/>
        <v>0</v>
      </c>
      <c r="AK178" s="77">
        <f>SUMIF('普 工 加 班 记 录  '!D:D,D:D,'普 工 加 班 记 录  '!AJ:AJ)</f>
        <v>0</v>
      </c>
      <c r="AL178" s="77">
        <f>SUMIF('假 日 加 班 紀 錄'!C:C,D:D,'假 日 加 班 紀 錄'!AI:AI)</f>
        <v>0</v>
      </c>
      <c r="AM178" s="77">
        <f>SUMIF('请 假 记 录'!D:D,D178,'请 假 记 录'!F:F)</f>
        <v>0</v>
      </c>
    </row>
    <row r="179" spans="2:39">
      <c r="B179" s="104"/>
      <c r="C179" s="122"/>
      <c r="D179" s="124"/>
      <c r="E179" s="106"/>
      <c r="F179" s="106"/>
      <c r="G179" s="106"/>
      <c r="H179" s="76"/>
      <c r="I179" s="76"/>
      <c r="J179" s="76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77">
        <f t="shared" si="4"/>
        <v>0</v>
      </c>
      <c r="AK179" s="77">
        <f>SUMIF('普 工 加 班 记 录  '!D:D,D:D,'普 工 加 班 记 录  '!AJ:AJ)</f>
        <v>0</v>
      </c>
      <c r="AL179" s="77">
        <f>SUMIF('假 日 加 班 紀 錄'!C:C,D:D,'假 日 加 班 紀 錄'!AI:AI)</f>
        <v>0</v>
      </c>
      <c r="AM179" s="77">
        <f>SUMIF('请 假 记 录'!D:D,D179,'请 假 记 录'!F:F)</f>
        <v>0</v>
      </c>
    </row>
    <row r="180" spans="2:39">
      <c r="B180" s="104"/>
      <c r="C180" s="122"/>
      <c r="D180" s="124"/>
      <c r="E180" s="106"/>
      <c r="F180" s="106"/>
      <c r="G180" s="106"/>
      <c r="H180" s="76"/>
      <c r="I180" s="76"/>
      <c r="J180" s="76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77">
        <f t="shared" si="4"/>
        <v>0</v>
      </c>
      <c r="AK180" s="77">
        <f>SUMIF('普 工 加 班 记 录  '!D:D,D:D,'普 工 加 班 记 录  '!AJ:AJ)</f>
        <v>0</v>
      </c>
      <c r="AL180" s="77">
        <f>SUMIF('假 日 加 班 紀 錄'!C:C,D:D,'假 日 加 班 紀 錄'!AI:AI)</f>
        <v>0</v>
      </c>
      <c r="AM180" s="77">
        <f>SUMIF('请 假 记 录'!D:D,D180,'请 假 记 录'!F:F)</f>
        <v>0</v>
      </c>
    </row>
    <row r="181" spans="2:39">
      <c r="B181" s="104"/>
      <c r="C181" s="122"/>
      <c r="D181" s="124"/>
      <c r="E181" s="106"/>
      <c r="F181" s="106"/>
      <c r="G181" s="106"/>
      <c r="H181" s="76"/>
      <c r="I181" s="76"/>
      <c r="J181" s="76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77">
        <f t="shared" si="4"/>
        <v>0</v>
      </c>
      <c r="AK181" s="77">
        <f>SUMIF('普 工 加 班 记 录  '!D:D,D:D,'普 工 加 班 记 录  '!AJ:AJ)</f>
        <v>0</v>
      </c>
      <c r="AL181" s="77">
        <f>SUMIF('假 日 加 班 紀 錄'!C:C,D:D,'假 日 加 班 紀 錄'!AI:AI)</f>
        <v>0</v>
      </c>
      <c r="AM181" s="77">
        <f>SUMIF('请 假 记 录'!D:D,D181,'请 假 记 录'!F:F)</f>
        <v>0</v>
      </c>
    </row>
    <row r="182" spans="2:39">
      <c r="B182" s="104"/>
      <c r="C182" s="122"/>
      <c r="D182" s="124"/>
      <c r="E182" s="106"/>
      <c r="F182" s="106"/>
      <c r="G182" s="106"/>
      <c r="H182" s="76"/>
      <c r="I182" s="76"/>
      <c r="J182" s="76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77">
        <f t="shared" si="4"/>
        <v>0</v>
      </c>
      <c r="AK182" s="77">
        <f>SUMIF('普 工 加 班 记 录  '!D:D,D:D,'普 工 加 班 记 录  '!AJ:AJ)</f>
        <v>0</v>
      </c>
      <c r="AL182" s="77">
        <f>SUMIF('假 日 加 班 紀 錄'!C:C,D:D,'假 日 加 班 紀 錄'!AI:AI)</f>
        <v>0</v>
      </c>
      <c r="AM182" s="77">
        <f>SUMIF('请 假 记 录'!D:D,D182,'请 假 记 录'!F:F)</f>
        <v>0</v>
      </c>
    </row>
    <row r="183" spans="2:39">
      <c r="B183" s="104"/>
      <c r="C183" s="122"/>
      <c r="D183" s="124"/>
      <c r="E183" s="106"/>
      <c r="F183" s="106"/>
      <c r="G183" s="106"/>
      <c r="H183" s="76"/>
      <c r="I183" s="76"/>
      <c r="J183" s="76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77">
        <f t="shared" si="4"/>
        <v>0</v>
      </c>
      <c r="AK183" s="77">
        <f>SUMIF('普 工 加 班 记 录  '!D:D,D:D,'普 工 加 班 记 录  '!AJ:AJ)</f>
        <v>0</v>
      </c>
      <c r="AL183" s="77">
        <f>SUMIF('假 日 加 班 紀 錄'!C:C,D:D,'假 日 加 班 紀 錄'!AI:AI)</f>
        <v>0</v>
      </c>
      <c r="AM183" s="77">
        <f>SUMIF('请 假 记 录'!D:D,D183,'请 假 记 录'!F:F)</f>
        <v>0</v>
      </c>
    </row>
    <row r="184" spans="2:39">
      <c r="B184" s="104"/>
      <c r="C184" s="122"/>
      <c r="D184" s="124"/>
      <c r="E184" s="106"/>
      <c r="F184" s="106"/>
      <c r="G184" s="106"/>
      <c r="H184" s="76"/>
      <c r="I184" s="76"/>
      <c r="J184" s="76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77">
        <f t="shared" si="4"/>
        <v>0</v>
      </c>
      <c r="AK184" s="77">
        <f>SUMIF('普 工 加 班 记 录  '!D:D,D:D,'普 工 加 班 记 录  '!AJ:AJ)</f>
        <v>0</v>
      </c>
      <c r="AL184" s="77">
        <f>SUMIF('假 日 加 班 紀 錄'!C:C,D:D,'假 日 加 班 紀 錄'!AI:AI)</f>
        <v>0</v>
      </c>
      <c r="AM184" s="77">
        <f>SUMIF('请 假 记 录'!D:D,D184,'请 假 记 录'!F:F)</f>
        <v>0</v>
      </c>
    </row>
    <row r="185" spans="2:39">
      <c r="B185" s="104"/>
      <c r="C185" s="122"/>
      <c r="D185" s="124"/>
      <c r="E185" s="106"/>
      <c r="F185" s="106"/>
      <c r="G185" s="106"/>
      <c r="H185" s="76"/>
      <c r="I185" s="76"/>
      <c r="J185" s="76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77">
        <f t="shared" si="4"/>
        <v>0</v>
      </c>
      <c r="AK185" s="77">
        <f>SUMIF('普 工 加 班 记 录  '!D:D,D:D,'普 工 加 班 记 录  '!AJ:AJ)</f>
        <v>0</v>
      </c>
      <c r="AL185" s="77">
        <f>SUMIF('假 日 加 班 紀 錄'!C:C,D:D,'假 日 加 班 紀 錄'!AI:AI)</f>
        <v>0</v>
      </c>
      <c r="AM185" s="77">
        <f>SUMIF('请 假 记 录'!D:D,D185,'请 假 记 录'!F:F)</f>
        <v>0</v>
      </c>
    </row>
    <row r="186" spans="2:39">
      <c r="B186" s="104"/>
      <c r="C186" s="122"/>
      <c r="D186" s="124"/>
      <c r="E186" s="106"/>
      <c r="F186" s="106"/>
      <c r="G186" s="106"/>
      <c r="H186" s="76"/>
      <c r="I186" s="76"/>
      <c r="J186" s="76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77">
        <f t="shared" si="4"/>
        <v>0</v>
      </c>
      <c r="AK186" s="77">
        <f>SUMIF('普 工 加 班 记 录  '!D:D,D:D,'普 工 加 班 记 录  '!AJ:AJ)</f>
        <v>0</v>
      </c>
      <c r="AL186" s="77">
        <f>SUMIF('假 日 加 班 紀 錄'!C:C,D:D,'假 日 加 班 紀 錄'!AI:AI)</f>
        <v>0</v>
      </c>
      <c r="AM186" s="77">
        <f>SUMIF('请 假 记 录'!D:D,D186,'请 假 记 录'!F:F)</f>
        <v>0</v>
      </c>
    </row>
    <row r="187" spans="2:39">
      <c r="B187" s="104"/>
      <c r="C187" s="122"/>
      <c r="D187" s="124"/>
      <c r="E187" s="106"/>
      <c r="F187" s="106"/>
      <c r="G187" s="106"/>
      <c r="H187" s="76"/>
      <c r="I187" s="76"/>
      <c r="J187" s="76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77">
        <f t="shared" si="4"/>
        <v>0</v>
      </c>
      <c r="AK187" s="77">
        <f>SUMIF('普 工 加 班 记 录  '!D:D,D:D,'普 工 加 班 记 录  '!AJ:AJ)</f>
        <v>0</v>
      </c>
      <c r="AL187" s="77">
        <f>SUMIF('假 日 加 班 紀 錄'!C:C,D:D,'假 日 加 班 紀 錄'!AI:AI)</f>
        <v>0</v>
      </c>
      <c r="AM187" s="77">
        <f>SUMIF('请 假 记 录'!D:D,D187,'请 假 记 录'!F:F)</f>
        <v>0</v>
      </c>
    </row>
    <row r="188" spans="2:39">
      <c r="B188" s="104"/>
      <c r="C188" s="122"/>
      <c r="D188" s="124"/>
      <c r="E188" s="106"/>
      <c r="F188" s="106"/>
      <c r="G188" s="106"/>
      <c r="H188" s="76"/>
      <c r="I188" s="76"/>
      <c r="J188" s="76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77">
        <f t="shared" si="4"/>
        <v>0</v>
      </c>
      <c r="AK188" s="77">
        <f>SUMIF('普 工 加 班 记 录  '!D:D,D:D,'普 工 加 班 记 录  '!AJ:AJ)</f>
        <v>0</v>
      </c>
      <c r="AL188" s="77">
        <f>SUMIF('假 日 加 班 紀 錄'!C:C,D:D,'假 日 加 班 紀 錄'!AI:AI)</f>
        <v>0</v>
      </c>
      <c r="AM188" s="77">
        <f>SUMIF('请 假 记 录'!D:D,D188,'请 假 记 录'!F:F)</f>
        <v>0</v>
      </c>
    </row>
    <row r="189" spans="2:39">
      <c r="B189" s="104"/>
      <c r="C189" s="122"/>
      <c r="D189" s="124"/>
      <c r="E189" s="106"/>
      <c r="F189" s="106"/>
      <c r="G189" s="106"/>
      <c r="H189" s="76"/>
      <c r="I189" s="76"/>
      <c r="J189" s="76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77">
        <f t="shared" si="4"/>
        <v>0</v>
      </c>
      <c r="AK189" s="77">
        <f>SUMIF('普 工 加 班 记 录  '!D:D,D:D,'普 工 加 班 记 录  '!AJ:AJ)</f>
        <v>0</v>
      </c>
      <c r="AL189" s="77">
        <f>SUMIF('假 日 加 班 紀 錄'!C:C,D:D,'假 日 加 班 紀 錄'!AI:AI)</f>
        <v>0</v>
      </c>
      <c r="AM189" s="77">
        <f>SUMIF('请 假 记 录'!D:D,D189,'请 假 记 录'!F:F)</f>
        <v>0</v>
      </c>
    </row>
    <row r="190" spans="2:39">
      <c r="B190" s="104"/>
      <c r="C190" s="122"/>
      <c r="D190" s="124"/>
      <c r="E190" s="106"/>
      <c r="F190" s="106"/>
      <c r="G190" s="106"/>
      <c r="H190" s="76"/>
      <c r="I190" s="76"/>
      <c r="J190" s="76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77">
        <f t="shared" si="4"/>
        <v>0</v>
      </c>
      <c r="AK190" s="77">
        <f>SUMIF('普 工 加 班 记 录  '!D:D,D:D,'普 工 加 班 记 录  '!AJ:AJ)</f>
        <v>0</v>
      </c>
      <c r="AL190" s="77">
        <f>SUMIF('假 日 加 班 紀 錄'!C:C,D:D,'假 日 加 班 紀 錄'!AI:AI)</f>
        <v>0</v>
      </c>
      <c r="AM190" s="77">
        <f>SUMIF('请 假 记 录'!D:D,D190,'请 假 记 录'!F:F)</f>
        <v>0</v>
      </c>
    </row>
    <row r="191" spans="2:39">
      <c r="B191" s="104"/>
      <c r="C191" s="122"/>
      <c r="D191" s="124"/>
      <c r="E191" s="106"/>
      <c r="F191" s="106"/>
      <c r="G191" s="106"/>
      <c r="H191" s="76"/>
      <c r="I191" s="76"/>
      <c r="J191" s="76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77">
        <f t="shared" si="4"/>
        <v>0</v>
      </c>
      <c r="AK191" s="77">
        <f>SUMIF('普 工 加 班 记 录  '!D:D,D:D,'普 工 加 班 记 录  '!AJ:AJ)</f>
        <v>0</v>
      </c>
      <c r="AL191" s="77">
        <f>SUMIF('假 日 加 班 紀 錄'!C:C,D:D,'假 日 加 班 紀 錄'!AI:AI)</f>
        <v>0</v>
      </c>
      <c r="AM191" s="77">
        <f>SUMIF('请 假 记 录'!D:D,D191,'请 假 记 录'!F:F)</f>
        <v>0</v>
      </c>
    </row>
    <row r="192" spans="2:39">
      <c r="B192" s="104"/>
      <c r="C192" s="122"/>
      <c r="D192" s="124"/>
      <c r="E192" s="106"/>
      <c r="F192" s="106"/>
      <c r="G192" s="106"/>
      <c r="H192" s="76"/>
      <c r="I192" s="76"/>
      <c r="J192" s="76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77">
        <f t="shared" si="4"/>
        <v>0</v>
      </c>
      <c r="AK192" s="77">
        <f>SUMIF('普 工 加 班 记 录  '!D:D,D:D,'普 工 加 班 记 录  '!AJ:AJ)</f>
        <v>0</v>
      </c>
      <c r="AL192" s="77">
        <f>SUMIF('假 日 加 班 紀 錄'!C:C,D:D,'假 日 加 班 紀 錄'!AI:AI)</f>
        <v>0</v>
      </c>
      <c r="AM192" s="77">
        <f>SUMIF('请 假 记 录'!D:D,D192,'请 假 记 录'!F:F)</f>
        <v>0</v>
      </c>
    </row>
    <row r="193" spans="2:39">
      <c r="B193" s="104"/>
      <c r="C193" s="122"/>
      <c r="D193" s="124"/>
      <c r="E193" s="106"/>
      <c r="F193" s="106"/>
      <c r="G193" s="106"/>
      <c r="H193" s="76"/>
      <c r="I193" s="76"/>
      <c r="J193" s="76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77">
        <f t="shared" si="4"/>
        <v>0</v>
      </c>
      <c r="AK193" s="77">
        <f>SUMIF('普 工 加 班 记 录  '!D:D,D:D,'普 工 加 班 记 录  '!AJ:AJ)</f>
        <v>0</v>
      </c>
      <c r="AL193" s="77">
        <f>SUMIF('假 日 加 班 紀 錄'!C:C,D:D,'假 日 加 班 紀 錄'!AI:AI)</f>
        <v>0</v>
      </c>
      <c r="AM193" s="77">
        <f>SUMIF('请 假 记 录'!D:D,D193,'请 假 记 录'!F:F)</f>
        <v>0</v>
      </c>
    </row>
    <row r="194" spans="2:39">
      <c r="B194" s="104"/>
      <c r="C194" s="122"/>
      <c r="D194" s="124"/>
      <c r="E194" s="106"/>
      <c r="F194" s="106"/>
      <c r="G194" s="106"/>
      <c r="H194" s="76"/>
      <c r="I194" s="76"/>
      <c r="J194" s="76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77">
        <f t="shared" ref="AJ194:AJ228" si="5">SUM(E194:AI194)/8</f>
        <v>0</v>
      </c>
      <c r="AK194" s="77">
        <f>SUMIF('普 工 加 班 记 录  '!D:D,D:D,'普 工 加 班 记 录  '!AJ:AJ)</f>
        <v>0</v>
      </c>
      <c r="AL194" s="77">
        <f>SUMIF('假 日 加 班 紀 錄'!C:C,D:D,'假 日 加 班 紀 錄'!AI:AI)</f>
        <v>0</v>
      </c>
      <c r="AM194" s="77">
        <f>SUMIF('请 假 记 录'!D:D,D194,'请 假 记 录'!F:F)</f>
        <v>0</v>
      </c>
    </row>
    <row r="195" spans="2:39">
      <c r="B195" s="104"/>
      <c r="C195" s="122"/>
      <c r="D195" s="124"/>
      <c r="E195" s="106"/>
      <c r="F195" s="106"/>
      <c r="G195" s="106"/>
      <c r="H195" s="76"/>
      <c r="I195" s="76"/>
      <c r="J195" s="76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77">
        <f t="shared" si="5"/>
        <v>0</v>
      </c>
      <c r="AK195" s="77">
        <f>SUMIF('普 工 加 班 记 录  '!D:D,D:D,'普 工 加 班 记 录  '!AJ:AJ)</f>
        <v>0</v>
      </c>
      <c r="AL195" s="77">
        <f>SUMIF('假 日 加 班 紀 錄'!C:C,D:D,'假 日 加 班 紀 錄'!AI:AI)</f>
        <v>0</v>
      </c>
      <c r="AM195" s="77">
        <f>SUMIF('请 假 记 录'!D:D,D195,'请 假 记 录'!F:F)</f>
        <v>0</v>
      </c>
    </row>
    <row r="196" spans="2:39">
      <c r="B196" s="104"/>
      <c r="C196" s="122"/>
      <c r="D196" s="124"/>
      <c r="E196" s="106"/>
      <c r="F196" s="106"/>
      <c r="G196" s="106"/>
      <c r="H196" s="76"/>
      <c r="I196" s="76"/>
      <c r="J196" s="76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77">
        <f t="shared" si="5"/>
        <v>0</v>
      </c>
      <c r="AK196" s="77">
        <f>SUMIF('普 工 加 班 记 录  '!D:D,D:D,'普 工 加 班 记 录  '!AJ:AJ)</f>
        <v>0</v>
      </c>
      <c r="AL196" s="77">
        <f>SUMIF('假 日 加 班 紀 錄'!C:C,D:D,'假 日 加 班 紀 錄'!AI:AI)</f>
        <v>0</v>
      </c>
      <c r="AM196" s="77">
        <f>SUMIF('请 假 记 录'!D:D,D196,'请 假 记 录'!F:F)</f>
        <v>0</v>
      </c>
    </row>
    <row r="197" spans="2:39">
      <c r="B197" s="104"/>
      <c r="C197" s="122"/>
      <c r="D197" s="124"/>
      <c r="E197" s="106"/>
      <c r="F197" s="106"/>
      <c r="G197" s="106"/>
      <c r="H197" s="76"/>
      <c r="I197" s="76"/>
      <c r="J197" s="76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77">
        <f t="shared" si="5"/>
        <v>0</v>
      </c>
      <c r="AK197" s="77">
        <f>SUMIF('普 工 加 班 记 录  '!D:D,D:D,'普 工 加 班 记 录  '!AJ:AJ)</f>
        <v>0</v>
      </c>
      <c r="AL197" s="77">
        <f>SUMIF('假 日 加 班 紀 錄'!C:C,D:D,'假 日 加 班 紀 錄'!AI:AI)</f>
        <v>0</v>
      </c>
      <c r="AM197" s="77">
        <f>SUMIF('请 假 记 录'!D:D,D197,'请 假 记 录'!F:F)</f>
        <v>0</v>
      </c>
    </row>
    <row r="198" spans="2:39">
      <c r="B198" s="104"/>
      <c r="C198" s="122"/>
      <c r="D198" s="124"/>
      <c r="E198" s="106"/>
      <c r="F198" s="106"/>
      <c r="G198" s="106"/>
      <c r="H198" s="76"/>
      <c r="I198" s="76"/>
      <c r="J198" s="76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77">
        <f t="shared" si="5"/>
        <v>0</v>
      </c>
      <c r="AK198" s="77">
        <f>SUMIF('普 工 加 班 记 录  '!D:D,D:D,'普 工 加 班 记 录  '!AJ:AJ)</f>
        <v>0</v>
      </c>
      <c r="AL198" s="77">
        <f>SUMIF('假 日 加 班 紀 錄'!C:C,D:D,'假 日 加 班 紀 錄'!AI:AI)</f>
        <v>0</v>
      </c>
      <c r="AM198" s="77">
        <f>SUMIF('请 假 记 录'!D:D,D198,'请 假 记 录'!F:F)</f>
        <v>0</v>
      </c>
    </row>
    <row r="199" spans="2:39">
      <c r="B199" s="104"/>
      <c r="C199" s="122"/>
      <c r="D199" s="124"/>
      <c r="E199" s="106"/>
      <c r="F199" s="106"/>
      <c r="G199" s="106"/>
      <c r="H199" s="76"/>
      <c r="I199" s="76"/>
      <c r="J199" s="76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77">
        <f t="shared" si="5"/>
        <v>0</v>
      </c>
      <c r="AK199" s="77">
        <f>SUMIF('普 工 加 班 记 录  '!D:D,D:D,'普 工 加 班 记 录  '!AJ:AJ)</f>
        <v>0</v>
      </c>
      <c r="AL199" s="77">
        <f>SUMIF('假 日 加 班 紀 錄'!C:C,D:D,'假 日 加 班 紀 錄'!AI:AI)</f>
        <v>0</v>
      </c>
      <c r="AM199" s="77">
        <f>SUMIF('请 假 记 录'!D:D,D199,'请 假 记 录'!F:F)</f>
        <v>0</v>
      </c>
    </row>
    <row r="200" spans="2:39">
      <c r="B200" s="104"/>
      <c r="C200" s="122"/>
      <c r="D200" s="124"/>
      <c r="E200" s="106"/>
      <c r="F200" s="106"/>
      <c r="G200" s="106"/>
      <c r="H200" s="76"/>
      <c r="I200" s="76"/>
      <c r="J200" s="76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77">
        <f t="shared" si="5"/>
        <v>0</v>
      </c>
      <c r="AK200" s="77">
        <f>SUMIF('普 工 加 班 记 录  '!D:D,D:D,'普 工 加 班 记 录  '!AJ:AJ)</f>
        <v>0</v>
      </c>
      <c r="AL200" s="77">
        <f>SUMIF('假 日 加 班 紀 錄'!C:C,D:D,'假 日 加 班 紀 錄'!AI:AI)</f>
        <v>0</v>
      </c>
      <c r="AM200" s="77">
        <f>SUMIF('请 假 记 录'!D:D,D200,'请 假 记 录'!F:F)</f>
        <v>0</v>
      </c>
    </row>
    <row r="201" spans="2:39">
      <c r="B201" s="104"/>
      <c r="C201" s="122"/>
      <c r="D201" s="124"/>
      <c r="E201" s="106"/>
      <c r="F201" s="106"/>
      <c r="G201" s="106"/>
      <c r="H201" s="76"/>
      <c r="I201" s="76"/>
      <c r="J201" s="76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77">
        <f t="shared" si="5"/>
        <v>0</v>
      </c>
      <c r="AK201" s="77">
        <f>SUMIF('普 工 加 班 记 录  '!D:D,D:D,'普 工 加 班 记 录  '!AJ:AJ)</f>
        <v>0</v>
      </c>
      <c r="AL201" s="77">
        <f>SUMIF('假 日 加 班 紀 錄'!C:C,D:D,'假 日 加 班 紀 錄'!AI:AI)</f>
        <v>0</v>
      </c>
      <c r="AM201" s="77">
        <f>SUMIF('请 假 记 录'!D:D,D201,'请 假 记 录'!F:F)</f>
        <v>0</v>
      </c>
    </row>
    <row r="202" spans="2:39">
      <c r="B202" s="104"/>
      <c r="C202" s="122"/>
      <c r="D202" s="124"/>
      <c r="E202" s="106"/>
      <c r="F202" s="106"/>
      <c r="G202" s="106"/>
      <c r="H202" s="76"/>
      <c r="I202" s="76"/>
      <c r="J202" s="76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77">
        <f t="shared" si="5"/>
        <v>0</v>
      </c>
      <c r="AK202" s="77">
        <f>SUMIF('普 工 加 班 记 录  '!D:D,D:D,'普 工 加 班 记 录  '!AJ:AJ)</f>
        <v>0</v>
      </c>
      <c r="AL202" s="77">
        <f>SUMIF('假 日 加 班 紀 錄'!C:C,D:D,'假 日 加 班 紀 錄'!AI:AI)</f>
        <v>0</v>
      </c>
      <c r="AM202" s="77">
        <f>SUMIF('请 假 记 录'!D:D,D202,'请 假 记 录'!F:F)</f>
        <v>0</v>
      </c>
    </row>
    <row r="203" spans="2:39">
      <c r="B203" s="104"/>
      <c r="C203" s="122"/>
      <c r="D203" s="124"/>
      <c r="E203" s="106"/>
      <c r="F203" s="106"/>
      <c r="G203" s="106"/>
      <c r="H203" s="76"/>
      <c r="I203" s="76"/>
      <c r="J203" s="76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77">
        <f t="shared" si="5"/>
        <v>0</v>
      </c>
      <c r="AK203" s="77">
        <f>SUMIF('普 工 加 班 记 录  '!D:D,D:D,'普 工 加 班 记 录  '!AJ:AJ)</f>
        <v>0</v>
      </c>
      <c r="AL203" s="77">
        <f>SUMIF('假 日 加 班 紀 錄'!C:C,D:D,'假 日 加 班 紀 錄'!AI:AI)</f>
        <v>0</v>
      </c>
      <c r="AM203" s="77">
        <f>SUMIF('请 假 记 录'!D:D,D203,'请 假 记 录'!F:F)</f>
        <v>0</v>
      </c>
    </row>
    <row r="204" spans="2:39">
      <c r="B204" s="104"/>
      <c r="C204" s="122"/>
      <c r="D204" s="124"/>
      <c r="E204" s="106"/>
      <c r="F204" s="106"/>
      <c r="G204" s="106"/>
      <c r="H204" s="76"/>
      <c r="I204" s="76"/>
      <c r="J204" s="76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77">
        <f t="shared" si="5"/>
        <v>0</v>
      </c>
      <c r="AK204" s="77">
        <f>SUMIF('普 工 加 班 记 录  '!D:D,D:D,'普 工 加 班 记 录  '!AJ:AJ)</f>
        <v>0</v>
      </c>
      <c r="AL204" s="77">
        <f>SUMIF('假 日 加 班 紀 錄'!C:C,D:D,'假 日 加 班 紀 錄'!AI:AI)</f>
        <v>0</v>
      </c>
      <c r="AM204" s="77">
        <f>SUMIF('请 假 记 录'!D:D,D204,'请 假 记 录'!F:F)</f>
        <v>0</v>
      </c>
    </row>
    <row r="205" spans="2:39">
      <c r="B205" s="104"/>
      <c r="C205" s="122"/>
      <c r="D205" s="124"/>
      <c r="E205" s="106"/>
      <c r="F205" s="106"/>
      <c r="G205" s="106"/>
      <c r="H205" s="76"/>
      <c r="I205" s="76"/>
      <c r="J205" s="76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77">
        <f t="shared" si="5"/>
        <v>0</v>
      </c>
      <c r="AK205" s="77">
        <f>SUMIF('普 工 加 班 记 录  '!D:D,D:D,'普 工 加 班 记 录  '!AJ:AJ)</f>
        <v>0</v>
      </c>
      <c r="AL205" s="77">
        <f>SUMIF('假 日 加 班 紀 錄'!C:C,D:D,'假 日 加 班 紀 錄'!AI:AI)</f>
        <v>0</v>
      </c>
      <c r="AM205" s="77">
        <f>SUMIF('请 假 记 录'!D:D,D205,'请 假 记 录'!F:F)</f>
        <v>0</v>
      </c>
    </row>
    <row r="206" spans="2:39">
      <c r="B206" s="104"/>
      <c r="C206" s="122"/>
      <c r="D206" s="124"/>
      <c r="E206" s="106"/>
      <c r="F206" s="106"/>
      <c r="G206" s="106"/>
      <c r="H206" s="76"/>
      <c r="I206" s="76"/>
      <c r="J206" s="76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77">
        <f t="shared" si="5"/>
        <v>0</v>
      </c>
      <c r="AK206" s="77">
        <f>SUMIF('普 工 加 班 记 录  '!D:D,D:D,'普 工 加 班 记 录  '!AJ:AJ)</f>
        <v>0</v>
      </c>
      <c r="AL206" s="77">
        <f>SUMIF('假 日 加 班 紀 錄'!C:C,D:D,'假 日 加 班 紀 錄'!AI:AI)</f>
        <v>0</v>
      </c>
      <c r="AM206" s="77">
        <f>SUMIF('请 假 记 录'!D:D,D206,'请 假 记 录'!F:F)</f>
        <v>0</v>
      </c>
    </row>
    <row r="207" spans="2:39">
      <c r="B207" s="104"/>
      <c r="C207" s="122"/>
      <c r="D207" s="124"/>
      <c r="E207" s="106"/>
      <c r="F207" s="106"/>
      <c r="G207" s="106"/>
      <c r="H207" s="76"/>
      <c r="I207" s="76"/>
      <c r="J207" s="76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77">
        <f t="shared" si="5"/>
        <v>0</v>
      </c>
      <c r="AK207" s="77">
        <f>SUMIF('普 工 加 班 记 录  '!D:D,D:D,'普 工 加 班 记 录  '!AJ:AJ)</f>
        <v>0</v>
      </c>
      <c r="AL207" s="77">
        <f>SUMIF('假 日 加 班 紀 錄'!C:C,D:D,'假 日 加 班 紀 錄'!AI:AI)</f>
        <v>0</v>
      </c>
      <c r="AM207" s="77">
        <f>SUMIF('请 假 记 录'!D:D,D207,'请 假 记 录'!F:F)</f>
        <v>0</v>
      </c>
    </row>
    <row r="208" spans="2:39">
      <c r="B208" s="104"/>
      <c r="C208" s="122"/>
      <c r="D208" s="124"/>
      <c r="E208" s="106"/>
      <c r="F208" s="106"/>
      <c r="G208" s="106"/>
      <c r="H208" s="76"/>
      <c r="I208" s="76"/>
      <c r="J208" s="76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77">
        <f t="shared" si="5"/>
        <v>0</v>
      </c>
      <c r="AK208" s="77">
        <f>SUMIF('普 工 加 班 记 录  '!D:D,D:D,'普 工 加 班 记 录  '!AJ:AJ)</f>
        <v>0</v>
      </c>
      <c r="AL208" s="77">
        <f>SUMIF('假 日 加 班 紀 錄'!C:C,D:D,'假 日 加 班 紀 錄'!AI:AI)</f>
        <v>0</v>
      </c>
      <c r="AM208" s="77">
        <f>SUMIF('请 假 记 录'!D:D,D208,'请 假 记 录'!F:F)</f>
        <v>0</v>
      </c>
    </row>
    <row r="209" spans="2:39">
      <c r="B209" s="104"/>
      <c r="C209" s="122"/>
      <c r="D209" s="124"/>
      <c r="E209" s="106"/>
      <c r="F209" s="106"/>
      <c r="G209" s="106"/>
      <c r="H209" s="76"/>
      <c r="I209" s="76"/>
      <c r="J209" s="76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77">
        <f t="shared" si="5"/>
        <v>0</v>
      </c>
      <c r="AK209" s="77">
        <f>SUMIF('普 工 加 班 记 录  '!D:D,D:D,'普 工 加 班 记 录  '!AJ:AJ)</f>
        <v>0</v>
      </c>
      <c r="AL209" s="77">
        <f>SUMIF('假 日 加 班 紀 錄'!C:C,D:D,'假 日 加 班 紀 錄'!AI:AI)</f>
        <v>0</v>
      </c>
      <c r="AM209" s="77">
        <f>SUMIF('请 假 记 录'!D:D,D209,'请 假 记 录'!F:F)</f>
        <v>0</v>
      </c>
    </row>
    <row r="210" spans="2:39">
      <c r="B210" s="104"/>
      <c r="C210" s="122"/>
      <c r="D210" s="124"/>
      <c r="E210" s="106"/>
      <c r="F210" s="106"/>
      <c r="G210" s="106"/>
      <c r="H210" s="76"/>
      <c r="I210" s="76"/>
      <c r="J210" s="76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77">
        <f t="shared" si="5"/>
        <v>0</v>
      </c>
      <c r="AK210" s="77">
        <f>SUMIF('普 工 加 班 记 录  '!D:D,D:D,'普 工 加 班 记 录  '!AJ:AJ)</f>
        <v>0</v>
      </c>
      <c r="AL210" s="77">
        <f>SUMIF('假 日 加 班 紀 錄'!C:C,D:D,'假 日 加 班 紀 錄'!AI:AI)</f>
        <v>0</v>
      </c>
      <c r="AM210" s="77">
        <f>SUMIF('请 假 记 录'!D:D,D210,'请 假 记 录'!F:F)</f>
        <v>0</v>
      </c>
    </row>
    <row r="211" spans="2:39">
      <c r="B211" s="104"/>
      <c r="C211" s="122"/>
      <c r="D211" s="124"/>
      <c r="E211" s="106"/>
      <c r="F211" s="106"/>
      <c r="G211" s="106"/>
      <c r="H211" s="76"/>
      <c r="I211" s="76"/>
      <c r="J211" s="76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77">
        <f t="shared" si="5"/>
        <v>0</v>
      </c>
      <c r="AK211" s="77">
        <f>SUMIF('普 工 加 班 记 录  '!D:D,D:D,'普 工 加 班 记 录  '!AJ:AJ)</f>
        <v>0</v>
      </c>
      <c r="AL211" s="77">
        <f>SUMIF('假 日 加 班 紀 錄'!C:C,D:D,'假 日 加 班 紀 錄'!AI:AI)</f>
        <v>0</v>
      </c>
      <c r="AM211" s="77">
        <f>SUMIF('请 假 记 录'!D:D,D211,'请 假 记 录'!F:F)</f>
        <v>0</v>
      </c>
    </row>
    <row r="212" spans="2:39">
      <c r="B212" s="104"/>
      <c r="C212" s="122"/>
      <c r="D212" s="124"/>
      <c r="E212" s="106"/>
      <c r="F212" s="106"/>
      <c r="G212" s="106"/>
      <c r="H212" s="76"/>
      <c r="I212" s="76"/>
      <c r="J212" s="76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77">
        <f t="shared" si="5"/>
        <v>0</v>
      </c>
      <c r="AK212" s="77">
        <f>SUMIF('普 工 加 班 记 录  '!D:D,D:D,'普 工 加 班 记 录  '!AJ:AJ)</f>
        <v>0</v>
      </c>
      <c r="AL212" s="77">
        <f>SUMIF('假 日 加 班 紀 錄'!C:C,D:D,'假 日 加 班 紀 錄'!AI:AI)</f>
        <v>0</v>
      </c>
      <c r="AM212" s="77">
        <f>SUMIF('请 假 记 录'!D:D,D212,'请 假 记 录'!F:F)</f>
        <v>0</v>
      </c>
    </row>
    <row r="213" spans="2:39">
      <c r="B213" s="104"/>
      <c r="C213" s="122"/>
      <c r="D213" s="124"/>
      <c r="E213" s="106"/>
      <c r="F213" s="106"/>
      <c r="G213" s="106"/>
      <c r="H213" s="76"/>
      <c r="I213" s="76"/>
      <c r="J213" s="76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77">
        <f t="shared" si="5"/>
        <v>0</v>
      </c>
      <c r="AK213" s="77">
        <f>SUMIF('普 工 加 班 记 录  '!D:D,'普 工 加 班 记 录  '!AJ:AJ)</f>
        <v>0</v>
      </c>
      <c r="AL213" s="77">
        <f>SUMIF('假 日 加 班 紀 錄'!C:C,D:D,'假 日 加 班 紀 錄'!AI:AI)</f>
        <v>0</v>
      </c>
      <c r="AM213" s="77">
        <f>SUMIF('请 假 记 录'!D:D,D213,'请 假 记 录'!F:F)</f>
        <v>0</v>
      </c>
    </row>
    <row r="214" spans="2:39">
      <c r="B214" s="104"/>
      <c r="C214" s="122"/>
      <c r="D214" s="124"/>
      <c r="E214" s="106"/>
      <c r="F214" s="106"/>
      <c r="G214" s="106"/>
      <c r="H214" s="76"/>
      <c r="I214" s="76"/>
      <c r="J214" s="76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77">
        <f t="shared" si="5"/>
        <v>0</v>
      </c>
      <c r="AK214" s="77">
        <f>SUMIF('普 工 加 班 记 录  '!D:D,'普 工 加 班 记 录  '!AJ:AJ)</f>
        <v>0</v>
      </c>
      <c r="AL214" s="77">
        <f>SUMIF('假 日 加 班 紀 錄'!C:C,D:D,'假 日 加 班 紀 錄'!AI:AI)</f>
        <v>0</v>
      </c>
      <c r="AM214" s="77">
        <f>SUMIF('请 假 记 录'!D:D,D214,'请 假 记 录'!F:F)</f>
        <v>0</v>
      </c>
    </row>
    <row r="215" spans="2:39">
      <c r="B215" s="104"/>
      <c r="C215" s="122"/>
      <c r="D215" s="124"/>
      <c r="E215" s="106"/>
      <c r="F215" s="106"/>
      <c r="G215" s="106"/>
      <c r="H215" s="76"/>
      <c r="I215" s="76"/>
      <c r="J215" s="76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77">
        <f t="shared" si="5"/>
        <v>0</v>
      </c>
      <c r="AK215" s="77">
        <f>SUMIF('普 工 加 班 记 录  '!D:D,'普 工 加 班 记 录  '!AJ:AJ)</f>
        <v>0</v>
      </c>
      <c r="AL215" s="77">
        <f>SUMIF('假 日 加 班 紀 錄'!C:C,D:D,'假 日 加 班 紀 錄'!AI:AI)</f>
        <v>0</v>
      </c>
      <c r="AM215" s="77">
        <f>SUMIF('请 假 记 录'!D:D,D215,'请 假 记 录'!F:F)</f>
        <v>0</v>
      </c>
    </row>
    <row r="216" spans="2:39">
      <c r="B216" s="104"/>
      <c r="C216" s="122"/>
      <c r="D216" s="124"/>
      <c r="E216" s="106"/>
      <c r="F216" s="106"/>
      <c r="G216" s="106"/>
      <c r="H216" s="76"/>
      <c r="I216" s="76"/>
      <c r="J216" s="76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77">
        <f t="shared" si="5"/>
        <v>0</v>
      </c>
      <c r="AK216" s="77">
        <f>SUMIF('普 工 加 班 记 录  '!D:D,'普 工 加 班 记 录  '!AJ:AJ)</f>
        <v>0</v>
      </c>
      <c r="AL216" s="77">
        <f>SUMIF('假 日 加 班 紀 錄'!C:C,D:D,'假 日 加 班 紀 錄'!AI:AI)</f>
        <v>0</v>
      </c>
      <c r="AM216" s="77">
        <f>SUMIF('请 假 记 录'!D:D,D216,'请 假 记 录'!F:F)</f>
        <v>0</v>
      </c>
    </row>
    <row r="217" spans="2:39">
      <c r="B217" s="104"/>
      <c r="C217" s="122"/>
      <c r="D217" s="124"/>
      <c r="E217" s="106"/>
      <c r="F217" s="106"/>
      <c r="G217" s="106"/>
      <c r="H217" s="76"/>
      <c r="I217" s="76"/>
      <c r="J217" s="76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77">
        <f t="shared" si="5"/>
        <v>0</v>
      </c>
      <c r="AK217" s="77">
        <f>SUMIF('普 工 加 班 记 录  '!D:D,'普 工 加 班 记 录  '!AJ:AJ)</f>
        <v>0</v>
      </c>
      <c r="AL217" s="77">
        <f>SUMIF('假 日 加 班 紀 錄'!C:C,D:D,'假 日 加 班 紀 錄'!AI:AI)</f>
        <v>0</v>
      </c>
      <c r="AM217" s="77">
        <f>SUMIF('请 假 记 录'!D:D,D217,'请 假 记 录'!F:F)</f>
        <v>0</v>
      </c>
    </row>
    <row r="218" spans="2:39">
      <c r="B218" s="104"/>
      <c r="C218" s="122"/>
      <c r="D218" s="124"/>
      <c r="E218" s="106"/>
      <c r="F218" s="106"/>
      <c r="G218" s="106"/>
      <c r="H218" s="76"/>
      <c r="I218" s="76"/>
      <c r="J218" s="76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77">
        <f t="shared" si="5"/>
        <v>0</v>
      </c>
      <c r="AK218" s="77">
        <f>SUMIF('普 工 加 班 记 录  '!D:D,'普 工 加 班 记 录  '!AJ:AJ)</f>
        <v>0</v>
      </c>
      <c r="AL218" s="77">
        <f>SUMIF('假 日 加 班 紀 錄'!C:C,D:D,'假 日 加 班 紀 錄'!AI:AI)</f>
        <v>0</v>
      </c>
      <c r="AM218" s="77">
        <f>SUMIF('请 假 记 录'!D:D,D218,'请 假 记 录'!F:F)</f>
        <v>0</v>
      </c>
    </row>
    <row r="219" spans="2:39">
      <c r="B219" s="104"/>
      <c r="C219" s="122"/>
      <c r="D219" s="124"/>
      <c r="E219" s="106"/>
      <c r="F219" s="106"/>
      <c r="G219" s="106"/>
      <c r="H219" s="76"/>
      <c r="I219" s="76"/>
      <c r="J219" s="76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77">
        <f t="shared" si="5"/>
        <v>0</v>
      </c>
      <c r="AK219" s="77">
        <f>SUMIF('普 工 加 班 记 录  '!D:D,'普 工 加 班 记 录  '!AJ:AJ)</f>
        <v>0</v>
      </c>
      <c r="AL219" s="77">
        <f>SUMIF('假 日 加 班 紀 錄'!C:C,D:D,'假 日 加 班 紀 錄'!AI:AI)</f>
        <v>0</v>
      </c>
      <c r="AM219" s="77">
        <f>SUMIF('请 假 记 录'!D:D,D219,'请 假 记 录'!F:F)</f>
        <v>0</v>
      </c>
    </row>
    <row r="220" spans="2:39">
      <c r="B220" s="104"/>
      <c r="C220" s="122"/>
      <c r="D220" s="124"/>
      <c r="E220" s="106"/>
      <c r="F220" s="106"/>
      <c r="G220" s="106"/>
      <c r="H220" s="76"/>
      <c r="I220" s="76"/>
      <c r="J220" s="76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77">
        <f t="shared" si="5"/>
        <v>0</v>
      </c>
      <c r="AK220" s="77">
        <f>SUMIF('普 工 加 班 记 录  '!D:D,'普 工 加 班 记 录  '!AJ:AJ)</f>
        <v>0</v>
      </c>
      <c r="AL220" s="77">
        <f>SUMIF('假 日 加 班 紀 錄'!C:C,D:D,'假 日 加 班 紀 錄'!AI:AI)</f>
        <v>0</v>
      </c>
      <c r="AM220" s="77">
        <f>SUMIF('请 假 记 录'!D:D,D220,'请 假 记 录'!F:F)</f>
        <v>0</v>
      </c>
    </row>
    <row r="221" spans="2:39">
      <c r="B221" s="104"/>
      <c r="C221" s="122"/>
      <c r="D221" s="124"/>
      <c r="E221" s="106"/>
      <c r="F221" s="106"/>
      <c r="G221" s="106"/>
      <c r="H221" s="76"/>
      <c r="I221" s="76"/>
      <c r="J221" s="76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77">
        <f t="shared" si="5"/>
        <v>0</v>
      </c>
      <c r="AK221" s="77">
        <f>SUMIF('普 工 加 班 记 录  '!D:D,'普 工 加 班 记 录  '!AJ:AJ)</f>
        <v>0</v>
      </c>
      <c r="AL221" s="77">
        <f>SUMIF('假 日 加 班 紀 錄'!C:C,D:D,'假 日 加 班 紀 錄'!AI:AI)</f>
        <v>0</v>
      </c>
      <c r="AM221" s="77">
        <f>SUMIF('请 假 记 录'!D:D,D221,'请 假 记 录'!F:F)</f>
        <v>0</v>
      </c>
    </row>
    <row r="222" spans="2:39">
      <c r="B222" s="104"/>
      <c r="C222" s="122"/>
      <c r="D222" s="124"/>
      <c r="E222" s="106"/>
      <c r="F222" s="106"/>
      <c r="G222" s="106"/>
      <c r="H222" s="76"/>
      <c r="I222" s="76"/>
      <c r="J222" s="76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77">
        <f t="shared" si="5"/>
        <v>0</v>
      </c>
      <c r="AK222" s="77">
        <f>SUMIF('普 工 加 班 记 录  '!D:D,'普 工 加 班 记 录  '!AJ:AJ)</f>
        <v>0</v>
      </c>
      <c r="AL222" s="77">
        <f>SUMIF('假 日 加 班 紀 錄'!C:C,D:D,'假 日 加 班 紀 錄'!AI:AI)</f>
        <v>0</v>
      </c>
      <c r="AM222" s="77">
        <f>SUMIF('请 假 记 录'!D:D,D222,'请 假 记 录'!F:F)</f>
        <v>0</v>
      </c>
    </row>
    <row r="223" spans="2:39">
      <c r="B223" s="104"/>
      <c r="C223" s="122"/>
      <c r="D223" s="124"/>
      <c r="E223" s="106"/>
      <c r="F223" s="106"/>
      <c r="G223" s="106"/>
      <c r="H223" s="76"/>
      <c r="I223" s="76"/>
      <c r="J223" s="76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77">
        <f t="shared" si="5"/>
        <v>0</v>
      </c>
      <c r="AK223" s="77">
        <f>SUMIF('普 工 加 班 记 录  '!D:D,'普 工 加 班 记 录  '!AJ:AJ)</f>
        <v>0</v>
      </c>
      <c r="AL223" s="77">
        <f>SUMIF('假 日 加 班 紀 錄'!C:C,D:D,'假 日 加 班 紀 錄'!AI:AI)</f>
        <v>0</v>
      </c>
      <c r="AM223" s="77">
        <f>SUMIF('请 假 记 录'!D:D,D223,'请 假 记 录'!F:F)</f>
        <v>0</v>
      </c>
    </row>
    <row r="224" spans="2:39">
      <c r="B224" s="104"/>
      <c r="C224" s="122"/>
      <c r="D224" s="124"/>
      <c r="E224" s="106"/>
      <c r="F224" s="106"/>
      <c r="G224" s="106"/>
      <c r="H224" s="76"/>
      <c r="I224" s="76"/>
      <c r="J224" s="76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77">
        <f t="shared" si="5"/>
        <v>0</v>
      </c>
      <c r="AK224" s="77">
        <f>SUMIF('普 工 加 班 记 录  '!D:D,'普 工 加 班 记 录  '!AJ:AJ)</f>
        <v>0</v>
      </c>
      <c r="AL224" s="77">
        <f>SUMIF('假 日 加 班 紀 錄'!C:C,D:D,'假 日 加 班 紀 錄'!AI:AI)</f>
        <v>0</v>
      </c>
      <c r="AM224" s="77">
        <f>SUMIF('请 假 记 录'!D:D,D224,'请 假 记 录'!F:F)</f>
        <v>0</v>
      </c>
    </row>
    <row r="225" spans="2:39">
      <c r="B225" s="104"/>
      <c r="C225" s="122"/>
      <c r="D225" s="124"/>
      <c r="E225" s="106"/>
      <c r="F225" s="106"/>
      <c r="G225" s="106"/>
      <c r="H225" s="76"/>
      <c r="I225" s="76"/>
      <c r="J225" s="76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77">
        <f t="shared" si="5"/>
        <v>0</v>
      </c>
      <c r="AK225" s="77">
        <f>SUMIF('普 工 加 班 记 录  '!D:D,'普 工 加 班 记 录  '!AJ:AJ)</f>
        <v>0</v>
      </c>
      <c r="AL225" s="77">
        <f>SUMIF('假 日 加 班 紀 錄'!C:C,D:D,'假 日 加 班 紀 錄'!AI:AI)</f>
        <v>0</v>
      </c>
      <c r="AM225" s="77">
        <f>SUMIF('请 假 记 录'!D:D,D225,'请 假 记 录'!F:F)</f>
        <v>0</v>
      </c>
    </row>
    <row r="226" spans="2:39">
      <c r="B226" s="104"/>
      <c r="C226" s="122"/>
      <c r="D226" s="124"/>
      <c r="E226" s="106"/>
      <c r="F226" s="106"/>
      <c r="G226" s="106"/>
      <c r="H226" s="76"/>
      <c r="I226" s="76"/>
      <c r="J226" s="76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77">
        <f t="shared" si="5"/>
        <v>0</v>
      </c>
      <c r="AK226" s="77">
        <f>SUMIF('普 工 加 班 记 录  '!D:D,'普 工 加 班 记 录  '!AJ:AJ)</f>
        <v>0</v>
      </c>
      <c r="AL226" s="77">
        <f>SUMIF('假 日 加 班 紀 錄'!C:C,D:D,'假 日 加 班 紀 錄'!AI:AI)</f>
        <v>0</v>
      </c>
      <c r="AM226" s="77">
        <f>SUMIF('请 假 记 录'!D:D,D226,'请 假 记 录'!F:F)</f>
        <v>0</v>
      </c>
    </row>
    <row r="227" spans="2:39">
      <c r="B227" s="104"/>
      <c r="C227" s="122"/>
      <c r="D227" s="124"/>
      <c r="E227" s="106"/>
      <c r="F227" s="106"/>
      <c r="G227" s="106"/>
      <c r="H227" s="76"/>
      <c r="I227" s="76"/>
      <c r="J227" s="76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77">
        <f t="shared" si="5"/>
        <v>0</v>
      </c>
      <c r="AK227" s="77">
        <f>SUMIF('普 工 加 班 记 录  '!D:D,'普 工 加 班 记 录  '!AJ:AJ)</f>
        <v>0</v>
      </c>
      <c r="AL227" s="77">
        <f>SUMIF('假 日 加 班 紀 錄'!C:C,D:D,'假 日 加 班 紀 錄'!AI:AI)</f>
        <v>0</v>
      </c>
      <c r="AM227" s="77">
        <f>SUMIF('请 假 记 录'!D:D,D227,'请 假 记 录'!F:F)</f>
        <v>0</v>
      </c>
    </row>
    <row r="228" spans="2:39">
      <c r="B228" s="104"/>
      <c r="C228" s="122"/>
      <c r="D228" s="124"/>
      <c r="E228" s="106"/>
      <c r="F228" s="106"/>
      <c r="G228" s="106"/>
      <c r="H228" s="76"/>
      <c r="I228" s="76"/>
      <c r="J228" s="76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77">
        <f t="shared" si="5"/>
        <v>0</v>
      </c>
      <c r="AK228" s="77">
        <f>SUMIF('普 工 加 班 记 录  '!D:D,'普 工 加 班 记 录  '!AJ:AJ)</f>
        <v>0</v>
      </c>
      <c r="AL228" s="77">
        <f>SUMIF('假 日 加 班 紀 錄'!C:C,D:D,'假 日 加 班 紀 錄'!AI:AI)</f>
        <v>0</v>
      </c>
      <c r="AM228" s="77">
        <f>SUMIF('请 假 记 录'!D:D,D228,'请 假 记 录'!F:F)</f>
        <v>0</v>
      </c>
    </row>
    <row r="229" spans="2:39">
      <c r="B229" s="104"/>
      <c r="C229" s="122"/>
      <c r="D229" s="124"/>
      <c r="E229" s="106"/>
      <c r="F229" s="106"/>
      <c r="G229" s="106"/>
      <c r="H229" s="76"/>
      <c r="I229" s="76"/>
      <c r="J229" s="76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77">
        <f t="shared" ref="AJ229:AJ243" si="6">SUM(E229:AI229)/8</f>
        <v>0</v>
      </c>
      <c r="AK229" s="77">
        <f>SUMIF('普 工 加 班 记 录  '!D:D,'普 工 加 班 记 录  '!AJ:AJ)</f>
        <v>0</v>
      </c>
      <c r="AL229" s="77">
        <f>SUMIF('假 日 加 班 紀 錄'!C:C,D:D,'假 日 加 班 紀 錄'!AI:AI)</f>
        <v>0</v>
      </c>
      <c r="AM229" s="77">
        <f>SUMIF('请 假 记 录'!D:D,D229,'请 假 记 录'!F:F)</f>
        <v>0</v>
      </c>
    </row>
    <row r="230" spans="2:39">
      <c r="B230" s="104"/>
      <c r="C230" s="122"/>
      <c r="D230" s="124"/>
      <c r="E230" s="106"/>
      <c r="F230" s="106"/>
      <c r="G230" s="106"/>
      <c r="H230" s="76"/>
      <c r="I230" s="76"/>
      <c r="J230" s="76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77">
        <f t="shared" si="6"/>
        <v>0</v>
      </c>
      <c r="AK230" s="77">
        <f>SUMIF('普 工 加 班 记 录  '!D:D,'普 工 加 班 记 录  '!AJ:AJ)</f>
        <v>0</v>
      </c>
      <c r="AL230" s="77">
        <f>SUMIF('假 日 加 班 紀 錄'!C:C,D:D,'假 日 加 班 紀 錄'!AI:AI)</f>
        <v>0</v>
      </c>
      <c r="AM230" s="77">
        <f>SUMIF('请 假 记 录'!D:D,D230,'请 假 记 录'!F:F)</f>
        <v>0</v>
      </c>
    </row>
    <row r="231" spans="2:39">
      <c r="B231" s="104"/>
      <c r="C231" s="122"/>
      <c r="D231" s="124"/>
      <c r="E231" s="106"/>
      <c r="F231" s="106"/>
      <c r="G231" s="106"/>
      <c r="H231" s="76"/>
      <c r="I231" s="76"/>
      <c r="J231" s="76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77">
        <f t="shared" si="6"/>
        <v>0</v>
      </c>
      <c r="AK231" s="77">
        <f>SUMIF('普 工 加 班 记 录  '!D:D,'普 工 加 班 记 录  '!AJ:AJ)</f>
        <v>0</v>
      </c>
      <c r="AL231" s="77">
        <f>SUMIF('假 日 加 班 紀 錄'!C:C,D:D,'假 日 加 班 紀 錄'!AI:AI)</f>
        <v>0</v>
      </c>
      <c r="AM231" s="77">
        <f>SUMIF('请 假 记 录'!D:D,D231,'请 假 记 录'!F:F)</f>
        <v>0</v>
      </c>
    </row>
    <row r="232" spans="2:39">
      <c r="B232" s="104"/>
      <c r="C232" s="122"/>
      <c r="D232" s="124"/>
      <c r="E232" s="106"/>
      <c r="F232" s="106"/>
      <c r="G232" s="106"/>
      <c r="H232" s="76"/>
      <c r="I232" s="76"/>
      <c r="J232" s="76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77">
        <f t="shared" si="6"/>
        <v>0</v>
      </c>
      <c r="AK232" s="77">
        <f>SUMIF('普 工 加 班 记 录  '!D:D,'普 工 加 班 记 录  '!AJ:AJ)</f>
        <v>0</v>
      </c>
      <c r="AL232" s="77">
        <f>SUMIF('假 日 加 班 紀 錄'!C:C,D:D,'假 日 加 班 紀 錄'!AI:AI)</f>
        <v>0</v>
      </c>
      <c r="AM232" s="77">
        <f>SUMIF('请 假 记 录'!D:D,D232,'请 假 记 录'!F:F)</f>
        <v>0</v>
      </c>
    </row>
    <row r="233" spans="2:39">
      <c r="B233" s="104"/>
      <c r="C233" s="122"/>
      <c r="D233" s="124"/>
      <c r="E233" s="106"/>
      <c r="F233" s="106"/>
      <c r="G233" s="106"/>
      <c r="H233" s="76"/>
      <c r="I233" s="76"/>
      <c r="J233" s="76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77">
        <f t="shared" si="6"/>
        <v>0</v>
      </c>
      <c r="AK233" s="77">
        <f>SUMIF('普 工 加 班 记 录  '!D:D,'普 工 加 班 记 录  '!AJ:AJ)</f>
        <v>0</v>
      </c>
      <c r="AL233" s="77">
        <f>SUMIF('假 日 加 班 紀 錄'!C:C,D:D,'假 日 加 班 紀 錄'!AI:AI)</f>
        <v>0</v>
      </c>
      <c r="AM233" s="77">
        <f>SUMIF('请 假 记 录'!D:D,D233,'请 假 记 录'!F:F)</f>
        <v>0</v>
      </c>
    </row>
    <row r="234" spans="2:39">
      <c r="B234" s="104"/>
      <c r="C234" s="122"/>
      <c r="D234" s="124"/>
      <c r="E234" s="106"/>
      <c r="F234" s="106"/>
      <c r="G234" s="106"/>
      <c r="H234" s="76"/>
      <c r="I234" s="76"/>
      <c r="J234" s="76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77">
        <f t="shared" si="6"/>
        <v>0</v>
      </c>
      <c r="AK234" s="77">
        <f>SUMIF('普 工 加 班 记 录  '!D:D,'普 工 加 班 记 录  '!AJ:AJ)</f>
        <v>0</v>
      </c>
      <c r="AL234" s="77">
        <f>SUMIF('假 日 加 班 紀 錄'!C:C,D:D,'假 日 加 班 紀 錄'!AI:AI)</f>
        <v>0</v>
      </c>
      <c r="AM234" s="77">
        <f>SUMIF('请 假 记 录'!D:D,D234,'请 假 记 录'!F:F)</f>
        <v>0</v>
      </c>
    </row>
    <row r="235" spans="2:39">
      <c r="B235" s="104"/>
      <c r="C235" s="122"/>
      <c r="D235" s="124"/>
      <c r="E235" s="106"/>
      <c r="F235" s="106"/>
      <c r="G235" s="106"/>
      <c r="H235" s="76"/>
      <c r="I235" s="76"/>
      <c r="J235" s="76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77">
        <f t="shared" si="6"/>
        <v>0</v>
      </c>
      <c r="AK235" s="77">
        <f>SUMIF('普 工 加 班 记 录  '!D:D,'普 工 加 班 记 录  '!AJ:AJ)</f>
        <v>0</v>
      </c>
      <c r="AL235" s="77">
        <f>SUMIF('假 日 加 班 紀 錄'!C:C,D:D,'假 日 加 班 紀 錄'!AI:AI)</f>
        <v>0</v>
      </c>
      <c r="AM235" s="77">
        <f>SUMIF('请 假 记 录'!D:D,D235,'请 假 记 录'!F:F)</f>
        <v>0</v>
      </c>
    </row>
    <row r="236" spans="2:39">
      <c r="B236" s="104"/>
      <c r="C236" s="122"/>
      <c r="D236" s="124"/>
      <c r="E236" s="106"/>
      <c r="F236" s="106"/>
      <c r="G236" s="106"/>
      <c r="H236" s="76"/>
      <c r="I236" s="76"/>
      <c r="J236" s="76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77">
        <f t="shared" si="6"/>
        <v>0</v>
      </c>
      <c r="AK236" s="77">
        <f>SUMIF('普 工 加 班 记 录  '!D:D,'普 工 加 班 记 录  '!AJ:AJ)</f>
        <v>0</v>
      </c>
      <c r="AL236" s="77">
        <f>SUMIF('假 日 加 班 紀 錄'!C:C,D:D,'假 日 加 班 紀 錄'!AI:AI)</f>
        <v>0</v>
      </c>
      <c r="AM236" s="77">
        <f>SUMIF('请 假 记 录'!D:D,D236,'请 假 记 录'!F:F)</f>
        <v>0</v>
      </c>
    </row>
    <row r="237" spans="2:39">
      <c r="B237" s="104"/>
      <c r="C237" s="122"/>
      <c r="D237" s="124"/>
      <c r="E237" s="106"/>
      <c r="F237" s="106"/>
      <c r="G237" s="106"/>
      <c r="H237" s="76"/>
      <c r="I237" s="76"/>
      <c r="J237" s="76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77">
        <f t="shared" si="6"/>
        <v>0</v>
      </c>
      <c r="AK237" s="77">
        <f>SUMIF('普 工 加 班 记 录  '!D:D,'普 工 加 班 记 录  '!AJ:AJ)</f>
        <v>0</v>
      </c>
      <c r="AL237" s="77">
        <f>SUMIF('假 日 加 班 紀 錄'!C:C,D:D,'假 日 加 班 紀 錄'!AI:AI)</f>
        <v>0</v>
      </c>
      <c r="AM237" s="77">
        <f>SUMIF('请 假 记 录'!D:D,D237,'请 假 记 录'!F:F)</f>
        <v>0</v>
      </c>
    </row>
    <row r="238" spans="2:39">
      <c r="B238" s="104"/>
      <c r="C238" s="122"/>
      <c r="D238" s="124"/>
      <c r="E238" s="106"/>
      <c r="F238" s="106"/>
      <c r="G238" s="106"/>
      <c r="H238" s="76"/>
      <c r="I238" s="76"/>
      <c r="J238" s="76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77">
        <f t="shared" si="6"/>
        <v>0</v>
      </c>
      <c r="AK238" s="77">
        <f>SUMIF('普 工 加 班 记 录  '!D:D,'普 工 加 班 记 录  '!AJ:AJ)</f>
        <v>0</v>
      </c>
      <c r="AL238" s="77">
        <f>SUMIF('假 日 加 班 紀 錄'!C:C,D:D,'假 日 加 班 紀 錄'!AI:AI)</f>
        <v>0</v>
      </c>
      <c r="AM238" s="77">
        <f>SUMIF('请 假 记 录'!D:D,D238,'请 假 记 录'!F:F)</f>
        <v>0</v>
      </c>
    </row>
    <row r="239" spans="2:39">
      <c r="B239" s="104"/>
      <c r="C239" s="122"/>
      <c r="D239" s="124"/>
      <c r="E239" s="106"/>
      <c r="F239" s="106"/>
      <c r="G239" s="106"/>
      <c r="H239" s="76"/>
      <c r="I239" s="76"/>
      <c r="J239" s="76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77">
        <f t="shared" si="6"/>
        <v>0</v>
      </c>
      <c r="AK239" s="77">
        <f>SUMIF('普 工 加 班 记 录  '!D:D,'普 工 加 班 记 录  '!AJ:AJ)</f>
        <v>0</v>
      </c>
      <c r="AL239" s="77">
        <f>SUMIF('假 日 加 班 紀 錄'!C:C,D:D,'假 日 加 班 紀 錄'!AI:AI)</f>
        <v>0</v>
      </c>
      <c r="AM239" s="77">
        <f>SUMIF('请 假 记 录'!D:D,D239,'请 假 记 录'!F:F)</f>
        <v>0</v>
      </c>
    </row>
    <row r="240" spans="2:39">
      <c r="B240" s="104"/>
      <c r="C240" s="122"/>
      <c r="D240" s="124"/>
      <c r="E240" s="106"/>
      <c r="F240" s="106"/>
      <c r="G240" s="106"/>
      <c r="H240" s="76"/>
      <c r="I240" s="76"/>
      <c r="J240" s="76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77">
        <f t="shared" si="6"/>
        <v>0</v>
      </c>
      <c r="AK240" s="77">
        <f>SUMIF('普 工 加 班 记 录  '!D:D,'普 工 加 班 记 录  '!AJ:AJ)</f>
        <v>0</v>
      </c>
      <c r="AL240" s="77">
        <f>SUMIF('假 日 加 班 紀 錄'!C:C,D:D,'假 日 加 班 紀 錄'!AI:AI)</f>
        <v>0</v>
      </c>
      <c r="AM240" s="77">
        <f>SUMIF('请 假 记 录'!D:D,D240,'请 假 记 录'!F:F)</f>
        <v>0</v>
      </c>
    </row>
    <row r="241" spans="2:39">
      <c r="B241" s="104"/>
      <c r="C241" s="122"/>
      <c r="D241" s="124"/>
      <c r="E241" s="106"/>
      <c r="F241" s="106"/>
      <c r="G241" s="106"/>
      <c r="H241" s="76"/>
      <c r="I241" s="76"/>
      <c r="J241" s="76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77">
        <f t="shared" si="6"/>
        <v>0</v>
      </c>
      <c r="AK241" s="77">
        <f>SUMIF('普 工 加 班 记 录  '!D:D,'普 工 加 班 记 录  '!AJ:AJ)</f>
        <v>0</v>
      </c>
      <c r="AL241" s="77">
        <f>SUMIF('假 日 加 班 紀 錄'!C:C,D:D,'假 日 加 班 紀 錄'!AI:AI)</f>
        <v>0</v>
      </c>
      <c r="AM241" s="77">
        <f>SUMIF('请 假 记 录'!D:D,D241,'请 假 记 录'!F:F)</f>
        <v>0</v>
      </c>
    </row>
    <row r="242" spans="2:39">
      <c r="B242" s="104"/>
      <c r="C242" s="122"/>
      <c r="D242" s="124"/>
      <c r="E242" s="106"/>
      <c r="F242" s="106"/>
      <c r="G242" s="106"/>
      <c r="H242" s="76"/>
      <c r="I242" s="76"/>
      <c r="J242" s="76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77">
        <f t="shared" si="6"/>
        <v>0</v>
      </c>
      <c r="AK242" s="77">
        <f>SUMIF('普 工 加 班 记 录  '!D:D,'普 工 加 班 记 录  '!AJ:AJ)</f>
        <v>0</v>
      </c>
      <c r="AL242" s="77">
        <f>SUMIF('假 日 加 班 紀 錄'!C:C,D:D,'假 日 加 班 紀 錄'!AI:AI)</f>
        <v>0</v>
      </c>
      <c r="AM242" s="77">
        <f>SUMIF('请 假 记 录'!D:D,D242,'请 假 记 录'!F:F)</f>
        <v>0</v>
      </c>
    </row>
    <row r="243" spans="2:39">
      <c r="B243" s="104"/>
      <c r="C243" s="122"/>
      <c r="D243" s="124"/>
      <c r="E243" s="106"/>
      <c r="F243" s="106"/>
      <c r="G243" s="106"/>
      <c r="H243" s="76"/>
      <c r="I243" s="76"/>
      <c r="J243" s="76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77">
        <f t="shared" si="6"/>
        <v>0</v>
      </c>
      <c r="AK243" s="77">
        <f>SUMIF('普 工 加 班 记 录  '!D:D,'普 工 加 班 记 录  '!AJ:AJ)</f>
        <v>0</v>
      </c>
      <c r="AL243" s="77">
        <f>SUMIF('假 日 加 班 紀 錄'!C:C,D:D,'假 日 加 班 紀 錄'!AI:AI)</f>
        <v>0</v>
      </c>
      <c r="AM243" s="77">
        <f>SUMIF('请 假 记 录'!D:D,D243,'请 假 记 录'!F:F)</f>
        <v>0</v>
      </c>
    </row>
    <row r="244" spans="2:39">
      <c r="B244" s="127"/>
      <c r="C244" s="83"/>
      <c r="D244" s="128"/>
      <c r="E244" s="83"/>
      <c r="F244" s="83"/>
      <c r="G244" s="83"/>
      <c r="H244" s="83"/>
      <c r="I244" s="83"/>
      <c r="J244" s="83"/>
      <c r="AK244" s="77">
        <f>SUMIF('普 工 加 班 记 录  '!D:D,'普 工 加 班 记 录  '!AJ:AJ)</f>
        <v>0</v>
      </c>
      <c r="AL244" s="77">
        <f>SUMIF('假 日 加 班 紀 錄'!C:C,D:D,'假 日 加 班 紀 錄'!AI:AI)</f>
        <v>0</v>
      </c>
      <c r="AM244" s="77">
        <f>SUMIF('请 假 记 录'!D:D,D244,'请 假 记 录'!F:F)</f>
        <v>0</v>
      </c>
    </row>
    <row r="245" spans="2:39">
      <c r="B245" s="127"/>
      <c r="C245" s="83"/>
      <c r="D245" s="128"/>
      <c r="E245" s="83"/>
      <c r="F245" s="83"/>
      <c r="G245" s="83"/>
      <c r="H245" s="83"/>
      <c r="I245" s="83"/>
      <c r="J245" s="83"/>
      <c r="AK245" s="77">
        <f>SUMIF('普 工 加 班 记 录  '!D:D,'普 工 加 班 记 录  '!AJ:AJ)</f>
        <v>0</v>
      </c>
      <c r="AL245" s="77">
        <f>SUMIF('假 日 加 班 紀 錄'!C:C,D:D,'假 日 加 班 紀 錄'!AI:AI)</f>
        <v>0</v>
      </c>
      <c r="AM245" s="77">
        <f>SUMIF('请 假 记 录'!D:D,D245,'请 假 记 录'!F:F)</f>
        <v>0</v>
      </c>
    </row>
    <row r="246" spans="2:39">
      <c r="B246" s="127"/>
      <c r="C246" s="83"/>
      <c r="D246" s="128"/>
      <c r="E246" s="83"/>
      <c r="F246" s="83"/>
      <c r="G246" s="83"/>
      <c r="H246" s="83"/>
      <c r="I246" s="83"/>
      <c r="J246" s="83"/>
      <c r="AK246" s="77">
        <f>SUMIF('普 工 加 班 记 录  '!D:D,'普 工 加 班 记 录  '!AJ:AJ)</f>
        <v>0</v>
      </c>
      <c r="AL246" s="77">
        <f>SUMIF('假 日 加 班 紀 錄'!C:C,D:D,'假 日 加 班 紀 錄'!AI:AI)</f>
        <v>0</v>
      </c>
      <c r="AM246" s="77">
        <f>SUMIF('请 假 记 录'!D:D,D246,'请 假 记 录'!F:F)</f>
        <v>0</v>
      </c>
    </row>
    <row r="247" spans="2:39">
      <c r="B247" s="127"/>
      <c r="C247" s="83"/>
      <c r="D247" s="128"/>
      <c r="E247" s="83"/>
      <c r="F247" s="83"/>
      <c r="G247" s="83"/>
      <c r="H247" s="83"/>
      <c r="I247" s="83"/>
      <c r="J247" s="83"/>
    </row>
    <row r="248" spans="2:39">
      <c r="B248" s="127"/>
      <c r="C248" s="83"/>
      <c r="D248" s="128"/>
      <c r="E248" s="83"/>
      <c r="F248" s="83"/>
      <c r="G248" s="83"/>
      <c r="H248" s="83"/>
      <c r="I248" s="83"/>
      <c r="J248" s="83"/>
    </row>
    <row r="249" spans="2:39">
      <c r="B249" s="127"/>
      <c r="C249" s="83"/>
      <c r="D249" s="128"/>
      <c r="E249" s="83"/>
      <c r="F249" s="83"/>
      <c r="G249" s="83"/>
      <c r="H249" s="83"/>
      <c r="I249" s="83"/>
      <c r="J249" s="83"/>
    </row>
  </sheetData>
  <sheetCalcPr fullCalcOnLoad="1"/>
  <mergeCells count="47">
    <mergeCell ref="B1:D1"/>
    <mergeCell ref="E1:I1"/>
    <mergeCell ref="J1:M1"/>
    <mergeCell ref="N1:P1"/>
    <mergeCell ref="B2:D2"/>
    <mergeCell ref="B15:D15"/>
    <mergeCell ref="E2:E3"/>
    <mergeCell ref="F2:F3"/>
    <mergeCell ref="G2:G3"/>
    <mergeCell ref="H2:H3"/>
    <mergeCell ref="B18:D18"/>
    <mergeCell ref="B31:D31"/>
    <mergeCell ref="B41:D41"/>
    <mergeCell ref="B50:D50"/>
    <mergeCell ref="B66:D66"/>
    <mergeCell ref="B80:D80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M2:AM3"/>
    <mergeCell ref="AG2:AG3"/>
    <mergeCell ref="AH2:AH3"/>
    <mergeCell ref="AI2:AI3"/>
    <mergeCell ref="AJ2:AJ3"/>
    <mergeCell ref="AK2:AK3"/>
    <mergeCell ref="AL2:AL3"/>
  </mergeCells>
  <phoneticPr fontId="65" type="noConversion"/>
  <pageMargins left="0.7" right="0.7" top="0.75" bottom="0.75" header="0.3" footer="0.3"/>
  <pageSetup orientation="portrait" horizontalDpi="1200" verticalDpi="1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I10"/>
  <sheetViews>
    <sheetView workbookViewId="0">
      <pane xSplit="3" ySplit="3" topLeftCell="D4" activePane="bottomRight" state="frozen"/>
      <selection pane="topRight"/>
      <selection pane="bottomLeft"/>
      <selection pane="bottomRight" activeCell="D13" sqref="D13"/>
    </sheetView>
  </sheetViews>
  <sheetFormatPr defaultColWidth="4.28515625" defaultRowHeight="17.25"/>
  <cols>
    <col min="1" max="1" width="16" style="56" customWidth="1"/>
    <col min="2" max="2" width="8.85546875" style="57" bestFit="1" customWidth="1"/>
    <col min="3" max="3" width="9.5703125" style="57" bestFit="1" customWidth="1"/>
    <col min="4" max="35" width="6" style="57" customWidth="1"/>
    <col min="36" max="36" width="5.28515625" style="57" customWidth="1"/>
    <col min="37" max="16384" width="4.28515625" style="57"/>
  </cols>
  <sheetData>
    <row r="1" spans="1:35" ht="54.75" customHeight="1">
      <c r="A1" s="226" t="s">
        <v>125</v>
      </c>
      <c r="B1" s="226"/>
      <c r="C1" s="226"/>
      <c r="D1" s="216">
        <f ca="1">NOW()</f>
        <v>43173.41288275463</v>
      </c>
      <c r="E1" s="216"/>
      <c r="F1" s="216"/>
      <c r="G1" s="216"/>
      <c r="H1" s="216"/>
      <c r="I1" s="227">
        <f ca="1">NOW()</f>
        <v>43173.41288275463</v>
      </c>
      <c r="J1" s="227"/>
      <c r="K1" s="227"/>
      <c r="L1" s="228">
        <f ca="1">NOW()</f>
        <v>43173.41288275463</v>
      </c>
      <c r="M1" s="228"/>
      <c r="N1" s="228"/>
    </row>
    <row r="2" spans="1:35" ht="18.75" customHeight="1">
      <c r="A2" s="229" t="s">
        <v>132</v>
      </c>
      <c r="B2" s="230"/>
      <c r="C2" s="231"/>
      <c r="D2" s="204">
        <v>1</v>
      </c>
      <c r="E2" s="204">
        <v>2</v>
      </c>
      <c r="F2" s="204">
        <v>3</v>
      </c>
      <c r="G2" s="204">
        <v>4</v>
      </c>
      <c r="H2" s="224">
        <v>5</v>
      </c>
      <c r="I2" s="204">
        <v>6</v>
      </c>
      <c r="J2" s="204">
        <v>7</v>
      </c>
      <c r="K2" s="204">
        <v>8</v>
      </c>
      <c r="L2" s="204">
        <v>9</v>
      </c>
      <c r="M2" s="204">
        <v>10</v>
      </c>
      <c r="N2" s="204">
        <v>11</v>
      </c>
      <c r="O2" s="224">
        <v>12</v>
      </c>
      <c r="P2" s="204">
        <v>13</v>
      </c>
      <c r="Q2" s="204">
        <v>14</v>
      </c>
      <c r="R2" s="204">
        <v>15</v>
      </c>
      <c r="S2" s="204">
        <v>16</v>
      </c>
      <c r="T2" s="204">
        <v>17</v>
      </c>
      <c r="U2" s="204">
        <v>18</v>
      </c>
      <c r="V2" s="224">
        <v>19</v>
      </c>
      <c r="W2" s="204">
        <v>20</v>
      </c>
      <c r="X2" s="204">
        <v>21</v>
      </c>
      <c r="Y2" s="204">
        <v>22</v>
      </c>
      <c r="Z2" s="204">
        <v>23</v>
      </c>
      <c r="AA2" s="204">
        <v>24</v>
      </c>
      <c r="AB2" s="204">
        <v>25</v>
      </c>
      <c r="AC2" s="224">
        <v>26</v>
      </c>
      <c r="AD2" s="204">
        <v>27</v>
      </c>
      <c r="AE2" s="204">
        <v>28</v>
      </c>
      <c r="AF2" s="204">
        <v>29</v>
      </c>
      <c r="AG2" s="204"/>
      <c r="AH2" s="204"/>
      <c r="AI2" s="222" t="s">
        <v>29</v>
      </c>
    </row>
    <row r="3" spans="1:35">
      <c r="A3" s="58"/>
      <c r="B3" s="59" t="s">
        <v>1</v>
      </c>
      <c r="C3" s="59" t="s">
        <v>2</v>
      </c>
      <c r="D3" s="205"/>
      <c r="E3" s="205"/>
      <c r="F3" s="205"/>
      <c r="G3" s="205"/>
      <c r="H3" s="225"/>
      <c r="I3" s="205"/>
      <c r="J3" s="205"/>
      <c r="K3" s="205"/>
      <c r="L3" s="205"/>
      <c r="M3" s="205"/>
      <c r="N3" s="205"/>
      <c r="O3" s="225"/>
      <c r="P3" s="205"/>
      <c r="Q3" s="205"/>
      <c r="R3" s="205"/>
      <c r="S3" s="205"/>
      <c r="T3" s="205"/>
      <c r="U3" s="205"/>
      <c r="V3" s="225"/>
      <c r="W3" s="205"/>
      <c r="X3" s="205"/>
      <c r="Y3" s="205"/>
      <c r="Z3" s="205"/>
      <c r="AA3" s="205"/>
      <c r="AB3" s="205"/>
      <c r="AC3" s="225"/>
      <c r="AD3" s="205"/>
      <c r="AE3" s="205"/>
      <c r="AF3" s="205"/>
      <c r="AG3" s="205"/>
      <c r="AH3" s="205"/>
      <c r="AI3" s="223"/>
    </row>
    <row r="4" spans="1:35" ht="20.25" customHeight="1">
      <c r="A4" s="60"/>
      <c r="B4" s="61"/>
      <c r="C4" s="62" t="s">
        <v>36</v>
      </c>
      <c r="D4" s="63"/>
      <c r="E4" s="63"/>
      <c r="F4" s="63">
        <v>8</v>
      </c>
      <c r="G4" s="64"/>
      <c r="H4" s="64"/>
      <c r="I4" s="64"/>
      <c r="J4" s="74"/>
      <c r="K4" s="64"/>
      <c r="L4" s="64">
        <v>8</v>
      </c>
      <c r="M4" s="75"/>
      <c r="N4" s="64"/>
      <c r="O4" s="64">
        <v>8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74"/>
      <c r="AA4" s="64"/>
      <c r="AB4" s="64"/>
      <c r="AC4" s="64"/>
      <c r="AD4" s="64"/>
      <c r="AE4" s="64"/>
      <c r="AF4" s="64"/>
      <c r="AG4" s="64"/>
      <c r="AH4" s="64"/>
      <c r="AI4" s="77">
        <f t="shared" ref="AI4:AI9" si="0">SUM(D4:AH4)</f>
        <v>24</v>
      </c>
    </row>
    <row r="5" spans="1:35" ht="20.25" customHeight="1">
      <c r="A5" s="60"/>
      <c r="B5" s="61"/>
      <c r="C5" s="62" t="s">
        <v>35</v>
      </c>
      <c r="D5" s="63"/>
      <c r="E5" s="63"/>
      <c r="F5" s="63"/>
      <c r="G5" s="64"/>
      <c r="H5" s="64"/>
      <c r="I5" s="64"/>
      <c r="J5" s="74"/>
      <c r="K5" s="64"/>
      <c r="L5" s="64"/>
      <c r="M5" s="75"/>
      <c r="N5" s="64"/>
      <c r="O5" s="64"/>
      <c r="P5" s="64">
        <v>8</v>
      </c>
      <c r="Q5" s="64">
        <v>8</v>
      </c>
      <c r="R5" s="64">
        <v>8</v>
      </c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77">
        <f t="shared" si="0"/>
        <v>24</v>
      </c>
    </row>
    <row r="6" spans="1:35">
      <c r="A6" s="60"/>
      <c r="B6" s="65"/>
      <c r="C6" s="66" t="s">
        <v>14</v>
      </c>
      <c r="D6" s="63">
        <v>8</v>
      </c>
      <c r="E6" s="63">
        <v>8</v>
      </c>
      <c r="F6" s="63"/>
      <c r="G6" s="64"/>
      <c r="H6" s="64"/>
      <c r="I6" s="64"/>
      <c r="J6" s="74"/>
      <c r="K6" s="64"/>
      <c r="L6" s="64"/>
      <c r="M6" s="75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4"/>
      <c r="AA6" s="64"/>
      <c r="AB6" s="64"/>
      <c r="AC6" s="64"/>
      <c r="AD6" s="64"/>
      <c r="AE6" s="64"/>
      <c r="AF6" s="64"/>
      <c r="AG6" s="64"/>
      <c r="AH6" s="64"/>
      <c r="AI6" s="77">
        <f t="shared" si="0"/>
        <v>16</v>
      </c>
    </row>
    <row r="7" spans="1:35">
      <c r="A7" s="60"/>
      <c r="B7" s="67"/>
      <c r="C7" s="68"/>
      <c r="D7" s="63"/>
      <c r="E7" s="63"/>
      <c r="F7" s="63"/>
      <c r="G7" s="64"/>
      <c r="H7" s="64"/>
      <c r="I7" s="64"/>
      <c r="J7" s="74"/>
      <c r="K7" s="64"/>
      <c r="L7" s="64"/>
      <c r="M7" s="75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77">
        <f t="shared" si="0"/>
        <v>0</v>
      </c>
    </row>
    <row r="8" spans="1:35">
      <c r="A8" s="60"/>
      <c r="B8" s="69"/>
      <c r="C8" s="68"/>
      <c r="D8" s="63"/>
      <c r="E8" s="63"/>
      <c r="F8" s="63"/>
      <c r="G8" s="64"/>
      <c r="H8" s="64"/>
      <c r="I8" s="64"/>
      <c r="J8" s="7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76"/>
      <c r="W8" s="64"/>
      <c r="X8" s="64"/>
      <c r="Y8" s="64"/>
      <c r="Z8" s="74"/>
      <c r="AA8" s="74"/>
      <c r="AB8" s="74"/>
      <c r="AC8" s="74"/>
      <c r="AD8" s="64"/>
      <c r="AE8" s="64"/>
      <c r="AF8" s="64"/>
      <c r="AG8" s="64"/>
      <c r="AH8" s="64"/>
      <c r="AI8" s="77">
        <f t="shared" si="0"/>
        <v>0</v>
      </c>
    </row>
    <row r="9" spans="1:35">
      <c r="A9" s="60"/>
      <c r="B9" s="70"/>
      <c r="C9" s="68"/>
      <c r="D9" s="63"/>
      <c r="E9" s="63"/>
      <c r="F9" s="63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77">
        <f t="shared" si="0"/>
        <v>0</v>
      </c>
    </row>
    <row r="10" spans="1:35" ht="19.5">
      <c r="A10" s="71"/>
      <c r="B10" s="72"/>
      <c r="C10" s="73"/>
    </row>
  </sheetData>
  <mergeCells count="37">
    <mergeCell ref="A1:C1"/>
    <mergeCell ref="D1:H1"/>
    <mergeCell ref="I1:K1"/>
    <mergeCell ref="L1:N1"/>
    <mergeCell ref="A2:C2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G2:AG3"/>
    <mergeCell ref="AH2:AH3"/>
    <mergeCell ref="AI2:AI3"/>
    <mergeCell ref="AA2:AA3"/>
    <mergeCell ref="AB2:AB3"/>
    <mergeCell ref="AC2:AC3"/>
    <mergeCell ref="AD2:AD3"/>
    <mergeCell ref="AE2:AE3"/>
    <mergeCell ref="AF2:AF3"/>
  </mergeCells>
  <phoneticPr fontId="65" type="noConversion"/>
  <pageMargins left="0.7" right="0.7" top="0.75" bottom="0.75" header="0.3" footer="0.3"/>
  <pageSetup orientation="portrait" horizontalDpi="1200" verticalDpi="1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0"/>
  </sheetPr>
  <dimension ref="A1:IR192"/>
  <sheetViews>
    <sheetView workbookViewId="0">
      <pane xSplit="4" ySplit="3" topLeftCell="E4" activePane="bottomRight" state="frozen"/>
      <selection pane="topRight"/>
      <selection pane="bottomLeft"/>
      <selection pane="bottomRight" activeCell="C73" sqref="C73"/>
    </sheetView>
  </sheetViews>
  <sheetFormatPr defaultRowHeight="16.5"/>
  <cols>
    <col min="1" max="1" width="5.28515625" style="1" customWidth="1"/>
    <col min="2" max="3" width="12" style="2" customWidth="1"/>
    <col min="4" max="4" width="13.28515625" style="2" customWidth="1"/>
    <col min="5" max="35" width="4.7109375" style="2" customWidth="1"/>
    <col min="36" max="36" width="9.42578125" style="2" customWidth="1"/>
    <col min="37" max="252" width="9.140625" style="2"/>
    <col min="253" max="16384" width="9.140625" style="3"/>
  </cols>
  <sheetData>
    <row r="1" spans="1:40" ht="93" customHeight="1">
      <c r="B1" s="186" t="s">
        <v>126</v>
      </c>
      <c r="C1" s="237"/>
      <c r="D1" s="237"/>
      <c r="V1" s="187">
        <f ca="1">NOW()</f>
        <v>43173.41288275463</v>
      </c>
      <c r="W1" s="187"/>
      <c r="X1" s="187"/>
      <c r="Y1" s="187"/>
      <c r="Z1" s="187"/>
      <c r="AA1" s="188">
        <f ca="1">NOW()</f>
        <v>43173.41288275463</v>
      </c>
      <c r="AB1" s="188"/>
      <c r="AC1" s="188"/>
      <c r="AD1" s="188"/>
      <c r="AE1" s="189">
        <f ca="1">NOW()</f>
        <v>43173.41288275463</v>
      </c>
      <c r="AF1" s="189"/>
      <c r="AG1" s="189"/>
      <c r="AM1" s="3"/>
      <c r="AN1" s="3"/>
    </row>
    <row r="2" spans="1:40" ht="18.75" customHeight="1">
      <c r="A2" s="4"/>
      <c r="B2" s="238" t="s">
        <v>133</v>
      </c>
      <c r="C2" s="239"/>
      <c r="D2" s="239"/>
      <c r="E2" s="192">
        <v>1</v>
      </c>
      <c r="F2" s="193">
        <v>2</v>
      </c>
      <c r="G2" s="193">
        <v>3</v>
      </c>
      <c r="H2" s="193">
        <v>4</v>
      </c>
      <c r="I2" s="192">
        <v>5</v>
      </c>
      <c r="J2" s="184">
        <v>6</v>
      </c>
      <c r="K2" s="180">
        <v>7</v>
      </c>
      <c r="L2" s="180">
        <v>8</v>
      </c>
      <c r="M2" s="184">
        <v>9</v>
      </c>
      <c r="N2" s="180">
        <v>10</v>
      </c>
      <c r="O2" s="180">
        <v>11</v>
      </c>
      <c r="P2" s="180">
        <v>12</v>
      </c>
      <c r="Q2" s="184">
        <v>13</v>
      </c>
      <c r="R2" s="184">
        <v>14</v>
      </c>
      <c r="S2" s="184">
        <v>15</v>
      </c>
      <c r="T2" s="184">
        <v>16</v>
      </c>
      <c r="U2" s="180">
        <v>17</v>
      </c>
      <c r="V2" s="180">
        <v>18</v>
      </c>
      <c r="W2" s="180">
        <v>19</v>
      </c>
      <c r="X2" s="184">
        <v>20</v>
      </c>
      <c r="Y2" s="180">
        <v>21</v>
      </c>
      <c r="Z2" s="180">
        <v>22</v>
      </c>
      <c r="AA2" s="180">
        <v>23</v>
      </c>
      <c r="AB2" s="180">
        <v>24</v>
      </c>
      <c r="AC2" s="180">
        <v>25</v>
      </c>
      <c r="AD2" s="180">
        <v>26</v>
      </c>
      <c r="AE2" s="184">
        <v>27</v>
      </c>
      <c r="AF2" s="180">
        <v>28</v>
      </c>
      <c r="AG2" s="180">
        <v>29</v>
      </c>
      <c r="AH2" s="180">
        <v>30</v>
      </c>
      <c r="AI2" s="180">
        <v>31</v>
      </c>
      <c r="AJ2" s="232" t="s">
        <v>10</v>
      </c>
    </row>
    <row r="3" spans="1:40">
      <c r="A3" s="4"/>
      <c r="B3" s="5" t="s">
        <v>0</v>
      </c>
      <c r="C3" s="6" t="s">
        <v>1</v>
      </c>
      <c r="D3" s="7" t="s">
        <v>2</v>
      </c>
      <c r="E3" s="192"/>
      <c r="F3" s="193"/>
      <c r="G3" s="193"/>
      <c r="H3" s="193"/>
      <c r="I3" s="192"/>
      <c r="J3" s="185"/>
      <c r="K3" s="181"/>
      <c r="L3" s="181"/>
      <c r="M3" s="185"/>
      <c r="N3" s="181"/>
      <c r="O3" s="181"/>
      <c r="P3" s="181"/>
      <c r="Q3" s="185"/>
      <c r="R3" s="185"/>
      <c r="S3" s="185"/>
      <c r="T3" s="185"/>
      <c r="U3" s="181"/>
      <c r="V3" s="181"/>
      <c r="W3" s="181"/>
      <c r="X3" s="185"/>
      <c r="Y3" s="181"/>
      <c r="Z3" s="181"/>
      <c r="AA3" s="181"/>
      <c r="AB3" s="181"/>
      <c r="AC3" s="181"/>
      <c r="AD3" s="181"/>
      <c r="AE3" s="185"/>
      <c r="AF3" s="181"/>
      <c r="AG3" s="181"/>
      <c r="AH3" s="181"/>
      <c r="AI3" s="181"/>
      <c r="AJ3" s="233"/>
    </row>
    <row r="4" spans="1:40" ht="20.25" customHeight="1">
      <c r="A4" s="1">
        <v>1</v>
      </c>
      <c r="B4" s="8"/>
      <c r="C4" s="9"/>
      <c r="D4" s="10" t="s">
        <v>46</v>
      </c>
      <c r="E4" s="11"/>
      <c r="F4" s="12">
        <v>2</v>
      </c>
      <c r="G4" s="12">
        <v>2</v>
      </c>
      <c r="H4" s="11"/>
      <c r="I4" s="11"/>
      <c r="J4" s="11"/>
      <c r="K4" s="39"/>
      <c r="L4" s="11"/>
      <c r="M4" s="11"/>
      <c r="N4" s="39"/>
      <c r="O4" s="11"/>
      <c r="P4" s="11"/>
      <c r="Q4" s="11"/>
      <c r="R4" s="11"/>
      <c r="S4" s="11"/>
      <c r="T4" s="11"/>
      <c r="U4" s="11"/>
      <c r="V4" s="11"/>
      <c r="W4" s="11"/>
      <c r="X4" s="11"/>
      <c r="Y4" s="12"/>
      <c r="Z4" s="12"/>
      <c r="AA4" s="43"/>
      <c r="AB4" s="12"/>
      <c r="AC4" s="12"/>
      <c r="AD4" s="12"/>
      <c r="AE4" s="12"/>
      <c r="AF4" s="12"/>
      <c r="AG4" s="12"/>
      <c r="AH4" s="12"/>
      <c r="AI4" s="12"/>
      <c r="AJ4" s="44">
        <f>SUM(E4:AI4)</f>
        <v>4</v>
      </c>
    </row>
    <row r="5" spans="1:40" ht="20.25" customHeight="1">
      <c r="A5" s="1">
        <v>2</v>
      </c>
      <c r="B5" s="8"/>
      <c r="C5" s="9"/>
      <c r="D5" s="10" t="s">
        <v>37</v>
      </c>
      <c r="E5" s="11"/>
      <c r="F5" s="12">
        <v>2</v>
      </c>
      <c r="G5" s="12"/>
      <c r="H5" s="11"/>
      <c r="I5" s="11"/>
      <c r="J5" s="11"/>
      <c r="K5" s="39">
        <v>2</v>
      </c>
      <c r="L5" s="11"/>
      <c r="M5" s="11"/>
      <c r="N5" s="39"/>
      <c r="O5" s="11"/>
      <c r="P5" s="11"/>
      <c r="Q5" s="11"/>
      <c r="R5" s="11"/>
      <c r="S5" s="11"/>
      <c r="T5" s="11"/>
      <c r="U5" s="11"/>
      <c r="V5" s="11"/>
      <c r="W5" s="11"/>
      <c r="X5" s="11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44">
        <f t="shared" ref="AJ5:AJ36" si="0">SUM(E5:AI5)</f>
        <v>4</v>
      </c>
    </row>
    <row r="6" spans="1:40" ht="18">
      <c r="A6" s="1">
        <v>3</v>
      </c>
      <c r="B6" s="8"/>
      <c r="C6" s="13"/>
      <c r="D6" s="10" t="s">
        <v>35</v>
      </c>
      <c r="E6" s="11"/>
      <c r="F6" s="12">
        <v>2</v>
      </c>
      <c r="G6" s="12">
        <v>2</v>
      </c>
      <c r="H6" s="11"/>
      <c r="I6" s="11"/>
      <c r="J6" s="11"/>
      <c r="K6" s="39"/>
      <c r="L6" s="11"/>
      <c r="M6" s="11"/>
      <c r="N6" s="39"/>
      <c r="O6" s="11"/>
      <c r="P6" s="11"/>
      <c r="Q6" s="11"/>
      <c r="R6" s="11"/>
      <c r="S6" s="11"/>
      <c r="T6" s="11"/>
      <c r="U6" s="11"/>
      <c r="V6" s="11"/>
      <c r="W6" s="11"/>
      <c r="X6" s="11"/>
      <c r="Y6" s="12"/>
      <c r="Z6" s="12"/>
      <c r="AA6" s="43"/>
      <c r="AB6" s="12"/>
      <c r="AC6" s="12"/>
      <c r="AD6" s="12"/>
      <c r="AE6" s="12"/>
      <c r="AF6" s="12"/>
      <c r="AG6" s="12"/>
      <c r="AH6" s="12"/>
      <c r="AI6" s="12"/>
      <c r="AJ6" s="44">
        <f t="shared" si="0"/>
        <v>4</v>
      </c>
    </row>
    <row r="7" spans="1:40" ht="18">
      <c r="A7" s="1">
        <v>4</v>
      </c>
      <c r="B7" s="8"/>
      <c r="C7" s="14"/>
      <c r="D7" s="15" t="s">
        <v>36</v>
      </c>
      <c r="E7" s="11"/>
      <c r="F7" s="12">
        <v>2</v>
      </c>
      <c r="G7" s="12">
        <v>2</v>
      </c>
      <c r="H7" s="11"/>
      <c r="I7" s="11"/>
      <c r="J7" s="11"/>
      <c r="K7" s="39">
        <v>2</v>
      </c>
      <c r="L7" s="11"/>
      <c r="M7" s="11"/>
      <c r="N7" s="39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44">
        <f t="shared" si="0"/>
        <v>6</v>
      </c>
    </row>
    <row r="8" spans="1:40" ht="18">
      <c r="A8" s="1">
        <v>5</v>
      </c>
      <c r="B8" s="8"/>
      <c r="C8" s="13"/>
      <c r="D8" s="10" t="s">
        <v>42</v>
      </c>
      <c r="E8" s="11"/>
      <c r="F8" s="12">
        <v>2</v>
      </c>
      <c r="G8" s="12">
        <v>2</v>
      </c>
      <c r="H8" s="16"/>
      <c r="I8" s="11"/>
      <c r="J8" s="11"/>
      <c r="K8" s="39">
        <v>2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6"/>
      <c r="X8" s="11"/>
      <c r="Y8" s="12"/>
      <c r="Z8" s="12"/>
      <c r="AA8" s="43"/>
      <c r="AB8" s="43"/>
      <c r="AC8" s="43"/>
      <c r="AD8" s="43"/>
      <c r="AE8" s="12"/>
      <c r="AF8" s="12"/>
      <c r="AG8" s="12"/>
      <c r="AH8" s="12"/>
      <c r="AI8" s="12"/>
      <c r="AJ8" s="44">
        <f t="shared" si="0"/>
        <v>6</v>
      </c>
    </row>
    <row r="9" spans="1:40" ht="18">
      <c r="A9" s="1">
        <v>6</v>
      </c>
      <c r="B9" s="8"/>
      <c r="C9" s="13"/>
      <c r="D9" s="10" t="s">
        <v>41</v>
      </c>
      <c r="E9" s="11"/>
      <c r="F9" s="12"/>
      <c r="G9" s="12">
        <v>2</v>
      </c>
      <c r="H9" s="11"/>
      <c r="I9" s="11"/>
      <c r="J9" s="11"/>
      <c r="K9" s="11">
        <v>2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44">
        <f t="shared" si="0"/>
        <v>4</v>
      </c>
    </row>
    <row r="10" spans="1:40" ht="18">
      <c r="A10" s="1">
        <v>7</v>
      </c>
      <c r="B10" s="8"/>
      <c r="C10" s="13"/>
      <c r="D10" s="10" t="s">
        <v>40</v>
      </c>
      <c r="E10" s="11"/>
      <c r="F10" s="12"/>
      <c r="G10" s="12">
        <v>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44">
        <f t="shared" si="0"/>
        <v>2</v>
      </c>
    </row>
    <row r="11" spans="1:40" ht="18">
      <c r="A11" s="1">
        <v>8</v>
      </c>
      <c r="B11" s="8"/>
      <c r="C11" s="17"/>
      <c r="D11" s="10" t="s">
        <v>43</v>
      </c>
      <c r="E11" s="11">
        <v>2</v>
      </c>
      <c r="F11" s="12"/>
      <c r="G11" s="12">
        <v>2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44">
        <f t="shared" si="0"/>
        <v>4</v>
      </c>
    </row>
    <row r="12" spans="1:40" ht="18">
      <c r="A12" s="1">
        <v>9</v>
      </c>
      <c r="B12" s="8"/>
      <c r="C12" s="17"/>
      <c r="D12" s="10" t="s">
        <v>45</v>
      </c>
      <c r="E12" s="11"/>
      <c r="F12" s="12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44">
        <f t="shared" si="0"/>
        <v>0</v>
      </c>
    </row>
    <row r="13" spans="1:40" ht="18">
      <c r="A13" s="1">
        <v>10</v>
      </c>
      <c r="B13" s="8"/>
      <c r="C13" s="17"/>
      <c r="D13" s="10" t="s">
        <v>39</v>
      </c>
      <c r="E13" s="11"/>
      <c r="F13" s="12"/>
      <c r="G13" s="12">
        <v>2</v>
      </c>
      <c r="H13" s="11"/>
      <c r="I13" s="11"/>
      <c r="J13" s="11"/>
      <c r="K13" s="11">
        <v>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44">
        <f t="shared" si="0"/>
        <v>4</v>
      </c>
    </row>
    <row r="14" spans="1:40" ht="18">
      <c r="A14" s="1">
        <v>11</v>
      </c>
      <c r="B14" s="8"/>
      <c r="C14" s="17"/>
      <c r="D14" s="10" t="s">
        <v>38</v>
      </c>
      <c r="E14" s="11"/>
      <c r="F14" s="12"/>
      <c r="G14" s="12">
        <v>2</v>
      </c>
      <c r="H14" s="11"/>
      <c r="I14" s="11"/>
      <c r="J14" s="11"/>
      <c r="K14" s="11">
        <v>2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44">
        <f t="shared" si="0"/>
        <v>4</v>
      </c>
    </row>
    <row r="15" spans="1:40">
      <c r="B15" s="198" t="s">
        <v>134</v>
      </c>
      <c r="C15" s="199"/>
      <c r="D15" s="200"/>
      <c r="E15" s="11"/>
      <c r="F15" s="12"/>
      <c r="G15" s="12"/>
      <c r="H15" s="18"/>
      <c r="I15" s="11"/>
      <c r="J15" s="4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44">
        <f t="shared" si="0"/>
        <v>0</v>
      </c>
    </row>
    <row r="16" spans="1:40" ht="21" customHeight="1">
      <c r="A16" s="1">
        <v>12</v>
      </c>
      <c r="B16" s="19"/>
      <c r="C16" s="20"/>
      <c r="D16" s="21" t="s">
        <v>49</v>
      </c>
      <c r="E16" s="11"/>
      <c r="F16" s="12">
        <v>2</v>
      </c>
      <c r="G16" s="12">
        <v>2</v>
      </c>
      <c r="H16" s="18"/>
      <c r="I16" s="41"/>
      <c r="J16" s="40"/>
      <c r="K16" s="11">
        <v>2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44">
        <f t="shared" si="0"/>
        <v>6</v>
      </c>
    </row>
    <row r="17" spans="1:36" ht="21" customHeight="1">
      <c r="A17" s="1">
        <v>13</v>
      </c>
      <c r="B17" s="19"/>
      <c r="C17" s="20"/>
      <c r="D17" s="21" t="s">
        <v>50</v>
      </c>
      <c r="E17" s="11"/>
      <c r="F17" s="12">
        <v>2</v>
      </c>
      <c r="G17" s="22">
        <v>2</v>
      </c>
      <c r="H17" s="18"/>
      <c r="I17" s="41"/>
      <c r="J17" s="4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44">
        <f t="shared" si="0"/>
        <v>4</v>
      </c>
    </row>
    <row r="18" spans="1:36">
      <c r="B18" s="198" t="s">
        <v>134</v>
      </c>
      <c r="C18" s="199"/>
      <c r="D18" s="200"/>
      <c r="E18" s="11"/>
      <c r="F18" s="12"/>
      <c r="G18" s="12"/>
      <c r="H18" s="18"/>
      <c r="I18" s="25"/>
      <c r="J18" s="4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44">
        <f t="shared" si="0"/>
        <v>0</v>
      </c>
    </row>
    <row r="19" spans="1:36" ht="18">
      <c r="A19" s="1">
        <v>14</v>
      </c>
      <c r="B19" s="23"/>
      <c r="C19" s="24"/>
      <c r="D19" s="10" t="s">
        <v>51</v>
      </c>
      <c r="E19" s="11"/>
      <c r="F19" s="12"/>
      <c r="G19" s="12">
        <v>2</v>
      </c>
      <c r="H19" s="18"/>
      <c r="I19" s="25"/>
      <c r="J19" s="40"/>
      <c r="K19" s="11">
        <v>2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44">
        <f t="shared" si="0"/>
        <v>4</v>
      </c>
    </row>
    <row r="20" spans="1:36" ht="18">
      <c r="A20" s="1">
        <v>15</v>
      </c>
      <c r="B20" s="23"/>
      <c r="C20" s="24"/>
      <c r="D20" s="10" t="s">
        <v>52</v>
      </c>
      <c r="E20" s="11"/>
      <c r="F20" s="12"/>
      <c r="G20" s="12">
        <v>2</v>
      </c>
      <c r="H20" s="18"/>
      <c r="I20" s="11"/>
      <c r="J20" s="40"/>
      <c r="K20" s="11">
        <v>2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44">
        <f t="shared" si="0"/>
        <v>4</v>
      </c>
    </row>
    <row r="21" spans="1:36" ht="18">
      <c r="A21" s="1">
        <v>16</v>
      </c>
      <c r="B21" s="23"/>
      <c r="C21" s="24"/>
      <c r="D21" s="10" t="s">
        <v>53</v>
      </c>
      <c r="E21" s="11"/>
      <c r="F21" s="12">
        <v>2</v>
      </c>
      <c r="G21" s="12">
        <v>2</v>
      </c>
      <c r="H21" s="18"/>
      <c r="I21" s="25"/>
      <c r="J21" s="40"/>
      <c r="K21" s="11">
        <v>2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44">
        <f t="shared" si="0"/>
        <v>6</v>
      </c>
    </row>
    <row r="22" spans="1:36" ht="18">
      <c r="A22" s="1">
        <v>17</v>
      </c>
      <c r="B22" s="23"/>
      <c r="C22" s="24"/>
      <c r="D22" s="10" t="s">
        <v>54</v>
      </c>
      <c r="E22" s="25"/>
      <c r="F22" s="1">
        <v>2</v>
      </c>
      <c r="G22" s="1">
        <v>2</v>
      </c>
      <c r="H22" s="25"/>
      <c r="I22" s="25"/>
      <c r="J22" s="25"/>
      <c r="K22" s="25">
        <v>2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1"/>
      <c r="Z22" s="1"/>
      <c r="AA22" s="1"/>
      <c r="AB22" s="1"/>
      <c r="AC22" s="1"/>
      <c r="AD22" s="1"/>
      <c r="AE22" s="1"/>
      <c r="AF22" s="1"/>
      <c r="AG22" s="45"/>
      <c r="AH22" s="12"/>
      <c r="AI22" s="12"/>
      <c r="AJ22" s="44">
        <f t="shared" si="0"/>
        <v>6</v>
      </c>
    </row>
    <row r="23" spans="1:36" ht="18">
      <c r="A23" s="1">
        <v>18</v>
      </c>
      <c r="B23" s="23"/>
      <c r="C23" s="24"/>
      <c r="D23" s="26" t="s">
        <v>55</v>
      </c>
      <c r="E23" s="27"/>
      <c r="F23" s="1">
        <v>2</v>
      </c>
      <c r="G23" s="1">
        <v>2</v>
      </c>
      <c r="H23" s="25"/>
      <c r="I23" s="25"/>
      <c r="J23" s="25"/>
      <c r="K23" s="25">
        <v>2</v>
      </c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1"/>
      <c r="Z23" s="1"/>
      <c r="AA23" s="1"/>
      <c r="AB23" s="1"/>
      <c r="AC23" s="1"/>
      <c r="AD23" s="1"/>
      <c r="AE23" s="1"/>
      <c r="AF23" s="1"/>
      <c r="AG23" s="45"/>
      <c r="AH23" s="12"/>
      <c r="AI23" s="12"/>
      <c r="AJ23" s="44">
        <f t="shared" si="0"/>
        <v>6</v>
      </c>
    </row>
    <row r="24" spans="1:36" ht="18">
      <c r="A24" s="1">
        <v>19</v>
      </c>
      <c r="B24" s="23"/>
      <c r="C24" s="24"/>
      <c r="D24" s="26" t="s">
        <v>56</v>
      </c>
      <c r="E24" s="27"/>
      <c r="F24" s="1">
        <v>2</v>
      </c>
      <c r="G24" s="1">
        <v>2</v>
      </c>
      <c r="H24" s="25"/>
      <c r="I24" s="25"/>
      <c r="J24" s="25"/>
      <c r="K24" s="25">
        <v>2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1"/>
      <c r="Z24" s="1"/>
      <c r="AA24" s="1"/>
      <c r="AB24" s="1"/>
      <c r="AC24" s="1"/>
      <c r="AD24" s="1"/>
      <c r="AE24" s="1"/>
      <c r="AF24" s="1"/>
      <c r="AG24" s="45"/>
      <c r="AH24" s="12"/>
      <c r="AI24" s="12"/>
      <c r="AJ24" s="44">
        <f t="shared" si="0"/>
        <v>6</v>
      </c>
    </row>
    <row r="25" spans="1:36" ht="18">
      <c r="A25" s="1">
        <v>20</v>
      </c>
      <c r="B25" s="23"/>
      <c r="C25" s="28"/>
      <c r="D25" s="26" t="s">
        <v>57</v>
      </c>
      <c r="E25" s="27"/>
      <c r="F25" s="1">
        <v>2</v>
      </c>
      <c r="G25" s="1">
        <v>2</v>
      </c>
      <c r="H25" s="25"/>
      <c r="I25" s="25"/>
      <c r="J25" s="25"/>
      <c r="K25" s="25">
        <v>2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1"/>
      <c r="Z25" s="1"/>
      <c r="AA25" s="1"/>
      <c r="AB25" s="1"/>
      <c r="AC25" s="1"/>
      <c r="AD25" s="1"/>
      <c r="AE25" s="1"/>
      <c r="AF25" s="1"/>
      <c r="AG25" s="45"/>
      <c r="AH25" s="12"/>
      <c r="AI25" s="12"/>
      <c r="AJ25" s="44">
        <f t="shared" si="0"/>
        <v>6</v>
      </c>
    </row>
    <row r="26" spans="1:36" ht="18">
      <c r="A26" s="1">
        <v>21</v>
      </c>
      <c r="B26" s="29"/>
      <c r="C26" s="30"/>
      <c r="D26" s="26" t="s">
        <v>58</v>
      </c>
      <c r="E26" s="27"/>
      <c r="F26" s="1">
        <v>2</v>
      </c>
      <c r="G26" s="1">
        <v>2</v>
      </c>
      <c r="H26" s="25"/>
      <c r="I26" s="25"/>
      <c r="J26" s="25"/>
      <c r="K26" s="25">
        <v>2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1"/>
      <c r="Z26" s="1"/>
      <c r="AA26" s="1"/>
      <c r="AB26" s="1"/>
      <c r="AC26" s="1"/>
      <c r="AD26" s="1"/>
      <c r="AE26" s="1"/>
      <c r="AF26" s="1"/>
      <c r="AG26" s="45"/>
      <c r="AH26" s="12"/>
      <c r="AI26" s="12"/>
      <c r="AJ26" s="44">
        <f t="shared" si="0"/>
        <v>6</v>
      </c>
    </row>
    <row r="27" spans="1:36" ht="18">
      <c r="A27" s="1">
        <v>22</v>
      </c>
      <c r="B27" s="29"/>
      <c r="C27" s="30"/>
      <c r="D27" s="26" t="s">
        <v>59</v>
      </c>
      <c r="E27" s="27"/>
      <c r="F27" s="1">
        <v>2</v>
      </c>
      <c r="G27" s="1">
        <v>2</v>
      </c>
      <c r="H27" s="25"/>
      <c r="I27" s="25"/>
      <c r="J27" s="25"/>
      <c r="K27" s="25">
        <v>2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1"/>
      <c r="Z27" s="1"/>
      <c r="AA27" s="1"/>
      <c r="AB27" s="1"/>
      <c r="AC27" s="1"/>
      <c r="AD27" s="1"/>
      <c r="AE27" s="1"/>
      <c r="AF27" s="1"/>
      <c r="AG27" s="45"/>
      <c r="AH27" s="12"/>
      <c r="AI27" s="12"/>
      <c r="AJ27" s="44">
        <f t="shared" si="0"/>
        <v>6</v>
      </c>
    </row>
    <row r="28" spans="1:36" ht="18">
      <c r="A28" s="1">
        <v>23</v>
      </c>
      <c r="B28" s="29"/>
      <c r="C28" s="30"/>
      <c r="D28" s="26" t="s">
        <v>60</v>
      </c>
      <c r="E28" s="27"/>
      <c r="F28" s="1">
        <v>2</v>
      </c>
      <c r="G28" s="1">
        <v>2</v>
      </c>
      <c r="H28" s="25"/>
      <c r="I28" s="25"/>
      <c r="J28" s="25"/>
      <c r="K28" s="25">
        <v>2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1"/>
      <c r="Z28" s="1"/>
      <c r="AA28" s="1"/>
      <c r="AB28" s="1"/>
      <c r="AC28" s="1"/>
      <c r="AD28" s="1"/>
      <c r="AE28" s="1"/>
      <c r="AF28" s="1"/>
      <c r="AG28" s="45"/>
      <c r="AH28" s="12"/>
      <c r="AI28" s="12"/>
      <c r="AJ28" s="44">
        <f t="shared" si="0"/>
        <v>6</v>
      </c>
    </row>
    <row r="29" spans="1:36" ht="18">
      <c r="A29" s="1">
        <v>24</v>
      </c>
      <c r="B29" s="29"/>
      <c r="C29" s="31"/>
      <c r="D29" s="26" t="s">
        <v>61</v>
      </c>
      <c r="E29" s="25"/>
      <c r="F29" s="1">
        <v>2</v>
      </c>
      <c r="G29" s="1">
        <v>2</v>
      </c>
      <c r="H29" s="25"/>
      <c r="I29" s="25"/>
      <c r="J29" s="25"/>
      <c r="K29" s="25">
        <v>2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1"/>
      <c r="Z29" s="1"/>
      <c r="AA29" s="1"/>
      <c r="AB29" s="1"/>
      <c r="AC29" s="1"/>
      <c r="AD29" s="1"/>
      <c r="AE29" s="1"/>
      <c r="AF29" s="1"/>
      <c r="AG29" s="45"/>
      <c r="AH29" s="12"/>
      <c r="AI29" s="12"/>
      <c r="AJ29" s="44">
        <f t="shared" si="0"/>
        <v>6</v>
      </c>
    </row>
    <row r="30" spans="1:36" ht="21" customHeight="1">
      <c r="A30" s="1">
        <v>25</v>
      </c>
      <c r="B30" s="19"/>
      <c r="C30" s="20"/>
      <c r="D30" s="21" t="s">
        <v>62</v>
      </c>
      <c r="E30" s="25"/>
      <c r="F30" s="1"/>
      <c r="G30" s="1"/>
      <c r="H30" s="25"/>
      <c r="I30" s="25"/>
      <c r="J30" s="25"/>
      <c r="K30" s="25">
        <v>2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1"/>
      <c r="Z30" s="1"/>
      <c r="AA30" s="1"/>
      <c r="AB30" s="1"/>
      <c r="AC30" s="1"/>
      <c r="AD30" s="1"/>
      <c r="AE30" s="1"/>
      <c r="AF30" s="1"/>
      <c r="AG30" s="45"/>
      <c r="AH30" s="12"/>
      <c r="AI30" s="12"/>
      <c r="AJ30" s="44">
        <f t="shared" si="0"/>
        <v>2</v>
      </c>
    </row>
    <row r="31" spans="1:36">
      <c r="B31" s="198" t="s">
        <v>134</v>
      </c>
      <c r="C31" s="199"/>
      <c r="D31" s="200"/>
      <c r="E31" s="25"/>
      <c r="F31" s="1"/>
      <c r="G31" s="1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1"/>
      <c r="Z31" s="1"/>
      <c r="AA31" s="1"/>
      <c r="AB31" s="1"/>
      <c r="AC31" s="1"/>
      <c r="AD31" s="1"/>
      <c r="AE31" s="1"/>
      <c r="AF31" s="1"/>
      <c r="AG31" s="45"/>
      <c r="AH31" s="12"/>
      <c r="AI31" s="12"/>
      <c r="AJ31" s="44">
        <f t="shared" si="0"/>
        <v>0</v>
      </c>
    </row>
    <row r="32" spans="1:36" ht="18">
      <c r="A32" s="1">
        <v>26</v>
      </c>
      <c r="B32" s="32"/>
      <c r="C32" s="33"/>
      <c r="D32" s="34" t="s">
        <v>63</v>
      </c>
      <c r="E32" s="25"/>
      <c r="F32" s="1">
        <v>2</v>
      </c>
      <c r="G32" s="1">
        <v>2</v>
      </c>
      <c r="H32" s="25"/>
      <c r="I32" s="25"/>
      <c r="J32" s="25"/>
      <c r="K32" s="25">
        <v>2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1"/>
      <c r="Z32" s="1"/>
      <c r="AA32" s="1"/>
      <c r="AB32" s="1"/>
      <c r="AC32" s="1"/>
      <c r="AD32" s="1"/>
      <c r="AE32" s="1"/>
      <c r="AF32" s="1"/>
      <c r="AG32" s="45"/>
      <c r="AH32" s="12"/>
      <c r="AI32" s="12"/>
      <c r="AJ32" s="44">
        <f t="shared" si="0"/>
        <v>6</v>
      </c>
    </row>
    <row r="33" spans="1:36" ht="18">
      <c r="A33" s="1">
        <v>27</v>
      </c>
      <c r="B33" s="23"/>
      <c r="C33" s="20"/>
      <c r="D33" s="10" t="s">
        <v>64</v>
      </c>
      <c r="E33" s="25"/>
      <c r="F33" s="1">
        <v>2</v>
      </c>
      <c r="G33" s="1">
        <v>2</v>
      </c>
      <c r="H33" s="25"/>
      <c r="I33" s="25"/>
      <c r="J33" s="25"/>
      <c r="K33" s="25">
        <v>2</v>
      </c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1"/>
      <c r="Z33" s="1"/>
      <c r="AA33" s="1"/>
      <c r="AB33" s="1"/>
      <c r="AC33" s="1"/>
      <c r="AD33" s="1"/>
      <c r="AE33" s="1"/>
      <c r="AF33" s="1"/>
      <c r="AG33" s="45"/>
      <c r="AH33" s="12"/>
      <c r="AI33" s="12"/>
      <c r="AJ33" s="44">
        <f t="shared" si="0"/>
        <v>6</v>
      </c>
    </row>
    <row r="34" spans="1:36" ht="18">
      <c r="A34" s="1">
        <v>28</v>
      </c>
      <c r="B34" s="23"/>
      <c r="C34" s="20"/>
      <c r="D34" s="10" t="s">
        <v>65</v>
      </c>
      <c r="E34" s="25"/>
      <c r="F34" s="1">
        <v>2</v>
      </c>
      <c r="G34" s="1">
        <v>2</v>
      </c>
      <c r="H34" s="25"/>
      <c r="I34" s="25"/>
      <c r="J34" s="25"/>
      <c r="K34" s="25">
        <v>2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1"/>
      <c r="Z34" s="1"/>
      <c r="AA34" s="1"/>
      <c r="AB34" s="1"/>
      <c r="AC34" s="1"/>
      <c r="AD34" s="1"/>
      <c r="AE34" s="1"/>
      <c r="AF34" s="1"/>
      <c r="AG34" s="45"/>
      <c r="AH34" s="12"/>
      <c r="AI34" s="12"/>
      <c r="AJ34" s="44">
        <f t="shared" si="0"/>
        <v>6</v>
      </c>
    </row>
    <row r="35" spans="1:36" ht="18">
      <c r="A35" s="1">
        <v>29</v>
      </c>
      <c r="B35" s="23"/>
      <c r="C35" s="20"/>
      <c r="D35" s="10" t="s">
        <v>66</v>
      </c>
      <c r="E35" s="25"/>
      <c r="F35" s="1"/>
      <c r="G35" s="1">
        <v>2</v>
      </c>
      <c r="H35" s="25"/>
      <c r="I35" s="25"/>
      <c r="J35" s="25"/>
      <c r="K35" s="25">
        <v>2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1"/>
      <c r="Z35" s="1"/>
      <c r="AA35" s="1"/>
      <c r="AB35" s="1"/>
      <c r="AC35" s="1"/>
      <c r="AD35" s="1"/>
      <c r="AE35" s="1"/>
      <c r="AF35" s="1"/>
      <c r="AG35" s="45"/>
      <c r="AH35" s="12"/>
      <c r="AI35" s="12"/>
      <c r="AJ35" s="44">
        <f t="shared" si="0"/>
        <v>4</v>
      </c>
    </row>
    <row r="36" spans="1:36" ht="18">
      <c r="A36" s="1">
        <v>30</v>
      </c>
      <c r="B36" s="35"/>
      <c r="C36" s="36"/>
      <c r="D36" s="10" t="s">
        <v>67</v>
      </c>
      <c r="E36" s="25"/>
      <c r="F36" s="1">
        <v>2</v>
      </c>
      <c r="G36" s="1">
        <v>2</v>
      </c>
      <c r="H36" s="25"/>
      <c r="I36" s="25"/>
      <c r="J36" s="25"/>
      <c r="K36" s="25">
        <v>2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1"/>
      <c r="Z36" s="1"/>
      <c r="AA36" s="1"/>
      <c r="AB36" s="1"/>
      <c r="AC36" s="1"/>
      <c r="AD36" s="1"/>
      <c r="AE36" s="1"/>
      <c r="AF36" s="1"/>
      <c r="AG36" s="45"/>
      <c r="AH36" s="12"/>
      <c r="AI36" s="12"/>
      <c r="AJ36" s="44">
        <f t="shared" si="0"/>
        <v>6</v>
      </c>
    </row>
    <row r="37" spans="1:36" ht="18">
      <c r="A37" s="1">
        <v>31</v>
      </c>
      <c r="B37" s="23"/>
      <c r="C37" s="20"/>
      <c r="D37" s="10" t="s">
        <v>68</v>
      </c>
      <c r="E37" s="25"/>
      <c r="F37" s="1">
        <v>2</v>
      </c>
      <c r="G37" s="1">
        <v>2</v>
      </c>
      <c r="H37" s="25"/>
      <c r="I37" s="25"/>
      <c r="J37" s="25"/>
      <c r="K37" s="25">
        <v>2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1"/>
      <c r="Z37" s="1"/>
      <c r="AA37" s="1"/>
      <c r="AB37" s="1"/>
      <c r="AC37" s="1"/>
      <c r="AD37" s="1"/>
      <c r="AE37" s="1"/>
      <c r="AF37" s="1"/>
      <c r="AG37" s="45"/>
      <c r="AH37" s="12"/>
      <c r="AI37" s="12"/>
      <c r="AJ37" s="44">
        <f t="shared" ref="AJ37:AJ68" si="1">SUM(E37:AI37)</f>
        <v>6</v>
      </c>
    </row>
    <row r="38" spans="1:36" ht="18">
      <c r="A38" s="1">
        <v>32</v>
      </c>
      <c r="B38" s="23"/>
      <c r="C38" s="20"/>
      <c r="D38" s="10" t="s">
        <v>69</v>
      </c>
      <c r="E38" s="25"/>
      <c r="F38" s="1"/>
      <c r="G38" s="1">
        <v>2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1"/>
      <c r="Z38" s="1"/>
      <c r="AA38" s="1"/>
      <c r="AB38" s="1"/>
      <c r="AC38" s="1"/>
      <c r="AD38" s="1"/>
      <c r="AE38" s="1"/>
      <c r="AF38" s="1"/>
      <c r="AG38" s="45"/>
      <c r="AH38" s="12"/>
      <c r="AI38" s="12"/>
      <c r="AJ38" s="44">
        <f t="shared" si="1"/>
        <v>2</v>
      </c>
    </row>
    <row r="39" spans="1:36" ht="18">
      <c r="A39" s="1">
        <v>33</v>
      </c>
      <c r="B39" s="23"/>
      <c r="C39" s="20"/>
      <c r="D39" s="10" t="s">
        <v>70</v>
      </c>
      <c r="E39" s="25"/>
      <c r="F39" s="1">
        <v>2</v>
      </c>
      <c r="G39" s="1"/>
      <c r="H39" s="25"/>
      <c r="I39" s="25"/>
      <c r="J39" s="25"/>
      <c r="K39" s="25">
        <v>2</v>
      </c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1"/>
      <c r="Z39" s="1"/>
      <c r="AA39" s="1"/>
      <c r="AB39" s="1"/>
      <c r="AC39" s="1"/>
      <c r="AD39" s="1"/>
      <c r="AE39" s="1"/>
      <c r="AF39" s="1"/>
      <c r="AG39" s="45"/>
      <c r="AH39" s="12"/>
      <c r="AI39" s="12"/>
      <c r="AJ39" s="44">
        <f t="shared" si="1"/>
        <v>4</v>
      </c>
    </row>
    <row r="40" spans="1:36" ht="18">
      <c r="A40" s="1">
        <v>34</v>
      </c>
      <c r="B40" s="23"/>
      <c r="C40" s="20"/>
      <c r="D40" s="26" t="s">
        <v>71</v>
      </c>
      <c r="E40" s="25"/>
      <c r="F40" s="1">
        <v>2</v>
      </c>
      <c r="G40" s="1">
        <v>2</v>
      </c>
      <c r="H40" s="25"/>
      <c r="I40" s="25"/>
      <c r="J40" s="25"/>
      <c r="K40" s="25">
        <v>2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1"/>
      <c r="Z40" s="1"/>
      <c r="AA40" s="1"/>
      <c r="AB40" s="1"/>
      <c r="AC40" s="1"/>
      <c r="AD40" s="1"/>
      <c r="AE40" s="1"/>
      <c r="AF40" s="1"/>
      <c r="AG40" s="45"/>
      <c r="AH40" s="12"/>
      <c r="AI40" s="12"/>
      <c r="AJ40" s="44">
        <f t="shared" si="1"/>
        <v>6</v>
      </c>
    </row>
    <row r="41" spans="1:36">
      <c r="B41" s="198" t="s">
        <v>134</v>
      </c>
      <c r="C41" s="199"/>
      <c r="D41" s="200"/>
      <c r="E41" s="25"/>
      <c r="F41" s="1"/>
      <c r="G41" s="1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1"/>
      <c r="Z41" s="1"/>
      <c r="AA41" s="1"/>
      <c r="AB41" s="1"/>
      <c r="AC41" s="1"/>
      <c r="AD41" s="1"/>
      <c r="AE41" s="1"/>
      <c r="AF41" s="1"/>
      <c r="AG41" s="45"/>
      <c r="AH41" s="12"/>
      <c r="AI41" s="12"/>
      <c r="AJ41" s="44">
        <f t="shared" si="1"/>
        <v>0</v>
      </c>
    </row>
    <row r="42" spans="1:36" ht="21" customHeight="1">
      <c r="A42" s="1">
        <v>35</v>
      </c>
      <c r="B42" s="23"/>
      <c r="C42" s="20"/>
      <c r="D42" s="10" t="s">
        <v>72</v>
      </c>
      <c r="E42" s="37"/>
      <c r="F42" s="1">
        <v>2</v>
      </c>
      <c r="G42" s="1">
        <v>2</v>
      </c>
      <c r="H42" s="1"/>
      <c r="I42" s="1"/>
      <c r="J42" s="1"/>
      <c r="K42" s="1">
        <v>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45"/>
      <c r="AH42" s="12"/>
      <c r="AI42" s="12"/>
      <c r="AJ42" s="44">
        <f t="shared" si="1"/>
        <v>6</v>
      </c>
    </row>
    <row r="43" spans="1:36" ht="21" customHeight="1">
      <c r="A43" s="1">
        <v>36</v>
      </c>
      <c r="B43" s="23"/>
      <c r="C43" s="20"/>
      <c r="D43" s="10" t="s">
        <v>73</v>
      </c>
      <c r="E43" s="21"/>
      <c r="F43" s="12">
        <v>2</v>
      </c>
      <c r="G43" s="12">
        <v>2</v>
      </c>
      <c r="H43" s="12"/>
      <c r="I43" s="12"/>
      <c r="J43" s="12"/>
      <c r="K43" s="12">
        <v>2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44">
        <f t="shared" si="1"/>
        <v>6</v>
      </c>
    </row>
    <row r="44" spans="1:36" ht="21" customHeight="1">
      <c r="A44" s="1">
        <v>37</v>
      </c>
      <c r="B44" s="23"/>
      <c r="C44" s="20"/>
      <c r="D44" s="10" t="s">
        <v>74</v>
      </c>
      <c r="E44" s="21"/>
      <c r="F44" s="12">
        <v>2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44">
        <f t="shared" si="1"/>
        <v>2</v>
      </c>
    </row>
    <row r="45" spans="1:36" ht="21" customHeight="1">
      <c r="A45" s="1">
        <v>38</v>
      </c>
      <c r="B45" s="23"/>
      <c r="C45" s="20"/>
      <c r="D45" s="10" t="s">
        <v>75</v>
      </c>
      <c r="E45" s="2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"/>
      <c r="R45" s="42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45"/>
      <c r="AH45" s="45"/>
      <c r="AI45" s="45"/>
      <c r="AJ45" s="44">
        <f t="shared" si="1"/>
        <v>0</v>
      </c>
    </row>
    <row r="46" spans="1:36" ht="21" customHeight="1">
      <c r="A46" s="1">
        <v>39</v>
      </c>
      <c r="B46" s="19"/>
      <c r="C46" s="20"/>
      <c r="D46" s="21" t="s">
        <v>76</v>
      </c>
      <c r="E46" s="2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44">
        <f t="shared" si="1"/>
        <v>0</v>
      </c>
    </row>
    <row r="47" spans="1:36" ht="21" customHeight="1">
      <c r="A47" s="1">
        <v>40</v>
      </c>
      <c r="B47" s="19"/>
      <c r="C47" s="20"/>
      <c r="D47" s="21" t="s">
        <v>77</v>
      </c>
      <c r="E47" s="21"/>
      <c r="F47" s="12"/>
      <c r="G47" s="12">
        <v>2</v>
      </c>
      <c r="H47" s="12"/>
      <c r="I47" s="12"/>
      <c r="J47" s="12"/>
      <c r="K47" s="12">
        <v>2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44">
        <f t="shared" si="1"/>
        <v>4</v>
      </c>
    </row>
    <row r="48" spans="1:36" ht="21" customHeight="1">
      <c r="A48" s="1">
        <v>41</v>
      </c>
      <c r="B48" s="19"/>
      <c r="C48" s="20"/>
      <c r="D48" s="21" t="s">
        <v>78</v>
      </c>
      <c r="E48" s="21"/>
      <c r="F48" s="12"/>
      <c r="G48" s="12">
        <v>2</v>
      </c>
      <c r="H48" s="12"/>
      <c r="I48" s="12"/>
      <c r="J48" s="12"/>
      <c r="K48" s="12">
        <v>2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"/>
      <c r="Y48" s="1"/>
      <c r="Z48" s="1"/>
      <c r="AA48" s="12"/>
      <c r="AB48" s="12"/>
      <c r="AC48" s="12"/>
      <c r="AD48" s="12"/>
      <c r="AE48" s="12"/>
      <c r="AF48" s="12"/>
      <c r="AG48" s="12"/>
      <c r="AH48" s="12"/>
      <c r="AI48" s="12"/>
      <c r="AJ48" s="44">
        <f t="shared" si="1"/>
        <v>4</v>
      </c>
    </row>
    <row r="49" spans="1:36" ht="21" customHeight="1">
      <c r="A49" s="1">
        <v>42</v>
      </c>
      <c r="B49" s="19"/>
      <c r="C49" s="20"/>
      <c r="D49" s="21" t="s">
        <v>79</v>
      </c>
      <c r="E49" s="21"/>
      <c r="F49" s="12"/>
      <c r="G49" s="12">
        <v>2</v>
      </c>
      <c r="H49" s="12"/>
      <c r="I49" s="12"/>
      <c r="J49" s="12"/>
      <c r="K49" s="12">
        <v>2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44">
        <f t="shared" si="1"/>
        <v>4</v>
      </c>
    </row>
    <row r="50" spans="1:36" ht="21" customHeight="1">
      <c r="B50" s="198" t="s">
        <v>134</v>
      </c>
      <c r="C50" s="199"/>
      <c r="D50" s="200"/>
      <c r="E50" s="2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44">
        <f t="shared" si="1"/>
        <v>0</v>
      </c>
    </row>
    <row r="51" spans="1:36" ht="21" customHeight="1">
      <c r="A51" s="1">
        <v>43</v>
      </c>
      <c r="B51" s="19"/>
      <c r="C51" s="20"/>
      <c r="D51" s="38" t="s">
        <v>80</v>
      </c>
      <c r="E51" s="21"/>
      <c r="F51" s="12">
        <v>2</v>
      </c>
      <c r="G51" s="12">
        <v>2</v>
      </c>
      <c r="H51" s="12"/>
      <c r="I51" s="12"/>
      <c r="J51" s="12"/>
      <c r="K51" s="12">
        <v>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44">
        <f t="shared" si="1"/>
        <v>6</v>
      </c>
    </row>
    <row r="52" spans="1:36" ht="21" customHeight="1">
      <c r="A52" s="1">
        <v>44</v>
      </c>
      <c r="B52" s="19"/>
      <c r="C52" s="20"/>
      <c r="D52" s="38" t="s">
        <v>81</v>
      </c>
      <c r="E52" s="21"/>
      <c r="F52" s="12">
        <v>2</v>
      </c>
      <c r="G52" s="12">
        <v>2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44">
        <f t="shared" si="1"/>
        <v>4</v>
      </c>
    </row>
    <row r="53" spans="1:36" ht="21" customHeight="1">
      <c r="A53" s="1">
        <v>45</v>
      </c>
      <c r="B53" s="19"/>
      <c r="C53" s="20"/>
      <c r="D53" s="38" t="s">
        <v>82</v>
      </c>
      <c r="E53" s="21"/>
      <c r="F53" s="12">
        <v>2</v>
      </c>
      <c r="G53" s="12">
        <v>2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44">
        <f t="shared" si="1"/>
        <v>4</v>
      </c>
    </row>
    <row r="54" spans="1:36" ht="21" customHeight="1">
      <c r="A54" s="1">
        <v>46</v>
      </c>
      <c r="B54" s="19"/>
      <c r="C54" s="20"/>
      <c r="D54" s="38" t="s">
        <v>83</v>
      </c>
      <c r="E54" s="21"/>
      <c r="F54" s="12">
        <v>2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44">
        <f t="shared" si="1"/>
        <v>2</v>
      </c>
    </row>
    <row r="55" spans="1:36" ht="21" customHeight="1">
      <c r="A55" s="1">
        <v>47</v>
      </c>
      <c r="B55" s="19"/>
      <c r="C55" s="20"/>
      <c r="D55" s="38" t="s">
        <v>84</v>
      </c>
      <c r="E55" s="21"/>
      <c r="F55" s="12"/>
      <c r="G55" s="12">
        <v>2</v>
      </c>
      <c r="H55" s="12"/>
      <c r="I55" s="12"/>
      <c r="J55" s="12"/>
      <c r="K55" s="12">
        <v>2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44">
        <f t="shared" si="1"/>
        <v>4</v>
      </c>
    </row>
    <row r="56" spans="1:36" ht="21" customHeight="1">
      <c r="A56" s="1">
        <v>48</v>
      </c>
      <c r="B56" s="19"/>
      <c r="C56" s="20"/>
      <c r="D56" s="38" t="s">
        <v>85</v>
      </c>
      <c r="E56" s="2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44">
        <f t="shared" si="1"/>
        <v>0</v>
      </c>
    </row>
    <row r="57" spans="1:36" ht="21" customHeight="1">
      <c r="A57" s="1">
        <v>49</v>
      </c>
      <c r="B57" s="19"/>
      <c r="C57" s="20"/>
      <c r="D57" s="38" t="s">
        <v>86</v>
      </c>
      <c r="E57" s="21"/>
      <c r="F57" s="12">
        <v>2</v>
      </c>
      <c r="G57" s="12">
        <v>2</v>
      </c>
      <c r="H57" s="12"/>
      <c r="I57" s="12"/>
      <c r="J57" s="12"/>
      <c r="K57" s="12">
        <v>2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44">
        <f t="shared" si="1"/>
        <v>6</v>
      </c>
    </row>
    <row r="58" spans="1:36" ht="21" customHeight="1">
      <c r="A58" s="1">
        <v>50</v>
      </c>
      <c r="B58" s="19"/>
      <c r="C58" s="20"/>
      <c r="D58" s="38" t="s">
        <v>87</v>
      </c>
      <c r="E58" s="21"/>
      <c r="F58" s="12">
        <v>2</v>
      </c>
      <c r="G58" s="12">
        <v>2</v>
      </c>
      <c r="H58" s="12"/>
      <c r="I58" s="12"/>
      <c r="J58" s="12"/>
      <c r="K58" s="12">
        <v>2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44">
        <f t="shared" si="1"/>
        <v>6</v>
      </c>
    </row>
    <row r="59" spans="1:36" ht="21" customHeight="1">
      <c r="A59" s="1">
        <v>51</v>
      </c>
      <c r="B59" s="19"/>
      <c r="C59" s="20"/>
      <c r="D59" s="38" t="s">
        <v>88</v>
      </c>
      <c r="E59" s="21"/>
      <c r="F59" s="12">
        <v>2</v>
      </c>
      <c r="G59" s="12">
        <v>2</v>
      </c>
      <c r="H59" s="12"/>
      <c r="I59" s="12"/>
      <c r="J59" s="12"/>
      <c r="K59" s="12">
        <v>2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44">
        <f t="shared" si="1"/>
        <v>6</v>
      </c>
    </row>
    <row r="60" spans="1:36" ht="21" customHeight="1">
      <c r="A60" s="1">
        <v>52</v>
      </c>
      <c r="B60" s="19"/>
      <c r="C60" s="20"/>
      <c r="D60" s="38" t="s">
        <v>89</v>
      </c>
      <c r="E60" s="21"/>
      <c r="F60" s="12"/>
      <c r="G60" s="12">
        <v>2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44">
        <f t="shared" si="1"/>
        <v>2</v>
      </c>
    </row>
    <row r="61" spans="1:36" ht="21" customHeight="1">
      <c r="A61" s="1">
        <v>53</v>
      </c>
      <c r="B61" s="19"/>
      <c r="C61" s="20"/>
      <c r="D61" s="38" t="s">
        <v>90</v>
      </c>
      <c r="E61" s="21"/>
      <c r="F61" s="12"/>
      <c r="G61" s="12">
        <v>2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44">
        <f t="shared" si="1"/>
        <v>2</v>
      </c>
    </row>
    <row r="62" spans="1:36" ht="21" customHeight="1">
      <c r="A62" s="1">
        <v>54</v>
      </c>
      <c r="B62" s="19"/>
      <c r="C62" s="20"/>
      <c r="D62" s="38" t="s">
        <v>91</v>
      </c>
      <c r="E62" s="21"/>
      <c r="F62" s="12"/>
      <c r="G62" s="12"/>
      <c r="H62" s="12"/>
      <c r="I62" s="12"/>
      <c r="J62" s="12"/>
      <c r="K62" s="12">
        <v>2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44">
        <f t="shared" si="1"/>
        <v>2</v>
      </c>
    </row>
    <row r="63" spans="1:36" ht="21" customHeight="1">
      <c r="A63" s="1">
        <v>55</v>
      </c>
      <c r="B63" s="19"/>
      <c r="C63" s="20"/>
      <c r="D63" s="38" t="s">
        <v>92</v>
      </c>
      <c r="E63" s="21"/>
      <c r="F63" s="12">
        <v>2</v>
      </c>
      <c r="G63" s="12">
        <v>2</v>
      </c>
      <c r="H63" s="12"/>
      <c r="I63" s="12"/>
      <c r="J63" s="12"/>
      <c r="K63" s="12">
        <v>2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44">
        <f t="shared" si="1"/>
        <v>6</v>
      </c>
    </row>
    <row r="64" spans="1:36" ht="21" customHeight="1">
      <c r="A64" s="1">
        <v>56</v>
      </c>
      <c r="B64" s="19"/>
      <c r="C64" s="20"/>
      <c r="D64" s="38" t="s">
        <v>93</v>
      </c>
      <c r="E64" s="21"/>
      <c r="F64" s="12">
        <v>2</v>
      </c>
      <c r="G64" s="12">
        <v>2</v>
      </c>
      <c r="H64" s="12"/>
      <c r="I64" s="12"/>
      <c r="J64" s="12"/>
      <c r="K64" s="12">
        <v>2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44">
        <f t="shared" si="1"/>
        <v>6</v>
      </c>
    </row>
    <row r="65" spans="1:36" ht="21" customHeight="1">
      <c r="A65" s="1">
        <v>57</v>
      </c>
      <c r="B65" s="19"/>
      <c r="C65" s="20"/>
      <c r="D65" s="38" t="s">
        <v>94</v>
      </c>
      <c r="E65" s="21"/>
      <c r="F65" s="12">
        <v>2</v>
      </c>
      <c r="G65" s="12">
        <v>2</v>
      </c>
      <c r="H65" s="12"/>
      <c r="I65" s="12"/>
      <c r="J65" s="12"/>
      <c r="K65" s="12">
        <v>2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44">
        <f t="shared" si="1"/>
        <v>6</v>
      </c>
    </row>
    <row r="66" spans="1:36" ht="21" customHeight="1">
      <c r="B66" s="198" t="s">
        <v>134</v>
      </c>
      <c r="C66" s="199"/>
      <c r="D66" s="200"/>
      <c r="E66" s="2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44">
        <f t="shared" si="1"/>
        <v>0</v>
      </c>
    </row>
    <row r="67" spans="1:36" ht="21" customHeight="1">
      <c r="A67" s="1">
        <v>58</v>
      </c>
      <c r="B67" s="46"/>
      <c r="C67" s="31"/>
      <c r="D67" s="47" t="s">
        <v>95</v>
      </c>
      <c r="E67" s="21"/>
      <c r="F67" s="12"/>
      <c r="G67" s="12"/>
      <c r="H67" s="12"/>
      <c r="I67" s="12"/>
      <c r="J67" s="12"/>
      <c r="K67" s="12">
        <v>2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44">
        <f t="shared" si="1"/>
        <v>2</v>
      </c>
    </row>
    <row r="68" spans="1:36" ht="21" customHeight="1">
      <c r="A68" s="1">
        <v>59</v>
      </c>
      <c r="B68" s="46"/>
      <c r="C68" s="31"/>
      <c r="D68" s="47" t="s">
        <v>96</v>
      </c>
      <c r="E68" s="21"/>
      <c r="F68" s="12"/>
      <c r="G68" s="12"/>
      <c r="H68" s="12"/>
      <c r="I68" s="12"/>
      <c r="J68" s="12"/>
      <c r="K68" s="12">
        <v>2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44">
        <f t="shared" si="1"/>
        <v>2</v>
      </c>
    </row>
    <row r="69" spans="1:36" ht="21" customHeight="1">
      <c r="A69" s="1">
        <v>60</v>
      </c>
      <c r="B69" s="29"/>
      <c r="C69" s="48"/>
      <c r="D69" s="47" t="s">
        <v>97</v>
      </c>
      <c r="E69" s="2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44">
        <f t="shared" ref="AJ69:AJ100" si="2">SUM(E69:AI69)</f>
        <v>0</v>
      </c>
    </row>
    <row r="70" spans="1:36" ht="21" customHeight="1">
      <c r="A70" s="1">
        <v>61</v>
      </c>
      <c r="B70" s="29"/>
      <c r="C70" s="48"/>
      <c r="D70" s="47" t="s">
        <v>98</v>
      </c>
      <c r="E70" s="21"/>
      <c r="F70" s="12"/>
      <c r="G70" s="12"/>
      <c r="H70" s="12"/>
      <c r="I70" s="12"/>
      <c r="J70" s="12"/>
      <c r="K70" s="12">
        <v>2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44">
        <f t="shared" si="2"/>
        <v>2</v>
      </c>
    </row>
    <row r="71" spans="1:36" ht="21" customHeight="1">
      <c r="A71" s="1">
        <v>62</v>
      </c>
      <c r="B71" s="29"/>
      <c r="C71" s="48"/>
      <c r="D71" s="47" t="s">
        <v>99</v>
      </c>
      <c r="E71" s="2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44">
        <f t="shared" si="2"/>
        <v>0</v>
      </c>
    </row>
    <row r="72" spans="1:36" ht="21" customHeight="1">
      <c r="A72" s="1">
        <v>63</v>
      </c>
      <c r="B72" s="49"/>
      <c r="C72" s="49"/>
      <c r="D72" s="47" t="s">
        <v>100</v>
      </c>
      <c r="E72" s="2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44">
        <f t="shared" si="2"/>
        <v>0</v>
      </c>
    </row>
    <row r="73" spans="1:36" ht="21" customHeight="1">
      <c r="A73" s="1">
        <v>64</v>
      </c>
      <c r="B73" s="29"/>
      <c r="C73" s="48"/>
      <c r="D73" s="47" t="s">
        <v>101</v>
      </c>
      <c r="E73" s="21"/>
      <c r="F73" s="12"/>
      <c r="G73" s="12"/>
      <c r="H73" s="12"/>
      <c r="I73" s="12"/>
      <c r="J73" s="12"/>
      <c r="K73" s="12">
        <v>2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44">
        <f t="shared" si="2"/>
        <v>2</v>
      </c>
    </row>
    <row r="74" spans="1:36" ht="21" customHeight="1">
      <c r="A74" s="1">
        <v>65</v>
      </c>
      <c r="B74" s="29"/>
      <c r="C74" s="48"/>
      <c r="D74" s="47" t="s">
        <v>102</v>
      </c>
      <c r="E74" s="21"/>
      <c r="F74" s="12"/>
      <c r="G74" s="12"/>
      <c r="H74" s="12"/>
      <c r="I74" s="12"/>
      <c r="J74" s="12"/>
      <c r="K74" s="12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44">
        <f t="shared" si="2"/>
        <v>2</v>
      </c>
    </row>
    <row r="75" spans="1:36" ht="21" customHeight="1">
      <c r="A75" s="1">
        <v>66</v>
      </c>
      <c r="B75" s="29"/>
      <c r="C75" s="48"/>
      <c r="D75" s="47" t="s">
        <v>103</v>
      </c>
      <c r="E75" s="21"/>
      <c r="F75" s="12"/>
      <c r="G75" s="12"/>
      <c r="H75" s="12"/>
      <c r="I75" s="12"/>
      <c r="J75" s="12"/>
      <c r="K75" s="12">
        <v>2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44">
        <f t="shared" si="2"/>
        <v>2</v>
      </c>
    </row>
    <row r="76" spans="1:36" ht="21" customHeight="1">
      <c r="A76" s="1">
        <v>67</v>
      </c>
      <c r="B76" s="29"/>
      <c r="C76" s="48"/>
      <c r="D76" s="47" t="s">
        <v>104</v>
      </c>
      <c r="E76" s="21"/>
      <c r="F76" s="12"/>
      <c r="G76" s="12"/>
      <c r="H76" s="12"/>
      <c r="I76" s="12"/>
      <c r="J76" s="12"/>
      <c r="K76" s="12">
        <v>2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44">
        <f t="shared" si="2"/>
        <v>2</v>
      </c>
    </row>
    <row r="77" spans="1:36" ht="21" customHeight="1">
      <c r="A77" s="1">
        <v>68</v>
      </c>
      <c r="B77" s="29"/>
      <c r="C77" s="48"/>
      <c r="D77" s="47" t="s">
        <v>105</v>
      </c>
      <c r="E77" s="2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44">
        <f t="shared" si="2"/>
        <v>0</v>
      </c>
    </row>
    <row r="78" spans="1:36" ht="21" customHeight="1">
      <c r="A78" s="1">
        <v>69</v>
      </c>
      <c r="B78" s="29"/>
      <c r="C78" s="48"/>
      <c r="D78" s="47" t="s">
        <v>106</v>
      </c>
      <c r="E78" s="2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44">
        <f t="shared" si="2"/>
        <v>0</v>
      </c>
    </row>
    <row r="79" spans="1:36" ht="21" customHeight="1">
      <c r="A79" s="1">
        <v>70</v>
      </c>
      <c r="B79" s="29"/>
      <c r="C79" s="48"/>
      <c r="D79" s="47" t="s">
        <v>107</v>
      </c>
      <c r="E79" s="21"/>
      <c r="F79" s="12"/>
      <c r="G79" s="12"/>
      <c r="H79" s="12"/>
      <c r="I79" s="12"/>
      <c r="J79" s="12"/>
      <c r="K79" s="12">
        <v>2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44">
        <f t="shared" si="2"/>
        <v>2</v>
      </c>
    </row>
    <row r="80" spans="1:36" ht="21" customHeight="1">
      <c r="B80" s="198" t="s">
        <v>134</v>
      </c>
      <c r="C80" s="199"/>
      <c r="D80" s="200"/>
      <c r="E80" s="2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44">
        <f t="shared" si="2"/>
        <v>0</v>
      </c>
    </row>
    <row r="81" spans="1:36" ht="21" customHeight="1">
      <c r="A81" s="1">
        <v>71</v>
      </c>
      <c r="B81" s="29"/>
      <c r="C81" s="48"/>
      <c r="D81" s="50" t="s">
        <v>108</v>
      </c>
      <c r="E81" s="21"/>
      <c r="F81" s="12"/>
      <c r="G81" s="12"/>
      <c r="H81" s="12"/>
      <c r="I81" s="12"/>
      <c r="J81" s="12"/>
      <c r="K81" s="12">
        <v>2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44">
        <f t="shared" si="2"/>
        <v>2</v>
      </c>
    </row>
    <row r="82" spans="1:36" ht="21" customHeight="1">
      <c r="A82" s="1">
        <v>72</v>
      </c>
      <c r="B82" s="29"/>
      <c r="C82" s="48"/>
      <c r="D82" s="50" t="s">
        <v>109</v>
      </c>
      <c r="E82" s="21"/>
      <c r="F82" s="12"/>
      <c r="G82" s="12"/>
      <c r="H82" s="12"/>
      <c r="I82" s="12"/>
      <c r="J82" s="12"/>
      <c r="K82" s="12">
        <v>2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44">
        <f t="shared" si="2"/>
        <v>2</v>
      </c>
    </row>
    <row r="83" spans="1:36" ht="21" customHeight="1">
      <c r="A83" s="1">
        <v>73</v>
      </c>
      <c r="B83" s="29"/>
      <c r="C83" s="48"/>
      <c r="D83" s="50" t="s">
        <v>110</v>
      </c>
      <c r="E83" s="21"/>
      <c r="F83" s="12"/>
      <c r="G83" s="12"/>
      <c r="H83" s="12"/>
      <c r="I83" s="12"/>
      <c r="J83" s="12"/>
      <c r="K83" s="12">
        <v>2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44">
        <f t="shared" si="2"/>
        <v>2</v>
      </c>
    </row>
    <row r="84" spans="1:36" ht="21" customHeight="1">
      <c r="A84" s="1">
        <v>74</v>
      </c>
      <c r="B84" s="29"/>
      <c r="C84" s="48"/>
      <c r="D84" s="50" t="s">
        <v>111</v>
      </c>
      <c r="E84" s="2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44">
        <f t="shared" si="2"/>
        <v>0</v>
      </c>
    </row>
    <row r="85" spans="1:36" ht="21" customHeight="1">
      <c r="A85" s="1">
        <v>75</v>
      </c>
      <c r="B85" s="29"/>
      <c r="C85" s="48"/>
      <c r="D85" s="50" t="s">
        <v>112</v>
      </c>
      <c r="E85" s="21"/>
      <c r="F85" s="12"/>
      <c r="G85" s="12"/>
      <c r="H85" s="12"/>
      <c r="I85" s="12"/>
      <c r="J85" s="12"/>
      <c r="K85" s="12">
        <v>2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44">
        <f t="shared" si="2"/>
        <v>2</v>
      </c>
    </row>
    <row r="86" spans="1:36" ht="21" customHeight="1">
      <c r="A86" s="1">
        <v>76</v>
      </c>
      <c r="B86" s="29"/>
      <c r="C86" s="48"/>
      <c r="D86" s="50" t="s">
        <v>113</v>
      </c>
      <c r="E86" s="2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44">
        <f t="shared" si="2"/>
        <v>0</v>
      </c>
    </row>
    <row r="87" spans="1:36" ht="21" customHeight="1">
      <c r="A87" s="1">
        <v>77</v>
      </c>
      <c r="B87" s="29"/>
      <c r="C87" s="48"/>
      <c r="D87" s="50" t="s">
        <v>114</v>
      </c>
      <c r="E87" s="21"/>
      <c r="F87" s="12"/>
      <c r="G87" s="12"/>
      <c r="H87" s="12"/>
      <c r="I87" s="12"/>
      <c r="J87" s="12"/>
      <c r="K87" s="12">
        <v>2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44">
        <f t="shared" si="2"/>
        <v>2</v>
      </c>
    </row>
    <row r="88" spans="1:36" ht="21" customHeight="1">
      <c r="A88" s="1">
        <v>78</v>
      </c>
      <c r="B88" s="29"/>
      <c r="C88" s="48"/>
      <c r="D88" s="50" t="s">
        <v>115</v>
      </c>
      <c r="E88" s="2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44">
        <f t="shared" si="2"/>
        <v>0</v>
      </c>
    </row>
    <row r="89" spans="1:36" ht="21" customHeight="1">
      <c r="A89" s="1">
        <v>79</v>
      </c>
      <c r="B89" s="29"/>
      <c r="C89" s="48"/>
      <c r="D89" s="50" t="s">
        <v>116</v>
      </c>
      <c r="E89" s="2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44">
        <f t="shared" si="2"/>
        <v>0</v>
      </c>
    </row>
    <row r="90" spans="1:36" ht="21" customHeight="1">
      <c r="A90" s="1">
        <v>80</v>
      </c>
      <c r="B90" s="29"/>
      <c r="C90" s="48"/>
      <c r="D90" s="50" t="s">
        <v>117</v>
      </c>
      <c r="E90" s="21"/>
      <c r="F90" s="12"/>
      <c r="G90" s="12"/>
      <c r="H90" s="12"/>
      <c r="I90" s="12"/>
      <c r="J90" s="12"/>
      <c r="K90" s="12">
        <v>2</v>
      </c>
      <c r="L90" s="12"/>
      <c r="M90" s="12"/>
      <c r="N90" s="12"/>
      <c r="O90" s="12"/>
      <c r="P90" s="12"/>
      <c r="Q90" s="12"/>
      <c r="R90" s="1"/>
      <c r="S90" s="1"/>
      <c r="T90" s="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44">
        <f t="shared" si="2"/>
        <v>2</v>
      </c>
    </row>
    <row r="91" spans="1:36" ht="21" customHeight="1">
      <c r="A91" s="1">
        <v>81</v>
      </c>
      <c r="B91" s="29"/>
      <c r="C91" s="48"/>
      <c r="D91" s="50" t="s">
        <v>118</v>
      </c>
      <c r="E91" s="2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44">
        <f t="shared" si="2"/>
        <v>0</v>
      </c>
    </row>
    <row r="92" spans="1:36" ht="21" customHeight="1">
      <c r="A92" s="1">
        <v>82</v>
      </c>
      <c r="B92" s="29"/>
      <c r="C92" s="48"/>
      <c r="D92" s="50" t="s">
        <v>119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44">
        <f t="shared" si="2"/>
        <v>0</v>
      </c>
    </row>
    <row r="93" spans="1:36" ht="21" customHeight="1">
      <c r="A93" s="1">
        <v>83</v>
      </c>
      <c r="B93" s="29"/>
      <c r="C93" s="48"/>
      <c r="D93" s="50" t="s">
        <v>120</v>
      </c>
      <c r="E93" s="37"/>
      <c r="F93" s="12"/>
      <c r="G93" s="12"/>
      <c r="H93" s="12"/>
      <c r="I93" s="12"/>
      <c r="J93" s="12"/>
      <c r="K93" s="12">
        <v>2</v>
      </c>
      <c r="L93" s="12"/>
      <c r="M93" s="12"/>
      <c r="N93" s="12"/>
      <c r="O93" s="12"/>
      <c r="P93" s="12"/>
      <c r="Q93" s="12"/>
      <c r="R93" s="55"/>
      <c r="S93" s="55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44">
        <f t="shared" si="2"/>
        <v>2</v>
      </c>
    </row>
    <row r="94" spans="1:36" ht="21" customHeight="1">
      <c r="A94" s="1">
        <v>84</v>
      </c>
      <c r="B94" s="29"/>
      <c r="C94" s="48"/>
      <c r="D94" s="50" t="s">
        <v>121</v>
      </c>
      <c r="E94" s="37"/>
      <c r="F94" s="12"/>
      <c r="G94" s="12"/>
      <c r="H94" s="12"/>
      <c r="I94" s="12"/>
      <c r="J94" s="12"/>
      <c r="K94" s="12">
        <v>2</v>
      </c>
      <c r="L94" s="12"/>
      <c r="M94" s="1"/>
      <c r="N94" s="37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44">
        <f t="shared" si="2"/>
        <v>2</v>
      </c>
    </row>
    <row r="95" spans="1:36" ht="21" customHeight="1">
      <c r="A95" s="1">
        <v>85</v>
      </c>
      <c r="B95" s="29"/>
      <c r="C95" s="48"/>
      <c r="D95" s="50" t="s">
        <v>122</v>
      </c>
      <c r="E95" s="37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44">
        <f t="shared" si="2"/>
        <v>0</v>
      </c>
    </row>
    <row r="96" spans="1:36" ht="21" customHeight="1">
      <c r="A96" s="1">
        <v>86</v>
      </c>
      <c r="B96" s="29"/>
      <c r="C96" s="48"/>
      <c r="D96" s="50" t="s">
        <v>123</v>
      </c>
      <c r="E96" s="37"/>
      <c r="F96" s="12"/>
      <c r="G96" s="12"/>
      <c r="H96" s="12"/>
      <c r="I96" s="12"/>
      <c r="J96" s="12"/>
      <c r="K96" s="12">
        <v>2</v>
      </c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44">
        <f t="shared" si="2"/>
        <v>2</v>
      </c>
    </row>
    <row r="97" spans="1:36" ht="21" customHeight="1">
      <c r="A97" s="1">
        <v>87</v>
      </c>
      <c r="B97" s="49"/>
      <c r="C97" s="49"/>
      <c r="D97" s="50" t="s">
        <v>124</v>
      </c>
      <c r="E97" s="37"/>
      <c r="F97" s="12"/>
      <c r="G97" s="12"/>
      <c r="H97" s="12"/>
      <c r="I97" s="12"/>
      <c r="J97" s="12"/>
      <c r="K97" s="12">
        <v>2</v>
      </c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44">
        <f t="shared" si="2"/>
        <v>2</v>
      </c>
    </row>
    <row r="98" spans="1:36" ht="21" customHeight="1">
      <c r="B98" s="23"/>
      <c r="C98" s="45"/>
      <c r="D98" s="52"/>
      <c r="E98" s="37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44">
        <f t="shared" si="2"/>
        <v>0</v>
      </c>
    </row>
    <row r="99" spans="1:36" ht="21" customHeight="1">
      <c r="B99" s="23"/>
      <c r="C99" s="45"/>
      <c r="D99" s="52"/>
      <c r="E99" s="37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44">
        <f t="shared" si="2"/>
        <v>0</v>
      </c>
    </row>
    <row r="100" spans="1:36" ht="21" customHeight="1">
      <c r="B100" s="23"/>
      <c r="C100" s="45"/>
      <c r="D100" s="52"/>
      <c r="E100" s="37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44">
        <f t="shared" si="2"/>
        <v>0</v>
      </c>
    </row>
    <row r="101" spans="1:36" ht="21" customHeight="1">
      <c r="B101" s="23"/>
      <c r="C101" s="45"/>
      <c r="D101" s="52"/>
      <c r="E101" s="37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44">
        <f t="shared" ref="AJ101:AJ132" si="3">SUM(E101:AI101)</f>
        <v>0</v>
      </c>
    </row>
    <row r="102" spans="1:36" ht="21" customHeight="1">
      <c r="B102" s="23"/>
      <c r="C102" s="45"/>
      <c r="D102" s="52"/>
      <c r="E102" s="37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44">
        <f t="shared" si="3"/>
        <v>0</v>
      </c>
    </row>
    <row r="103" spans="1:36">
      <c r="B103" s="23"/>
      <c r="C103" s="45"/>
      <c r="D103" s="52"/>
      <c r="E103" s="37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44">
        <f t="shared" si="3"/>
        <v>0</v>
      </c>
    </row>
    <row r="104" spans="1:36">
      <c r="B104" s="23"/>
      <c r="C104" s="45"/>
      <c r="D104" s="52"/>
      <c r="E104" s="37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44">
        <f t="shared" si="3"/>
        <v>0</v>
      </c>
    </row>
    <row r="105" spans="1:36">
      <c r="B105" s="23"/>
      <c r="C105" s="45"/>
      <c r="D105" s="52"/>
      <c r="E105" s="37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44">
        <f t="shared" si="3"/>
        <v>0</v>
      </c>
    </row>
    <row r="106" spans="1:36">
      <c r="B106" s="23"/>
      <c r="C106" s="45"/>
      <c r="D106" s="52"/>
      <c r="E106" s="37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44">
        <f t="shared" si="3"/>
        <v>0</v>
      </c>
    </row>
    <row r="107" spans="1:36">
      <c r="B107" s="23"/>
      <c r="C107" s="45"/>
      <c r="D107" s="52"/>
      <c r="E107" s="37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44">
        <f t="shared" si="3"/>
        <v>0</v>
      </c>
    </row>
    <row r="108" spans="1:36">
      <c r="B108" s="23"/>
      <c r="C108" s="45"/>
      <c r="D108" s="52"/>
      <c r="E108" s="37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44">
        <f t="shared" si="3"/>
        <v>0</v>
      </c>
    </row>
    <row r="109" spans="1:36">
      <c r="B109" s="23"/>
      <c r="C109" s="45"/>
      <c r="D109" s="52"/>
      <c r="E109" s="37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44">
        <f t="shared" si="3"/>
        <v>0</v>
      </c>
    </row>
    <row r="110" spans="1:36">
      <c r="B110" s="23"/>
      <c r="C110" s="45"/>
      <c r="D110" s="52"/>
      <c r="E110" s="37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44">
        <f t="shared" si="3"/>
        <v>0</v>
      </c>
    </row>
    <row r="111" spans="1:36">
      <c r="B111" s="23"/>
      <c r="C111" s="45"/>
      <c r="D111" s="52"/>
      <c r="E111" s="37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44">
        <f t="shared" si="3"/>
        <v>0</v>
      </c>
    </row>
    <row r="112" spans="1:36">
      <c r="B112" s="23"/>
      <c r="C112" s="45"/>
      <c r="D112" s="52"/>
      <c r="E112" s="37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44">
        <f t="shared" si="3"/>
        <v>0</v>
      </c>
    </row>
    <row r="113" spans="2:36">
      <c r="B113" s="23"/>
      <c r="C113" s="45"/>
      <c r="D113" s="52"/>
      <c r="E113" s="37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44">
        <f t="shared" si="3"/>
        <v>0</v>
      </c>
    </row>
    <row r="114" spans="2:36">
      <c r="B114" s="23"/>
      <c r="C114" s="45"/>
      <c r="D114" s="52"/>
      <c r="E114" s="37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44">
        <f t="shared" si="3"/>
        <v>0</v>
      </c>
    </row>
    <row r="115" spans="2:36">
      <c r="B115" s="23"/>
      <c r="C115" s="45"/>
      <c r="D115" s="52"/>
      <c r="E115" s="37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44">
        <f t="shared" si="3"/>
        <v>0</v>
      </c>
    </row>
    <row r="116" spans="2:36">
      <c r="B116" s="23"/>
      <c r="C116" s="45"/>
      <c r="D116" s="52"/>
      <c r="E116" s="37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44">
        <f t="shared" si="3"/>
        <v>0</v>
      </c>
    </row>
    <row r="117" spans="2:36">
      <c r="B117" s="23"/>
      <c r="C117" s="45"/>
      <c r="D117" s="52"/>
      <c r="E117" s="5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44">
        <f t="shared" si="3"/>
        <v>0</v>
      </c>
    </row>
    <row r="118" spans="2:36">
      <c r="B118" s="53"/>
      <c r="C118" s="45"/>
      <c r="D118" s="52"/>
      <c r="E118" s="5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44">
        <f t="shared" si="3"/>
        <v>0</v>
      </c>
    </row>
    <row r="119" spans="2:36">
      <c r="B119" s="234"/>
      <c r="C119" s="235"/>
      <c r="D119" s="236"/>
      <c r="E119" s="5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44">
        <f t="shared" si="3"/>
        <v>0</v>
      </c>
    </row>
    <row r="120" spans="2:36">
      <c r="B120" s="23"/>
      <c r="C120" s="45"/>
      <c r="D120" s="52"/>
      <c r="E120" s="5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44">
        <f t="shared" si="3"/>
        <v>0</v>
      </c>
    </row>
    <row r="121" spans="2:36">
      <c r="AJ121" s="44">
        <f t="shared" si="3"/>
        <v>0</v>
      </c>
    </row>
    <row r="122" spans="2:36">
      <c r="AJ122" s="44">
        <f t="shared" si="3"/>
        <v>0</v>
      </c>
    </row>
    <row r="123" spans="2:36">
      <c r="AJ123" s="44">
        <f t="shared" si="3"/>
        <v>0</v>
      </c>
    </row>
    <row r="124" spans="2:36">
      <c r="AJ124" s="44">
        <f t="shared" si="3"/>
        <v>0</v>
      </c>
    </row>
    <row r="125" spans="2:36">
      <c r="AJ125" s="44">
        <f t="shared" si="3"/>
        <v>0</v>
      </c>
    </row>
    <row r="126" spans="2:36">
      <c r="AJ126" s="44">
        <f t="shared" si="3"/>
        <v>0</v>
      </c>
    </row>
    <row r="127" spans="2:36">
      <c r="AJ127" s="44">
        <f t="shared" si="3"/>
        <v>0</v>
      </c>
    </row>
    <row r="128" spans="2:36">
      <c r="AJ128" s="44">
        <f t="shared" si="3"/>
        <v>0</v>
      </c>
    </row>
    <row r="129" spans="36:36">
      <c r="AJ129" s="44">
        <f t="shared" si="3"/>
        <v>0</v>
      </c>
    </row>
    <row r="130" spans="36:36">
      <c r="AJ130" s="44">
        <f t="shared" si="3"/>
        <v>0</v>
      </c>
    </row>
    <row r="131" spans="36:36">
      <c r="AJ131" s="44">
        <f t="shared" si="3"/>
        <v>0</v>
      </c>
    </row>
    <row r="132" spans="36:36">
      <c r="AJ132" s="44">
        <f t="shared" si="3"/>
        <v>0</v>
      </c>
    </row>
    <row r="133" spans="36:36">
      <c r="AJ133" s="44">
        <f t="shared" ref="AJ133:AJ164" si="4">SUM(E133:AI133)</f>
        <v>0</v>
      </c>
    </row>
    <row r="134" spans="36:36">
      <c r="AJ134" s="44">
        <f t="shared" si="4"/>
        <v>0</v>
      </c>
    </row>
    <row r="135" spans="36:36">
      <c r="AJ135" s="44">
        <f t="shared" si="4"/>
        <v>0</v>
      </c>
    </row>
    <row r="136" spans="36:36">
      <c r="AJ136" s="44">
        <f t="shared" si="4"/>
        <v>0</v>
      </c>
    </row>
    <row r="137" spans="36:36">
      <c r="AJ137" s="44">
        <f t="shared" si="4"/>
        <v>0</v>
      </c>
    </row>
    <row r="138" spans="36:36">
      <c r="AJ138" s="44">
        <f t="shared" si="4"/>
        <v>0</v>
      </c>
    </row>
    <row r="139" spans="36:36">
      <c r="AJ139" s="44">
        <f t="shared" si="4"/>
        <v>0</v>
      </c>
    </row>
    <row r="140" spans="36:36">
      <c r="AJ140" s="44">
        <f t="shared" si="4"/>
        <v>0</v>
      </c>
    </row>
    <row r="141" spans="36:36">
      <c r="AJ141" s="44">
        <f t="shared" si="4"/>
        <v>0</v>
      </c>
    </row>
    <row r="142" spans="36:36">
      <c r="AJ142" s="44">
        <f t="shared" si="4"/>
        <v>0</v>
      </c>
    </row>
    <row r="143" spans="36:36">
      <c r="AJ143" s="44">
        <f t="shared" si="4"/>
        <v>0</v>
      </c>
    </row>
    <row r="144" spans="36:36">
      <c r="AJ144" s="44">
        <f t="shared" si="4"/>
        <v>0</v>
      </c>
    </row>
    <row r="145" spans="36:36">
      <c r="AJ145" s="44">
        <f t="shared" si="4"/>
        <v>0</v>
      </c>
    </row>
    <row r="146" spans="36:36">
      <c r="AJ146" s="44">
        <f t="shared" si="4"/>
        <v>0</v>
      </c>
    </row>
    <row r="147" spans="36:36">
      <c r="AJ147" s="44">
        <f t="shared" si="4"/>
        <v>0</v>
      </c>
    </row>
    <row r="148" spans="36:36">
      <c r="AJ148" s="44">
        <f t="shared" si="4"/>
        <v>0</v>
      </c>
    </row>
    <row r="149" spans="36:36">
      <c r="AJ149" s="44">
        <f t="shared" si="4"/>
        <v>0</v>
      </c>
    </row>
    <row r="150" spans="36:36">
      <c r="AJ150" s="44">
        <f t="shared" si="4"/>
        <v>0</v>
      </c>
    </row>
    <row r="151" spans="36:36">
      <c r="AJ151" s="44">
        <f t="shared" si="4"/>
        <v>0</v>
      </c>
    </row>
    <row r="152" spans="36:36">
      <c r="AJ152" s="44">
        <f t="shared" si="4"/>
        <v>0</v>
      </c>
    </row>
    <row r="153" spans="36:36">
      <c r="AJ153" s="44">
        <f t="shared" si="4"/>
        <v>0</v>
      </c>
    </row>
    <row r="154" spans="36:36">
      <c r="AJ154" s="44">
        <f t="shared" si="4"/>
        <v>0</v>
      </c>
    </row>
    <row r="155" spans="36:36">
      <c r="AJ155" s="44">
        <f t="shared" si="4"/>
        <v>0</v>
      </c>
    </row>
    <row r="156" spans="36:36">
      <c r="AJ156" s="44">
        <f t="shared" si="4"/>
        <v>0</v>
      </c>
    </row>
    <row r="157" spans="36:36">
      <c r="AJ157" s="44">
        <f t="shared" si="4"/>
        <v>0</v>
      </c>
    </row>
    <row r="158" spans="36:36">
      <c r="AJ158" s="44">
        <f t="shared" si="4"/>
        <v>0</v>
      </c>
    </row>
    <row r="159" spans="36:36">
      <c r="AJ159" s="44">
        <f t="shared" si="4"/>
        <v>0</v>
      </c>
    </row>
    <row r="160" spans="36:36">
      <c r="AJ160" s="44">
        <f t="shared" si="4"/>
        <v>0</v>
      </c>
    </row>
    <row r="161" spans="36:36">
      <c r="AJ161" s="44">
        <f t="shared" si="4"/>
        <v>0</v>
      </c>
    </row>
    <row r="162" spans="36:36">
      <c r="AJ162" s="44">
        <f t="shared" si="4"/>
        <v>0</v>
      </c>
    </row>
    <row r="163" spans="36:36">
      <c r="AJ163" s="44">
        <f t="shared" si="4"/>
        <v>0</v>
      </c>
    </row>
    <row r="164" spans="36:36">
      <c r="AJ164" s="44">
        <f t="shared" si="4"/>
        <v>0</v>
      </c>
    </row>
    <row r="165" spans="36:36">
      <c r="AJ165" s="44">
        <f t="shared" ref="AJ165:AJ192" si="5">SUM(E165:AI165)</f>
        <v>0</v>
      </c>
    </row>
    <row r="166" spans="36:36">
      <c r="AJ166" s="44">
        <f t="shared" si="5"/>
        <v>0</v>
      </c>
    </row>
    <row r="167" spans="36:36">
      <c r="AJ167" s="44">
        <f t="shared" si="5"/>
        <v>0</v>
      </c>
    </row>
    <row r="168" spans="36:36">
      <c r="AJ168" s="44">
        <f t="shared" si="5"/>
        <v>0</v>
      </c>
    </row>
    <row r="169" spans="36:36">
      <c r="AJ169" s="44">
        <f t="shared" si="5"/>
        <v>0</v>
      </c>
    </row>
    <row r="170" spans="36:36">
      <c r="AJ170" s="44">
        <f t="shared" si="5"/>
        <v>0</v>
      </c>
    </row>
    <row r="171" spans="36:36">
      <c r="AJ171" s="44">
        <f t="shared" si="5"/>
        <v>0</v>
      </c>
    </row>
    <row r="172" spans="36:36">
      <c r="AJ172" s="44">
        <f t="shared" si="5"/>
        <v>0</v>
      </c>
    </row>
    <row r="173" spans="36:36">
      <c r="AJ173" s="44">
        <f t="shared" si="5"/>
        <v>0</v>
      </c>
    </row>
    <row r="174" spans="36:36">
      <c r="AJ174" s="44">
        <f t="shared" si="5"/>
        <v>0</v>
      </c>
    </row>
    <row r="175" spans="36:36">
      <c r="AJ175" s="44">
        <f t="shared" si="5"/>
        <v>0</v>
      </c>
    </row>
    <row r="176" spans="36:36">
      <c r="AJ176" s="44">
        <f t="shared" si="5"/>
        <v>0</v>
      </c>
    </row>
    <row r="177" spans="36:36">
      <c r="AJ177" s="44">
        <f t="shared" si="5"/>
        <v>0</v>
      </c>
    </row>
    <row r="178" spans="36:36">
      <c r="AJ178" s="44">
        <f t="shared" si="5"/>
        <v>0</v>
      </c>
    </row>
    <row r="179" spans="36:36">
      <c r="AJ179" s="44">
        <f t="shared" si="5"/>
        <v>0</v>
      </c>
    </row>
    <row r="180" spans="36:36">
      <c r="AJ180" s="44">
        <f t="shared" si="5"/>
        <v>0</v>
      </c>
    </row>
    <row r="181" spans="36:36">
      <c r="AJ181" s="44">
        <f t="shared" si="5"/>
        <v>0</v>
      </c>
    </row>
    <row r="182" spans="36:36">
      <c r="AJ182" s="44">
        <f t="shared" si="5"/>
        <v>0</v>
      </c>
    </row>
    <row r="183" spans="36:36">
      <c r="AJ183" s="44">
        <f t="shared" si="5"/>
        <v>0</v>
      </c>
    </row>
    <row r="184" spans="36:36">
      <c r="AJ184" s="44">
        <f t="shared" si="5"/>
        <v>0</v>
      </c>
    </row>
    <row r="185" spans="36:36">
      <c r="AJ185" s="44">
        <f t="shared" si="5"/>
        <v>0</v>
      </c>
    </row>
    <row r="186" spans="36:36">
      <c r="AJ186" s="44">
        <f t="shared" si="5"/>
        <v>0</v>
      </c>
    </row>
    <row r="187" spans="36:36">
      <c r="AJ187" s="44">
        <f t="shared" si="5"/>
        <v>0</v>
      </c>
    </row>
    <row r="188" spans="36:36">
      <c r="AJ188" s="44">
        <f t="shared" si="5"/>
        <v>0</v>
      </c>
    </row>
    <row r="189" spans="36:36">
      <c r="AJ189" s="44">
        <f t="shared" si="5"/>
        <v>0</v>
      </c>
    </row>
    <row r="190" spans="36:36">
      <c r="AJ190" s="44">
        <f t="shared" si="5"/>
        <v>0</v>
      </c>
    </row>
    <row r="191" spans="36:36">
      <c r="AJ191" s="44">
        <f t="shared" si="5"/>
        <v>0</v>
      </c>
    </row>
    <row r="192" spans="36:36">
      <c r="AJ192" s="44">
        <f t="shared" si="5"/>
        <v>0</v>
      </c>
    </row>
  </sheetData>
  <mergeCells count="45">
    <mergeCell ref="L2:L3"/>
    <mergeCell ref="M2:M3"/>
    <mergeCell ref="B66:D66"/>
    <mergeCell ref="B80:D80"/>
    <mergeCell ref="B1:D1"/>
    <mergeCell ref="V1:Z1"/>
    <mergeCell ref="AA1:AD1"/>
    <mergeCell ref="AE1:AG1"/>
    <mergeCell ref="B2:D2"/>
    <mergeCell ref="B15:D15"/>
    <mergeCell ref="J2:J3"/>
    <mergeCell ref="K2:K3"/>
    <mergeCell ref="B119:D119"/>
    <mergeCell ref="E2:E3"/>
    <mergeCell ref="F2:F3"/>
    <mergeCell ref="G2:G3"/>
    <mergeCell ref="H2:H3"/>
    <mergeCell ref="I2:I3"/>
    <mergeCell ref="B18:D18"/>
    <mergeCell ref="B31:D31"/>
    <mergeCell ref="B41:D41"/>
    <mergeCell ref="B50:D50"/>
    <mergeCell ref="N2:N3"/>
    <mergeCell ref="O2:O3"/>
    <mergeCell ref="P2:P3"/>
    <mergeCell ref="Q2:Q3"/>
    <mergeCell ref="R2:R3"/>
    <mergeCell ref="S2:S3"/>
    <mergeCell ref="AE2:AE3"/>
    <mergeCell ref="T2:T3"/>
    <mergeCell ref="U2:U3"/>
    <mergeCell ref="V2:V3"/>
    <mergeCell ref="W2:W3"/>
    <mergeCell ref="X2:X3"/>
    <mergeCell ref="Y2:Y3"/>
    <mergeCell ref="AF2:AF3"/>
    <mergeCell ref="AG2:AG3"/>
    <mergeCell ref="AH2:AH3"/>
    <mergeCell ref="AI2:AI3"/>
    <mergeCell ref="AJ2:AJ3"/>
    <mergeCell ref="Z2:Z3"/>
    <mergeCell ref="AA2:AA3"/>
    <mergeCell ref="AB2:AB3"/>
    <mergeCell ref="AC2:AC3"/>
    <mergeCell ref="AD2:AD3"/>
  </mergeCells>
  <phoneticPr fontId="65" type="noConversion"/>
  <pageMargins left="0.7" right="0.7" top="0.75" bottom="0.75" header="0.3" footer="0.3"/>
  <pageSetup orientation="portrait" horizontalDpi="1200" verticalDpi="12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请 假 记 录</vt:lpstr>
      <vt:lpstr>线 长 加 班 记 录 </vt:lpstr>
      <vt:lpstr>线 长 的 正 常 上 班 记 录 </vt:lpstr>
      <vt:lpstr>车 间 普 工  </vt:lpstr>
      <vt:lpstr>假 日 加 班 紀 錄</vt:lpstr>
      <vt:lpstr>普 工 加 班 记 录  </vt:lpstr>
    </vt:vector>
  </TitlesOfParts>
  <Company>LKT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Loeungkimthy</dc:creator>
  <cp:lastModifiedBy>China</cp:lastModifiedBy>
  <cp:revision>1</cp:revision>
  <cp:lastPrinted>2012-04-24T07:20:48Z</cp:lastPrinted>
  <dcterms:created xsi:type="dcterms:W3CDTF">2011-11-23T16:48:52Z</dcterms:created>
  <dcterms:modified xsi:type="dcterms:W3CDTF">2018-03-14T01:54:35Z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