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 firstSheet="1" activeTab="1"/>
  </bookViews>
  <sheets>
    <sheet name="数据引用区域" sheetId="1" state="hidden" r:id="rId1"/>
    <sheet name="考勤表" sheetId="2" r:id="rId2"/>
  </sheets>
  <definedNames>
    <definedName name="_xlnm._FilterDatabase" localSheetId="1" hidden="1">考勤表!$A$1:$AP$27</definedName>
    <definedName name="A">数据引用区域!$C$11:$C$20</definedName>
    <definedName name="_xlnm.Print_Area" localSheetId="1">考勤表!$A$2:$AP$29</definedName>
  </definedNames>
  <calcPr calcId="144525"/>
</workbook>
</file>

<file path=xl/calcChain.xml><?xml version="1.0" encoding="utf-8"?>
<calcChain xmlns="http://schemas.openxmlformats.org/spreadsheetml/2006/main">
  <c r="P1" i="2" l="1"/>
  <c r="AA1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K5" i="2"/>
  <c r="AL5" i="2"/>
  <c r="AM5" i="2"/>
  <c r="AN5" i="2"/>
  <c r="AO5" i="2"/>
  <c r="AP5" i="2"/>
  <c r="AK7" i="2"/>
  <c r="AL7" i="2"/>
  <c r="AM7" i="2"/>
  <c r="AN7" i="2"/>
  <c r="AO7" i="2"/>
  <c r="AP7" i="2"/>
  <c r="AK9" i="2"/>
  <c r="AL9" i="2"/>
  <c r="AM9" i="2"/>
  <c r="AN9" i="2"/>
  <c r="AO9" i="2"/>
  <c r="AP9" i="2"/>
  <c r="AK11" i="2"/>
  <c r="AL11" i="2"/>
  <c r="AM11" i="2"/>
  <c r="AN11" i="2"/>
  <c r="AO11" i="2"/>
  <c r="AP11" i="2"/>
  <c r="AK13" i="2"/>
  <c r="AL13" i="2"/>
  <c r="AM13" i="2"/>
  <c r="AN13" i="2"/>
  <c r="AO13" i="2"/>
  <c r="AP13" i="2"/>
  <c r="AK15" i="2"/>
  <c r="AL15" i="2"/>
  <c r="AM15" i="2"/>
  <c r="AN15" i="2"/>
  <c r="AO15" i="2"/>
  <c r="AP15" i="2"/>
  <c r="AK17" i="2"/>
  <c r="AL17" i="2"/>
  <c r="AM17" i="2"/>
  <c r="AN17" i="2"/>
  <c r="AO17" i="2"/>
  <c r="AP17" i="2"/>
  <c r="AK19" i="2"/>
  <c r="AL19" i="2"/>
  <c r="AM19" i="2"/>
  <c r="AN19" i="2"/>
  <c r="AO19" i="2"/>
  <c r="AP19" i="2"/>
  <c r="AK21" i="2"/>
  <c r="AL21" i="2"/>
  <c r="AM21" i="2"/>
  <c r="AN21" i="2"/>
  <c r="AO21" i="2"/>
  <c r="AP21" i="2"/>
  <c r="AK23" i="2"/>
  <c r="AL23" i="2"/>
  <c r="AM23" i="2"/>
  <c r="AN23" i="2"/>
  <c r="AO23" i="2"/>
  <c r="AP23" i="2"/>
  <c r="AK25" i="2"/>
  <c r="AL25" i="2"/>
  <c r="AM25" i="2"/>
  <c r="AN25" i="2"/>
  <c r="AO25" i="2"/>
  <c r="AP25" i="2"/>
</calcChain>
</file>

<file path=xl/sharedStrings.xml><?xml version="1.0" encoding="utf-8"?>
<sst xmlns="http://schemas.openxmlformats.org/spreadsheetml/2006/main" count="265" uniqueCount="64">
  <si>
    <t>List.1</t>
  </si>
  <si>
    <t>√</t>
  </si>
  <si>
    <t>出勤</t>
  </si>
  <si>
    <t>●</t>
  </si>
  <si>
    <t>休假</t>
  </si>
  <si>
    <t>○</t>
  </si>
  <si>
    <t>事假</t>
  </si>
  <si>
    <t>☆</t>
  </si>
  <si>
    <t>病假</t>
  </si>
  <si>
    <t>△</t>
  </si>
  <si>
    <t>外地出差</t>
  </si>
  <si>
    <t>▲</t>
  </si>
  <si>
    <t>市内出差</t>
  </si>
  <si>
    <t>×</t>
  </si>
  <si>
    <t>旷工</t>
  </si>
  <si>
    <t>※</t>
  </si>
  <si>
    <t>迟到</t>
  </si>
  <si>
    <t>◇</t>
  </si>
  <si>
    <t>早退</t>
  </si>
  <si>
    <t>◆</t>
  </si>
  <si>
    <r>
      <t xml:space="preserve"> </t>
    </r>
    <r>
      <rPr>
        <sz val="10"/>
        <color indexed="0"/>
        <rFont val="宋体"/>
        <charset val="134"/>
      </rPr>
      <t>中途脱岗</t>
    </r>
  </si>
  <si>
    <t>总裁办公室</t>
  </si>
  <si>
    <t>房产总公司</t>
  </si>
  <si>
    <t>建设总公司</t>
  </si>
  <si>
    <t>物资公司</t>
  </si>
  <si>
    <t>物业公司</t>
  </si>
  <si>
    <t>综合管理部</t>
  </si>
  <si>
    <t>人力资源部</t>
  </si>
  <si>
    <t>法律事务部</t>
  </si>
  <si>
    <t>审计监察部</t>
  </si>
  <si>
    <t>计划财务部</t>
  </si>
  <si>
    <t>宁波房产分公司</t>
  </si>
  <si>
    <t>宁波建设分公司</t>
  </si>
  <si>
    <t>南京建设分公司</t>
  </si>
  <si>
    <t>赵</t>
  </si>
  <si>
    <t>孙</t>
  </si>
  <si>
    <t>王</t>
  </si>
  <si>
    <t>　</t>
  </si>
  <si>
    <t>钱</t>
  </si>
  <si>
    <t>李</t>
  </si>
  <si>
    <t>田</t>
  </si>
  <si>
    <t>一</t>
  </si>
  <si>
    <t>二</t>
  </si>
  <si>
    <t>三</t>
  </si>
  <si>
    <t>四</t>
  </si>
  <si>
    <t>五</t>
  </si>
  <si>
    <t>六</t>
  </si>
  <si>
    <t>日</t>
  </si>
  <si>
    <t>选择年月</t>
  </si>
  <si>
    <t>年</t>
  </si>
  <si>
    <t>月</t>
  </si>
  <si>
    <t>机关单位考勤表</t>
  </si>
  <si>
    <t>姓 名</t>
  </si>
  <si>
    <t>星期</t>
  </si>
  <si>
    <t>应出勤</t>
  </si>
  <si>
    <t>实出勤</t>
  </si>
  <si>
    <t>中途脱岗</t>
  </si>
  <si>
    <t>天数</t>
  </si>
  <si>
    <t>次数</t>
  </si>
  <si>
    <t>上午</t>
  </si>
  <si>
    <t>下午</t>
  </si>
  <si>
    <t>市内开会</t>
  </si>
  <si>
    <t>出差</t>
  </si>
  <si>
    <t>说明：1、此表由各科室填写，由科室负责人签字，并于次月5日前报办公室。                            科室主要负责人签字：
      2、实出勤天数为出勤、市内开会及出差天数之和。
      3、表格左上角可选择年月，确定填表年月后，可自动生成当月考勤表。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</si>
</sst>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&quot;年&quot;m&quot;月&quot;&quot;份考勤登记表&quot;"/>
    <numFmt numFmtId="177" formatCode="d"/>
    <numFmt numFmtId="178" formatCode="[DBNum1][$-804]h&quot;时&quot;mm&quot;分&quot;;@"/>
    <numFmt numFmtId="179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0.5"/>
      <name val="Arial"/>
      <family val="2"/>
    </font>
    <font>
      <sz val="11"/>
      <name val="新宋体"/>
      <family val="3"/>
      <charset val="134"/>
    </font>
    <font>
      <sz val="10"/>
      <color indexed="0"/>
      <name val="宋体"/>
      <charset val="134"/>
    </font>
    <font>
      <sz val="8"/>
      <color indexed="0"/>
      <name val="宋体"/>
      <charset val="134"/>
    </font>
    <font>
      <sz val="9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Tahoma"/>
      <family val="2"/>
      <charset val="134"/>
    </font>
    <font>
      <sz val="8"/>
      <color indexed="0"/>
      <name val="Tahoma"/>
      <family val="2"/>
      <charset val="134"/>
    </font>
    <font>
      <sz val="8"/>
      <color indexed="2"/>
      <name val="Tahoma"/>
      <family val="2"/>
      <charset val="134"/>
    </font>
    <font>
      <b/>
      <sz val="10"/>
      <color indexed="0"/>
      <name val="Tahoma"/>
      <family val="2"/>
      <charset val="134"/>
    </font>
    <font>
      <sz val="10"/>
      <color indexed="0"/>
      <name val="Times New Roman"/>
      <family val="1"/>
    </font>
    <font>
      <sz val="12"/>
      <color indexed="0"/>
      <name val="Times New Roman"/>
      <family val="1"/>
    </font>
    <font>
      <b/>
      <sz val="10"/>
      <color indexed="0"/>
      <name val="宋体"/>
      <charset val="134"/>
    </font>
    <font>
      <sz val="12"/>
      <color indexed="9"/>
      <name val="宋体"/>
      <charset val="134"/>
    </font>
    <font>
      <sz val="12"/>
      <color indexed="12"/>
      <name val="宋体"/>
      <charset val="134"/>
    </font>
    <font>
      <sz val="12"/>
      <color theme="0"/>
      <name val="方正姚体"/>
      <family val="3"/>
      <charset val="134"/>
    </font>
    <font>
      <b/>
      <sz val="12"/>
      <color theme="0"/>
      <name val="宋体"/>
      <charset val="134"/>
    </font>
    <font>
      <sz val="12"/>
      <color theme="0"/>
      <name val="宋体"/>
      <charset val="134"/>
    </font>
    <font>
      <b/>
      <sz val="18"/>
      <color theme="4" tint="-0.249977111117893"/>
      <name val="微软雅黑"/>
      <family val="2"/>
      <charset val="134"/>
    </font>
    <font>
      <sz val="10.5"/>
      <color theme="0"/>
      <name val="黑体"/>
      <family val="3"/>
      <charset val="134"/>
    </font>
    <font>
      <sz val="9"/>
      <color theme="0"/>
      <name val="黑体"/>
      <family val="3"/>
      <charset val="134"/>
    </font>
    <font>
      <sz val="10"/>
      <color theme="0"/>
      <name val="黑体"/>
      <family val="3"/>
      <charset val="134"/>
    </font>
    <font>
      <sz val="10"/>
      <color theme="0"/>
      <name val="宋体"/>
      <charset val="134"/>
    </font>
    <font>
      <sz val="9"/>
      <color theme="0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8" borderId="0" xfId="0" applyFont="1" applyFill="1">
      <alignment vertical="center"/>
    </xf>
    <xf numFmtId="0" fontId="24" fillId="9" borderId="0" xfId="2" applyNumberFormat="1" applyFont="1" applyFill="1" applyBorder="1" applyAlignment="1" applyProtection="1">
      <alignment horizontal="center" vertical="center" shrinkToFit="1"/>
    </xf>
    <xf numFmtId="0" fontId="27" fillId="9" borderId="1" xfId="1" applyNumberFormat="1" applyFont="1" applyFill="1" applyBorder="1" applyAlignment="1" applyProtection="1">
      <alignment horizontal="center" vertical="center"/>
    </xf>
    <xf numFmtId="0" fontId="27" fillId="9" borderId="1" xfId="1" applyNumberFormat="1" applyFont="1" applyFill="1" applyBorder="1" applyAlignment="1" applyProtection="1">
      <alignment horizontal="center" vertical="center" shrinkToFit="1"/>
    </xf>
    <xf numFmtId="0" fontId="28" fillId="9" borderId="1" xfId="1" applyNumberFormat="1" applyFont="1" applyFill="1" applyBorder="1" applyAlignment="1" applyProtection="1">
      <alignment horizontal="center" vertical="center"/>
    </xf>
    <xf numFmtId="177" fontId="28" fillId="9" borderId="1" xfId="1" applyNumberFormat="1" applyFont="1" applyFill="1" applyBorder="1" applyAlignment="1" applyProtection="1">
      <alignment horizontal="center" vertical="center" shrinkToFit="1"/>
    </xf>
    <xf numFmtId="0" fontId="3" fillId="8" borderId="1" xfId="1" applyNumberFormat="1" applyFont="1" applyFill="1" applyBorder="1" applyAlignment="1" applyProtection="1">
      <alignment horizontal="center" vertical="center"/>
    </xf>
    <xf numFmtId="0" fontId="3" fillId="8" borderId="1" xfId="1" applyNumberFormat="1" applyFont="1" applyFill="1" applyBorder="1" applyAlignment="1" applyProtection="1">
      <alignment horizontal="center" vertical="center" shrinkToFit="1"/>
    </xf>
    <xf numFmtId="0" fontId="4" fillId="8" borderId="0" xfId="1" applyNumberFormat="1" applyFont="1" applyFill="1" applyBorder="1" applyAlignment="1" applyProtection="1">
      <alignment horizontal="center" vertical="center"/>
    </xf>
    <xf numFmtId="0" fontId="2" fillId="8" borderId="0" xfId="1" applyNumberFormat="1" applyFont="1" applyFill="1" applyAlignment="1" applyProtection="1">
      <alignment vertical="center"/>
    </xf>
    <xf numFmtId="0" fontId="2" fillId="8" borderId="0" xfId="0" applyNumberFormat="1" applyFont="1" applyFill="1" applyAlignment="1" applyProtection="1">
      <alignment vertical="center"/>
    </xf>
    <xf numFmtId="0" fontId="2" fillId="8" borderId="0" xfId="1" applyNumberFormat="1" applyFont="1" applyFill="1" applyAlignment="1" applyProtection="1">
      <alignment horizontal="left" vertical="center"/>
    </xf>
    <xf numFmtId="0" fontId="1" fillId="8" borderId="0" xfId="1" applyNumberFormat="1" applyFont="1" applyFill="1" applyAlignment="1" applyProtection="1">
      <alignment horizontal="center"/>
    </xf>
    <xf numFmtId="0" fontId="1" fillId="8" borderId="0" xfId="1" applyNumberFormat="1" applyFont="1" applyFill="1" applyAlignment="1" applyProtection="1">
      <alignment horizontal="center" shrinkToFit="1"/>
    </xf>
    <xf numFmtId="0" fontId="5" fillId="8" borderId="0" xfId="1" applyNumberFormat="1" applyFont="1" applyFill="1" applyAlignment="1" applyProtection="1">
      <alignment horizontal="center"/>
    </xf>
    <xf numFmtId="0" fontId="1" fillId="8" borderId="0" xfId="2" applyNumberFormat="1" applyFont="1" applyFill="1" applyBorder="1" applyAlignment="1" applyProtection="1">
      <alignment horizontal="center" shrinkToFit="1"/>
    </xf>
    <xf numFmtId="0" fontId="29" fillId="10" borderId="0" xfId="2" applyNumberFormat="1" applyFont="1" applyFill="1" applyBorder="1" applyAlignment="1" applyProtection="1">
      <alignment horizontal="left" vertical="center"/>
    </xf>
    <xf numFmtId="0" fontId="29" fillId="10" borderId="0" xfId="2" applyNumberFormat="1" applyFont="1" applyFill="1" applyBorder="1" applyAlignment="1" applyProtection="1">
      <alignment horizontal="center" vertical="center"/>
    </xf>
    <xf numFmtId="0" fontId="6" fillId="8" borderId="0" xfId="1" applyNumberFormat="1" applyFont="1" applyFill="1" applyAlignment="1" applyProtection="1">
      <alignment vertical="center"/>
    </xf>
    <xf numFmtId="0" fontId="1" fillId="8" borderId="0" xfId="2" applyNumberFormat="1" applyFont="1" applyFill="1" applyBorder="1" applyAlignment="1" applyProtection="1">
      <alignment horizontal="center" vertical="center"/>
    </xf>
    <xf numFmtId="178" fontId="30" fillId="11" borderId="0" xfId="2" applyNumberFormat="1" applyFont="1" applyFill="1" applyBorder="1" applyAlignment="1" applyProtection="1">
      <alignment horizontal="left" vertical="center"/>
    </xf>
    <xf numFmtId="178" fontId="29" fillId="11" borderId="0" xfId="2" applyNumberFormat="1" applyFont="1" applyFill="1" applyBorder="1" applyAlignment="1" applyProtection="1">
      <alignment horizontal="center" vertical="center"/>
    </xf>
    <xf numFmtId="178" fontId="1" fillId="8" borderId="0" xfId="2" applyNumberFormat="1" applyFont="1" applyFill="1" applyBorder="1" applyAlignment="1" applyProtection="1">
      <alignment horizontal="center" vertical="center"/>
    </xf>
    <xf numFmtId="0" fontId="0" fillId="8" borderId="0" xfId="0" applyFont="1" applyFill="1" applyBorder="1">
      <alignment vertical="center"/>
    </xf>
    <xf numFmtId="0" fontId="27" fillId="9" borderId="1" xfId="1" applyNumberFormat="1" applyFont="1" applyFill="1" applyBorder="1" applyAlignment="1" applyProtection="1">
      <alignment horizontal="center" vertical="center" textRotation="255" wrapText="1" shrinkToFit="1"/>
    </xf>
    <xf numFmtId="0" fontId="27" fillId="9" borderId="1" xfId="1" applyNumberFormat="1" applyFont="1" applyFill="1" applyBorder="1" applyAlignment="1" applyProtection="1">
      <alignment horizontal="center" vertical="center" textRotation="255"/>
    </xf>
    <xf numFmtId="0" fontId="28" fillId="9" borderId="1" xfId="1" applyNumberFormat="1" applyFont="1" applyFill="1" applyBorder="1" applyAlignment="1" applyProtection="1">
      <alignment horizontal="center" vertical="center" shrinkToFit="1"/>
    </xf>
    <xf numFmtId="0" fontId="1" fillId="8" borderId="0" xfId="1" applyNumberFormat="1" applyFont="1" applyFill="1" applyAlignment="1" applyProtection="1">
      <alignment vertical="center" shrinkToFit="1"/>
    </xf>
    <xf numFmtId="0" fontId="1" fillId="8" borderId="0" xfId="1" applyNumberFormat="1" applyFont="1" applyFill="1" applyAlignment="1" applyProtection="1">
      <alignment shrinkToFit="1"/>
    </xf>
    <xf numFmtId="0" fontId="1" fillId="8" borderId="0" xfId="1" applyNumberFormat="1" applyFont="1" applyFill="1" applyBorder="1" applyAlignment="1" applyProtection="1"/>
    <xf numFmtId="14" fontId="1" fillId="8" borderId="0" xfId="1" applyNumberFormat="1" applyFont="1" applyFill="1" applyAlignment="1" applyProtection="1"/>
    <xf numFmtId="0" fontId="1" fillId="8" borderId="0" xfId="1" applyNumberFormat="1" applyFont="1" applyFill="1" applyAlignment="1" applyProtection="1"/>
    <xf numFmtId="0" fontId="9" fillId="0" borderId="0" xfId="1" applyNumberFormat="1" applyFont="1" applyAlignment="1" applyProtection="1"/>
    <xf numFmtId="0" fontId="3" fillId="8" borderId="0" xfId="1" applyNumberFormat="1" applyFont="1" applyFill="1" applyAlignment="1" applyProtection="1">
      <alignment horizontal="center" vertical="center"/>
    </xf>
    <xf numFmtId="0" fontId="10" fillId="0" borderId="0" xfId="1" applyNumberFormat="1" applyFont="1" applyAlignment="1" applyProtection="1">
      <alignment horizontal="center" vertical="center"/>
    </xf>
    <xf numFmtId="0" fontId="1" fillId="8" borderId="0" xfId="1" applyNumberFormat="1" applyFont="1" applyFill="1" applyAlignment="1" applyProtection="1">
      <alignment horizontal="center" vertical="center"/>
    </xf>
    <xf numFmtId="0" fontId="5" fillId="8" borderId="0" xfId="1" applyNumberFormat="1" applyFont="1" applyFill="1" applyAlignment="1" applyProtection="1">
      <alignment horizontal="center" vertical="center"/>
    </xf>
    <xf numFmtId="0" fontId="3" fillId="8" borderId="0" xfId="1" applyNumberFormat="1" applyFont="1" applyFill="1" applyAlignment="1" applyProtection="1"/>
    <xf numFmtId="0" fontId="10" fillId="0" borderId="0" xfId="1" applyNumberFormat="1" applyFont="1" applyAlignment="1" applyProtection="1"/>
    <xf numFmtId="0" fontId="2" fillId="8" borderId="0" xfId="1" applyNumberFormat="1" applyFont="1" applyFill="1" applyAlignment="1" applyProtection="1"/>
    <xf numFmtId="0" fontId="11" fillId="0" borderId="0" xfId="1" applyNumberFormat="1" applyFont="1" applyAlignment="1" applyProtection="1"/>
    <xf numFmtId="0" fontId="12" fillId="0" borderId="0" xfId="1" applyNumberFormat="1" applyFont="1" applyAlignment="1" applyProtection="1">
      <alignment vertical="center"/>
    </xf>
    <xf numFmtId="0" fontId="12" fillId="0" borderId="0" xfId="1" applyNumberFormat="1" applyFont="1" applyAlignment="1" applyProtection="1">
      <alignment horizontal="center" vertical="center"/>
    </xf>
    <xf numFmtId="0" fontId="9" fillId="0" borderId="0" xfId="1" applyNumberFormat="1" applyFont="1" applyAlignment="1" applyProtection="1">
      <alignment vertical="center"/>
    </xf>
    <xf numFmtId="0" fontId="11" fillId="0" borderId="0" xfId="1" applyNumberFormat="1" applyFont="1" applyAlignment="1" applyProtection="1">
      <alignment vertical="center"/>
    </xf>
    <xf numFmtId="179" fontId="13" fillId="5" borderId="0" xfId="1" applyNumberFormat="1" applyFont="1" applyFill="1" applyAlignment="1" applyProtection="1">
      <alignment horizontal="right" vertical="center"/>
      <protection hidden="1"/>
    </xf>
    <xf numFmtId="179" fontId="14" fillId="5" borderId="0" xfId="1" applyNumberFormat="1" applyFont="1" applyFill="1" applyAlignment="1" applyProtection="1">
      <alignment horizontal="right" vertical="center"/>
      <protection hidden="1"/>
    </xf>
    <xf numFmtId="179" fontId="14" fillId="5" borderId="0" xfId="1" applyNumberFormat="1" applyFont="1" applyFill="1" applyAlignment="1" applyProtection="1">
      <alignment vertical="center"/>
      <protection hidden="1"/>
    </xf>
    <xf numFmtId="0" fontId="10" fillId="5" borderId="0" xfId="1" applyNumberFormat="1" applyFont="1" applyFill="1" applyAlignment="1" applyProtection="1">
      <alignment horizontal="right" vertical="center"/>
      <protection hidden="1"/>
    </xf>
    <xf numFmtId="179" fontId="15" fillId="7" borderId="0" xfId="1" applyNumberFormat="1" applyFont="1" applyFill="1" applyAlignment="1" applyProtection="1">
      <alignment horizontal="right" vertical="center"/>
      <protection hidden="1"/>
    </xf>
    <xf numFmtId="0" fontId="12" fillId="0" borderId="0" xfId="3" applyNumberFormat="1" applyFont="1" applyAlignment="1" applyProtection="1">
      <alignment horizontal="center"/>
    </xf>
    <xf numFmtId="0" fontId="12" fillId="0" borderId="0" xfId="3" applyNumberFormat="1" applyFont="1" applyAlignment="1" applyProtection="1"/>
    <xf numFmtId="0" fontId="9" fillId="0" borderId="0" xfId="3" applyNumberFormat="1" applyFont="1" applyAlignment="1" applyProtection="1">
      <alignment horizontal="center" vertical="center"/>
    </xf>
    <xf numFmtId="0" fontId="10" fillId="0" borderId="0" xfId="3" applyNumberFormat="1" applyFont="1" applyAlignment="1" applyProtection="1"/>
    <xf numFmtId="0" fontId="10" fillId="0" borderId="0" xfId="3" applyNumberFormat="1" applyFont="1" applyAlignment="1" applyProtection="1">
      <alignment horizontal="left"/>
    </xf>
    <xf numFmtId="0" fontId="16" fillId="0" borderId="0" xfId="3" applyNumberFormat="1" applyFont="1" applyAlignment="1" applyProtection="1">
      <alignment horizontal="center"/>
    </xf>
    <xf numFmtId="0" fontId="12" fillId="0" borderId="0" xfId="3" applyNumberFormat="1" applyFont="1" applyAlignment="1" applyProtection="1">
      <alignment horizontal="center" vertical="center"/>
    </xf>
    <xf numFmtId="0" fontId="9" fillId="2" borderId="0" xfId="3" applyNumberFormat="1" applyFont="1" applyFill="1" applyAlignment="1" applyProtection="1">
      <alignment horizontal="center"/>
    </xf>
    <xf numFmtId="0" fontId="9" fillId="4" borderId="0" xfId="3" applyNumberFormat="1" applyFont="1" applyFill="1" applyAlignment="1" applyProtection="1">
      <alignment horizontal="center"/>
    </xf>
    <xf numFmtId="0" fontId="17" fillId="0" borderId="0" xfId="3" applyNumberFormat="1" applyFont="1" applyAlignment="1" applyProtection="1">
      <alignment horizontal="center" vertical="center"/>
    </xf>
    <xf numFmtId="0" fontId="18" fillId="0" borderId="0" xfId="3" applyNumberFormat="1" applyFont="1" applyAlignment="1" applyProtection="1">
      <alignment horizontal="center" vertical="center"/>
    </xf>
    <xf numFmtId="0" fontId="19" fillId="2" borderId="0" xfId="3" applyNumberFormat="1" applyFont="1" applyFill="1" applyAlignment="1" applyProtection="1"/>
    <xf numFmtId="0" fontId="19" fillId="2" borderId="0" xfId="3" applyNumberFormat="1" applyFont="1" applyFill="1" applyAlignment="1" applyProtection="1">
      <alignment horizontal="center"/>
    </xf>
    <xf numFmtId="0" fontId="9" fillId="4" borderId="0" xfId="3" applyNumberFormat="1" applyFont="1" applyFill="1" applyAlignment="1" applyProtection="1"/>
    <xf numFmtId="0" fontId="9" fillId="0" borderId="0" xfId="3" applyNumberFormat="1" applyFont="1" applyAlignment="1" applyProtection="1"/>
    <xf numFmtId="0" fontId="9" fillId="0" borderId="0" xfId="3" applyNumberFormat="1" applyFont="1" applyAlignment="1" applyProtection="1">
      <alignment horizontal="center"/>
    </xf>
    <xf numFmtId="0" fontId="11" fillId="0" borderId="0" xfId="3" applyNumberFormat="1" applyFont="1" applyAlignment="1" applyProtection="1">
      <alignment horizontal="center" vertical="center"/>
    </xf>
    <xf numFmtId="0" fontId="10" fillId="0" borderId="0" xfId="3" applyNumberFormat="1" applyFont="1" applyAlignment="1" applyProtection="1">
      <alignment horizontal="center"/>
    </xf>
    <xf numFmtId="0" fontId="10" fillId="0" borderId="0" xfId="3" applyNumberFormat="1" applyFont="1" applyAlignment="1" applyProtection="1"/>
    <xf numFmtId="0" fontId="10" fillId="0" borderId="0" xfId="0" applyNumberFormat="1" applyFont="1" applyAlignment="1" applyProtection="1"/>
    <xf numFmtId="0" fontId="22" fillId="9" borderId="0" xfId="2" applyNumberFormat="1" applyFont="1" applyFill="1" applyBorder="1" applyAlignment="1" applyProtection="1">
      <alignment horizontal="center" vertical="center"/>
    </xf>
    <xf numFmtId="0" fontId="22" fillId="9" borderId="0" xfId="0" applyNumberFormat="1" applyFont="1" applyFill="1" applyBorder="1" applyAlignment="1" applyProtection="1">
      <alignment horizontal="center" vertical="center"/>
    </xf>
    <xf numFmtId="0" fontId="23" fillId="9" borderId="0" xfId="2" applyNumberFormat="1" applyFont="1" applyFill="1" applyBorder="1" applyAlignment="1" applyProtection="1">
      <alignment horizontal="center" vertical="center" shrinkToFit="1"/>
    </xf>
    <xf numFmtId="0" fontId="23" fillId="9" borderId="0" xfId="0" applyNumberFormat="1" applyFont="1" applyFill="1" applyBorder="1" applyAlignment="1" applyProtection="1">
      <alignment horizontal="center" vertical="center" shrinkToFit="1"/>
    </xf>
    <xf numFmtId="176" fontId="25" fillId="8" borderId="0" xfId="1" applyNumberFormat="1" applyFont="1" applyFill="1" applyAlignment="1" applyProtection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0" xfId="1" applyNumberFormat="1" applyFont="1" applyFill="1" applyBorder="1" applyAlignment="1" applyProtection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31" fontId="8" fillId="8" borderId="0" xfId="1" applyNumberFormat="1" applyFont="1" applyFill="1" applyBorder="1" applyAlignment="1" applyProtection="1">
      <alignment horizontal="center" vertical="center"/>
    </xf>
    <xf numFmtId="0" fontId="2" fillId="8" borderId="0" xfId="1" applyNumberFormat="1" applyFont="1" applyFill="1" applyAlignment="1" applyProtection="1">
      <alignment vertical="center"/>
    </xf>
    <xf numFmtId="0" fontId="2" fillId="8" borderId="0" xfId="0" applyNumberFormat="1" applyFont="1" applyFill="1" applyAlignment="1" applyProtection="1">
      <alignment vertical="center"/>
    </xf>
    <xf numFmtId="0" fontId="0" fillId="8" borderId="0" xfId="0" applyFont="1" applyFill="1" applyAlignment="1">
      <alignment vertical="center"/>
    </xf>
    <xf numFmtId="0" fontId="2" fillId="8" borderId="0" xfId="1" applyNumberFormat="1" applyFont="1" applyFill="1" applyAlignment="1" applyProtection="1">
      <alignment horizontal="left" vertical="center" wrapText="1"/>
    </xf>
    <xf numFmtId="0" fontId="2" fillId="8" borderId="0" xfId="0" applyNumberFormat="1" applyFont="1" applyFill="1" applyAlignment="1" applyProtection="1">
      <alignment horizontal="left" vertical="center"/>
    </xf>
    <xf numFmtId="0" fontId="26" fillId="9" borderId="1" xfId="1" applyNumberFormat="1" applyFont="1" applyFill="1" applyBorder="1" applyAlignment="1" applyProtection="1">
      <alignment horizontal="center" vertical="center"/>
    </xf>
    <xf numFmtId="0" fontId="26" fillId="9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1" fillId="8" borderId="1" xfId="1" applyNumberFormat="1" applyFont="1" applyFill="1" applyBorder="1" applyAlignment="1" applyProtection="1">
      <alignment horizontal="center" vertical="center"/>
    </xf>
    <xf numFmtId="0" fontId="7" fillId="8" borderId="1" xfId="1" applyNumberFormat="1" applyFont="1" applyFill="1" applyBorder="1" applyAlignment="1" applyProtection="1">
      <alignment horizontal="center" vertical="center" shrinkToFit="1"/>
    </xf>
    <xf numFmtId="0" fontId="7" fillId="8" borderId="1" xfId="0" applyNumberFormat="1" applyFont="1" applyFill="1" applyBorder="1" applyAlignment="1" applyProtection="1">
      <alignment horizontal="center" vertical="center" shrinkToFit="1"/>
    </xf>
  </cellXfs>
  <cellStyles count="4">
    <cellStyle name="常规" xfId="0" builtinId="0"/>
    <cellStyle name="常规_考勤表" xfId="1"/>
    <cellStyle name="常规_考勤表_1" xfId="2"/>
    <cellStyle name="常规_数据引用区域" xfId="3"/>
  </cellStyles>
  <dxfs count="2">
    <dxf>
      <font>
        <b val="0"/>
        <condense val="0"/>
        <extend val="0"/>
        <color indexed="9"/>
      </font>
      <fill>
        <patternFill patternType="solid">
          <fgColor indexed="64"/>
          <bgColor indexed="10"/>
        </patternFill>
      </fill>
    </dxf>
    <dxf>
      <font>
        <b val="0"/>
        <condense val="0"/>
        <extend val="0"/>
        <color indexed="12"/>
      </font>
      <fill>
        <patternFill patternType="solid">
          <fgColor indexed="64"/>
          <bgColor indexed="1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9EDF4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EF2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6"/>
  <sheetViews>
    <sheetView zoomScaleSheetLayoutView="100" workbookViewId="0">
      <selection activeCell="K12" sqref="K12"/>
    </sheetView>
  </sheetViews>
  <sheetFormatPr defaultColWidth="9" defaultRowHeight="14.25"/>
  <sheetData>
    <row r="1" spans="1:15">
      <c r="A1" s="54"/>
      <c r="B1" s="55"/>
      <c r="C1" s="54"/>
      <c r="D1" s="56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>
      <c r="A2" s="54"/>
      <c r="B2" s="55"/>
      <c r="C2" s="54"/>
      <c r="D2" s="56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>
      <c r="A3" s="54"/>
      <c r="B3" s="55"/>
      <c r="C3" s="54"/>
      <c r="D3" s="56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>
      <c r="A4" s="54"/>
      <c r="B4" s="55"/>
      <c r="C4" s="54"/>
      <c r="D4" s="56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>
      <c r="A5" s="54"/>
      <c r="B5" s="55"/>
      <c r="C5" s="54"/>
      <c r="D5" s="56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>
      <c r="A6" s="54"/>
      <c r="B6" s="55"/>
      <c r="C6" s="54"/>
      <c r="D6" s="56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>
      <c r="A7" s="54"/>
      <c r="B7" s="55"/>
      <c r="C7" s="54"/>
      <c r="D7" s="56"/>
      <c r="E7" s="55"/>
      <c r="F7" s="57"/>
      <c r="G7" s="58"/>
      <c r="H7" s="58"/>
      <c r="I7" s="71"/>
      <c r="J7" s="58"/>
      <c r="K7" s="58"/>
      <c r="L7" s="57"/>
      <c r="M7" s="72"/>
      <c r="N7" s="73"/>
      <c r="O7" s="73"/>
    </row>
    <row r="8" spans="1:15">
      <c r="A8" s="54"/>
      <c r="B8" s="55"/>
      <c r="C8" s="54"/>
      <c r="D8" s="56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5">
      <c r="A9" s="54"/>
      <c r="B9" s="55"/>
      <c r="C9" s="54"/>
      <c r="D9" s="5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5" ht="15">
      <c r="A10" s="54"/>
      <c r="B10" s="55"/>
      <c r="C10" s="59" t="s">
        <v>0</v>
      </c>
      <c r="D10" s="5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>
      <c r="A11" s="60"/>
      <c r="B11" s="60"/>
      <c r="C11" s="61" t="s">
        <v>1</v>
      </c>
      <c r="D11" s="62" t="s">
        <v>2</v>
      </c>
      <c r="E11" s="56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>
      <c r="A12" s="60"/>
      <c r="B12" s="60"/>
      <c r="C12" s="61" t="s">
        <v>3</v>
      </c>
      <c r="D12" s="62" t="s">
        <v>4</v>
      </c>
      <c r="E12" s="56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>
      <c r="A13" s="60"/>
      <c r="B13" s="60"/>
      <c r="C13" s="61" t="s">
        <v>5</v>
      </c>
      <c r="D13" s="62" t="s">
        <v>6</v>
      </c>
      <c r="E13" s="56"/>
      <c r="F13" s="60"/>
      <c r="G13" s="60"/>
      <c r="H13" s="60"/>
      <c r="I13" s="60"/>
      <c r="J13" s="60"/>
      <c r="K13" s="60"/>
      <c r="L13" s="60"/>
      <c r="M13" s="60"/>
      <c r="N13" s="60"/>
      <c r="O13" s="60"/>
    </row>
    <row r="14" spans="1:15">
      <c r="A14" s="60"/>
      <c r="B14" s="60"/>
      <c r="C14" s="61" t="s">
        <v>7</v>
      </c>
      <c r="D14" s="62" t="s">
        <v>8</v>
      </c>
      <c r="E14" s="56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>
      <c r="A15" s="60"/>
      <c r="B15" s="60"/>
      <c r="C15" s="61" t="s">
        <v>9</v>
      </c>
      <c r="D15" s="62" t="s">
        <v>10</v>
      </c>
      <c r="E15" s="56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>
      <c r="A16" s="60"/>
      <c r="B16" s="60"/>
      <c r="C16" s="61" t="s">
        <v>11</v>
      </c>
      <c r="D16" s="62" t="s">
        <v>12</v>
      </c>
      <c r="E16" s="56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17" spans="1:15" ht="15.75">
      <c r="A17" s="60"/>
      <c r="B17" s="60"/>
      <c r="C17" s="61" t="s">
        <v>13</v>
      </c>
      <c r="D17" s="62" t="s">
        <v>14</v>
      </c>
      <c r="E17" s="63"/>
      <c r="F17" s="64"/>
      <c r="G17" s="60"/>
      <c r="H17" s="60"/>
      <c r="I17" s="60"/>
      <c r="J17" s="60"/>
      <c r="K17" s="60"/>
      <c r="L17" s="60"/>
      <c r="M17" s="60"/>
      <c r="N17" s="60"/>
      <c r="O17" s="60"/>
    </row>
    <row r="18" spans="1:15">
      <c r="A18" s="60"/>
      <c r="B18" s="60"/>
      <c r="C18" s="61" t="s">
        <v>15</v>
      </c>
      <c r="D18" s="62" t="s">
        <v>16</v>
      </c>
      <c r="E18" s="56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>
      <c r="A19" s="60"/>
      <c r="B19" s="60"/>
      <c r="C19" s="61" t="s">
        <v>17</v>
      </c>
      <c r="D19" s="62" t="s">
        <v>18</v>
      </c>
      <c r="E19" s="56"/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5">
      <c r="A20" s="60"/>
      <c r="B20" s="60"/>
      <c r="C20" s="61" t="s">
        <v>19</v>
      </c>
      <c r="D20" s="62" t="s">
        <v>20</v>
      </c>
      <c r="E20" s="56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>
      <c r="A21" s="60"/>
      <c r="B21" s="60"/>
      <c r="C21" s="56"/>
      <c r="D21" s="63"/>
      <c r="E21" s="56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>
      <c r="A22" s="60"/>
      <c r="B22" s="60"/>
      <c r="C22" s="56"/>
      <c r="D22" s="63"/>
      <c r="E22" s="56"/>
      <c r="F22" s="60"/>
      <c r="G22" s="60"/>
      <c r="H22" s="60"/>
      <c r="I22" s="60"/>
      <c r="J22" s="60"/>
      <c r="K22" s="60"/>
      <c r="L22" s="60"/>
      <c r="M22" s="60"/>
      <c r="N22" s="60"/>
      <c r="O22" s="60"/>
    </row>
    <row r="23" spans="1:15">
      <c r="A23" s="60"/>
      <c r="B23" s="60"/>
      <c r="C23" s="60"/>
      <c r="D23" s="56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5">
      <c r="A24" s="60"/>
      <c r="B24" s="65" t="s">
        <v>21</v>
      </c>
      <c r="C24" s="66" t="s">
        <v>22</v>
      </c>
      <c r="D24" s="65" t="s">
        <v>23</v>
      </c>
      <c r="E24" s="65" t="s">
        <v>24</v>
      </c>
      <c r="F24" s="65" t="s">
        <v>25</v>
      </c>
      <c r="G24" s="65" t="s">
        <v>26</v>
      </c>
      <c r="H24" s="65" t="s">
        <v>27</v>
      </c>
      <c r="I24" s="65" t="s">
        <v>28</v>
      </c>
      <c r="J24" s="65" t="s">
        <v>29</v>
      </c>
      <c r="K24" s="65" t="s">
        <v>30</v>
      </c>
      <c r="L24" s="65" t="s">
        <v>31</v>
      </c>
      <c r="M24" s="65" t="s">
        <v>32</v>
      </c>
      <c r="N24" s="65" t="s">
        <v>33</v>
      </c>
      <c r="O24" s="60"/>
    </row>
    <row r="25" spans="1:15">
      <c r="A25" s="60"/>
      <c r="B25" s="67" t="s">
        <v>34</v>
      </c>
      <c r="C25" s="62" t="s">
        <v>35</v>
      </c>
      <c r="D25" s="62" t="s">
        <v>36</v>
      </c>
      <c r="E25" s="67" t="s">
        <v>37</v>
      </c>
      <c r="F25" s="67" t="s">
        <v>37</v>
      </c>
      <c r="G25" s="67" t="s">
        <v>37</v>
      </c>
      <c r="H25" s="67" t="s">
        <v>37</v>
      </c>
      <c r="I25" s="67" t="s">
        <v>37</v>
      </c>
      <c r="J25" s="67" t="s">
        <v>37</v>
      </c>
      <c r="K25" s="67" t="s">
        <v>37</v>
      </c>
      <c r="L25" s="67" t="s">
        <v>37</v>
      </c>
      <c r="M25" s="67" t="s">
        <v>37</v>
      </c>
      <c r="N25" s="67" t="s">
        <v>37</v>
      </c>
      <c r="O25" s="60"/>
    </row>
    <row r="26" spans="1:15">
      <c r="A26" s="60"/>
      <c r="B26" s="67" t="s">
        <v>38</v>
      </c>
      <c r="C26" s="62" t="s">
        <v>39</v>
      </c>
      <c r="D26" s="62" t="s">
        <v>40</v>
      </c>
      <c r="E26" s="67" t="s">
        <v>37</v>
      </c>
      <c r="F26" s="67" t="s">
        <v>37</v>
      </c>
      <c r="G26" s="67" t="s">
        <v>37</v>
      </c>
      <c r="H26" s="67" t="s">
        <v>37</v>
      </c>
      <c r="I26" s="68"/>
      <c r="J26" s="67" t="s">
        <v>37</v>
      </c>
      <c r="K26" s="67" t="s">
        <v>37</v>
      </c>
      <c r="L26" s="67" t="s">
        <v>37</v>
      </c>
      <c r="M26" s="67" t="s">
        <v>37</v>
      </c>
      <c r="N26" s="67" t="s">
        <v>37</v>
      </c>
      <c r="O26" s="60"/>
    </row>
    <row r="27" spans="1:15">
      <c r="A27" s="60"/>
      <c r="B27" s="67" t="s">
        <v>37</v>
      </c>
      <c r="C27" s="62" t="s">
        <v>37</v>
      </c>
      <c r="D27" s="67" t="s">
        <v>37</v>
      </c>
      <c r="E27" s="67" t="s">
        <v>37</v>
      </c>
      <c r="F27" s="67" t="s">
        <v>37</v>
      </c>
      <c r="G27" s="67" t="s">
        <v>37</v>
      </c>
      <c r="H27" s="67" t="s">
        <v>37</v>
      </c>
      <c r="I27" s="68"/>
      <c r="J27" s="67" t="s">
        <v>37</v>
      </c>
      <c r="K27" s="67" t="s">
        <v>37</v>
      </c>
      <c r="L27" s="67" t="s">
        <v>37</v>
      </c>
      <c r="M27" s="67" t="s">
        <v>37</v>
      </c>
      <c r="N27" s="67" t="s">
        <v>37</v>
      </c>
      <c r="O27" s="60"/>
    </row>
    <row r="28" spans="1:15">
      <c r="A28" s="60"/>
      <c r="B28" s="67" t="s">
        <v>37</v>
      </c>
      <c r="C28" s="62" t="s">
        <v>37</v>
      </c>
      <c r="D28" s="67" t="s">
        <v>37</v>
      </c>
      <c r="E28" s="67" t="s">
        <v>37</v>
      </c>
      <c r="F28" s="67" t="s">
        <v>37</v>
      </c>
      <c r="G28" s="67" t="s">
        <v>37</v>
      </c>
      <c r="H28" s="68"/>
      <c r="I28" s="68"/>
      <c r="J28" s="67" t="s">
        <v>37</v>
      </c>
      <c r="K28" s="67" t="s">
        <v>37</v>
      </c>
      <c r="L28" s="67" t="s">
        <v>37</v>
      </c>
      <c r="M28" s="67" t="s">
        <v>37</v>
      </c>
      <c r="N28" s="67" t="s">
        <v>37</v>
      </c>
      <c r="O28" s="60"/>
    </row>
    <row r="29" spans="1:15">
      <c r="A29" s="60"/>
      <c r="B29" s="67" t="s">
        <v>37</v>
      </c>
      <c r="C29" s="62" t="s">
        <v>37</v>
      </c>
      <c r="D29" s="67" t="s">
        <v>37</v>
      </c>
      <c r="E29" s="68"/>
      <c r="F29" s="68"/>
      <c r="G29" s="67" t="s">
        <v>37</v>
      </c>
      <c r="H29" s="68"/>
      <c r="I29" s="68"/>
      <c r="J29" s="55"/>
      <c r="K29" s="67" t="s">
        <v>37</v>
      </c>
      <c r="L29" s="67" t="s">
        <v>37</v>
      </c>
      <c r="M29" s="67" t="s">
        <v>37</v>
      </c>
      <c r="N29" s="67" t="s">
        <v>37</v>
      </c>
      <c r="O29" s="60"/>
    </row>
    <row r="30" spans="1:15">
      <c r="A30" s="60"/>
      <c r="B30" s="67" t="s">
        <v>37</v>
      </c>
      <c r="C30" s="62" t="s">
        <v>37</v>
      </c>
      <c r="D30" s="67" t="s">
        <v>37</v>
      </c>
      <c r="E30" s="68"/>
      <c r="F30" s="68"/>
      <c r="G30" s="67" t="s">
        <v>37</v>
      </c>
      <c r="H30" s="68"/>
      <c r="I30" s="68"/>
      <c r="J30" s="55"/>
      <c r="K30" s="67" t="s">
        <v>37</v>
      </c>
      <c r="L30" s="67" t="s">
        <v>37</v>
      </c>
      <c r="M30" s="67" t="s">
        <v>37</v>
      </c>
      <c r="N30" s="67" t="s">
        <v>37</v>
      </c>
      <c r="O30" s="60"/>
    </row>
    <row r="31" spans="1:15">
      <c r="A31" s="60"/>
      <c r="B31" s="67" t="s">
        <v>37</v>
      </c>
      <c r="C31" s="62" t="s">
        <v>37</v>
      </c>
      <c r="D31" s="67" t="s">
        <v>37</v>
      </c>
      <c r="E31" s="68"/>
      <c r="F31" s="68"/>
      <c r="G31" s="67" t="s">
        <v>37</v>
      </c>
      <c r="H31" s="68"/>
      <c r="I31" s="68"/>
      <c r="J31" s="55"/>
      <c r="K31" s="68"/>
      <c r="L31" s="67" t="s">
        <v>37</v>
      </c>
      <c r="M31" s="68"/>
      <c r="N31" s="67" t="s">
        <v>37</v>
      </c>
      <c r="O31" s="60"/>
    </row>
    <row r="32" spans="1:15">
      <c r="A32" s="54"/>
      <c r="B32" s="67" t="s">
        <v>37</v>
      </c>
      <c r="C32" s="62" t="s">
        <v>37</v>
      </c>
      <c r="D32" s="67" t="s">
        <v>37</v>
      </c>
      <c r="E32" s="68"/>
      <c r="F32" s="68"/>
      <c r="G32" s="67" t="s">
        <v>37</v>
      </c>
      <c r="H32" s="68"/>
      <c r="I32" s="68"/>
      <c r="J32" s="55"/>
      <c r="K32" s="68"/>
      <c r="L32" s="67" t="s">
        <v>37</v>
      </c>
      <c r="M32" s="68"/>
      <c r="N32" s="67" t="s">
        <v>37</v>
      </c>
      <c r="O32" s="55"/>
    </row>
    <row r="33" spans="1:15">
      <c r="A33" s="54"/>
      <c r="B33" s="67" t="s">
        <v>37</v>
      </c>
      <c r="C33" s="62" t="s">
        <v>37</v>
      </c>
      <c r="D33" s="67" t="s">
        <v>37</v>
      </c>
      <c r="E33" s="68"/>
      <c r="F33" s="68"/>
      <c r="G33" s="67" t="s">
        <v>37</v>
      </c>
      <c r="H33" s="68"/>
      <c r="I33" s="68"/>
      <c r="J33" s="55"/>
      <c r="K33" s="68"/>
      <c r="L33" s="67" t="s">
        <v>37</v>
      </c>
      <c r="M33" s="68"/>
      <c r="N33" s="68"/>
      <c r="O33" s="55"/>
    </row>
    <row r="34" spans="1:15">
      <c r="A34" s="54"/>
      <c r="B34" s="68"/>
      <c r="C34" s="62" t="s">
        <v>37</v>
      </c>
      <c r="D34" s="67" t="s">
        <v>37</v>
      </c>
      <c r="E34" s="68"/>
      <c r="F34" s="68"/>
      <c r="G34" s="67" t="s">
        <v>37</v>
      </c>
      <c r="H34" s="68"/>
      <c r="I34" s="68"/>
      <c r="J34" s="55"/>
      <c r="K34" s="68"/>
      <c r="L34" s="68"/>
      <c r="M34" s="68"/>
      <c r="N34" s="68"/>
      <c r="O34" s="55"/>
    </row>
    <row r="35" spans="1:15">
      <c r="A35" s="54"/>
      <c r="B35" s="68"/>
      <c r="C35" s="62" t="s">
        <v>37</v>
      </c>
      <c r="D35" s="67" t="s">
        <v>37</v>
      </c>
      <c r="E35" s="68"/>
      <c r="F35" s="68"/>
      <c r="G35" s="67" t="s">
        <v>37</v>
      </c>
      <c r="H35" s="68"/>
      <c r="I35" s="68"/>
      <c r="J35" s="55"/>
      <c r="K35" s="68"/>
      <c r="L35" s="68"/>
      <c r="M35" s="68"/>
      <c r="N35" s="68"/>
      <c r="O35" s="55"/>
    </row>
    <row r="36" spans="1:15">
      <c r="A36" s="54"/>
      <c r="B36" s="68"/>
      <c r="C36" s="62" t="s">
        <v>37</v>
      </c>
      <c r="D36" s="67" t="s">
        <v>37</v>
      </c>
      <c r="E36" s="68"/>
      <c r="F36" s="68"/>
      <c r="G36" s="67" t="s">
        <v>37</v>
      </c>
      <c r="H36" s="68"/>
      <c r="I36" s="68"/>
      <c r="J36" s="55"/>
      <c r="K36" s="68"/>
      <c r="L36" s="68"/>
      <c r="M36" s="68"/>
      <c r="N36" s="68"/>
      <c r="O36" s="55"/>
    </row>
    <row r="37" spans="1:15">
      <c r="A37" s="54"/>
      <c r="B37" s="68"/>
      <c r="C37" s="62" t="s">
        <v>37</v>
      </c>
      <c r="D37" s="67" t="s">
        <v>37</v>
      </c>
      <c r="E37" s="68"/>
      <c r="F37" s="68"/>
      <c r="G37" s="67" t="s">
        <v>37</v>
      </c>
      <c r="H37" s="68"/>
      <c r="I37" s="68"/>
      <c r="J37" s="55"/>
      <c r="K37" s="68"/>
      <c r="L37" s="68"/>
      <c r="M37" s="68"/>
      <c r="N37" s="68"/>
      <c r="O37" s="55"/>
    </row>
    <row r="38" spans="1:15">
      <c r="A38" s="54"/>
      <c r="B38" s="68"/>
      <c r="C38" s="62" t="s">
        <v>37</v>
      </c>
      <c r="D38" s="67" t="s">
        <v>37</v>
      </c>
      <c r="E38" s="68"/>
      <c r="F38" s="68"/>
      <c r="G38" s="68"/>
      <c r="H38" s="68"/>
      <c r="I38" s="68"/>
      <c r="J38" s="55"/>
      <c r="K38" s="68"/>
      <c r="L38" s="68"/>
      <c r="M38" s="68"/>
      <c r="N38" s="68"/>
      <c r="O38" s="55"/>
    </row>
    <row r="39" spans="1:15">
      <c r="A39" s="54"/>
      <c r="B39" s="68"/>
      <c r="C39" s="62" t="s">
        <v>37</v>
      </c>
      <c r="D39" s="67" t="s">
        <v>37</v>
      </c>
      <c r="E39" s="68"/>
      <c r="F39" s="68"/>
      <c r="G39" s="68"/>
      <c r="H39" s="68"/>
      <c r="I39" s="68"/>
      <c r="J39" s="55"/>
      <c r="K39" s="68"/>
      <c r="L39" s="68"/>
      <c r="M39" s="68"/>
      <c r="N39" s="68"/>
      <c r="O39" s="55"/>
    </row>
    <row r="40" spans="1:15">
      <c r="A40" s="54"/>
      <c r="B40" s="68"/>
      <c r="C40" s="62" t="s">
        <v>37</v>
      </c>
      <c r="D40" s="68"/>
      <c r="E40" s="68"/>
      <c r="F40" s="68"/>
      <c r="G40" s="68"/>
      <c r="H40" s="68"/>
      <c r="I40" s="68"/>
      <c r="J40" s="55"/>
      <c r="K40" s="68"/>
      <c r="L40" s="68"/>
      <c r="M40" s="68"/>
      <c r="N40" s="68"/>
      <c r="O40" s="55"/>
    </row>
    <row r="41" spans="1:15">
      <c r="A41" s="54"/>
      <c r="B41" s="68"/>
      <c r="C41" s="62" t="s">
        <v>37</v>
      </c>
      <c r="D41" s="68"/>
      <c r="E41" s="68"/>
      <c r="F41" s="68"/>
      <c r="G41" s="68"/>
      <c r="H41" s="68"/>
      <c r="I41" s="68"/>
      <c r="J41" s="55"/>
      <c r="K41" s="68"/>
      <c r="L41" s="68"/>
      <c r="M41" s="68"/>
      <c r="N41" s="68"/>
      <c r="O41" s="55"/>
    </row>
    <row r="42" spans="1:15">
      <c r="A42" s="54"/>
      <c r="B42" s="68"/>
      <c r="C42" s="62" t="s">
        <v>37</v>
      </c>
      <c r="D42" s="68"/>
      <c r="E42" s="68"/>
      <c r="F42" s="68"/>
      <c r="G42" s="68"/>
      <c r="H42" s="68"/>
      <c r="I42" s="68"/>
      <c r="J42" s="55"/>
      <c r="K42" s="68"/>
      <c r="L42" s="68"/>
      <c r="M42" s="68"/>
      <c r="N42" s="68"/>
      <c r="O42" s="55"/>
    </row>
    <row r="43" spans="1:15">
      <c r="A43" s="54"/>
      <c r="B43" s="68"/>
      <c r="C43" s="62" t="s">
        <v>37</v>
      </c>
      <c r="D43" s="68"/>
      <c r="E43" s="68"/>
      <c r="F43" s="68"/>
      <c r="G43" s="68"/>
      <c r="H43" s="68"/>
      <c r="I43" s="68"/>
      <c r="J43" s="55"/>
      <c r="K43" s="68"/>
      <c r="L43" s="68"/>
      <c r="M43" s="68"/>
      <c r="N43" s="68"/>
      <c r="O43" s="55"/>
    </row>
    <row r="44" spans="1:15">
      <c r="A44" s="54"/>
      <c r="B44" s="68"/>
      <c r="C44" s="62" t="s">
        <v>37</v>
      </c>
      <c r="D44" s="68"/>
      <c r="E44" s="68"/>
      <c r="F44" s="68"/>
      <c r="G44" s="68"/>
      <c r="H44" s="68"/>
      <c r="I44" s="68"/>
      <c r="J44" s="55"/>
      <c r="K44" s="68"/>
      <c r="L44" s="68"/>
      <c r="M44" s="68"/>
      <c r="N44" s="68"/>
      <c r="O44" s="55"/>
    </row>
    <row r="45" spans="1:15">
      <c r="A45" s="54"/>
      <c r="B45" s="68"/>
      <c r="C45" s="62" t="s">
        <v>37</v>
      </c>
      <c r="D45" s="68"/>
      <c r="E45" s="68"/>
      <c r="F45" s="68"/>
      <c r="G45" s="68"/>
      <c r="H45" s="68"/>
      <c r="I45" s="68"/>
      <c r="J45" s="55"/>
      <c r="K45" s="68"/>
      <c r="L45" s="68"/>
      <c r="M45" s="68"/>
      <c r="N45" s="68"/>
      <c r="O45" s="55"/>
    </row>
    <row r="46" spans="1:15">
      <c r="A46" s="54"/>
      <c r="B46" s="68"/>
      <c r="C46" s="62" t="s">
        <v>37</v>
      </c>
      <c r="D46" s="68"/>
      <c r="E46" s="68"/>
      <c r="F46" s="68"/>
      <c r="G46" s="68"/>
      <c r="H46" s="68"/>
      <c r="I46" s="68"/>
      <c r="J46" s="55"/>
      <c r="K46" s="68"/>
      <c r="L46" s="68"/>
      <c r="M46" s="68"/>
      <c r="N46" s="68"/>
      <c r="O46" s="55"/>
    </row>
    <row r="47" spans="1:15">
      <c r="A47" s="54"/>
      <c r="B47" s="68"/>
      <c r="C47" s="62" t="s">
        <v>37</v>
      </c>
      <c r="D47" s="68"/>
      <c r="E47" s="68"/>
      <c r="F47" s="68"/>
      <c r="G47" s="68"/>
      <c r="H47" s="68"/>
      <c r="I47" s="68"/>
      <c r="J47" s="55"/>
      <c r="K47" s="68"/>
      <c r="L47" s="68"/>
      <c r="M47" s="68"/>
      <c r="N47" s="68"/>
      <c r="O47" s="55"/>
    </row>
    <row r="48" spans="1:15">
      <c r="A48" s="54"/>
      <c r="B48" s="68"/>
      <c r="C48" s="69"/>
      <c r="D48" s="68"/>
      <c r="E48" s="68"/>
      <c r="F48" s="68"/>
      <c r="G48" s="68"/>
      <c r="H48" s="68"/>
      <c r="I48" s="55"/>
      <c r="J48" s="55"/>
      <c r="K48" s="68"/>
      <c r="L48" s="68"/>
      <c r="M48" s="68"/>
      <c r="N48" s="68"/>
      <c r="O48" s="55"/>
    </row>
    <row r="49" spans="1:15">
      <c r="A49" s="54"/>
      <c r="B49" s="55"/>
      <c r="C49" s="54"/>
      <c r="D49" s="5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>
      <c r="A50" s="54"/>
      <c r="B50" s="70" t="s">
        <v>41</v>
      </c>
      <c r="C50" s="70" t="s">
        <v>42</v>
      </c>
      <c r="D50" s="70" t="s">
        <v>43</v>
      </c>
      <c r="E50" s="70" t="s">
        <v>44</v>
      </c>
      <c r="F50" s="70" t="s">
        <v>45</v>
      </c>
      <c r="G50" s="70" t="s">
        <v>46</v>
      </c>
      <c r="H50" s="70" t="s">
        <v>47</v>
      </c>
      <c r="I50" s="55"/>
      <c r="J50" s="55"/>
      <c r="K50" s="55"/>
      <c r="L50" s="55"/>
      <c r="M50" s="55"/>
      <c r="N50" s="55"/>
      <c r="O50" s="55"/>
    </row>
    <row r="51" spans="1:15">
      <c r="A51" s="54"/>
      <c r="B51" s="70" t="s">
        <v>42</v>
      </c>
      <c r="C51" s="70" t="s">
        <v>43</v>
      </c>
      <c r="D51" s="70" t="s">
        <v>44</v>
      </c>
      <c r="E51" s="70" t="s">
        <v>45</v>
      </c>
      <c r="F51" s="70" t="s">
        <v>46</v>
      </c>
      <c r="G51" s="70" t="s">
        <v>47</v>
      </c>
      <c r="H51" s="70" t="s">
        <v>41</v>
      </c>
      <c r="I51" s="55"/>
      <c r="J51" s="55"/>
      <c r="K51" s="55"/>
      <c r="L51" s="55"/>
      <c r="M51" s="55"/>
      <c r="N51" s="55"/>
      <c r="O51" s="55"/>
    </row>
    <row r="52" spans="1:15">
      <c r="A52" s="54"/>
      <c r="B52" s="70" t="s">
        <v>43</v>
      </c>
      <c r="C52" s="70" t="s">
        <v>44</v>
      </c>
      <c r="D52" s="70" t="s">
        <v>45</v>
      </c>
      <c r="E52" s="70" t="s">
        <v>46</v>
      </c>
      <c r="F52" s="70" t="s">
        <v>47</v>
      </c>
      <c r="G52" s="70" t="s">
        <v>41</v>
      </c>
      <c r="H52" s="70" t="s">
        <v>42</v>
      </c>
      <c r="I52" s="55"/>
      <c r="J52" s="55"/>
      <c r="K52" s="55"/>
      <c r="L52" s="55"/>
      <c r="M52" s="55"/>
      <c r="N52" s="55"/>
      <c r="O52" s="55"/>
    </row>
    <row r="53" spans="1:15">
      <c r="A53" s="54"/>
      <c r="B53" s="70" t="s">
        <v>44</v>
      </c>
      <c r="C53" s="70" t="s">
        <v>45</v>
      </c>
      <c r="D53" s="70" t="s">
        <v>46</v>
      </c>
      <c r="E53" s="70" t="s">
        <v>47</v>
      </c>
      <c r="F53" s="70" t="s">
        <v>41</v>
      </c>
      <c r="G53" s="56" t="s">
        <v>42</v>
      </c>
      <c r="H53" s="70" t="s">
        <v>43</v>
      </c>
      <c r="I53" s="55"/>
      <c r="J53" s="55"/>
      <c r="K53" s="55"/>
      <c r="L53" s="55"/>
      <c r="M53" s="55"/>
      <c r="N53" s="55"/>
      <c r="O53" s="55"/>
    </row>
    <row r="54" spans="1:15">
      <c r="A54" s="54"/>
      <c r="B54" s="70" t="s">
        <v>45</v>
      </c>
      <c r="C54" s="70" t="s">
        <v>46</v>
      </c>
      <c r="D54" s="70" t="s">
        <v>47</v>
      </c>
      <c r="E54" s="70" t="s">
        <v>41</v>
      </c>
      <c r="F54" s="56" t="s">
        <v>42</v>
      </c>
      <c r="G54" s="70" t="s">
        <v>43</v>
      </c>
      <c r="H54" s="70" t="s">
        <v>44</v>
      </c>
      <c r="I54" s="55"/>
      <c r="J54" s="55"/>
      <c r="K54" s="55"/>
      <c r="L54" s="55"/>
      <c r="M54" s="55"/>
      <c r="N54" s="55"/>
      <c r="O54" s="55"/>
    </row>
    <row r="55" spans="1:15">
      <c r="A55" s="54"/>
      <c r="B55" s="70" t="s">
        <v>46</v>
      </c>
      <c r="C55" s="70" t="s">
        <v>47</v>
      </c>
      <c r="D55" s="70" t="s">
        <v>41</v>
      </c>
      <c r="E55" s="56" t="s">
        <v>42</v>
      </c>
      <c r="F55" s="70" t="s">
        <v>43</v>
      </c>
      <c r="G55" s="70" t="s">
        <v>44</v>
      </c>
      <c r="H55" s="70" t="s">
        <v>45</v>
      </c>
      <c r="I55" s="55"/>
      <c r="J55" s="55"/>
      <c r="K55" s="55"/>
      <c r="L55" s="55"/>
      <c r="M55" s="55"/>
      <c r="N55" s="55"/>
      <c r="O55" s="55"/>
    </row>
    <row r="56" spans="1:15">
      <c r="A56" s="54"/>
      <c r="B56" s="70" t="s">
        <v>47</v>
      </c>
      <c r="C56" s="70" t="s">
        <v>41</v>
      </c>
      <c r="D56" s="56" t="s">
        <v>42</v>
      </c>
      <c r="E56" s="70" t="s">
        <v>43</v>
      </c>
      <c r="F56" s="70" t="s">
        <v>44</v>
      </c>
      <c r="G56" s="70" t="s">
        <v>45</v>
      </c>
      <c r="H56" s="70" t="s">
        <v>46</v>
      </c>
      <c r="I56" s="55"/>
      <c r="J56" s="55"/>
      <c r="K56" s="55"/>
      <c r="L56" s="55"/>
      <c r="M56" s="55"/>
      <c r="N56" s="55"/>
      <c r="O56" s="55"/>
    </row>
    <row r="57" spans="1:15">
      <c r="A57" s="54"/>
      <c r="B57" s="55"/>
      <c r="C57" s="54"/>
      <c r="D57" s="56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5">
      <c r="A58" s="54"/>
      <c r="B58" s="55"/>
      <c r="C58" s="54"/>
      <c r="D58" s="56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>
      <c r="A59" s="54"/>
      <c r="B59" s="55"/>
      <c r="C59" s="54"/>
      <c r="D59" s="56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1:15">
      <c r="A60" s="54"/>
      <c r="B60" s="55"/>
      <c r="C60" s="54"/>
      <c r="D60" s="56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>
      <c r="A61" s="54"/>
      <c r="B61" s="55"/>
      <c r="C61" s="54"/>
      <c r="D61" s="56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</row>
    <row r="62" spans="1:15">
      <c r="A62" s="54"/>
      <c r="B62" s="55"/>
      <c r="C62" s="54"/>
      <c r="D62" s="56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</row>
    <row r="63" spans="1:15">
      <c r="A63" s="54"/>
      <c r="B63" s="55"/>
      <c r="C63" s="54"/>
      <c r="D63" s="56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>
      <c r="A64" s="54"/>
      <c r="B64" s="55"/>
      <c r="C64" s="54"/>
      <c r="D64" s="56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1:15">
      <c r="A65" s="54"/>
      <c r="B65" s="55"/>
      <c r="C65" s="54"/>
      <c r="D65" s="56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>
      <c r="A66" s="54"/>
      <c r="B66" s="55"/>
      <c r="C66" s="54"/>
      <c r="D66" s="56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67" spans="1:15">
      <c r="A67" s="54"/>
      <c r="B67" s="55"/>
      <c r="C67" s="54"/>
      <c r="D67" s="56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</row>
    <row r="68" spans="1:15">
      <c r="A68" s="54"/>
      <c r="B68" s="55"/>
      <c r="C68" s="54"/>
      <c r="D68" s="56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</row>
    <row r="69" spans="1:15">
      <c r="A69" s="54"/>
      <c r="B69" s="55"/>
      <c r="C69" s="54"/>
      <c r="D69" s="56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</row>
    <row r="70" spans="1:15">
      <c r="A70" s="54"/>
      <c r="B70" s="55"/>
      <c r="C70" s="54"/>
      <c r="D70" s="56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</row>
    <row r="71" spans="1:15">
      <c r="A71" s="54"/>
      <c r="B71" s="55"/>
      <c r="C71" s="54"/>
      <c r="D71" s="56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>
      <c r="A72" s="54"/>
      <c r="B72" s="55"/>
      <c r="C72" s="54"/>
      <c r="D72" s="56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>
      <c r="A73" s="54"/>
      <c r="B73" s="55"/>
      <c r="C73" s="54"/>
      <c r="D73" s="56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>
      <c r="A74" s="54"/>
      <c r="B74" s="55"/>
      <c r="C74" s="54"/>
      <c r="D74" s="56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>
      <c r="A75" s="54"/>
      <c r="B75" s="55"/>
      <c r="C75" s="54"/>
      <c r="D75" s="56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15">
      <c r="A76" s="54"/>
      <c r="B76" s="55"/>
      <c r="C76" s="54"/>
      <c r="D76" s="56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>
      <c r="A77" s="54"/>
      <c r="B77" s="55"/>
      <c r="C77" s="54"/>
      <c r="D77" s="56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A78" s="54"/>
      <c r="B78" s="55"/>
      <c r="C78" s="54"/>
      <c r="D78" s="56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A79" s="54"/>
      <c r="B79" s="55"/>
      <c r="C79" s="54"/>
      <c r="D79" s="56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>
      <c r="A80" s="54"/>
      <c r="B80" s="55"/>
      <c r="C80" s="54"/>
      <c r="D80" s="56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1:15">
      <c r="A81" s="54"/>
      <c r="B81" s="55"/>
      <c r="C81" s="54"/>
      <c r="D81" s="56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>
      <c r="A82" s="54"/>
      <c r="B82" s="55"/>
      <c r="C82" s="54"/>
      <c r="D82" s="56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5">
      <c r="A83" s="54"/>
      <c r="B83" s="55"/>
      <c r="C83" s="54"/>
      <c r="D83" s="56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5">
      <c r="A84" s="54"/>
      <c r="B84" s="55"/>
      <c r="C84" s="54"/>
      <c r="D84" s="56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1:15">
      <c r="A85" s="54"/>
      <c r="B85" s="55"/>
      <c r="C85" s="54"/>
      <c r="D85" s="56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1:15">
      <c r="A86" s="54"/>
      <c r="B86" s="55"/>
      <c r="C86" s="54"/>
      <c r="D86" s="56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>
      <c r="A87" s="54"/>
      <c r="B87" s="55"/>
      <c r="C87" s="54"/>
      <c r="D87" s="56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1:15">
      <c r="A88" s="54"/>
      <c r="B88" s="55"/>
      <c r="C88" s="54"/>
      <c r="D88" s="56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>
      <c r="A89" s="54"/>
      <c r="B89" s="55"/>
      <c r="C89" s="54"/>
      <c r="D89" s="56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1:15">
      <c r="A90" s="54"/>
      <c r="B90" s="55"/>
      <c r="C90" s="54"/>
      <c r="D90" s="56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1:15">
      <c r="A91" s="54"/>
      <c r="B91" s="55"/>
      <c r="C91" s="54"/>
      <c r="D91" s="56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5">
      <c r="A92" s="54"/>
      <c r="B92" s="55"/>
      <c r="C92" s="54"/>
      <c r="D92" s="56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>
      <c r="A93" s="54"/>
      <c r="B93" s="55"/>
      <c r="C93" s="54"/>
      <c r="D93" s="56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1:15">
      <c r="A94" s="54"/>
      <c r="B94" s="55"/>
      <c r="C94" s="54"/>
      <c r="D94" s="56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1:15">
      <c r="A95" s="54"/>
      <c r="B95" s="55"/>
      <c r="C95" s="54"/>
      <c r="D95" s="56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1:15">
      <c r="A96" s="54"/>
      <c r="B96" s="55"/>
      <c r="C96" s="54"/>
      <c r="D96" s="56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</row>
    <row r="97" spans="1:15">
      <c r="A97" s="54"/>
      <c r="B97" s="55"/>
      <c r="C97" s="54"/>
      <c r="D97" s="56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</row>
    <row r="98" spans="1:15">
      <c r="A98" s="54"/>
      <c r="B98" s="55"/>
      <c r="C98" s="54"/>
      <c r="D98" s="56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1:15">
      <c r="A99" s="54"/>
      <c r="B99" s="55"/>
      <c r="C99" s="54"/>
      <c r="D99" s="56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</row>
    <row r="100" spans="1:15">
      <c r="A100" s="54"/>
      <c r="B100" s="55"/>
      <c r="C100" s="54"/>
      <c r="D100" s="56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  <row r="101" spans="1:15">
      <c r="A101" s="54"/>
      <c r="B101" s="55"/>
      <c r="C101" s="54"/>
      <c r="D101" s="56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1:15">
      <c r="A102" s="54"/>
      <c r="B102" s="55"/>
      <c r="C102" s="54"/>
      <c r="D102" s="56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>
      <c r="A103" s="54"/>
      <c r="B103" s="55"/>
      <c r="C103" s="54"/>
      <c r="D103" s="56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1:15">
      <c r="A104" s="54"/>
      <c r="B104" s="55"/>
      <c r="C104" s="54"/>
      <c r="D104" s="56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1:15">
      <c r="A105" s="54"/>
      <c r="B105" s="55"/>
      <c r="C105" s="54"/>
      <c r="D105" s="56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1:15">
      <c r="A106" s="54"/>
      <c r="B106" s="55"/>
      <c r="C106" s="54"/>
      <c r="D106" s="56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1:15">
      <c r="A107" s="54"/>
      <c r="B107" s="55"/>
      <c r="C107" s="54"/>
      <c r="D107" s="56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</row>
    <row r="108" spans="1:15">
      <c r="A108" s="54"/>
      <c r="B108" s="55"/>
      <c r="C108" s="54"/>
      <c r="D108" s="56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</row>
    <row r="109" spans="1:15">
      <c r="A109" s="54"/>
      <c r="B109" s="55"/>
      <c r="C109" s="54"/>
      <c r="D109" s="56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</row>
    <row r="110" spans="1:15">
      <c r="A110" s="54"/>
      <c r="B110" s="55"/>
      <c r="C110" s="54"/>
      <c r="D110" s="56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</row>
    <row r="111" spans="1:15">
      <c r="A111" s="54"/>
      <c r="B111" s="55"/>
      <c r="C111" s="54"/>
      <c r="D111" s="56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</row>
    <row r="112" spans="1:15">
      <c r="A112" s="54"/>
      <c r="B112" s="55"/>
      <c r="C112" s="54"/>
      <c r="D112" s="56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</row>
    <row r="113" spans="1:15">
      <c r="A113" s="54"/>
      <c r="B113" s="55"/>
      <c r="C113" s="54"/>
      <c r="D113" s="56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</row>
    <row r="114" spans="1:15">
      <c r="A114" s="54"/>
      <c r="B114" s="55"/>
      <c r="C114" s="54"/>
      <c r="D114" s="56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</row>
    <row r="115" spans="1:15">
      <c r="A115" s="54"/>
      <c r="B115" s="55"/>
      <c r="C115" s="54"/>
      <c r="D115" s="56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</row>
    <row r="116" spans="1:15">
      <c r="A116" s="54"/>
      <c r="B116" s="55"/>
      <c r="C116" s="54"/>
      <c r="D116" s="56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</row>
    <row r="117" spans="1:15">
      <c r="A117" s="54"/>
      <c r="B117" s="55"/>
      <c r="C117" s="54"/>
      <c r="D117" s="56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</row>
    <row r="118" spans="1:15">
      <c r="A118" s="54"/>
      <c r="B118" s="55"/>
      <c r="C118" s="54"/>
      <c r="D118" s="56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</row>
    <row r="119" spans="1:15">
      <c r="A119" s="54"/>
      <c r="B119" s="55"/>
      <c r="C119" s="54"/>
      <c r="D119" s="56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</row>
    <row r="120" spans="1:15">
      <c r="A120" s="54"/>
      <c r="B120" s="55"/>
      <c r="C120" s="54"/>
      <c r="D120" s="56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1:15">
      <c r="A121" s="54"/>
      <c r="B121" s="55"/>
      <c r="C121" s="54"/>
      <c r="D121" s="56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</row>
    <row r="122" spans="1:15">
      <c r="A122" s="54"/>
      <c r="B122" s="55"/>
      <c r="C122" s="54"/>
      <c r="D122" s="56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</row>
    <row r="123" spans="1:15">
      <c r="A123" s="54"/>
      <c r="B123" s="55"/>
      <c r="C123" s="54"/>
      <c r="D123" s="56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</row>
    <row r="124" spans="1:15">
      <c r="A124" s="54"/>
      <c r="B124" s="55"/>
      <c r="C124" s="54"/>
      <c r="D124" s="56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1:15">
      <c r="A125" s="54"/>
      <c r="B125" s="55"/>
      <c r="C125" s="54"/>
      <c r="D125" s="56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</row>
    <row r="126" spans="1:15">
      <c r="A126" s="54"/>
      <c r="B126" s="55"/>
      <c r="C126" s="54"/>
      <c r="D126" s="56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</row>
    <row r="127" spans="1:15">
      <c r="A127" s="54"/>
      <c r="B127" s="55"/>
      <c r="C127" s="54"/>
      <c r="D127" s="56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</row>
    <row r="128" spans="1:15">
      <c r="A128" s="54"/>
      <c r="B128" s="55"/>
      <c r="C128" s="54"/>
      <c r="D128" s="56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4"/>
      <c r="B129" s="55"/>
      <c r="C129" s="54"/>
      <c r="D129" s="56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4"/>
      <c r="B130" s="55"/>
      <c r="C130" s="54"/>
      <c r="D130" s="56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4"/>
      <c r="B131" s="55"/>
      <c r="C131" s="54"/>
      <c r="D131" s="56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4"/>
      <c r="B132" s="55"/>
      <c r="C132" s="54"/>
      <c r="D132" s="56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4"/>
      <c r="B133" s="55"/>
      <c r="C133" s="54"/>
      <c r="D133" s="56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4"/>
      <c r="B134" s="55"/>
      <c r="C134" s="54"/>
      <c r="D134" s="56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4"/>
      <c r="B135" s="55"/>
      <c r="C135" s="54"/>
      <c r="D135" s="56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4"/>
      <c r="B136" s="55"/>
      <c r="C136" s="54"/>
      <c r="D136" s="56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4"/>
      <c r="B137" s="55"/>
      <c r="C137" s="54"/>
      <c r="D137" s="56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4"/>
      <c r="B138" s="55"/>
      <c r="C138" s="54"/>
      <c r="D138" s="56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>
      <c r="A139" s="54"/>
      <c r="B139" s="55"/>
      <c r="C139" s="54"/>
      <c r="D139" s="56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>
      <c r="A140" s="54"/>
      <c r="B140" s="55"/>
      <c r="C140" s="54"/>
      <c r="D140" s="56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>
      <c r="A141" s="54"/>
      <c r="B141" s="55"/>
      <c r="C141" s="54"/>
      <c r="D141" s="56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>
      <c r="A142" s="54"/>
      <c r="B142" s="55"/>
      <c r="C142" s="54"/>
      <c r="D142" s="56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>
      <c r="A143" s="54"/>
      <c r="B143" s="55"/>
      <c r="C143" s="54"/>
      <c r="D143" s="56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>
      <c r="A144" s="54"/>
      <c r="B144" s="55"/>
      <c r="C144" s="54"/>
      <c r="D144" s="56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>
      <c r="A145" s="54"/>
      <c r="B145" s="55"/>
      <c r="C145" s="54"/>
      <c r="D145" s="56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>
      <c r="A146" s="54"/>
      <c r="B146" s="55"/>
      <c r="C146" s="54"/>
      <c r="D146" s="56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>
      <c r="A147" s="54"/>
      <c r="B147" s="55"/>
      <c r="C147" s="54"/>
      <c r="D147" s="56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>
      <c r="A148" s="54"/>
      <c r="B148" s="55"/>
      <c r="C148" s="54"/>
      <c r="D148" s="56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>
      <c r="A149" s="54"/>
      <c r="B149" s="55"/>
      <c r="C149" s="54"/>
      <c r="D149" s="56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>
      <c r="A150" s="54"/>
      <c r="B150" s="55"/>
      <c r="C150" s="54"/>
      <c r="D150" s="56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>
      <c r="A151" s="54"/>
      <c r="B151" s="55"/>
      <c r="C151" s="54"/>
      <c r="D151" s="56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>
      <c r="A152" s="54"/>
      <c r="B152" s="55"/>
      <c r="C152" s="54"/>
      <c r="D152" s="56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>
      <c r="A153" s="54"/>
      <c r="B153" s="55"/>
      <c r="C153" s="54"/>
      <c r="D153" s="56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>
      <c r="A154" s="54"/>
      <c r="B154" s="55"/>
      <c r="C154" s="54"/>
      <c r="D154" s="56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>
      <c r="A155" s="54"/>
      <c r="B155" s="55"/>
      <c r="C155" s="54"/>
      <c r="D155" s="56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>
      <c r="A156" s="54"/>
      <c r="B156" s="55"/>
      <c r="C156" s="54"/>
      <c r="D156" s="56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>
      <c r="A157" s="54"/>
      <c r="B157" s="55"/>
      <c r="C157" s="54"/>
      <c r="D157" s="56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>
      <c r="A158" s="54"/>
      <c r="B158" s="55"/>
      <c r="C158" s="54"/>
      <c r="D158" s="56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>
      <c r="A159" s="54"/>
      <c r="B159" s="55"/>
      <c r="C159" s="54"/>
      <c r="D159" s="56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>
      <c r="A160" s="54"/>
      <c r="B160" s="55"/>
      <c r="C160" s="54"/>
      <c r="D160" s="56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>
      <c r="A161" s="54"/>
      <c r="B161" s="55"/>
      <c r="C161" s="54"/>
      <c r="D161" s="56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>
      <c r="A162" s="54"/>
      <c r="B162" s="55"/>
      <c r="C162" s="54"/>
      <c r="D162" s="56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>
      <c r="A163" s="54"/>
      <c r="B163" s="55"/>
      <c r="C163" s="54"/>
      <c r="D163" s="56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>
      <c r="A164" s="54"/>
      <c r="B164" s="55"/>
      <c r="C164" s="54"/>
      <c r="D164" s="56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>
      <c r="A165" s="54"/>
      <c r="B165" s="55"/>
      <c r="C165" s="54"/>
      <c r="D165" s="56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>
      <c r="A166" s="54"/>
      <c r="B166" s="55"/>
      <c r="C166" s="54"/>
      <c r="D166" s="56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>
      <c r="A167" s="54"/>
      <c r="B167" s="55"/>
      <c r="C167" s="54"/>
      <c r="D167" s="56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>
      <c r="A168" s="54"/>
      <c r="B168" s="55"/>
      <c r="C168" s="54"/>
      <c r="D168" s="56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>
      <c r="A169" s="54"/>
      <c r="B169" s="55"/>
      <c r="C169" s="54"/>
      <c r="D169" s="56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>
      <c r="A170" s="54"/>
      <c r="B170" s="55"/>
      <c r="C170" s="54"/>
      <c r="D170" s="56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>
      <c r="A171" s="54"/>
      <c r="B171" s="55"/>
      <c r="C171" s="54"/>
      <c r="D171" s="56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>
      <c r="A172" s="54"/>
      <c r="B172" s="55"/>
      <c r="C172" s="54"/>
      <c r="D172" s="56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>
      <c r="A173" s="54"/>
      <c r="B173" s="55"/>
      <c r="C173" s="54"/>
      <c r="D173" s="56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>
      <c r="A174" s="54"/>
      <c r="B174" s="55"/>
      <c r="C174" s="54"/>
      <c r="D174" s="56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>
      <c r="A175" s="54"/>
      <c r="B175" s="55"/>
      <c r="C175" s="54"/>
      <c r="D175" s="56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>
      <c r="A176" s="54"/>
      <c r="B176" s="55"/>
      <c r="C176" s="54"/>
      <c r="D176" s="56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>
      <c r="A177" s="54"/>
      <c r="B177" s="55"/>
      <c r="C177" s="54"/>
      <c r="D177" s="56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>
      <c r="A178" s="54"/>
      <c r="B178" s="55"/>
      <c r="C178" s="54"/>
      <c r="D178" s="56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>
      <c r="A179" s="54"/>
      <c r="B179" s="55"/>
      <c r="C179" s="54"/>
      <c r="D179" s="56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>
      <c r="A180" s="54"/>
      <c r="B180" s="55"/>
      <c r="C180" s="54"/>
      <c r="D180" s="56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>
      <c r="A181" s="54"/>
      <c r="B181" s="55"/>
      <c r="C181" s="54"/>
      <c r="D181" s="56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>
      <c r="A182" s="54"/>
      <c r="B182" s="55"/>
      <c r="C182" s="54"/>
      <c r="D182" s="56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>
      <c r="A183" s="54"/>
      <c r="B183" s="55"/>
      <c r="C183" s="54"/>
      <c r="D183" s="56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>
      <c r="A184" s="54"/>
      <c r="B184" s="55"/>
      <c r="C184" s="54"/>
      <c r="D184" s="56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>
      <c r="A185" s="54"/>
      <c r="B185" s="55"/>
      <c r="C185" s="54"/>
      <c r="D185" s="56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>
      <c r="A186" s="54"/>
      <c r="B186" s="55"/>
      <c r="C186" s="54"/>
      <c r="D186" s="56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>
      <c r="A187" s="54"/>
      <c r="B187" s="55"/>
      <c r="C187" s="54"/>
      <c r="D187" s="56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>
      <c r="A188" s="54"/>
      <c r="B188" s="55"/>
      <c r="C188" s="54"/>
      <c r="D188" s="56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>
      <c r="A189" s="54"/>
      <c r="B189" s="55"/>
      <c r="C189" s="54"/>
      <c r="D189" s="56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>
      <c r="A190" s="54"/>
      <c r="B190" s="55"/>
      <c r="C190" s="54"/>
      <c r="D190" s="56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>
      <c r="A191" s="54"/>
      <c r="B191" s="55"/>
      <c r="C191" s="54"/>
      <c r="D191" s="56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>
      <c r="A192" s="54"/>
      <c r="B192" s="55"/>
      <c r="C192" s="54"/>
      <c r="D192" s="56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>
      <c r="A193" s="54"/>
      <c r="B193" s="55"/>
      <c r="C193" s="54"/>
      <c r="D193" s="56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>
      <c r="A194" s="54"/>
      <c r="B194" s="55"/>
      <c r="C194" s="54"/>
      <c r="D194" s="56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>
      <c r="A195" s="54"/>
      <c r="B195" s="55"/>
      <c r="C195" s="54"/>
      <c r="D195" s="56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>
      <c r="A196" s="54"/>
      <c r="B196" s="55"/>
      <c r="C196" s="54"/>
      <c r="D196" s="56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>
      <c r="A197" s="54"/>
      <c r="B197" s="55"/>
      <c r="C197" s="54"/>
      <c r="D197" s="56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>
      <c r="A198" s="54"/>
      <c r="B198" s="55"/>
      <c r="C198" s="54"/>
      <c r="D198" s="56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>
      <c r="A199" s="54"/>
      <c r="B199" s="55"/>
      <c r="C199" s="54"/>
      <c r="D199" s="56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>
      <c r="A200" s="54"/>
      <c r="B200" s="55"/>
      <c r="C200" s="54"/>
      <c r="D200" s="56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>
      <c r="A201" s="54"/>
      <c r="B201" s="55"/>
      <c r="C201" s="54"/>
      <c r="D201" s="56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>
      <c r="A202" s="54"/>
      <c r="B202" s="55"/>
      <c r="C202" s="54"/>
      <c r="D202" s="56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>
      <c r="A203" s="54"/>
      <c r="B203" s="55"/>
      <c r="C203" s="54"/>
      <c r="D203" s="56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>
      <c r="A204" s="54"/>
      <c r="B204" s="55"/>
      <c r="C204" s="54"/>
      <c r="D204" s="56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>
      <c r="A205" s="54"/>
      <c r="B205" s="55"/>
      <c r="C205" s="54"/>
      <c r="D205" s="56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>
      <c r="A206" s="54"/>
      <c r="B206" s="55"/>
      <c r="C206" s="54"/>
      <c r="D206" s="56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>
      <c r="A207" s="54"/>
      <c r="B207" s="55"/>
      <c r="C207" s="54"/>
      <c r="D207" s="56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>
      <c r="A208" s="54"/>
      <c r="B208" s="55"/>
      <c r="C208" s="54"/>
      <c r="D208" s="56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>
      <c r="A209" s="54"/>
      <c r="B209" s="55"/>
      <c r="C209" s="54"/>
      <c r="D209" s="56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>
      <c r="A210" s="54"/>
      <c r="B210" s="55"/>
      <c r="C210" s="54"/>
      <c r="D210" s="56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>
      <c r="A211" s="54"/>
      <c r="B211" s="55"/>
      <c r="C211" s="54"/>
      <c r="D211" s="56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>
      <c r="A212" s="54"/>
      <c r="B212" s="55"/>
      <c r="C212" s="54"/>
      <c r="D212" s="56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>
      <c r="A213" s="54"/>
      <c r="B213" s="55"/>
      <c r="C213" s="54"/>
      <c r="D213" s="56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>
      <c r="A214" s="54"/>
      <c r="B214" s="55"/>
      <c r="C214" s="54"/>
      <c r="D214" s="56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>
      <c r="A215" s="54"/>
      <c r="B215" s="55"/>
      <c r="C215" s="54"/>
      <c r="D215" s="56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>
      <c r="A216" s="54"/>
      <c r="B216" s="55"/>
      <c r="C216" s="54"/>
      <c r="D216" s="56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>
      <c r="A217" s="54"/>
      <c r="B217" s="55"/>
      <c r="C217" s="54"/>
      <c r="D217" s="56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>
      <c r="A218" s="54"/>
      <c r="B218" s="55"/>
      <c r="C218" s="54"/>
      <c r="D218" s="56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>
      <c r="A219" s="54"/>
      <c r="B219" s="55"/>
      <c r="C219" s="54"/>
      <c r="D219" s="56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>
      <c r="A220" s="54"/>
      <c r="B220" s="55"/>
      <c r="C220" s="54"/>
      <c r="D220" s="56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>
      <c r="A221" s="54"/>
      <c r="B221" s="55"/>
      <c r="C221" s="54"/>
      <c r="D221" s="56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>
      <c r="A222" s="54"/>
      <c r="B222" s="55"/>
      <c r="C222" s="54"/>
      <c r="D222" s="56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>
      <c r="A223" s="54"/>
      <c r="B223" s="55"/>
      <c r="C223" s="54"/>
      <c r="D223" s="56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>
      <c r="A224" s="54"/>
      <c r="B224" s="55"/>
      <c r="C224" s="54"/>
      <c r="D224" s="56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>
      <c r="A225" s="54"/>
      <c r="B225" s="55"/>
      <c r="C225" s="54"/>
      <c r="D225" s="56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>
      <c r="A226" s="54"/>
      <c r="B226" s="55"/>
      <c r="C226" s="54"/>
      <c r="D226" s="56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>
      <c r="A227" s="54"/>
      <c r="B227" s="55"/>
      <c r="C227" s="54"/>
      <c r="D227" s="56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>
      <c r="A228" s="54"/>
      <c r="B228" s="55"/>
      <c r="C228" s="54"/>
      <c r="D228" s="56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>
      <c r="A229" s="54"/>
      <c r="B229" s="55"/>
      <c r="C229" s="54"/>
      <c r="D229" s="56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>
      <c r="A230" s="54"/>
      <c r="B230" s="55"/>
      <c r="C230" s="54"/>
      <c r="D230" s="56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>
      <c r="A231" s="54"/>
      <c r="B231" s="55"/>
      <c r="C231" s="54"/>
      <c r="D231" s="56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>
      <c r="A232" s="54"/>
      <c r="B232" s="55"/>
      <c r="C232" s="54"/>
      <c r="D232" s="56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>
      <c r="A233" s="54"/>
      <c r="B233" s="55"/>
      <c r="C233" s="54"/>
      <c r="D233" s="56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>
      <c r="A234" s="54"/>
      <c r="B234" s="55"/>
      <c r="C234" s="54"/>
      <c r="D234" s="56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>
      <c r="A235" s="54"/>
      <c r="B235" s="55"/>
      <c r="C235" s="54"/>
      <c r="D235" s="56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>
      <c r="A236" s="54"/>
      <c r="B236" s="55"/>
      <c r="C236" s="54"/>
      <c r="D236" s="56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>
      <c r="A237" s="54"/>
      <c r="B237" s="55"/>
      <c r="C237" s="54"/>
      <c r="D237" s="56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>
      <c r="A238" s="54"/>
      <c r="B238" s="55"/>
      <c r="C238" s="54"/>
      <c r="D238" s="56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>
      <c r="A239" s="54"/>
      <c r="B239" s="55"/>
      <c r="C239" s="54"/>
      <c r="D239" s="56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>
      <c r="A240" s="54"/>
      <c r="B240" s="55"/>
      <c r="C240" s="54"/>
      <c r="D240" s="56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>
      <c r="A241" s="54"/>
      <c r="B241" s="55"/>
      <c r="C241" s="54"/>
      <c r="D241" s="56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>
      <c r="A242" s="54"/>
      <c r="B242" s="55"/>
      <c r="C242" s="54"/>
      <c r="D242" s="56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>
      <c r="A243" s="54"/>
      <c r="B243" s="55"/>
      <c r="C243" s="54"/>
      <c r="D243" s="56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>
      <c r="A244" s="54"/>
      <c r="B244" s="55"/>
      <c r="C244" s="54"/>
      <c r="D244" s="56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>
      <c r="A245" s="54"/>
      <c r="B245" s="55"/>
      <c r="C245" s="54"/>
      <c r="D245" s="56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>
      <c r="A246" s="54"/>
      <c r="B246" s="55"/>
      <c r="C246" s="54"/>
      <c r="D246" s="56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>
      <c r="A247" s="54"/>
      <c r="B247" s="55"/>
      <c r="C247" s="54"/>
      <c r="D247" s="56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>
      <c r="A248" s="54"/>
      <c r="B248" s="55"/>
      <c r="C248" s="54"/>
      <c r="D248" s="56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>
      <c r="A249" s="54"/>
      <c r="B249" s="55"/>
      <c r="C249" s="54"/>
      <c r="D249" s="56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>
      <c r="A250" s="54"/>
      <c r="B250" s="55"/>
      <c r="C250" s="54"/>
      <c r="D250" s="56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>
      <c r="A251" s="54"/>
      <c r="B251" s="55"/>
      <c r="C251" s="54"/>
      <c r="D251" s="56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>
      <c r="A252" s="54"/>
      <c r="B252" s="55"/>
      <c r="C252" s="54"/>
      <c r="D252" s="56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>
      <c r="A253" s="54"/>
      <c r="B253" s="55"/>
      <c r="C253" s="54"/>
      <c r="D253" s="56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>
      <c r="A254" s="54"/>
      <c r="B254" s="55"/>
      <c r="C254" s="54"/>
      <c r="D254" s="56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>
      <c r="A255" s="54"/>
      <c r="B255" s="55"/>
      <c r="C255" s="54"/>
      <c r="D255" s="56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>
      <c r="A256" s="54"/>
      <c r="B256" s="55"/>
      <c r="C256" s="54"/>
      <c r="D256" s="56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>
      <c r="A257" s="54"/>
      <c r="B257" s="55"/>
      <c r="C257" s="54"/>
      <c r="D257" s="56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>
      <c r="A258" s="54"/>
      <c r="B258" s="55"/>
      <c r="C258" s="54"/>
      <c r="D258" s="56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>
      <c r="A259" s="54"/>
      <c r="B259" s="55"/>
      <c r="C259" s="54"/>
      <c r="D259" s="56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>
      <c r="A260" s="54"/>
      <c r="B260" s="55"/>
      <c r="C260" s="54"/>
      <c r="D260" s="56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>
      <c r="A261" s="54"/>
      <c r="B261" s="55"/>
      <c r="C261" s="54"/>
      <c r="D261" s="56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>
      <c r="A262" s="54"/>
      <c r="B262" s="55"/>
      <c r="C262" s="54"/>
      <c r="D262" s="56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>
      <c r="A263" s="54"/>
      <c r="B263" s="55"/>
      <c r="C263" s="54"/>
      <c r="D263" s="56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>
      <c r="A264" s="54"/>
      <c r="B264" s="55"/>
      <c r="C264" s="54"/>
      <c r="D264" s="56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>
      <c r="A265" s="54"/>
      <c r="B265" s="55"/>
      <c r="C265" s="54"/>
      <c r="D265" s="56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>
      <c r="A266" s="54"/>
      <c r="B266" s="55"/>
      <c r="C266" s="54"/>
      <c r="D266" s="56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>
      <c r="A267" s="54"/>
      <c r="B267" s="55"/>
      <c r="C267" s="54"/>
      <c r="D267" s="56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>
      <c r="A268" s="54"/>
      <c r="B268" s="55"/>
      <c r="C268" s="54"/>
      <c r="D268" s="56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>
      <c r="A269" s="54"/>
      <c r="B269" s="55"/>
      <c r="C269" s="54"/>
      <c r="D269" s="56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>
      <c r="A270" s="54"/>
      <c r="B270" s="55"/>
      <c r="C270" s="54"/>
      <c r="D270" s="56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>
      <c r="A271" s="54"/>
      <c r="B271" s="55"/>
      <c r="C271" s="54"/>
      <c r="D271" s="56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>
      <c r="A272" s="54"/>
      <c r="B272" s="55"/>
      <c r="C272" s="54"/>
      <c r="D272" s="56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>
      <c r="A273" s="54"/>
      <c r="B273" s="55"/>
      <c r="C273" s="54"/>
      <c r="D273" s="56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>
      <c r="A274" s="54"/>
      <c r="B274" s="55"/>
      <c r="C274" s="54"/>
      <c r="D274" s="56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>
      <c r="A275" s="54"/>
      <c r="B275" s="55"/>
      <c r="C275" s="54"/>
      <c r="D275" s="56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>
      <c r="A276" s="54"/>
      <c r="B276" s="55"/>
      <c r="C276" s="54"/>
      <c r="D276" s="56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>
      <c r="A277" s="54"/>
      <c r="B277" s="55"/>
      <c r="C277" s="54"/>
      <c r="D277" s="56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>
      <c r="A278" s="54"/>
      <c r="B278" s="55"/>
      <c r="C278" s="54"/>
      <c r="D278" s="56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>
      <c r="A279" s="54"/>
      <c r="B279" s="55"/>
      <c r="C279" s="54"/>
      <c r="D279" s="56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>
      <c r="A280" s="54"/>
      <c r="B280" s="55"/>
      <c r="C280" s="54"/>
      <c r="D280" s="56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>
      <c r="A281" s="54"/>
      <c r="B281" s="55"/>
      <c r="C281" s="54"/>
      <c r="D281" s="56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>
      <c r="A282" s="54"/>
      <c r="B282" s="55"/>
      <c r="C282" s="54"/>
      <c r="D282" s="56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>
      <c r="A283" s="54"/>
      <c r="B283" s="55"/>
      <c r="C283" s="54"/>
      <c r="D283" s="56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>
      <c r="A284" s="54"/>
      <c r="B284" s="55"/>
      <c r="C284" s="54"/>
      <c r="D284" s="56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>
      <c r="A285" s="54"/>
      <c r="B285" s="55"/>
      <c r="C285" s="54"/>
      <c r="D285" s="56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>
      <c r="A286" s="54"/>
      <c r="B286" s="55"/>
      <c r="C286" s="54"/>
      <c r="D286" s="56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>
      <c r="A287" s="54"/>
      <c r="B287" s="55"/>
      <c r="C287" s="54"/>
      <c r="D287" s="56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>
      <c r="A288" s="54"/>
      <c r="B288" s="55"/>
      <c r="C288" s="54"/>
      <c r="D288" s="56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>
      <c r="A289" s="54"/>
      <c r="B289" s="55"/>
      <c r="C289" s="54"/>
      <c r="D289" s="56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>
      <c r="A290" s="54"/>
      <c r="B290" s="55"/>
      <c r="C290" s="54"/>
      <c r="D290" s="56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>
      <c r="A291" s="54"/>
      <c r="B291" s="55"/>
      <c r="C291" s="54"/>
      <c r="D291" s="56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>
      <c r="A292" s="54"/>
      <c r="B292" s="55"/>
      <c r="C292" s="54"/>
      <c r="D292" s="56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>
      <c r="A293" s="54"/>
      <c r="B293" s="55"/>
      <c r="C293" s="54"/>
      <c r="D293" s="56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>
      <c r="A294" s="54"/>
      <c r="B294" s="55"/>
      <c r="C294" s="54"/>
      <c r="D294" s="56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>
      <c r="A295" s="54"/>
      <c r="B295" s="55"/>
      <c r="C295" s="54"/>
      <c r="D295" s="56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>
      <c r="A296" s="54"/>
      <c r="B296" s="55"/>
      <c r="C296" s="54"/>
      <c r="D296" s="56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>
      <c r="A297" s="54"/>
      <c r="B297" s="55"/>
      <c r="C297" s="54"/>
      <c r="D297" s="56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>
      <c r="A298" s="54"/>
      <c r="B298" s="55"/>
      <c r="C298" s="54"/>
      <c r="D298" s="56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>
      <c r="A299" s="54"/>
      <c r="B299" s="55"/>
      <c r="C299" s="54"/>
      <c r="D299" s="56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>
      <c r="A300" s="54"/>
      <c r="B300" s="55"/>
      <c r="C300" s="54"/>
      <c r="D300" s="56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>
      <c r="A301" s="54"/>
      <c r="B301" s="55"/>
      <c r="C301" s="54"/>
      <c r="D301" s="56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>
      <c r="A302" s="54"/>
      <c r="B302" s="55"/>
      <c r="C302" s="54"/>
      <c r="D302" s="56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>
      <c r="A303" s="54"/>
      <c r="B303" s="55"/>
      <c r="C303" s="54"/>
      <c r="D303" s="56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>
      <c r="A304" s="54"/>
      <c r="B304" s="55"/>
      <c r="C304" s="54"/>
      <c r="D304" s="56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>
      <c r="A305" s="54"/>
      <c r="B305" s="55"/>
      <c r="C305" s="54"/>
      <c r="D305" s="56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>
      <c r="A306" s="54"/>
      <c r="B306" s="55"/>
      <c r="C306" s="54"/>
      <c r="D306" s="56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>
      <c r="A307" s="54"/>
      <c r="B307" s="55"/>
      <c r="C307" s="54"/>
      <c r="D307" s="56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>
      <c r="A308" s="54"/>
      <c r="B308" s="55"/>
      <c r="C308" s="54"/>
      <c r="D308" s="56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>
      <c r="A309" s="54"/>
      <c r="B309" s="55"/>
      <c r="C309" s="54"/>
      <c r="D309" s="56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>
      <c r="A310" s="54"/>
      <c r="B310" s="55"/>
      <c r="C310" s="54"/>
      <c r="D310" s="56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>
      <c r="A311" s="54"/>
      <c r="B311" s="55"/>
      <c r="C311" s="54"/>
      <c r="D311" s="56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>
      <c r="A312" s="54"/>
      <c r="B312" s="55"/>
      <c r="C312" s="54"/>
      <c r="D312" s="56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>
      <c r="A313" s="54"/>
      <c r="B313" s="55"/>
      <c r="C313" s="54"/>
      <c r="D313" s="56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>
      <c r="A314" s="54"/>
      <c r="B314" s="55"/>
      <c r="C314" s="54"/>
      <c r="D314" s="56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>
      <c r="A315" s="54"/>
      <c r="B315" s="55"/>
      <c r="C315" s="54"/>
      <c r="D315" s="56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>
      <c r="A316" s="54"/>
      <c r="B316" s="55"/>
      <c r="C316" s="54"/>
      <c r="D316" s="56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>
      <c r="A317" s="54"/>
      <c r="B317" s="55"/>
      <c r="C317" s="54"/>
      <c r="D317" s="56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>
      <c r="A318" s="54"/>
      <c r="B318" s="55"/>
      <c r="C318" s="54"/>
      <c r="D318" s="56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>
      <c r="A319" s="54"/>
      <c r="B319" s="55"/>
      <c r="C319" s="54"/>
      <c r="D319" s="56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>
      <c r="A320" s="54"/>
      <c r="B320" s="55"/>
      <c r="C320" s="54"/>
      <c r="D320" s="56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>
      <c r="A321" s="54"/>
      <c r="B321" s="55"/>
      <c r="C321" s="54"/>
      <c r="D321" s="56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>
      <c r="A322" s="54"/>
      <c r="B322" s="55"/>
      <c r="C322" s="54"/>
      <c r="D322" s="56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>
      <c r="A323" s="54"/>
      <c r="B323" s="55"/>
      <c r="C323" s="54"/>
      <c r="D323" s="56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>
      <c r="A324" s="54"/>
      <c r="B324" s="55"/>
      <c r="C324" s="54"/>
      <c r="D324" s="56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>
      <c r="A325" s="54"/>
      <c r="B325" s="55"/>
      <c r="C325" s="54"/>
      <c r="D325" s="56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>
      <c r="A326" s="54"/>
      <c r="B326" s="55"/>
      <c r="C326" s="54"/>
      <c r="D326" s="56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>
      <c r="A327" s="54"/>
      <c r="B327" s="55"/>
      <c r="C327" s="54"/>
      <c r="D327" s="56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>
      <c r="A328" s="54"/>
      <c r="B328" s="55"/>
      <c r="C328" s="54"/>
      <c r="D328" s="56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>
      <c r="A329" s="54"/>
      <c r="B329" s="55"/>
      <c r="C329" s="54"/>
      <c r="D329" s="56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>
      <c r="A330" s="54"/>
      <c r="B330" s="55"/>
      <c r="C330" s="54"/>
      <c r="D330" s="56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>
      <c r="A331" s="54"/>
      <c r="B331" s="55"/>
      <c r="C331" s="54"/>
      <c r="D331" s="56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>
      <c r="A332" s="54"/>
      <c r="B332" s="55"/>
      <c r="C332" s="54"/>
      <c r="D332" s="56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>
      <c r="A333" s="54"/>
      <c r="B333" s="55"/>
      <c r="C333" s="54"/>
      <c r="D333" s="56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>
      <c r="A334" s="54"/>
      <c r="B334" s="55"/>
      <c r="C334" s="54"/>
      <c r="D334" s="56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>
      <c r="A335" s="54"/>
      <c r="B335" s="55"/>
      <c r="C335" s="54"/>
      <c r="D335" s="56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>
      <c r="A336" s="54"/>
      <c r="B336" s="55"/>
      <c r="C336" s="54"/>
      <c r="D336" s="56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>
      <c r="A337" s="54"/>
      <c r="B337" s="55"/>
      <c r="C337" s="54"/>
      <c r="D337" s="56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>
      <c r="A338" s="54"/>
      <c r="B338" s="55"/>
      <c r="C338" s="54"/>
      <c r="D338" s="56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>
      <c r="A339" s="54"/>
      <c r="B339" s="55"/>
      <c r="C339" s="54"/>
      <c r="D339" s="56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>
      <c r="A340" s="54"/>
      <c r="B340" s="55"/>
      <c r="C340" s="54"/>
      <c r="D340" s="56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>
      <c r="A341" s="54"/>
      <c r="B341" s="55"/>
      <c r="C341" s="54"/>
      <c r="D341" s="56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>
      <c r="A342" s="54"/>
      <c r="B342" s="55"/>
      <c r="C342" s="54"/>
      <c r="D342" s="56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>
      <c r="A343" s="54"/>
      <c r="B343" s="55"/>
      <c r="C343" s="54"/>
      <c r="D343" s="56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>
      <c r="A344" s="54"/>
      <c r="B344" s="55"/>
      <c r="C344" s="54"/>
      <c r="D344" s="56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>
      <c r="A345" s="54"/>
      <c r="B345" s="55"/>
      <c r="C345" s="54"/>
      <c r="D345" s="56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>
      <c r="A346" s="54"/>
      <c r="B346" s="55"/>
      <c r="C346" s="54"/>
      <c r="D346" s="56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>
      <c r="A347" s="54"/>
      <c r="B347" s="55"/>
      <c r="C347" s="54"/>
      <c r="D347" s="56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>
      <c r="A348" s="54"/>
      <c r="B348" s="55"/>
      <c r="C348" s="54"/>
      <c r="D348" s="56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>
      <c r="A349" s="54"/>
      <c r="B349" s="55"/>
      <c r="C349" s="54"/>
      <c r="D349" s="56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>
      <c r="A350" s="54"/>
      <c r="B350" s="55"/>
      <c r="C350" s="54"/>
      <c r="D350" s="56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>
      <c r="A351" s="54"/>
      <c r="B351" s="55"/>
      <c r="C351" s="54"/>
      <c r="D351" s="56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>
      <c r="A352" s="54"/>
      <c r="B352" s="55"/>
      <c r="C352" s="54"/>
      <c r="D352" s="56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>
      <c r="A353" s="54"/>
      <c r="B353" s="55"/>
      <c r="C353" s="54"/>
      <c r="D353" s="56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>
      <c r="A354" s="54"/>
      <c r="B354" s="55"/>
      <c r="C354" s="54"/>
      <c r="D354" s="56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>
      <c r="A355" s="54"/>
      <c r="B355" s="55"/>
      <c r="C355" s="54"/>
      <c r="D355" s="56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>
      <c r="A356" s="54"/>
      <c r="B356" s="55"/>
      <c r="C356" s="54"/>
      <c r="D356" s="56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>
      <c r="A357" s="54"/>
      <c r="B357" s="55"/>
      <c r="C357" s="54"/>
      <c r="D357" s="56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>
      <c r="A358" s="54"/>
      <c r="B358" s="55"/>
      <c r="C358" s="54"/>
      <c r="D358" s="56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>
      <c r="A359" s="54"/>
      <c r="B359" s="55"/>
      <c r="C359" s="54"/>
      <c r="D359" s="56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>
      <c r="A360" s="54"/>
      <c r="B360" s="55"/>
      <c r="C360" s="54"/>
      <c r="D360" s="56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>
      <c r="A361" s="54"/>
      <c r="B361" s="55"/>
      <c r="C361" s="54"/>
      <c r="D361" s="56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>
      <c r="A362" s="54"/>
      <c r="B362" s="55"/>
      <c r="C362" s="54"/>
      <c r="D362" s="56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>
      <c r="A363" s="54"/>
      <c r="B363" s="55"/>
      <c r="C363" s="54"/>
      <c r="D363" s="56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>
      <c r="A364" s="54"/>
      <c r="B364" s="55"/>
      <c r="C364" s="54"/>
      <c r="D364" s="56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>
      <c r="A365" s="54"/>
      <c r="B365" s="55"/>
      <c r="C365" s="54"/>
      <c r="D365" s="56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>
      <c r="A366" s="54"/>
      <c r="B366" s="55"/>
      <c r="C366" s="54"/>
      <c r="D366" s="56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>
      <c r="A367" s="54"/>
      <c r="B367" s="55"/>
      <c r="C367" s="54"/>
      <c r="D367" s="56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>
      <c r="A368" s="54"/>
      <c r="B368" s="55"/>
      <c r="C368" s="54"/>
      <c r="D368" s="56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>
      <c r="A369" s="54"/>
      <c r="B369" s="55"/>
      <c r="C369" s="54"/>
      <c r="D369" s="56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>
      <c r="A370" s="54"/>
      <c r="B370" s="55"/>
      <c r="C370" s="54"/>
      <c r="D370" s="56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>
      <c r="A371" s="54"/>
      <c r="B371" s="55"/>
      <c r="C371" s="54"/>
      <c r="D371" s="56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>
      <c r="A372" s="54"/>
      <c r="B372" s="55"/>
      <c r="C372" s="54"/>
      <c r="D372" s="56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>
      <c r="A373" s="54"/>
      <c r="B373" s="55"/>
      <c r="C373" s="54"/>
      <c r="D373" s="56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>
      <c r="A374" s="54"/>
      <c r="B374" s="55"/>
      <c r="C374" s="54"/>
      <c r="D374" s="56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>
      <c r="A375" s="54"/>
      <c r="B375" s="55"/>
      <c r="C375" s="54"/>
      <c r="D375" s="56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>
      <c r="A376" s="54"/>
      <c r="B376" s="55"/>
      <c r="C376" s="54"/>
      <c r="D376" s="56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>
      <c r="A377" s="54"/>
      <c r="B377" s="55"/>
      <c r="C377" s="54"/>
      <c r="D377" s="56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>
      <c r="A378" s="54"/>
      <c r="B378" s="55"/>
      <c r="C378" s="54"/>
      <c r="D378" s="56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>
      <c r="A379" s="54"/>
      <c r="B379" s="55"/>
      <c r="C379" s="54"/>
      <c r="D379" s="56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>
      <c r="A380" s="54"/>
      <c r="B380" s="55"/>
      <c r="C380" s="54"/>
      <c r="D380" s="56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>
      <c r="A381" s="54"/>
      <c r="B381" s="55"/>
      <c r="C381" s="54"/>
      <c r="D381" s="56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>
      <c r="A382" s="54"/>
      <c r="B382" s="55"/>
      <c r="C382" s="54"/>
      <c r="D382" s="56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>
      <c r="A383" s="54"/>
      <c r="B383" s="55"/>
      <c r="C383" s="54"/>
      <c r="D383" s="56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>
      <c r="A384" s="54"/>
      <c r="B384" s="55"/>
      <c r="C384" s="54"/>
      <c r="D384" s="56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>
      <c r="A385" s="54"/>
      <c r="B385" s="55"/>
      <c r="C385" s="54"/>
      <c r="D385" s="56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>
      <c r="A386" s="54"/>
      <c r="B386" s="55"/>
      <c r="C386" s="54"/>
      <c r="D386" s="56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>
      <c r="A387" s="54"/>
      <c r="B387" s="55"/>
      <c r="C387" s="54"/>
      <c r="D387" s="56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>
      <c r="A388" s="54"/>
      <c r="B388" s="55"/>
      <c r="C388" s="54"/>
      <c r="D388" s="56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>
      <c r="A389" s="54"/>
      <c r="B389" s="55"/>
      <c r="C389" s="54"/>
      <c r="D389" s="56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>
      <c r="A390" s="54"/>
      <c r="B390" s="55"/>
      <c r="C390" s="54"/>
      <c r="D390" s="56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>
      <c r="A391" s="54"/>
      <c r="B391" s="55"/>
      <c r="C391" s="54"/>
      <c r="D391" s="56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>
      <c r="A392" s="54"/>
      <c r="B392" s="55"/>
      <c r="C392" s="54"/>
      <c r="D392" s="56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>
      <c r="A393" s="54"/>
      <c r="B393" s="55"/>
      <c r="C393" s="54"/>
      <c r="D393" s="56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>
      <c r="A394" s="54"/>
      <c r="B394" s="55"/>
      <c r="C394" s="54"/>
      <c r="D394" s="56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>
      <c r="A395" s="54"/>
      <c r="B395" s="55"/>
      <c r="C395" s="54"/>
      <c r="D395" s="56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>
      <c r="A396" s="54"/>
      <c r="B396" s="55"/>
      <c r="C396" s="54"/>
      <c r="D396" s="56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>
      <c r="A397" s="54"/>
      <c r="B397" s="55"/>
      <c r="C397" s="54"/>
      <c r="D397" s="56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>
      <c r="A398" s="54"/>
      <c r="B398" s="55"/>
      <c r="C398" s="54"/>
      <c r="D398" s="56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>
      <c r="A399" s="54"/>
      <c r="B399" s="55"/>
      <c r="C399" s="54"/>
      <c r="D399" s="56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>
      <c r="A400" s="54"/>
      <c r="B400" s="55"/>
      <c r="C400" s="54"/>
      <c r="D400" s="56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>
      <c r="A401" s="54"/>
      <c r="B401" s="55"/>
      <c r="C401" s="54"/>
      <c r="D401" s="56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>
      <c r="A402" s="54"/>
      <c r="B402" s="55"/>
      <c r="C402" s="54"/>
      <c r="D402" s="56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>
      <c r="A403" s="54"/>
      <c r="B403" s="55"/>
      <c r="C403" s="54"/>
      <c r="D403" s="56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>
      <c r="A404" s="54"/>
      <c r="B404" s="55"/>
      <c r="C404" s="54"/>
      <c r="D404" s="56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>
      <c r="A405" s="54"/>
      <c r="B405" s="55"/>
      <c r="C405" s="54"/>
      <c r="D405" s="56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>
      <c r="A406" s="54"/>
      <c r="B406" s="55"/>
      <c r="C406" s="54"/>
      <c r="D406" s="56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>
      <c r="A407" s="54"/>
      <c r="B407" s="55"/>
      <c r="C407" s="54"/>
      <c r="D407" s="56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>
      <c r="A408" s="54"/>
      <c r="B408" s="55"/>
      <c r="C408" s="54"/>
      <c r="D408" s="56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>
      <c r="A409" s="54"/>
      <c r="B409" s="55"/>
      <c r="C409" s="54"/>
      <c r="D409" s="56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>
      <c r="A410" s="54"/>
      <c r="B410" s="55"/>
      <c r="C410" s="54"/>
      <c r="D410" s="56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>
      <c r="A411" s="54"/>
      <c r="B411" s="55"/>
      <c r="C411" s="54"/>
      <c r="D411" s="56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>
      <c r="A412" s="54"/>
      <c r="B412" s="55"/>
      <c r="C412" s="54"/>
      <c r="D412" s="56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>
      <c r="A413" s="54"/>
      <c r="B413" s="55"/>
      <c r="C413" s="54"/>
      <c r="D413" s="56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>
      <c r="A414" s="54"/>
      <c r="B414" s="55"/>
      <c r="C414" s="54"/>
      <c r="D414" s="56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>
      <c r="A415" s="54"/>
      <c r="B415" s="55"/>
      <c r="C415" s="54"/>
      <c r="D415" s="56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>
      <c r="A416" s="54"/>
      <c r="B416" s="55"/>
      <c r="C416" s="54"/>
      <c r="D416" s="56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>
      <c r="A417" s="54"/>
      <c r="B417" s="55"/>
      <c r="C417" s="54"/>
      <c r="D417" s="56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>
      <c r="A418" s="54"/>
      <c r="B418" s="55"/>
      <c r="C418" s="54"/>
      <c r="D418" s="56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>
      <c r="A419" s="54"/>
      <c r="B419" s="55"/>
      <c r="C419" s="54"/>
      <c r="D419" s="56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>
      <c r="A420" s="54"/>
      <c r="B420" s="55"/>
      <c r="C420" s="54"/>
      <c r="D420" s="56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>
      <c r="A421" s="54"/>
      <c r="B421" s="55"/>
      <c r="C421" s="54"/>
      <c r="D421" s="56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>
      <c r="A422" s="54"/>
      <c r="B422" s="55"/>
      <c r="C422" s="54"/>
      <c r="D422" s="56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>
      <c r="A423" s="54"/>
      <c r="B423" s="55"/>
      <c r="C423" s="54"/>
      <c r="D423" s="56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>
      <c r="A424" s="54"/>
      <c r="B424" s="55"/>
      <c r="C424" s="54"/>
      <c r="D424" s="56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>
      <c r="A425" s="54"/>
      <c r="B425" s="55"/>
      <c r="C425" s="54"/>
      <c r="D425" s="56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>
      <c r="A426" s="54"/>
      <c r="B426" s="55"/>
      <c r="C426" s="54"/>
      <c r="D426" s="56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>
      <c r="A427" s="54"/>
      <c r="B427" s="55"/>
      <c r="C427" s="54"/>
      <c r="D427" s="56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>
      <c r="A428" s="54"/>
      <c r="B428" s="55"/>
      <c r="C428" s="54"/>
      <c r="D428" s="56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>
      <c r="A429" s="54"/>
      <c r="B429" s="55"/>
      <c r="C429" s="54"/>
      <c r="D429" s="56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>
      <c r="A430" s="54"/>
      <c r="B430" s="55"/>
      <c r="C430" s="54"/>
      <c r="D430" s="56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>
      <c r="A431" s="54"/>
      <c r="B431" s="55"/>
      <c r="C431" s="54"/>
      <c r="D431" s="56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>
      <c r="A432" s="54"/>
      <c r="B432" s="55"/>
      <c r="C432" s="54"/>
      <c r="D432" s="56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>
      <c r="A433" s="54"/>
      <c r="B433" s="55"/>
      <c r="C433" s="54"/>
      <c r="D433" s="56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>
      <c r="A434" s="54"/>
      <c r="B434" s="55"/>
      <c r="C434" s="54"/>
      <c r="D434" s="56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>
      <c r="A435" s="54"/>
      <c r="B435" s="55"/>
      <c r="C435" s="54"/>
      <c r="D435" s="56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>
      <c r="A436" s="54"/>
      <c r="B436" s="55"/>
      <c r="C436" s="54"/>
      <c r="D436" s="56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>
      <c r="A437" s="54"/>
      <c r="B437" s="55"/>
      <c r="C437" s="54"/>
      <c r="D437" s="56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>
      <c r="A438" s="54"/>
      <c r="B438" s="55"/>
      <c r="C438" s="54"/>
      <c r="D438" s="56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>
      <c r="A439" s="54"/>
      <c r="B439" s="55"/>
      <c r="C439" s="54"/>
      <c r="D439" s="56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>
      <c r="A440" s="54"/>
      <c r="B440" s="55"/>
      <c r="C440" s="54"/>
      <c r="D440" s="56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>
      <c r="A441" s="54"/>
      <c r="B441" s="55"/>
      <c r="C441" s="54"/>
      <c r="D441" s="56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>
      <c r="A442" s="54"/>
      <c r="B442" s="55"/>
      <c r="C442" s="54"/>
      <c r="D442" s="56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>
      <c r="A443" s="54"/>
      <c r="B443" s="55"/>
      <c r="C443" s="54"/>
      <c r="D443" s="56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>
      <c r="A444" s="54"/>
      <c r="B444" s="55"/>
      <c r="C444" s="54"/>
      <c r="D444" s="56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>
      <c r="A445" s="54"/>
      <c r="B445" s="55"/>
      <c r="C445" s="54"/>
      <c r="D445" s="56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>
      <c r="A446" s="54"/>
      <c r="B446" s="55"/>
      <c r="C446" s="54"/>
      <c r="D446" s="56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>
      <c r="A447" s="54"/>
      <c r="B447" s="55"/>
      <c r="C447" s="54"/>
      <c r="D447" s="56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>
      <c r="A448" s="54"/>
      <c r="B448" s="55"/>
      <c r="C448" s="54"/>
      <c r="D448" s="56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>
      <c r="A449" s="54"/>
      <c r="B449" s="55"/>
      <c r="C449" s="54"/>
      <c r="D449" s="56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>
      <c r="A450" s="54"/>
      <c r="B450" s="55"/>
      <c r="C450" s="54"/>
      <c r="D450" s="56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>
      <c r="A451" s="54"/>
      <c r="B451" s="55"/>
      <c r="C451" s="54"/>
      <c r="D451" s="56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>
      <c r="A452" s="54"/>
      <c r="B452" s="55"/>
      <c r="C452" s="54"/>
      <c r="D452" s="56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>
      <c r="A453" s="54"/>
      <c r="B453" s="55"/>
      <c r="C453" s="54"/>
      <c r="D453" s="56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>
      <c r="A454" s="54"/>
      <c r="B454" s="55"/>
      <c r="C454" s="54"/>
      <c r="D454" s="56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>
      <c r="A455" s="54"/>
      <c r="B455" s="55"/>
      <c r="C455" s="54"/>
      <c r="D455" s="56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>
      <c r="A456" s="54"/>
      <c r="B456" s="55"/>
      <c r="C456" s="54"/>
      <c r="D456" s="56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>
      <c r="A457" s="54"/>
      <c r="B457" s="55"/>
      <c r="C457" s="54"/>
      <c r="D457" s="56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>
      <c r="A458" s="54"/>
      <c r="B458" s="55"/>
      <c r="C458" s="54"/>
      <c r="D458" s="56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>
      <c r="A459" s="54"/>
      <c r="B459" s="55"/>
      <c r="C459" s="54"/>
      <c r="D459" s="56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>
      <c r="A460" s="54"/>
      <c r="B460" s="55"/>
      <c r="C460" s="54"/>
      <c r="D460" s="56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>
      <c r="A461" s="54"/>
      <c r="B461" s="55"/>
      <c r="C461" s="54"/>
      <c r="D461" s="56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>
      <c r="A462" s="54"/>
      <c r="B462" s="55"/>
      <c r="C462" s="54"/>
      <c r="D462" s="56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>
      <c r="A463" s="54"/>
      <c r="B463" s="55"/>
      <c r="C463" s="54"/>
      <c r="D463" s="56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>
      <c r="A464" s="54"/>
      <c r="B464" s="55"/>
      <c r="C464" s="54"/>
      <c r="D464" s="56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>
      <c r="A465" s="54"/>
      <c r="B465" s="55"/>
      <c r="C465" s="54"/>
      <c r="D465" s="56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>
      <c r="A466" s="54"/>
      <c r="B466" s="55"/>
      <c r="C466" s="54"/>
      <c r="D466" s="56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>
      <c r="A467" s="54"/>
      <c r="B467" s="55"/>
      <c r="C467" s="54"/>
      <c r="D467" s="56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>
      <c r="A468" s="54"/>
      <c r="B468" s="55"/>
      <c r="C468" s="54"/>
      <c r="D468" s="56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>
      <c r="A469" s="54"/>
      <c r="B469" s="55"/>
      <c r="C469" s="54"/>
      <c r="D469" s="56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>
      <c r="A470" s="54"/>
      <c r="B470" s="55"/>
      <c r="C470" s="54"/>
      <c r="D470" s="56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>
      <c r="A471" s="54"/>
      <c r="B471" s="55"/>
      <c r="C471" s="54"/>
      <c r="D471" s="56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>
      <c r="A472" s="54"/>
      <c r="B472" s="55"/>
      <c r="C472" s="54"/>
      <c r="D472" s="56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>
      <c r="A473" s="54"/>
      <c r="B473" s="55"/>
      <c r="C473" s="54"/>
      <c r="D473" s="56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>
      <c r="A474" s="54"/>
      <c r="B474" s="55"/>
      <c r="C474" s="54"/>
      <c r="D474" s="56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>
      <c r="A475" s="54"/>
      <c r="B475" s="55"/>
      <c r="C475" s="54"/>
      <c r="D475" s="56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>
      <c r="A476" s="54"/>
      <c r="B476" s="55"/>
      <c r="C476" s="54"/>
      <c r="D476" s="56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>
      <c r="A477" s="54"/>
      <c r="B477" s="55"/>
      <c r="C477" s="54"/>
      <c r="D477" s="56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>
      <c r="A478" s="54"/>
      <c r="B478" s="55"/>
      <c r="C478" s="54"/>
      <c r="D478" s="56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>
      <c r="A479" s="54"/>
      <c r="B479" s="55"/>
      <c r="C479" s="54"/>
      <c r="D479" s="56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>
      <c r="A480" s="54"/>
      <c r="B480" s="55"/>
      <c r="C480" s="54"/>
      <c r="D480" s="56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>
      <c r="A481" s="54"/>
      <c r="B481" s="55"/>
      <c r="C481" s="54"/>
      <c r="D481" s="56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>
      <c r="A482" s="54"/>
      <c r="B482" s="55"/>
      <c r="C482" s="54"/>
      <c r="D482" s="56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>
      <c r="A483" s="54"/>
      <c r="B483" s="55"/>
      <c r="C483" s="54"/>
      <c r="D483" s="56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>
      <c r="A484" s="54"/>
      <c r="B484" s="55"/>
      <c r="C484" s="54"/>
      <c r="D484" s="56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>
      <c r="A485" s="54"/>
      <c r="B485" s="55"/>
      <c r="C485" s="54"/>
      <c r="D485" s="56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>
      <c r="A486" s="54"/>
      <c r="B486" s="55"/>
      <c r="C486" s="54"/>
      <c r="D486" s="56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>
      <c r="A487" s="54"/>
      <c r="B487" s="55"/>
      <c r="C487" s="54"/>
      <c r="D487" s="56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>
      <c r="A488" s="54"/>
      <c r="B488" s="55"/>
      <c r="C488" s="54"/>
      <c r="D488" s="56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>
      <c r="A489" s="54"/>
      <c r="B489" s="55"/>
      <c r="C489" s="54"/>
      <c r="D489" s="56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>
      <c r="A490" s="54"/>
      <c r="B490" s="55"/>
      <c r="C490" s="54"/>
      <c r="D490" s="56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>
      <c r="A491" s="54"/>
      <c r="B491" s="55"/>
      <c r="C491" s="54"/>
      <c r="D491" s="56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>
      <c r="A492" s="54"/>
      <c r="B492" s="55"/>
      <c r="C492" s="54"/>
      <c r="D492" s="56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>
      <c r="A493" s="54"/>
      <c r="B493" s="55"/>
      <c r="C493" s="54"/>
      <c r="D493" s="56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>
      <c r="A494" s="54"/>
      <c r="B494" s="55"/>
      <c r="C494" s="54"/>
      <c r="D494" s="56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>
      <c r="A495" s="54"/>
      <c r="B495" s="55"/>
      <c r="C495" s="54"/>
      <c r="D495" s="56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>
      <c r="A496" s="54"/>
      <c r="B496" s="55"/>
      <c r="C496" s="54"/>
      <c r="D496" s="56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>
      <c r="A497" s="54"/>
      <c r="B497" s="55"/>
      <c r="C497" s="54"/>
      <c r="D497" s="56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>
      <c r="A498" s="54"/>
      <c r="B498" s="55"/>
      <c r="C498" s="54"/>
      <c r="D498" s="56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>
      <c r="A499" s="54"/>
      <c r="B499" s="55"/>
      <c r="C499" s="54"/>
      <c r="D499" s="56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>
      <c r="A500" s="54"/>
      <c r="B500" s="55"/>
      <c r="C500" s="54"/>
      <c r="D500" s="56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>
      <c r="A501" s="54"/>
      <c r="B501" s="55"/>
      <c r="C501" s="54"/>
      <c r="D501" s="56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>
      <c r="A502" s="54"/>
      <c r="B502" s="55"/>
      <c r="C502" s="54"/>
      <c r="D502" s="56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>
      <c r="A503" s="54"/>
      <c r="B503" s="55"/>
      <c r="C503" s="54"/>
      <c r="D503" s="56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>
      <c r="A504" s="54"/>
      <c r="B504" s="55"/>
      <c r="C504" s="54"/>
      <c r="D504" s="56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>
      <c r="A505" s="54"/>
      <c r="B505" s="55"/>
      <c r="C505" s="54"/>
      <c r="D505" s="56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>
      <c r="A506" s="54"/>
      <c r="B506" s="55"/>
      <c r="C506" s="54"/>
      <c r="D506" s="56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>
      <c r="A507" s="54"/>
      <c r="B507" s="55"/>
      <c r="C507" s="54"/>
      <c r="D507" s="56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>
      <c r="A508" s="54"/>
      <c r="B508" s="55"/>
      <c r="C508" s="54"/>
      <c r="D508" s="56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>
      <c r="A509" s="54"/>
      <c r="B509" s="55"/>
      <c r="C509" s="54"/>
      <c r="D509" s="56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>
      <c r="A510" s="54"/>
      <c r="B510" s="55"/>
      <c r="C510" s="54"/>
      <c r="D510" s="56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>
      <c r="A511" s="54"/>
      <c r="B511" s="55"/>
      <c r="C511" s="54"/>
      <c r="D511" s="56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>
      <c r="A512" s="54"/>
      <c r="B512" s="55"/>
      <c r="C512" s="54"/>
      <c r="D512" s="56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>
      <c r="A513" s="54"/>
      <c r="B513" s="55"/>
      <c r="C513" s="54"/>
      <c r="D513" s="56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>
      <c r="A514" s="54"/>
      <c r="B514" s="55"/>
      <c r="C514" s="54"/>
      <c r="D514" s="56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>
      <c r="A515" s="54"/>
      <c r="B515" s="55"/>
      <c r="C515" s="54"/>
      <c r="D515" s="56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>
      <c r="A516" s="54"/>
      <c r="B516" s="55"/>
      <c r="C516" s="54"/>
      <c r="D516" s="56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>
      <c r="A517" s="54"/>
      <c r="B517" s="55"/>
      <c r="C517" s="54"/>
      <c r="D517" s="56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>
      <c r="A518" s="54"/>
      <c r="B518" s="55"/>
      <c r="C518" s="54"/>
      <c r="D518" s="56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>
      <c r="A519" s="54"/>
      <c r="B519" s="55"/>
      <c r="C519" s="54"/>
      <c r="D519" s="56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>
      <c r="A520" s="54"/>
      <c r="B520" s="55"/>
      <c r="C520" s="54"/>
      <c r="D520" s="56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>
      <c r="A521" s="54"/>
      <c r="B521" s="55"/>
      <c r="C521" s="54"/>
      <c r="D521" s="56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>
      <c r="A522" s="54"/>
      <c r="B522" s="55"/>
      <c r="C522" s="54"/>
      <c r="D522" s="56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>
      <c r="A523" s="54"/>
      <c r="B523" s="55"/>
      <c r="C523" s="54"/>
      <c r="D523" s="56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>
      <c r="A524" s="54"/>
      <c r="B524" s="55"/>
      <c r="C524" s="54"/>
      <c r="D524" s="56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>
      <c r="A525" s="54"/>
      <c r="B525" s="55"/>
      <c r="C525" s="54"/>
      <c r="D525" s="56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>
      <c r="A526" s="54"/>
      <c r="B526" s="55"/>
      <c r="C526" s="54"/>
      <c r="D526" s="56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>
      <c r="A527" s="54"/>
      <c r="B527" s="55"/>
      <c r="C527" s="54"/>
      <c r="D527" s="56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>
      <c r="A528" s="54"/>
      <c r="B528" s="55"/>
      <c r="C528" s="54"/>
      <c r="D528" s="56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>
      <c r="A529" s="54"/>
      <c r="B529" s="55"/>
      <c r="C529" s="54"/>
      <c r="D529" s="56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>
      <c r="A530" s="54"/>
      <c r="B530" s="55"/>
      <c r="C530" s="54"/>
      <c r="D530" s="56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>
      <c r="A531" s="54"/>
      <c r="B531" s="55"/>
      <c r="C531" s="54"/>
      <c r="D531" s="56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>
      <c r="A532" s="54"/>
      <c r="B532" s="55"/>
      <c r="C532" s="54"/>
      <c r="D532" s="56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>
      <c r="A533" s="54"/>
      <c r="B533" s="55"/>
      <c r="C533" s="54"/>
      <c r="D533" s="56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>
      <c r="A534" s="54"/>
      <c r="B534" s="55"/>
      <c r="C534" s="54"/>
      <c r="D534" s="56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>
      <c r="A535" s="54"/>
      <c r="B535" s="55"/>
      <c r="C535" s="54"/>
      <c r="D535" s="56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>
      <c r="A536" s="54"/>
      <c r="B536" s="55"/>
      <c r="C536" s="54"/>
      <c r="D536" s="56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>
      <c r="A537" s="54"/>
      <c r="B537" s="55"/>
      <c r="C537" s="54"/>
      <c r="D537" s="56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>
      <c r="A538" s="54"/>
      <c r="B538" s="55"/>
      <c r="C538" s="54"/>
      <c r="D538" s="56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>
      <c r="A539" s="54"/>
      <c r="B539" s="55"/>
      <c r="C539" s="54"/>
      <c r="D539" s="56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>
      <c r="A540" s="54"/>
      <c r="B540" s="55"/>
      <c r="C540" s="54"/>
      <c r="D540" s="56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>
      <c r="A541" s="54"/>
      <c r="B541" s="55"/>
      <c r="C541" s="54"/>
      <c r="D541" s="56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>
      <c r="A542" s="54"/>
      <c r="B542" s="55"/>
      <c r="C542" s="54"/>
      <c r="D542" s="56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>
      <c r="A543" s="54"/>
      <c r="B543" s="55"/>
      <c r="C543" s="54"/>
      <c r="D543" s="56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>
      <c r="A544" s="54"/>
      <c r="B544" s="55"/>
      <c r="C544" s="54"/>
      <c r="D544" s="56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>
      <c r="A545" s="54"/>
      <c r="B545" s="55"/>
      <c r="C545" s="54"/>
      <c r="D545" s="56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>
      <c r="A546" s="54"/>
      <c r="B546" s="55"/>
      <c r="C546" s="54"/>
      <c r="D546" s="56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>
      <c r="A547" s="54"/>
      <c r="B547" s="55"/>
      <c r="C547" s="54"/>
      <c r="D547" s="56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>
      <c r="A548" s="54"/>
      <c r="B548" s="55"/>
      <c r="C548" s="54"/>
      <c r="D548" s="56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>
      <c r="A549" s="54"/>
      <c r="B549" s="55"/>
      <c r="C549" s="54"/>
      <c r="D549" s="56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>
      <c r="A550" s="54"/>
      <c r="B550" s="55"/>
      <c r="C550" s="54"/>
      <c r="D550" s="56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>
      <c r="A551" s="54"/>
      <c r="B551" s="55"/>
      <c r="C551" s="54"/>
      <c r="D551" s="56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>
      <c r="A552" s="54"/>
      <c r="B552" s="55"/>
      <c r="C552" s="54"/>
      <c r="D552" s="56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>
      <c r="A553" s="54"/>
      <c r="B553" s="55"/>
      <c r="C553" s="54"/>
      <c r="D553" s="56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>
      <c r="A554" s="54"/>
      <c r="B554" s="55"/>
      <c r="C554" s="54"/>
      <c r="D554" s="56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>
      <c r="A555" s="54"/>
      <c r="B555" s="55"/>
      <c r="C555" s="54"/>
      <c r="D555" s="56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>
      <c r="A556" s="54"/>
      <c r="B556" s="55"/>
      <c r="C556" s="54"/>
      <c r="D556" s="56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>
      <c r="A557" s="54"/>
      <c r="B557" s="55"/>
      <c r="C557" s="54"/>
      <c r="D557" s="56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>
      <c r="A558" s="54"/>
      <c r="B558" s="55"/>
      <c r="C558" s="54"/>
      <c r="D558" s="56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>
      <c r="A559" s="54"/>
      <c r="B559" s="55"/>
      <c r="C559" s="54"/>
      <c r="D559" s="56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>
      <c r="A560" s="54"/>
      <c r="B560" s="55"/>
      <c r="C560" s="54"/>
      <c r="D560" s="56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>
      <c r="A561" s="54"/>
      <c r="B561" s="55"/>
      <c r="C561" s="54"/>
      <c r="D561" s="56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>
      <c r="A562" s="54"/>
      <c r="B562" s="55"/>
      <c r="C562" s="54"/>
      <c r="D562" s="56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>
      <c r="A563" s="54"/>
      <c r="B563" s="55"/>
      <c r="C563" s="54"/>
      <c r="D563" s="56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>
      <c r="A564" s="54"/>
      <c r="B564" s="55"/>
      <c r="C564" s="54"/>
      <c r="D564" s="56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>
      <c r="A565" s="54"/>
      <c r="B565" s="55"/>
      <c r="C565" s="54"/>
      <c r="D565" s="56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>
      <c r="A566" s="54"/>
      <c r="B566" s="55"/>
      <c r="C566" s="54"/>
      <c r="D566" s="56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>
      <c r="A567" s="54"/>
      <c r="B567" s="55"/>
      <c r="C567" s="54"/>
      <c r="D567" s="56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>
      <c r="A568" s="54"/>
      <c r="B568" s="55"/>
      <c r="C568" s="54"/>
      <c r="D568" s="56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>
      <c r="A569" s="54"/>
      <c r="B569" s="55"/>
      <c r="C569" s="54"/>
      <c r="D569" s="56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>
      <c r="A570" s="54"/>
      <c r="B570" s="55"/>
      <c r="C570" s="54"/>
      <c r="D570" s="56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>
      <c r="A571" s="54"/>
      <c r="B571" s="55"/>
      <c r="C571" s="54"/>
      <c r="D571" s="56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>
      <c r="A572" s="54"/>
      <c r="B572" s="55"/>
      <c r="C572" s="54"/>
      <c r="D572" s="56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>
      <c r="A573" s="54"/>
      <c r="B573" s="55"/>
      <c r="C573" s="54"/>
      <c r="D573" s="56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>
      <c r="A574" s="54"/>
      <c r="B574" s="55"/>
      <c r="C574" s="54"/>
      <c r="D574" s="56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>
      <c r="A575" s="54"/>
      <c r="B575" s="55"/>
      <c r="C575" s="54"/>
      <c r="D575" s="56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>
      <c r="A576" s="54"/>
      <c r="B576" s="55"/>
      <c r="C576" s="54"/>
      <c r="D576" s="56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>
      <c r="A577" s="54"/>
      <c r="B577" s="55"/>
      <c r="C577" s="54"/>
      <c r="D577" s="56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>
      <c r="A578" s="54"/>
      <c r="B578" s="55"/>
      <c r="C578" s="54"/>
      <c r="D578" s="56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>
      <c r="A579" s="54"/>
      <c r="B579" s="55"/>
      <c r="C579" s="54"/>
      <c r="D579" s="56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>
      <c r="A580" s="54"/>
      <c r="B580" s="55"/>
      <c r="C580" s="54"/>
      <c r="D580" s="56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>
      <c r="A581" s="54"/>
      <c r="B581" s="55"/>
      <c r="C581" s="54"/>
      <c r="D581" s="56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>
      <c r="A582" s="54"/>
      <c r="B582" s="55"/>
      <c r="C582" s="54"/>
      <c r="D582" s="56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>
      <c r="A583" s="54"/>
      <c r="B583" s="55"/>
      <c r="C583" s="54"/>
      <c r="D583" s="56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>
      <c r="A584" s="54"/>
      <c r="B584" s="55"/>
      <c r="C584" s="54"/>
      <c r="D584" s="56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>
      <c r="A585" s="54"/>
      <c r="B585" s="55"/>
      <c r="C585" s="54"/>
      <c r="D585" s="56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>
      <c r="A586" s="54"/>
      <c r="B586" s="55"/>
      <c r="C586" s="54"/>
      <c r="D586" s="56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>
      <c r="A587" s="54"/>
      <c r="B587" s="55"/>
      <c r="C587" s="54"/>
      <c r="D587" s="56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>
      <c r="A588" s="54"/>
      <c r="B588" s="55"/>
      <c r="C588" s="54"/>
      <c r="D588" s="56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>
      <c r="A589" s="54"/>
      <c r="B589" s="55"/>
      <c r="C589" s="54"/>
      <c r="D589" s="56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>
      <c r="A590" s="54"/>
      <c r="B590" s="55"/>
      <c r="C590" s="54"/>
      <c r="D590" s="56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>
      <c r="A591" s="54"/>
      <c r="B591" s="55"/>
      <c r="C591" s="54"/>
      <c r="D591" s="56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>
      <c r="A592" s="54"/>
      <c r="B592" s="55"/>
      <c r="C592" s="54"/>
      <c r="D592" s="56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>
      <c r="A593" s="54"/>
      <c r="B593" s="55"/>
      <c r="C593" s="54"/>
      <c r="D593" s="56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>
      <c r="A594" s="54"/>
      <c r="B594" s="55"/>
      <c r="C594" s="54"/>
      <c r="D594" s="56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>
      <c r="A595" s="54"/>
      <c r="B595" s="55"/>
      <c r="C595" s="54"/>
      <c r="D595" s="56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>
      <c r="A596" s="54"/>
      <c r="B596" s="55"/>
      <c r="C596" s="54"/>
      <c r="D596" s="56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>
      <c r="A597" s="54"/>
      <c r="B597" s="55"/>
      <c r="C597" s="54"/>
      <c r="D597" s="56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>
      <c r="A598" s="54"/>
      <c r="B598" s="55"/>
      <c r="C598" s="54"/>
      <c r="D598" s="56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>
      <c r="A599" s="54"/>
      <c r="B599" s="55"/>
      <c r="C599" s="54"/>
      <c r="D599" s="56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>
      <c r="A600" s="54"/>
      <c r="B600" s="55"/>
      <c r="C600" s="54"/>
      <c r="D600" s="56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>
      <c r="A601" s="54"/>
      <c r="B601" s="55"/>
      <c r="C601" s="54"/>
      <c r="D601" s="56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>
      <c r="A602" s="54"/>
      <c r="B602" s="55"/>
      <c r="C602" s="54"/>
      <c r="D602" s="56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>
      <c r="A603" s="54"/>
      <c r="B603" s="55"/>
      <c r="C603" s="54"/>
      <c r="D603" s="56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>
      <c r="A604" s="54"/>
      <c r="B604" s="55"/>
      <c r="C604" s="54"/>
      <c r="D604" s="56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>
      <c r="A605" s="54"/>
      <c r="B605" s="55"/>
      <c r="C605" s="54"/>
      <c r="D605" s="56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>
      <c r="A606" s="54"/>
      <c r="B606" s="55"/>
      <c r="C606" s="54"/>
      <c r="D606" s="56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>
      <c r="A607" s="54"/>
      <c r="B607" s="55"/>
      <c r="C607" s="54"/>
      <c r="D607" s="56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>
      <c r="A608" s="54"/>
      <c r="B608" s="55"/>
      <c r="C608" s="54"/>
      <c r="D608" s="56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>
      <c r="A609" s="54"/>
      <c r="B609" s="55"/>
      <c r="C609" s="54"/>
      <c r="D609" s="56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>
      <c r="A610" s="54"/>
      <c r="B610" s="55"/>
      <c r="C610" s="54"/>
      <c r="D610" s="56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>
      <c r="A611" s="54"/>
      <c r="B611" s="55"/>
      <c r="C611" s="54"/>
      <c r="D611" s="56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>
      <c r="A612" s="54"/>
      <c r="B612" s="55"/>
      <c r="C612" s="54"/>
      <c r="D612" s="56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>
      <c r="A613" s="54"/>
      <c r="B613" s="55"/>
      <c r="C613" s="54"/>
      <c r="D613" s="56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>
      <c r="A614" s="54"/>
      <c r="B614" s="55"/>
      <c r="C614" s="54"/>
      <c r="D614" s="56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>
      <c r="A615" s="54"/>
      <c r="B615" s="55"/>
      <c r="C615" s="54"/>
      <c r="D615" s="56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>
      <c r="A616" s="54"/>
      <c r="B616" s="55"/>
      <c r="C616" s="54"/>
      <c r="D616" s="56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>
      <c r="A617" s="54"/>
      <c r="B617" s="55"/>
      <c r="C617" s="54"/>
      <c r="D617" s="56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>
      <c r="A618" s="54"/>
      <c r="B618" s="55"/>
      <c r="C618" s="54"/>
      <c r="D618" s="56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>
      <c r="A619" s="54"/>
      <c r="B619" s="55"/>
      <c r="C619" s="54"/>
      <c r="D619" s="56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>
      <c r="A620" s="54"/>
      <c r="B620" s="55"/>
      <c r="C620" s="54"/>
      <c r="D620" s="56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>
      <c r="A621" s="54"/>
      <c r="B621" s="55"/>
      <c r="C621" s="54"/>
      <c r="D621" s="56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>
      <c r="A622" s="54"/>
      <c r="B622" s="55"/>
      <c r="C622" s="54"/>
      <c r="D622" s="56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>
      <c r="A623" s="54"/>
      <c r="B623" s="55"/>
      <c r="C623" s="54"/>
      <c r="D623" s="56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>
      <c r="A624" s="54"/>
      <c r="B624" s="55"/>
      <c r="C624" s="54"/>
      <c r="D624" s="56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>
      <c r="A625" s="54"/>
      <c r="B625" s="55"/>
      <c r="C625" s="54"/>
      <c r="D625" s="56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>
      <c r="A626" s="54"/>
      <c r="B626" s="55"/>
      <c r="C626" s="54"/>
      <c r="D626" s="56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>
      <c r="A627" s="54"/>
      <c r="B627" s="55"/>
      <c r="C627" s="54"/>
      <c r="D627" s="56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>
      <c r="A628" s="54"/>
      <c r="B628" s="55"/>
      <c r="C628" s="54"/>
      <c r="D628" s="56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>
      <c r="A629" s="54"/>
      <c r="B629" s="55"/>
      <c r="C629" s="54"/>
      <c r="D629" s="56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>
      <c r="A630" s="54"/>
      <c r="B630" s="55"/>
      <c r="C630" s="54"/>
      <c r="D630" s="56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>
      <c r="A631" s="54"/>
      <c r="B631" s="55"/>
      <c r="C631" s="54"/>
      <c r="D631" s="56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>
      <c r="A632" s="54"/>
      <c r="B632" s="55"/>
      <c r="C632" s="54"/>
      <c r="D632" s="56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>
      <c r="A633" s="54"/>
      <c r="B633" s="55"/>
      <c r="C633" s="54"/>
      <c r="D633" s="56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>
      <c r="A634" s="54"/>
      <c r="B634" s="55"/>
      <c r="C634" s="54"/>
      <c r="D634" s="56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>
      <c r="A635" s="54"/>
      <c r="B635" s="55"/>
      <c r="C635" s="54"/>
      <c r="D635" s="56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>
      <c r="A636" s="54"/>
      <c r="B636" s="55"/>
      <c r="C636" s="54"/>
      <c r="D636" s="56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>
      <c r="A637" s="54"/>
      <c r="B637" s="55"/>
      <c r="C637" s="54"/>
      <c r="D637" s="56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>
      <c r="A638" s="54"/>
      <c r="B638" s="55"/>
      <c r="C638" s="54"/>
      <c r="D638" s="56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>
      <c r="A639" s="54"/>
      <c r="B639" s="55"/>
      <c r="C639" s="54"/>
      <c r="D639" s="56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>
      <c r="A640" s="54"/>
      <c r="B640" s="55"/>
      <c r="C640" s="54"/>
      <c r="D640" s="56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>
      <c r="A641" s="54"/>
      <c r="B641" s="55"/>
      <c r="C641" s="54"/>
      <c r="D641" s="56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>
      <c r="A642" s="54"/>
      <c r="B642" s="55"/>
      <c r="C642" s="54"/>
      <c r="D642" s="56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>
      <c r="A643" s="54"/>
      <c r="B643" s="55"/>
      <c r="C643" s="54"/>
      <c r="D643" s="56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>
      <c r="A644" s="54"/>
      <c r="B644" s="55"/>
      <c r="C644" s="54"/>
      <c r="D644" s="56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>
      <c r="A645" s="54"/>
      <c r="B645" s="55"/>
      <c r="C645" s="54"/>
      <c r="D645" s="56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>
      <c r="A646" s="54"/>
      <c r="B646" s="55"/>
      <c r="C646" s="54"/>
      <c r="D646" s="56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>
      <c r="A647" s="54"/>
      <c r="B647" s="55"/>
      <c r="C647" s="54"/>
      <c r="D647" s="56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>
      <c r="A648" s="54"/>
      <c r="B648" s="55"/>
      <c r="C648" s="54"/>
      <c r="D648" s="56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>
      <c r="A649" s="54"/>
      <c r="B649" s="55"/>
      <c r="C649" s="54"/>
      <c r="D649" s="56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>
      <c r="A650" s="54"/>
      <c r="B650" s="55"/>
      <c r="C650" s="54"/>
      <c r="D650" s="56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>
      <c r="A651" s="54"/>
      <c r="B651" s="55"/>
      <c r="C651" s="54"/>
      <c r="D651" s="56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>
      <c r="A652" s="54"/>
      <c r="B652" s="55"/>
      <c r="C652" s="54"/>
      <c r="D652" s="56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>
      <c r="A653" s="54"/>
      <c r="B653" s="55"/>
      <c r="C653" s="54"/>
      <c r="D653" s="56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>
      <c r="A654" s="54"/>
      <c r="B654" s="55"/>
      <c r="C654" s="54"/>
      <c r="D654" s="56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>
      <c r="A655" s="54"/>
      <c r="B655" s="55"/>
      <c r="C655" s="54"/>
      <c r="D655" s="56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>
      <c r="A656" s="54"/>
      <c r="B656" s="55"/>
      <c r="C656" s="54"/>
      <c r="D656" s="56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>
      <c r="A657" s="54"/>
      <c r="B657" s="55"/>
      <c r="C657" s="54"/>
      <c r="D657" s="56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>
      <c r="A658" s="54"/>
      <c r="B658" s="55"/>
      <c r="C658" s="54"/>
      <c r="D658" s="56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>
      <c r="A659" s="54"/>
      <c r="B659" s="55"/>
      <c r="C659" s="54"/>
      <c r="D659" s="56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>
      <c r="A660" s="54"/>
      <c r="B660" s="55"/>
      <c r="C660" s="54"/>
      <c r="D660" s="56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>
      <c r="A661" s="54"/>
      <c r="B661" s="55"/>
      <c r="C661" s="54"/>
      <c r="D661" s="56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>
      <c r="A662" s="54"/>
      <c r="B662" s="55"/>
      <c r="C662" s="54"/>
      <c r="D662" s="56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>
      <c r="A663" s="54"/>
      <c r="B663" s="55"/>
      <c r="C663" s="54"/>
      <c r="D663" s="56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>
      <c r="A664" s="54"/>
      <c r="B664" s="55"/>
      <c r="C664" s="54"/>
      <c r="D664" s="56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>
      <c r="A665" s="54"/>
      <c r="B665" s="55"/>
      <c r="C665" s="54"/>
      <c r="D665" s="56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>
      <c r="A666" s="54"/>
      <c r="B666" s="55"/>
      <c r="C666" s="54"/>
      <c r="D666" s="56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>
      <c r="A667" s="54"/>
      <c r="B667" s="55"/>
      <c r="C667" s="54"/>
      <c r="D667" s="56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>
      <c r="A668" s="54"/>
      <c r="B668" s="55"/>
      <c r="C668" s="54"/>
      <c r="D668" s="56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>
      <c r="A669" s="54"/>
      <c r="B669" s="55"/>
      <c r="C669" s="54"/>
      <c r="D669" s="56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>
      <c r="A670" s="54"/>
      <c r="B670" s="55"/>
      <c r="C670" s="54"/>
      <c r="D670" s="56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>
      <c r="A671" s="54"/>
      <c r="B671" s="55"/>
      <c r="C671" s="54"/>
      <c r="D671" s="56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>
      <c r="A672" s="54"/>
      <c r="B672" s="55"/>
      <c r="C672" s="54"/>
      <c r="D672" s="56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>
      <c r="A673" s="54"/>
      <c r="B673" s="55"/>
      <c r="C673" s="54"/>
      <c r="D673" s="56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>
      <c r="A674" s="54"/>
      <c r="B674" s="55"/>
      <c r="C674" s="54"/>
      <c r="D674" s="56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>
      <c r="A675" s="54"/>
      <c r="B675" s="55"/>
      <c r="C675" s="54"/>
      <c r="D675" s="56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>
      <c r="A676" s="54"/>
      <c r="B676" s="55"/>
      <c r="C676" s="54"/>
      <c r="D676" s="56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>
      <c r="A677" s="54"/>
      <c r="B677" s="55"/>
      <c r="C677" s="54"/>
      <c r="D677" s="56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>
      <c r="A678" s="54"/>
      <c r="B678" s="55"/>
      <c r="C678" s="54"/>
      <c r="D678" s="56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>
      <c r="A679" s="54"/>
      <c r="B679" s="55"/>
      <c r="C679" s="54"/>
      <c r="D679" s="56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>
      <c r="A680" s="54"/>
      <c r="B680" s="55"/>
      <c r="C680" s="54"/>
      <c r="D680" s="56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>
      <c r="A681" s="54"/>
      <c r="B681" s="55"/>
      <c r="C681" s="54"/>
      <c r="D681" s="56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>
      <c r="A682" s="54"/>
      <c r="B682" s="55"/>
      <c r="C682" s="54"/>
      <c r="D682" s="56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>
      <c r="A683" s="54"/>
      <c r="B683" s="55"/>
      <c r="C683" s="54"/>
      <c r="D683" s="56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>
      <c r="A684" s="54"/>
      <c r="B684" s="55"/>
      <c r="C684" s="54"/>
      <c r="D684" s="56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>
      <c r="A685" s="54"/>
      <c r="B685" s="55"/>
      <c r="C685" s="54"/>
      <c r="D685" s="56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>
      <c r="A686" s="54"/>
      <c r="B686" s="55"/>
      <c r="C686" s="54"/>
      <c r="D686" s="56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>
      <c r="A687" s="54"/>
      <c r="B687" s="55"/>
      <c r="C687" s="54"/>
      <c r="D687" s="56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>
      <c r="A688" s="54"/>
      <c r="B688" s="55"/>
      <c r="C688" s="54"/>
      <c r="D688" s="56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>
      <c r="A689" s="54"/>
      <c r="B689" s="55"/>
      <c r="C689" s="54"/>
      <c r="D689" s="56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>
      <c r="A690" s="54"/>
      <c r="B690" s="55"/>
      <c r="C690" s="54"/>
      <c r="D690" s="56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>
      <c r="A691" s="54"/>
      <c r="B691" s="55"/>
      <c r="C691" s="54"/>
      <c r="D691" s="56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>
      <c r="A692" s="54"/>
      <c r="B692" s="55"/>
      <c r="C692" s="54"/>
      <c r="D692" s="56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>
      <c r="A693" s="54"/>
      <c r="B693" s="55"/>
      <c r="C693" s="54"/>
      <c r="D693" s="56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>
      <c r="A694" s="54"/>
      <c r="B694" s="55"/>
      <c r="C694" s="54"/>
      <c r="D694" s="56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>
      <c r="A695" s="54"/>
      <c r="B695" s="55"/>
      <c r="C695" s="54"/>
      <c r="D695" s="56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>
      <c r="A696" s="54"/>
      <c r="B696" s="55"/>
      <c r="C696" s="54"/>
      <c r="D696" s="56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>
      <c r="A697" s="54"/>
      <c r="B697" s="55"/>
      <c r="C697" s="54"/>
      <c r="D697" s="56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>
      <c r="A698" s="54"/>
      <c r="B698" s="55"/>
      <c r="C698" s="54"/>
      <c r="D698" s="56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>
      <c r="A699" s="54"/>
      <c r="B699" s="55"/>
      <c r="C699" s="54"/>
      <c r="D699" s="56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>
      <c r="A700" s="54"/>
      <c r="B700" s="55"/>
      <c r="C700" s="54"/>
      <c r="D700" s="56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>
      <c r="A701" s="54"/>
      <c r="B701" s="55"/>
      <c r="C701" s="54"/>
      <c r="D701" s="56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>
      <c r="A702" s="54"/>
      <c r="B702" s="55"/>
      <c r="C702" s="54"/>
      <c r="D702" s="56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>
      <c r="A703" s="54"/>
      <c r="B703" s="55"/>
      <c r="C703" s="54"/>
      <c r="D703" s="56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>
      <c r="A704" s="54"/>
      <c r="B704" s="55"/>
      <c r="C704" s="54"/>
      <c r="D704" s="56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>
      <c r="A705" s="54"/>
      <c r="B705" s="55"/>
      <c r="C705" s="54"/>
      <c r="D705" s="56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>
      <c r="A706" s="54"/>
      <c r="B706" s="55"/>
      <c r="C706" s="54"/>
      <c r="D706" s="56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>
      <c r="A707" s="54"/>
      <c r="B707" s="55"/>
      <c r="C707" s="54"/>
      <c r="D707" s="56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>
      <c r="A708" s="54"/>
      <c r="B708" s="55"/>
      <c r="C708" s="54"/>
      <c r="D708" s="56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>
      <c r="A709" s="54"/>
      <c r="B709" s="55"/>
      <c r="C709" s="54"/>
      <c r="D709" s="56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>
      <c r="A710" s="54"/>
      <c r="B710" s="55"/>
      <c r="C710" s="54"/>
      <c r="D710" s="56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>
      <c r="A711" s="54"/>
      <c r="B711" s="55"/>
      <c r="C711" s="54"/>
      <c r="D711" s="56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>
      <c r="A712" s="54"/>
      <c r="B712" s="55"/>
      <c r="C712" s="54"/>
      <c r="D712" s="56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>
      <c r="A713" s="54"/>
      <c r="B713" s="55"/>
      <c r="C713" s="54"/>
      <c r="D713" s="56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>
      <c r="A714" s="54"/>
      <c r="B714" s="55"/>
      <c r="C714" s="54"/>
      <c r="D714" s="56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>
      <c r="A715" s="54"/>
      <c r="B715" s="55"/>
      <c r="C715" s="54"/>
      <c r="D715" s="56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>
      <c r="A716" s="54"/>
      <c r="B716" s="55"/>
      <c r="C716" s="54"/>
      <c r="D716" s="56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>
      <c r="A717" s="54"/>
      <c r="B717" s="55"/>
      <c r="C717" s="54"/>
      <c r="D717" s="56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>
      <c r="A718" s="54"/>
      <c r="B718" s="55"/>
      <c r="C718" s="54"/>
      <c r="D718" s="56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>
      <c r="A719" s="54"/>
      <c r="B719" s="55"/>
      <c r="C719" s="54"/>
      <c r="D719" s="56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>
      <c r="A720" s="54"/>
      <c r="B720" s="55"/>
      <c r="C720" s="54"/>
      <c r="D720" s="56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>
      <c r="A721" s="54"/>
      <c r="B721" s="55"/>
      <c r="C721" s="54"/>
      <c r="D721" s="56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>
      <c r="A722" s="54"/>
      <c r="B722" s="55"/>
      <c r="C722" s="54"/>
      <c r="D722" s="56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>
      <c r="A723" s="54"/>
      <c r="B723" s="55"/>
      <c r="C723" s="54"/>
      <c r="D723" s="56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>
      <c r="A724" s="54"/>
      <c r="B724" s="55"/>
      <c r="C724" s="54"/>
      <c r="D724" s="56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>
      <c r="A725" s="54"/>
      <c r="B725" s="55"/>
      <c r="C725" s="54"/>
      <c r="D725" s="56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>
      <c r="A726" s="54"/>
      <c r="B726" s="55"/>
      <c r="C726" s="54"/>
      <c r="D726" s="56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>
      <c r="A727" s="54"/>
      <c r="B727" s="55"/>
      <c r="C727" s="54"/>
      <c r="D727" s="56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>
      <c r="A728" s="54"/>
      <c r="B728" s="55"/>
      <c r="C728" s="54"/>
      <c r="D728" s="56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>
      <c r="A729" s="54"/>
      <c r="B729" s="55"/>
      <c r="C729" s="54"/>
      <c r="D729" s="56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>
      <c r="A730" s="54"/>
      <c r="B730" s="55"/>
      <c r="C730" s="54"/>
      <c r="D730" s="56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>
      <c r="A731" s="54"/>
      <c r="B731" s="55"/>
      <c r="C731" s="54"/>
      <c r="D731" s="56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>
      <c r="A732" s="54"/>
      <c r="B732" s="55"/>
      <c r="C732" s="54"/>
      <c r="D732" s="56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>
      <c r="A733" s="54"/>
      <c r="B733" s="55"/>
      <c r="C733" s="54"/>
      <c r="D733" s="56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>
      <c r="A734" s="54"/>
      <c r="B734" s="55"/>
      <c r="C734" s="54"/>
      <c r="D734" s="56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>
      <c r="A735" s="54"/>
      <c r="B735" s="55"/>
      <c r="C735" s="54"/>
      <c r="D735" s="56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>
      <c r="A736" s="54"/>
      <c r="B736" s="55"/>
      <c r="C736" s="54"/>
      <c r="D736" s="56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>
      <c r="A737" s="54"/>
      <c r="B737" s="55"/>
      <c r="C737" s="54"/>
      <c r="D737" s="56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>
      <c r="A738" s="54"/>
      <c r="B738" s="55"/>
      <c r="C738" s="54"/>
      <c r="D738" s="56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>
      <c r="A739" s="54"/>
      <c r="B739" s="55"/>
      <c r="C739" s="54"/>
      <c r="D739" s="56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>
      <c r="A740" s="54"/>
      <c r="B740" s="55"/>
      <c r="C740" s="54"/>
      <c r="D740" s="56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>
      <c r="A741" s="54"/>
      <c r="B741" s="55"/>
      <c r="C741" s="54"/>
      <c r="D741" s="56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>
      <c r="A742" s="54"/>
      <c r="B742" s="55"/>
      <c r="C742" s="54"/>
      <c r="D742" s="56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>
      <c r="A743" s="54"/>
      <c r="B743" s="55"/>
      <c r="C743" s="54"/>
      <c r="D743" s="56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>
      <c r="A744" s="54"/>
      <c r="B744" s="55"/>
      <c r="C744" s="54"/>
      <c r="D744" s="56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>
      <c r="A745" s="54"/>
      <c r="B745" s="55"/>
      <c r="C745" s="54"/>
      <c r="D745" s="56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>
      <c r="A746" s="54"/>
      <c r="B746" s="55"/>
      <c r="C746" s="54"/>
      <c r="D746" s="56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>
      <c r="A747" s="54"/>
      <c r="B747" s="55"/>
      <c r="C747" s="54"/>
      <c r="D747" s="56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>
      <c r="A748" s="54"/>
      <c r="B748" s="55"/>
      <c r="C748" s="54"/>
      <c r="D748" s="56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>
      <c r="A749" s="54"/>
      <c r="B749" s="55"/>
      <c r="C749" s="54"/>
      <c r="D749" s="56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>
      <c r="A750" s="54"/>
      <c r="B750" s="55"/>
      <c r="C750" s="54"/>
      <c r="D750" s="56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>
      <c r="A751" s="54"/>
      <c r="B751" s="55"/>
      <c r="C751" s="54"/>
      <c r="D751" s="56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>
      <c r="A752" s="54"/>
      <c r="B752" s="55"/>
      <c r="C752" s="54"/>
      <c r="D752" s="56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>
      <c r="A753" s="54"/>
      <c r="B753" s="55"/>
      <c r="C753" s="54"/>
      <c r="D753" s="56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>
      <c r="A754" s="54"/>
      <c r="B754" s="55"/>
      <c r="C754" s="54"/>
      <c r="D754" s="56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>
      <c r="A755" s="54"/>
      <c r="B755" s="55"/>
      <c r="C755" s="54"/>
      <c r="D755" s="56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>
      <c r="A756" s="54"/>
      <c r="B756" s="55"/>
      <c r="C756" s="54"/>
      <c r="D756" s="56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>
      <c r="A757" s="54"/>
      <c r="B757" s="55"/>
      <c r="C757" s="54"/>
      <c r="D757" s="56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>
      <c r="A758" s="54"/>
      <c r="B758" s="55"/>
      <c r="C758" s="54"/>
      <c r="D758" s="56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>
      <c r="A759" s="54"/>
      <c r="B759" s="55"/>
      <c r="C759" s="54"/>
      <c r="D759" s="56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>
      <c r="A760" s="54"/>
      <c r="B760" s="55"/>
      <c r="C760" s="54"/>
      <c r="D760" s="56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>
      <c r="A761" s="54"/>
      <c r="B761" s="55"/>
      <c r="C761" s="54"/>
      <c r="D761" s="56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>
      <c r="A762" s="54"/>
      <c r="B762" s="55"/>
      <c r="C762" s="54"/>
      <c r="D762" s="56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>
      <c r="A763" s="54"/>
      <c r="B763" s="55"/>
      <c r="C763" s="54"/>
      <c r="D763" s="56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>
      <c r="A764" s="54"/>
      <c r="B764" s="55"/>
      <c r="C764" s="54"/>
      <c r="D764" s="56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>
      <c r="A765" s="54"/>
      <c r="B765" s="55"/>
      <c r="C765" s="54"/>
      <c r="D765" s="56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>
      <c r="A766" s="54"/>
      <c r="B766" s="55"/>
      <c r="C766" s="54"/>
      <c r="D766" s="56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>
      <c r="A767" s="54"/>
      <c r="B767" s="55"/>
      <c r="C767" s="54"/>
      <c r="D767" s="56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>
      <c r="A768" s="54"/>
      <c r="B768" s="55"/>
      <c r="C768" s="54"/>
      <c r="D768" s="56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>
      <c r="A769" s="54"/>
      <c r="B769" s="55"/>
      <c r="C769" s="54"/>
      <c r="D769" s="56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>
      <c r="A770" s="54"/>
      <c r="B770" s="55"/>
      <c r="C770" s="54"/>
      <c r="D770" s="56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>
      <c r="A771" s="54"/>
      <c r="B771" s="55"/>
      <c r="C771" s="54"/>
      <c r="D771" s="56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>
      <c r="A772" s="54"/>
      <c r="B772" s="55"/>
      <c r="C772" s="54"/>
      <c r="D772" s="56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>
      <c r="A773" s="54"/>
      <c r="B773" s="55"/>
      <c r="C773" s="54"/>
      <c r="D773" s="56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>
      <c r="A774" s="54"/>
      <c r="B774" s="55"/>
      <c r="C774" s="54"/>
      <c r="D774" s="56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>
      <c r="A775" s="54"/>
      <c r="B775" s="55"/>
      <c r="C775" s="54"/>
      <c r="D775" s="56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>
      <c r="A776" s="54"/>
      <c r="B776" s="55"/>
      <c r="C776" s="54"/>
      <c r="D776" s="56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>
      <c r="A777" s="54"/>
      <c r="B777" s="55"/>
      <c r="C777" s="54"/>
      <c r="D777" s="56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>
      <c r="A778" s="54"/>
      <c r="B778" s="55"/>
      <c r="C778" s="54"/>
      <c r="D778" s="56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>
      <c r="A779" s="54"/>
      <c r="B779" s="55"/>
      <c r="C779" s="54"/>
      <c r="D779" s="56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>
      <c r="A780" s="54"/>
      <c r="B780" s="55"/>
      <c r="C780" s="54"/>
      <c r="D780" s="56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>
      <c r="A781" s="54"/>
      <c r="B781" s="55"/>
      <c r="C781" s="54"/>
      <c r="D781" s="56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>
      <c r="A782" s="54"/>
      <c r="B782" s="55"/>
      <c r="C782" s="54"/>
      <c r="D782" s="56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>
      <c r="A783" s="54"/>
      <c r="B783" s="55"/>
      <c r="C783" s="54"/>
      <c r="D783" s="56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>
      <c r="A784" s="54"/>
      <c r="B784" s="55"/>
      <c r="C784" s="54"/>
      <c r="D784" s="56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>
      <c r="A785" s="54"/>
      <c r="B785" s="55"/>
      <c r="C785" s="54"/>
      <c r="D785" s="56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>
      <c r="A786" s="54"/>
      <c r="B786" s="55"/>
      <c r="C786" s="54"/>
      <c r="D786" s="56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>
      <c r="A787" s="54"/>
      <c r="B787" s="55"/>
      <c r="C787" s="54"/>
      <c r="D787" s="56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>
      <c r="A788" s="54"/>
      <c r="B788" s="55"/>
      <c r="C788" s="54"/>
      <c r="D788" s="56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>
      <c r="A789" s="54"/>
      <c r="B789" s="55"/>
      <c r="C789" s="54"/>
      <c r="D789" s="56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>
      <c r="A790" s="54"/>
      <c r="B790" s="55"/>
      <c r="C790" s="54"/>
      <c r="D790" s="56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>
      <c r="A791" s="54"/>
      <c r="B791" s="55"/>
      <c r="C791" s="54"/>
      <c r="D791" s="56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>
      <c r="A792" s="54"/>
      <c r="B792" s="55"/>
      <c r="C792" s="54"/>
      <c r="D792" s="56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>
      <c r="A793" s="54"/>
      <c r="B793" s="55"/>
      <c r="C793" s="54"/>
      <c r="D793" s="56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>
      <c r="A794" s="54"/>
      <c r="B794" s="55"/>
      <c r="C794" s="54"/>
      <c r="D794" s="56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>
      <c r="A795" s="54"/>
      <c r="B795" s="55"/>
      <c r="C795" s="54"/>
      <c r="D795" s="56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>
      <c r="A796" s="54"/>
      <c r="B796" s="55"/>
      <c r="C796" s="54"/>
      <c r="D796" s="56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>
      <c r="A797" s="54"/>
      <c r="B797" s="55"/>
      <c r="C797" s="54"/>
      <c r="D797" s="56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>
      <c r="A798" s="54"/>
      <c r="B798" s="55"/>
      <c r="C798" s="54"/>
      <c r="D798" s="56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>
      <c r="A799" s="54"/>
      <c r="B799" s="55"/>
      <c r="C799" s="54"/>
      <c r="D799" s="56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>
      <c r="A800" s="54"/>
      <c r="B800" s="55"/>
      <c r="C800" s="54"/>
      <c r="D800" s="56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>
      <c r="A801" s="54"/>
      <c r="B801" s="55"/>
      <c r="C801" s="54"/>
      <c r="D801" s="56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>
      <c r="A802" s="54"/>
      <c r="B802" s="55"/>
      <c r="C802" s="54"/>
      <c r="D802" s="56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>
      <c r="A803" s="54"/>
      <c r="B803" s="55"/>
      <c r="C803" s="54"/>
      <c r="D803" s="56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>
      <c r="A804" s="54"/>
      <c r="B804" s="55"/>
      <c r="C804" s="54"/>
      <c r="D804" s="56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>
      <c r="A805" s="54"/>
      <c r="B805" s="55"/>
      <c r="C805" s="54"/>
      <c r="D805" s="56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>
      <c r="A806" s="54"/>
      <c r="B806" s="55"/>
      <c r="C806" s="54"/>
      <c r="D806" s="56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>
      <c r="A807" s="54"/>
      <c r="B807" s="55"/>
      <c r="C807" s="54"/>
      <c r="D807" s="56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>
      <c r="A808" s="54"/>
      <c r="B808" s="55"/>
      <c r="C808" s="54"/>
      <c r="D808" s="56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>
      <c r="A809" s="54"/>
      <c r="B809" s="55"/>
      <c r="C809" s="54"/>
      <c r="D809" s="56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>
      <c r="A810" s="54"/>
      <c r="B810" s="55"/>
      <c r="C810" s="54"/>
      <c r="D810" s="56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>
      <c r="A811" s="54"/>
      <c r="B811" s="55"/>
      <c r="C811" s="54"/>
      <c r="D811" s="56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>
      <c r="A812" s="54"/>
      <c r="B812" s="55"/>
      <c r="C812" s="54"/>
      <c r="D812" s="56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>
      <c r="A813" s="54"/>
      <c r="B813" s="55"/>
      <c r="C813" s="54"/>
      <c r="D813" s="56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>
      <c r="A814" s="54"/>
      <c r="B814" s="55"/>
      <c r="C814" s="54"/>
      <c r="D814" s="56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>
      <c r="A815" s="54"/>
      <c r="B815" s="55"/>
      <c r="C815" s="54"/>
      <c r="D815" s="56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>
      <c r="A816" s="54"/>
      <c r="B816" s="55"/>
      <c r="C816" s="54"/>
      <c r="D816" s="56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>
      <c r="A817" s="54"/>
      <c r="B817" s="55"/>
      <c r="C817" s="54"/>
      <c r="D817" s="56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>
      <c r="A818" s="54"/>
      <c r="B818" s="55"/>
      <c r="C818" s="54"/>
      <c r="D818" s="56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>
      <c r="A819" s="54"/>
      <c r="B819" s="55"/>
      <c r="C819" s="54"/>
      <c r="D819" s="56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>
      <c r="A820" s="54"/>
      <c r="B820" s="55"/>
      <c r="C820" s="54"/>
      <c r="D820" s="56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>
      <c r="A821" s="54"/>
      <c r="B821" s="55"/>
      <c r="C821" s="54"/>
      <c r="D821" s="56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>
      <c r="A822" s="54"/>
      <c r="B822" s="55"/>
      <c r="C822" s="54"/>
      <c r="D822" s="56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>
      <c r="A823" s="54"/>
      <c r="B823" s="55"/>
      <c r="C823" s="54"/>
      <c r="D823" s="56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>
      <c r="A824" s="54"/>
      <c r="B824" s="55"/>
      <c r="C824" s="54"/>
      <c r="D824" s="56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>
      <c r="A825" s="54"/>
      <c r="B825" s="55"/>
      <c r="C825" s="54"/>
      <c r="D825" s="56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>
      <c r="A826" s="54"/>
      <c r="B826" s="55"/>
      <c r="C826" s="54"/>
      <c r="D826" s="56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>
      <c r="A827" s="54"/>
      <c r="B827" s="55"/>
      <c r="C827" s="54"/>
      <c r="D827" s="56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>
      <c r="A828" s="54"/>
      <c r="B828" s="55"/>
      <c r="C828" s="54"/>
      <c r="D828" s="56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>
      <c r="A829" s="54"/>
      <c r="B829" s="55"/>
      <c r="C829" s="54"/>
      <c r="D829" s="56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>
      <c r="A830" s="54"/>
      <c r="B830" s="55"/>
      <c r="C830" s="54"/>
      <c r="D830" s="56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>
      <c r="A831" s="54"/>
      <c r="B831" s="55"/>
      <c r="C831" s="54"/>
      <c r="D831" s="56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>
      <c r="A832" s="54"/>
      <c r="B832" s="55"/>
      <c r="C832" s="54"/>
      <c r="D832" s="56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>
      <c r="A833" s="54"/>
      <c r="B833" s="55"/>
      <c r="C833" s="54"/>
      <c r="D833" s="56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>
      <c r="A834" s="54"/>
      <c r="B834" s="55"/>
      <c r="C834" s="54"/>
      <c r="D834" s="56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>
      <c r="A835" s="54"/>
      <c r="B835" s="55"/>
      <c r="C835" s="54"/>
      <c r="D835" s="56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>
      <c r="A836" s="54"/>
      <c r="B836" s="55"/>
      <c r="C836" s="54"/>
      <c r="D836" s="56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>
      <c r="A837" s="54"/>
      <c r="B837" s="55"/>
      <c r="C837" s="54"/>
      <c r="D837" s="56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>
      <c r="A838" s="54"/>
      <c r="B838" s="55"/>
      <c r="C838" s="54"/>
      <c r="D838" s="56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>
      <c r="A839" s="54"/>
      <c r="B839" s="55"/>
      <c r="C839" s="54"/>
      <c r="D839" s="56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>
      <c r="A840" s="54"/>
      <c r="B840" s="55"/>
      <c r="C840" s="54"/>
      <c r="D840" s="56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>
      <c r="A841" s="54"/>
      <c r="B841" s="55"/>
      <c r="C841" s="54"/>
      <c r="D841" s="56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>
      <c r="A842" s="54"/>
      <c r="B842" s="55"/>
      <c r="C842" s="54"/>
      <c r="D842" s="56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>
      <c r="A843" s="54"/>
      <c r="B843" s="55"/>
      <c r="C843" s="54"/>
      <c r="D843" s="56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>
      <c r="A844" s="54"/>
      <c r="B844" s="55"/>
      <c r="C844" s="54"/>
      <c r="D844" s="56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>
      <c r="A845" s="54"/>
      <c r="B845" s="55"/>
      <c r="C845" s="54"/>
      <c r="D845" s="56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>
      <c r="A846" s="54"/>
      <c r="B846" s="55"/>
      <c r="C846" s="54"/>
      <c r="D846" s="56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>
      <c r="A847" s="54"/>
      <c r="B847" s="55"/>
      <c r="C847" s="54"/>
      <c r="D847" s="56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>
      <c r="A848" s="54"/>
      <c r="B848" s="55"/>
      <c r="C848" s="54"/>
      <c r="D848" s="56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>
      <c r="A849" s="54"/>
      <c r="B849" s="55"/>
      <c r="C849" s="54"/>
      <c r="D849" s="56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>
      <c r="A850" s="54"/>
      <c r="B850" s="55"/>
      <c r="C850" s="54"/>
      <c r="D850" s="56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>
      <c r="A851" s="54"/>
      <c r="B851" s="55"/>
      <c r="C851" s="54"/>
      <c r="D851" s="56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>
      <c r="A852" s="54"/>
      <c r="B852" s="55"/>
      <c r="C852" s="54"/>
      <c r="D852" s="56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>
      <c r="A853" s="54"/>
      <c r="B853" s="55"/>
      <c r="C853" s="54"/>
      <c r="D853" s="56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>
      <c r="A854" s="54"/>
      <c r="B854" s="55"/>
      <c r="C854" s="54"/>
      <c r="D854" s="56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>
      <c r="A855" s="54"/>
      <c r="B855" s="55"/>
      <c r="C855" s="54"/>
      <c r="D855" s="56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>
      <c r="A856" s="54"/>
      <c r="B856" s="55"/>
      <c r="C856" s="54"/>
      <c r="D856" s="56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>
      <c r="A857" s="54"/>
      <c r="B857" s="55"/>
      <c r="C857" s="54"/>
      <c r="D857" s="56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>
      <c r="A858" s="54"/>
      <c r="B858" s="55"/>
      <c r="C858" s="54"/>
      <c r="D858" s="56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>
      <c r="A859" s="54"/>
      <c r="B859" s="55"/>
      <c r="C859" s="54"/>
      <c r="D859" s="56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>
      <c r="A860" s="54"/>
      <c r="B860" s="55"/>
      <c r="C860" s="54"/>
      <c r="D860" s="56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>
      <c r="A861" s="54"/>
      <c r="B861" s="55"/>
      <c r="C861" s="54"/>
      <c r="D861" s="56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>
      <c r="A862" s="54"/>
      <c r="B862" s="55"/>
      <c r="C862" s="54"/>
      <c r="D862" s="56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>
      <c r="A863" s="54"/>
      <c r="B863" s="55"/>
      <c r="C863" s="54"/>
      <c r="D863" s="56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>
      <c r="A864" s="54"/>
      <c r="B864" s="55"/>
      <c r="C864" s="54"/>
      <c r="D864" s="56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>
      <c r="A865" s="54"/>
      <c r="B865" s="55"/>
      <c r="C865" s="54"/>
      <c r="D865" s="56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>
      <c r="A866" s="54"/>
      <c r="B866" s="55"/>
      <c r="C866" s="54"/>
      <c r="D866" s="56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>
      <c r="A867" s="54"/>
      <c r="B867" s="55"/>
      <c r="C867" s="54"/>
      <c r="D867" s="56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>
      <c r="A868" s="54"/>
      <c r="B868" s="55"/>
      <c r="C868" s="54"/>
      <c r="D868" s="56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>
      <c r="A869" s="54"/>
      <c r="B869" s="55"/>
      <c r="C869" s="54"/>
      <c r="D869" s="56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>
      <c r="A870" s="54"/>
      <c r="B870" s="55"/>
      <c r="C870" s="54"/>
      <c r="D870" s="56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>
      <c r="A871" s="54"/>
      <c r="B871" s="55"/>
      <c r="C871" s="54"/>
      <c r="D871" s="56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>
      <c r="A872" s="54"/>
      <c r="B872" s="55"/>
      <c r="C872" s="54"/>
      <c r="D872" s="56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>
      <c r="A873" s="54"/>
      <c r="B873" s="55"/>
      <c r="C873" s="54"/>
      <c r="D873" s="56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>
      <c r="A874" s="54"/>
      <c r="B874" s="55"/>
      <c r="C874" s="54"/>
      <c r="D874" s="56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>
      <c r="A875" s="54"/>
      <c r="B875" s="55"/>
      <c r="C875" s="54"/>
      <c r="D875" s="56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>
      <c r="A876" s="54"/>
      <c r="B876" s="55"/>
      <c r="C876" s="54"/>
      <c r="D876" s="56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>
      <c r="A877" s="54"/>
      <c r="B877" s="55"/>
      <c r="C877" s="54"/>
      <c r="D877" s="56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>
      <c r="A878" s="54"/>
      <c r="B878" s="55"/>
      <c r="C878" s="54"/>
      <c r="D878" s="56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>
      <c r="A879" s="54"/>
      <c r="B879" s="55"/>
      <c r="C879" s="54"/>
      <c r="D879" s="56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>
      <c r="A880" s="54"/>
      <c r="B880" s="55"/>
      <c r="C880" s="54"/>
      <c r="D880" s="56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>
      <c r="A881" s="54"/>
      <c r="B881" s="55"/>
      <c r="C881" s="54"/>
      <c r="D881" s="56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>
      <c r="A882" s="54"/>
      <c r="B882" s="55"/>
      <c r="C882" s="54"/>
      <c r="D882" s="56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>
      <c r="A883" s="54"/>
      <c r="B883" s="55"/>
      <c r="C883" s="54"/>
      <c r="D883" s="56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>
      <c r="A884" s="54"/>
      <c r="B884" s="55"/>
      <c r="C884" s="54"/>
      <c r="D884" s="56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>
      <c r="A885" s="54"/>
      <c r="B885" s="55"/>
      <c r="C885" s="54"/>
      <c r="D885" s="56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>
      <c r="A886" s="54"/>
      <c r="B886" s="55"/>
      <c r="C886" s="54"/>
      <c r="D886" s="56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>
      <c r="A887" s="54"/>
      <c r="B887" s="55"/>
      <c r="C887" s="54"/>
      <c r="D887" s="56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>
      <c r="A888" s="54"/>
      <c r="B888" s="55"/>
      <c r="C888" s="54"/>
      <c r="D888" s="56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>
      <c r="A889" s="54"/>
      <c r="B889" s="55"/>
      <c r="C889" s="54"/>
      <c r="D889" s="56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>
      <c r="A890" s="54"/>
      <c r="B890" s="55"/>
      <c r="C890" s="54"/>
      <c r="D890" s="56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>
      <c r="A891" s="54"/>
      <c r="B891" s="55"/>
      <c r="C891" s="54"/>
      <c r="D891" s="56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>
      <c r="A892" s="54"/>
      <c r="B892" s="55"/>
      <c r="C892" s="54"/>
      <c r="D892" s="56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>
      <c r="A893" s="54"/>
      <c r="B893" s="55"/>
      <c r="C893" s="54"/>
      <c r="D893" s="56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>
      <c r="A894" s="54"/>
      <c r="B894" s="55"/>
      <c r="C894" s="54"/>
      <c r="D894" s="56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>
      <c r="A895" s="54"/>
      <c r="B895" s="55"/>
      <c r="C895" s="54"/>
      <c r="D895" s="56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>
      <c r="A896" s="54"/>
      <c r="B896" s="55"/>
      <c r="C896" s="54"/>
      <c r="D896" s="56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>
      <c r="A897" s="54"/>
      <c r="B897" s="55"/>
      <c r="C897" s="54"/>
      <c r="D897" s="56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>
      <c r="A898" s="54"/>
      <c r="B898" s="55"/>
      <c r="C898" s="54"/>
      <c r="D898" s="56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>
      <c r="A899" s="54"/>
      <c r="B899" s="55"/>
      <c r="C899" s="54"/>
      <c r="D899" s="56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>
      <c r="A900" s="54"/>
      <c r="B900" s="55"/>
      <c r="C900" s="54"/>
      <c r="D900" s="56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>
      <c r="A901" s="54"/>
      <c r="B901" s="55"/>
      <c r="C901" s="54"/>
      <c r="D901" s="56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>
      <c r="A902" s="54"/>
      <c r="B902" s="55"/>
      <c r="C902" s="54"/>
      <c r="D902" s="56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>
      <c r="A903" s="54"/>
      <c r="B903" s="55"/>
      <c r="C903" s="54"/>
      <c r="D903" s="56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>
      <c r="A904" s="54"/>
      <c r="B904" s="55"/>
      <c r="C904" s="54"/>
      <c r="D904" s="56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>
      <c r="A905" s="54"/>
      <c r="B905" s="55"/>
      <c r="C905" s="54"/>
      <c r="D905" s="56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>
      <c r="A906" s="54"/>
      <c r="B906" s="55"/>
      <c r="C906" s="54"/>
      <c r="D906" s="56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>
      <c r="A907" s="54"/>
      <c r="B907" s="55"/>
      <c r="C907" s="54"/>
      <c r="D907" s="56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>
      <c r="A908" s="54"/>
      <c r="B908" s="55"/>
      <c r="C908" s="54"/>
      <c r="D908" s="56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>
      <c r="A909" s="54"/>
      <c r="B909" s="55"/>
      <c r="C909" s="54"/>
      <c r="D909" s="56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>
      <c r="A910" s="54"/>
      <c r="B910" s="55"/>
      <c r="C910" s="54"/>
      <c r="D910" s="56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>
      <c r="A911" s="54"/>
      <c r="B911" s="55"/>
      <c r="C911" s="54"/>
      <c r="D911" s="56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>
      <c r="A912" s="54"/>
      <c r="B912" s="55"/>
      <c r="C912" s="54"/>
      <c r="D912" s="56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>
      <c r="A913" s="54"/>
      <c r="B913" s="55"/>
      <c r="C913" s="54"/>
      <c r="D913" s="56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>
      <c r="A914" s="54"/>
      <c r="B914" s="55"/>
      <c r="C914" s="54"/>
      <c r="D914" s="56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>
      <c r="A915" s="54"/>
      <c r="B915" s="55"/>
      <c r="C915" s="54"/>
      <c r="D915" s="56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>
      <c r="A916" s="54"/>
      <c r="B916" s="55"/>
      <c r="C916" s="54"/>
      <c r="D916" s="56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>
      <c r="A917" s="54"/>
      <c r="B917" s="55"/>
      <c r="C917" s="54"/>
      <c r="D917" s="56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>
      <c r="A918" s="54"/>
      <c r="B918" s="55"/>
      <c r="C918" s="54"/>
      <c r="D918" s="56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>
      <c r="A919" s="54"/>
      <c r="B919" s="55"/>
      <c r="C919" s="54"/>
      <c r="D919" s="56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>
      <c r="A920" s="54"/>
      <c r="B920" s="55"/>
      <c r="C920" s="54"/>
      <c r="D920" s="56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>
      <c r="A921" s="54"/>
      <c r="B921" s="55"/>
      <c r="C921" s="54"/>
      <c r="D921" s="56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>
      <c r="A922" s="54"/>
      <c r="B922" s="55"/>
      <c r="C922" s="54"/>
      <c r="D922" s="56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>
      <c r="A923" s="54"/>
      <c r="B923" s="55"/>
      <c r="C923" s="54"/>
      <c r="D923" s="56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>
      <c r="A924" s="54"/>
      <c r="B924" s="55"/>
      <c r="C924" s="54"/>
      <c r="D924" s="56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>
      <c r="A925" s="54"/>
      <c r="B925" s="55"/>
      <c r="C925" s="54"/>
      <c r="D925" s="56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>
      <c r="A926" s="54"/>
      <c r="B926" s="55"/>
      <c r="C926" s="54"/>
      <c r="D926" s="56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>
      <c r="A927" s="54"/>
      <c r="B927" s="55"/>
      <c r="C927" s="54"/>
      <c r="D927" s="56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>
      <c r="A928" s="54"/>
      <c r="B928" s="55"/>
      <c r="C928" s="54"/>
      <c r="D928" s="56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>
      <c r="A929" s="54"/>
      <c r="B929" s="55"/>
      <c r="C929" s="54"/>
      <c r="D929" s="56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>
      <c r="A930" s="54"/>
      <c r="B930" s="55"/>
      <c r="C930" s="54"/>
      <c r="D930" s="56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>
      <c r="A931" s="54"/>
      <c r="B931" s="55"/>
      <c r="C931" s="54"/>
      <c r="D931" s="56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>
      <c r="A932" s="54"/>
      <c r="B932" s="55"/>
      <c r="C932" s="54"/>
      <c r="D932" s="56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>
      <c r="A933" s="54"/>
      <c r="B933" s="55"/>
      <c r="C933" s="54"/>
      <c r="D933" s="56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>
      <c r="A934" s="54"/>
      <c r="B934" s="55"/>
      <c r="C934" s="54"/>
      <c r="D934" s="56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>
      <c r="A935" s="54"/>
      <c r="B935" s="55"/>
      <c r="C935" s="54"/>
      <c r="D935" s="56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>
      <c r="A936" s="54"/>
      <c r="B936" s="55"/>
      <c r="C936" s="54"/>
      <c r="D936" s="56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>
      <c r="A937" s="54"/>
      <c r="B937" s="55"/>
      <c r="C937" s="54"/>
      <c r="D937" s="56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>
      <c r="A938" s="54"/>
      <c r="B938" s="55"/>
      <c r="C938" s="54"/>
      <c r="D938" s="56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>
      <c r="A939" s="54"/>
      <c r="B939" s="55"/>
      <c r="C939" s="54"/>
      <c r="D939" s="56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>
      <c r="A940" s="54"/>
      <c r="B940" s="55"/>
      <c r="C940" s="54"/>
      <c r="D940" s="56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>
      <c r="A941" s="54"/>
      <c r="B941" s="55"/>
      <c r="C941" s="54"/>
      <c r="D941" s="56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>
      <c r="A942" s="54"/>
      <c r="B942" s="55"/>
      <c r="C942" s="54"/>
      <c r="D942" s="56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>
      <c r="A943" s="54"/>
      <c r="B943" s="55"/>
      <c r="C943" s="54"/>
      <c r="D943" s="56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>
      <c r="A944" s="54"/>
      <c r="B944" s="55"/>
      <c r="C944" s="54"/>
      <c r="D944" s="56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>
      <c r="A945" s="54"/>
      <c r="B945" s="55"/>
      <c r="C945" s="54"/>
      <c r="D945" s="56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>
      <c r="A946" s="54"/>
      <c r="B946" s="55"/>
      <c r="C946" s="54"/>
      <c r="D946" s="56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>
      <c r="A947" s="54"/>
      <c r="B947" s="55"/>
      <c r="C947" s="54"/>
      <c r="D947" s="56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>
      <c r="A948" s="54"/>
      <c r="B948" s="55"/>
      <c r="C948" s="54"/>
      <c r="D948" s="56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>
      <c r="A949" s="54"/>
      <c r="B949" s="55"/>
      <c r="C949" s="54"/>
      <c r="D949" s="56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>
      <c r="A950" s="54"/>
      <c r="B950" s="55"/>
      <c r="C950" s="54"/>
      <c r="D950" s="56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>
      <c r="A951" s="54"/>
      <c r="B951" s="55"/>
      <c r="C951" s="54"/>
      <c r="D951" s="56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>
      <c r="A952" s="54"/>
      <c r="B952" s="55"/>
      <c r="C952" s="54"/>
      <c r="D952" s="56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>
      <c r="A953" s="54"/>
      <c r="B953" s="55"/>
      <c r="C953" s="54"/>
      <c r="D953" s="56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>
      <c r="A954" s="54"/>
      <c r="B954" s="55"/>
      <c r="C954" s="54"/>
      <c r="D954" s="56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>
      <c r="A955" s="54"/>
      <c r="B955" s="55"/>
      <c r="C955" s="54"/>
      <c r="D955" s="56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>
      <c r="A956" s="54"/>
      <c r="B956" s="55"/>
      <c r="C956" s="54"/>
      <c r="D956" s="56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>
      <c r="A957" s="54"/>
      <c r="B957" s="55"/>
      <c r="C957" s="54"/>
      <c r="D957" s="56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  <row r="958" spans="1:15">
      <c r="A958" s="54"/>
      <c r="B958" s="55"/>
      <c r="C958" s="54"/>
      <c r="D958" s="56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</row>
    <row r="959" spans="1:15">
      <c r="A959" s="54"/>
      <c r="B959" s="55"/>
      <c r="C959" s="54"/>
      <c r="D959" s="56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</row>
    <row r="960" spans="1:15">
      <c r="A960" s="54"/>
      <c r="B960" s="55"/>
      <c r="C960" s="54"/>
      <c r="D960" s="56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</row>
    <row r="961" spans="1:15">
      <c r="A961" s="54"/>
      <c r="B961" s="55"/>
      <c r="C961" s="54"/>
      <c r="D961" s="56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</row>
    <row r="962" spans="1:15">
      <c r="A962" s="54"/>
      <c r="B962" s="55"/>
      <c r="C962" s="54"/>
      <c r="D962" s="56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</row>
    <row r="963" spans="1:15">
      <c r="A963" s="54"/>
      <c r="B963" s="55"/>
      <c r="C963" s="54"/>
      <c r="D963" s="56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</row>
    <row r="964" spans="1:15">
      <c r="A964" s="54"/>
      <c r="B964" s="55"/>
      <c r="C964" s="54"/>
      <c r="D964" s="56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</row>
    <row r="965" spans="1:15">
      <c r="A965" s="54"/>
      <c r="B965" s="55"/>
      <c r="C965" s="54"/>
      <c r="D965" s="56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</row>
    <row r="966" spans="1:15">
      <c r="A966" s="54"/>
      <c r="B966" s="55"/>
      <c r="C966" s="54"/>
      <c r="D966" s="56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</row>
    <row r="967" spans="1:15">
      <c r="A967" s="54"/>
      <c r="B967" s="55"/>
      <c r="C967" s="54"/>
      <c r="D967" s="56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</row>
    <row r="968" spans="1:15">
      <c r="A968" s="54"/>
      <c r="B968" s="55"/>
      <c r="C968" s="54"/>
      <c r="D968" s="56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</row>
    <row r="969" spans="1:15">
      <c r="A969" s="54"/>
      <c r="B969" s="55"/>
      <c r="C969" s="54"/>
      <c r="D969" s="56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</row>
    <row r="970" spans="1:15">
      <c r="A970" s="54"/>
      <c r="B970" s="55"/>
      <c r="C970" s="54"/>
      <c r="D970" s="56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</row>
    <row r="971" spans="1:15">
      <c r="A971" s="54"/>
      <c r="B971" s="55"/>
      <c r="C971" s="54"/>
      <c r="D971" s="56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</row>
    <row r="972" spans="1:15">
      <c r="A972" s="54"/>
      <c r="B972" s="55"/>
      <c r="C972" s="54"/>
      <c r="D972" s="56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</row>
    <row r="973" spans="1:15">
      <c r="A973" s="54"/>
      <c r="B973" s="55"/>
      <c r="C973" s="54"/>
      <c r="D973" s="56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</row>
    <row r="974" spans="1:15">
      <c r="A974" s="54"/>
      <c r="B974" s="55"/>
      <c r="C974" s="54"/>
      <c r="D974" s="56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</row>
    <row r="975" spans="1:15">
      <c r="A975" s="54"/>
      <c r="B975" s="55"/>
      <c r="C975" s="54"/>
      <c r="D975" s="56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</row>
    <row r="976" spans="1:15">
      <c r="A976" s="54"/>
      <c r="B976" s="55"/>
      <c r="C976" s="54"/>
      <c r="D976" s="56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</row>
    <row r="977" spans="1:15">
      <c r="A977" s="54"/>
      <c r="B977" s="55"/>
      <c r="C977" s="54"/>
      <c r="D977" s="56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</row>
    <row r="978" spans="1:15">
      <c r="A978" s="54"/>
      <c r="B978" s="55"/>
      <c r="C978" s="54"/>
      <c r="D978" s="56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</row>
    <row r="979" spans="1:15">
      <c r="A979" s="54"/>
      <c r="B979" s="55"/>
      <c r="C979" s="54"/>
      <c r="D979" s="56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</row>
    <row r="980" spans="1:15">
      <c r="A980" s="54"/>
      <c r="B980" s="55"/>
      <c r="C980" s="54"/>
      <c r="D980" s="56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</row>
    <row r="981" spans="1:15">
      <c r="A981" s="54"/>
      <c r="B981" s="55"/>
      <c r="C981" s="54"/>
      <c r="D981" s="56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</row>
    <row r="982" spans="1:15">
      <c r="A982" s="54"/>
      <c r="B982" s="55"/>
      <c r="C982" s="54"/>
      <c r="D982" s="56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</row>
    <row r="983" spans="1:15">
      <c r="A983" s="54"/>
      <c r="B983" s="55"/>
      <c r="C983" s="54"/>
      <c r="D983" s="56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</row>
    <row r="984" spans="1:15">
      <c r="A984" s="54"/>
      <c r="B984" s="55"/>
      <c r="C984" s="54"/>
      <c r="D984" s="56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</row>
    <row r="985" spans="1:15">
      <c r="A985" s="54"/>
      <c r="B985" s="55"/>
      <c r="C985" s="54"/>
      <c r="D985" s="56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</row>
    <row r="986" spans="1:15">
      <c r="A986" s="54"/>
      <c r="B986" s="55"/>
      <c r="C986" s="54"/>
      <c r="D986" s="56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</row>
    <row r="987" spans="1:15">
      <c r="A987" s="54"/>
      <c r="B987" s="55"/>
      <c r="C987" s="54"/>
      <c r="D987" s="56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</row>
    <row r="988" spans="1:15">
      <c r="A988" s="54"/>
      <c r="B988" s="55"/>
      <c r="C988" s="54"/>
      <c r="D988" s="56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</row>
    <row r="989" spans="1:15">
      <c r="A989" s="54"/>
      <c r="B989" s="55"/>
      <c r="C989" s="54"/>
      <c r="D989" s="56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</row>
    <row r="990" spans="1:15">
      <c r="A990" s="54"/>
      <c r="B990" s="55"/>
      <c r="C990" s="54"/>
      <c r="D990" s="56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</row>
    <row r="991" spans="1:15">
      <c r="A991" s="54"/>
      <c r="B991" s="55"/>
      <c r="C991" s="54"/>
      <c r="D991" s="56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</row>
    <row r="992" spans="1:15">
      <c r="A992" s="54"/>
      <c r="B992" s="55"/>
      <c r="C992" s="54"/>
      <c r="D992" s="56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</row>
    <row r="993" spans="1:15">
      <c r="A993" s="54"/>
      <c r="B993" s="55"/>
      <c r="C993" s="54"/>
      <c r="D993" s="56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</row>
    <row r="994" spans="1:15">
      <c r="A994" s="54"/>
      <c r="B994" s="55"/>
      <c r="C994" s="54"/>
      <c r="D994" s="56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</row>
    <row r="995" spans="1:15">
      <c r="A995" s="54"/>
      <c r="B995" s="55"/>
      <c r="C995" s="54"/>
      <c r="D995" s="56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</row>
    <row r="996" spans="1:15">
      <c r="A996" s="54"/>
      <c r="B996" s="55"/>
      <c r="C996" s="54"/>
      <c r="D996" s="56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</row>
    <row r="997" spans="1:15">
      <c r="A997" s="54"/>
      <c r="B997" s="55"/>
      <c r="C997" s="54"/>
      <c r="D997" s="56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</row>
    <row r="998" spans="1:15">
      <c r="A998" s="54"/>
      <c r="B998" s="55"/>
      <c r="C998" s="54"/>
      <c r="D998" s="56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</row>
    <row r="999" spans="1:15">
      <c r="A999" s="54"/>
      <c r="B999" s="55"/>
      <c r="C999" s="54"/>
      <c r="D999" s="56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</row>
    <row r="1000" spans="1:15">
      <c r="A1000" s="54"/>
      <c r="B1000" s="55"/>
      <c r="C1000" s="54"/>
      <c r="D1000" s="56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</row>
    <row r="1001" spans="1:15">
      <c r="A1001" s="54"/>
      <c r="B1001" s="55"/>
      <c r="C1001" s="54"/>
      <c r="D1001" s="56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</row>
    <row r="1002" spans="1:15">
      <c r="A1002" s="54"/>
      <c r="B1002" s="55"/>
      <c r="C1002" s="54"/>
      <c r="D1002" s="56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</row>
    <row r="1003" spans="1:15">
      <c r="A1003" s="54"/>
      <c r="B1003" s="55"/>
      <c r="C1003" s="54"/>
      <c r="D1003" s="56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</row>
    <row r="1004" spans="1:15">
      <c r="A1004" s="54"/>
      <c r="B1004" s="55"/>
      <c r="C1004" s="54"/>
      <c r="D1004" s="56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</row>
    <row r="1005" spans="1:15">
      <c r="A1005" s="54"/>
      <c r="B1005" s="55"/>
      <c r="C1005" s="54"/>
      <c r="D1005" s="56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</row>
    <row r="1006" spans="1:15">
      <c r="A1006" s="54"/>
      <c r="B1006" s="55"/>
      <c r="C1006" s="54"/>
      <c r="D1006" s="56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</row>
    <row r="1007" spans="1:15">
      <c r="A1007" s="54"/>
      <c r="B1007" s="55"/>
      <c r="C1007" s="54"/>
      <c r="D1007" s="56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</row>
    <row r="1008" spans="1:15">
      <c r="A1008" s="54"/>
      <c r="B1008" s="55"/>
      <c r="C1008" s="54"/>
      <c r="D1008" s="56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</row>
    <row r="1009" spans="1:15">
      <c r="A1009" s="54"/>
      <c r="B1009" s="55"/>
      <c r="C1009" s="54"/>
      <c r="D1009" s="56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</row>
    <row r="1010" spans="1:15">
      <c r="A1010" s="54"/>
      <c r="B1010" s="55"/>
      <c r="C1010" s="54"/>
      <c r="D1010" s="56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1:15">
      <c r="A1011" s="54"/>
      <c r="B1011" s="55"/>
      <c r="C1011" s="54"/>
      <c r="D1011" s="56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</row>
    <row r="1012" spans="1:15">
      <c r="A1012" s="54"/>
      <c r="B1012" s="55"/>
      <c r="C1012" s="54"/>
      <c r="D1012" s="56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</row>
    <row r="1013" spans="1:15">
      <c r="A1013" s="54"/>
      <c r="B1013" s="55"/>
      <c r="C1013" s="54"/>
      <c r="D1013" s="56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</row>
    <row r="1014" spans="1:15">
      <c r="A1014" s="54"/>
      <c r="B1014" s="55"/>
      <c r="C1014" s="54"/>
      <c r="D1014" s="56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</row>
    <row r="1015" spans="1:15">
      <c r="A1015" s="54"/>
      <c r="B1015" s="55"/>
      <c r="C1015" s="54"/>
      <c r="D1015" s="56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</row>
    <row r="1016" spans="1:15">
      <c r="A1016" s="54"/>
      <c r="B1016" s="55"/>
      <c r="C1016" s="54"/>
      <c r="D1016" s="56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</row>
    <row r="1017" spans="1:15">
      <c r="A1017" s="54"/>
      <c r="B1017" s="55"/>
      <c r="C1017" s="54"/>
      <c r="D1017" s="56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</row>
    <row r="1018" spans="1:15">
      <c r="A1018" s="54"/>
      <c r="B1018" s="55"/>
      <c r="C1018" s="54"/>
      <c r="D1018" s="56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</row>
    <row r="1019" spans="1:15">
      <c r="A1019" s="54"/>
      <c r="B1019" s="55"/>
      <c r="C1019" s="54"/>
      <c r="D1019" s="56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</row>
    <row r="1020" spans="1:15">
      <c r="A1020" s="54"/>
      <c r="B1020" s="55"/>
      <c r="C1020" s="54"/>
      <c r="D1020" s="56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</row>
    <row r="1021" spans="1:15">
      <c r="A1021" s="54"/>
      <c r="B1021" s="55"/>
      <c r="C1021" s="54"/>
      <c r="D1021" s="56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</row>
    <row r="1022" spans="1:15">
      <c r="A1022" s="54"/>
      <c r="B1022" s="55"/>
      <c r="C1022" s="54"/>
      <c r="D1022" s="56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</row>
    <row r="1023" spans="1:15">
      <c r="A1023" s="54"/>
      <c r="B1023" s="55"/>
      <c r="C1023" s="54"/>
      <c r="D1023" s="56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</row>
    <row r="1024" spans="1:15">
      <c r="A1024" s="54"/>
      <c r="B1024" s="55"/>
      <c r="C1024" s="54"/>
      <c r="D1024" s="56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</row>
    <row r="1025" spans="1:15">
      <c r="A1025" s="54"/>
      <c r="B1025" s="55"/>
      <c r="C1025" s="54"/>
      <c r="D1025" s="56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</row>
    <row r="1026" spans="1:15">
      <c r="A1026" s="54"/>
      <c r="B1026" s="55"/>
      <c r="C1026" s="54"/>
      <c r="D1026" s="56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</row>
    <row r="1027" spans="1:15">
      <c r="A1027" s="54"/>
      <c r="B1027" s="55"/>
      <c r="C1027" s="54"/>
      <c r="D1027" s="56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</row>
    <row r="1028" spans="1:15">
      <c r="A1028" s="54"/>
      <c r="B1028" s="55"/>
      <c r="C1028" s="54"/>
      <c r="D1028" s="56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</row>
    <row r="1029" spans="1:15">
      <c r="A1029" s="54"/>
      <c r="B1029" s="55"/>
      <c r="C1029" s="54"/>
      <c r="D1029" s="56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</row>
    <row r="1030" spans="1:15">
      <c r="A1030" s="54"/>
      <c r="B1030" s="55"/>
      <c r="C1030" s="54"/>
      <c r="D1030" s="56"/>
      <c r="E1030" s="55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</row>
    <row r="1031" spans="1:15">
      <c r="A1031" s="54"/>
      <c r="B1031" s="55"/>
      <c r="C1031" s="54"/>
      <c r="D1031" s="56"/>
      <c r="E1031" s="55"/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</row>
    <row r="1032" spans="1:15">
      <c r="A1032" s="54"/>
      <c r="B1032" s="55"/>
      <c r="C1032" s="54"/>
      <c r="D1032" s="56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</row>
    <row r="1033" spans="1:15">
      <c r="A1033" s="54"/>
      <c r="B1033" s="55"/>
      <c r="C1033" s="54"/>
      <c r="D1033" s="56"/>
      <c r="E1033" s="55"/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</row>
    <row r="1034" spans="1:15">
      <c r="A1034" s="54"/>
      <c r="B1034" s="55"/>
      <c r="C1034" s="54"/>
      <c r="D1034" s="56"/>
      <c r="E1034" s="55"/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</row>
    <row r="1035" spans="1:15">
      <c r="A1035" s="54"/>
      <c r="B1035" s="55"/>
      <c r="C1035" s="54"/>
      <c r="D1035" s="56"/>
      <c r="E1035" s="55"/>
      <c r="F1035" s="55"/>
      <c r="G1035" s="55"/>
      <c r="H1035" s="55"/>
      <c r="I1035" s="55"/>
      <c r="J1035" s="55"/>
      <c r="K1035" s="55"/>
      <c r="L1035" s="55"/>
      <c r="M1035" s="55"/>
      <c r="N1035" s="55"/>
      <c r="O1035" s="55"/>
    </row>
    <row r="1036" spans="1:15">
      <c r="A1036" s="54"/>
      <c r="B1036" s="55"/>
      <c r="C1036" s="54"/>
      <c r="D1036" s="56"/>
      <c r="E1036" s="55"/>
      <c r="F1036" s="55"/>
      <c r="G1036" s="55"/>
      <c r="H1036" s="55"/>
      <c r="I1036" s="55"/>
      <c r="J1036" s="55"/>
      <c r="K1036" s="55"/>
      <c r="L1036" s="55"/>
      <c r="M1036" s="55"/>
      <c r="N1036" s="55"/>
      <c r="O1036" s="55"/>
    </row>
    <row r="1037" spans="1:15">
      <c r="A1037" s="54"/>
      <c r="B1037" s="55"/>
      <c r="C1037" s="54"/>
      <c r="D1037" s="56"/>
      <c r="E1037" s="55"/>
      <c r="F1037" s="55"/>
      <c r="G1037" s="55"/>
      <c r="H1037" s="55"/>
      <c r="I1037" s="55"/>
      <c r="J1037" s="55"/>
      <c r="K1037" s="55"/>
      <c r="L1037" s="55"/>
      <c r="M1037" s="55"/>
      <c r="N1037" s="55"/>
      <c r="O1037" s="55"/>
    </row>
    <row r="1038" spans="1:15">
      <c r="A1038" s="54"/>
      <c r="B1038" s="55"/>
      <c r="C1038" s="54"/>
      <c r="D1038" s="56"/>
      <c r="E1038" s="55"/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</row>
    <row r="1039" spans="1:15">
      <c r="A1039" s="54"/>
      <c r="B1039" s="55"/>
      <c r="C1039" s="54"/>
      <c r="D1039" s="56"/>
      <c r="E1039" s="55"/>
      <c r="F1039" s="55"/>
      <c r="G1039" s="55"/>
      <c r="H1039" s="55"/>
      <c r="I1039" s="55"/>
      <c r="J1039" s="55"/>
      <c r="K1039" s="55"/>
      <c r="L1039" s="55"/>
      <c r="M1039" s="55"/>
      <c r="N1039" s="55"/>
      <c r="O1039" s="55"/>
    </row>
    <row r="1040" spans="1:15">
      <c r="A1040" s="54"/>
      <c r="B1040" s="55"/>
      <c r="C1040" s="54"/>
      <c r="D1040" s="56"/>
      <c r="E1040" s="55"/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</row>
    <row r="1041" spans="1:15">
      <c r="A1041" s="54"/>
      <c r="B1041" s="55"/>
      <c r="C1041" s="54"/>
      <c r="D1041" s="56"/>
      <c r="E1041" s="55"/>
      <c r="F1041" s="55"/>
      <c r="G1041" s="55"/>
      <c r="H1041" s="55"/>
      <c r="I1041" s="55"/>
      <c r="J1041" s="55"/>
      <c r="K1041" s="55"/>
      <c r="L1041" s="55"/>
      <c r="M1041" s="55"/>
      <c r="N1041" s="55"/>
      <c r="O1041" s="55"/>
    </row>
    <row r="1042" spans="1:15">
      <c r="A1042" s="54"/>
      <c r="B1042" s="55"/>
      <c r="C1042" s="54"/>
      <c r="D1042" s="56"/>
      <c r="E1042" s="55"/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</row>
    <row r="1043" spans="1:15">
      <c r="A1043" s="54"/>
      <c r="B1043" s="55"/>
      <c r="C1043" s="54"/>
      <c r="D1043" s="56"/>
      <c r="E1043" s="55"/>
      <c r="F1043" s="55"/>
      <c r="G1043" s="55"/>
      <c r="H1043" s="55"/>
      <c r="I1043" s="55"/>
      <c r="J1043" s="55"/>
      <c r="K1043" s="55"/>
      <c r="L1043" s="55"/>
      <c r="M1043" s="55"/>
      <c r="N1043" s="55"/>
      <c r="O1043" s="55"/>
    </row>
    <row r="1044" spans="1:15">
      <c r="A1044" s="54"/>
      <c r="B1044" s="55"/>
      <c r="C1044" s="54"/>
      <c r="D1044" s="56"/>
      <c r="E1044" s="55"/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</row>
    <row r="1045" spans="1:15">
      <c r="A1045" s="54"/>
      <c r="B1045" s="55"/>
      <c r="C1045" s="54"/>
      <c r="D1045" s="56"/>
      <c r="E1045" s="55"/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</row>
    <row r="1046" spans="1:15">
      <c r="A1046" s="54"/>
      <c r="B1046" s="55"/>
      <c r="C1046" s="54"/>
      <c r="D1046" s="56"/>
      <c r="E1046" s="55"/>
      <c r="F1046" s="55"/>
      <c r="G1046" s="55"/>
      <c r="H1046" s="55"/>
      <c r="I1046" s="55"/>
      <c r="J1046" s="55"/>
      <c r="K1046" s="55"/>
      <c r="L1046" s="55"/>
      <c r="M1046" s="55"/>
      <c r="N1046" s="55"/>
      <c r="O1046" s="55"/>
    </row>
    <row r="1047" spans="1:15">
      <c r="A1047" s="54"/>
      <c r="B1047" s="55"/>
      <c r="C1047" s="54"/>
      <c r="D1047" s="56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</row>
    <row r="1048" spans="1:15">
      <c r="A1048" s="54"/>
      <c r="B1048" s="55"/>
      <c r="C1048" s="54"/>
      <c r="D1048" s="56"/>
      <c r="E1048" s="55"/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</row>
    <row r="1049" spans="1:15">
      <c r="A1049" s="54"/>
      <c r="B1049" s="55"/>
      <c r="C1049" s="54"/>
      <c r="D1049" s="56"/>
      <c r="E1049" s="55"/>
      <c r="F1049" s="55"/>
      <c r="G1049" s="55"/>
      <c r="H1049" s="55"/>
      <c r="I1049" s="55"/>
      <c r="J1049" s="55"/>
      <c r="K1049" s="55"/>
      <c r="L1049" s="55"/>
      <c r="M1049" s="55"/>
      <c r="N1049" s="55"/>
      <c r="O1049" s="55"/>
    </row>
    <row r="1050" spans="1:15">
      <c r="A1050" s="54"/>
      <c r="B1050" s="55"/>
      <c r="C1050" s="54"/>
      <c r="D1050" s="56"/>
      <c r="E1050" s="55"/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</row>
    <row r="1051" spans="1:15">
      <c r="A1051" s="54"/>
      <c r="B1051" s="55"/>
      <c r="C1051" s="54"/>
      <c r="D1051" s="56"/>
      <c r="E1051" s="55"/>
      <c r="F1051" s="55"/>
      <c r="G1051" s="55"/>
      <c r="H1051" s="55"/>
      <c r="I1051" s="55"/>
      <c r="J1051" s="55"/>
      <c r="K1051" s="55"/>
      <c r="L1051" s="55"/>
      <c r="M1051" s="55"/>
      <c r="N1051" s="55"/>
      <c r="O1051" s="55"/>
    </row>
    <row r="1052" spans="1:15">
      <c r="A1052" s="54"/>
      <c r="B1052" s="55"/>
      <c r="C1052" s="54"/>
      <c r="D1052" s="56"/>
      <c r="E1052" s="55"/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</row>
    <row r="1053" spans="1:15">
      <c r="A1053" s="54"/>
      <c r="B1053" s="55"/>
      <c r="C1053" s="54"/>
      <c r="D1053" s="56"/>
      <c r="E1053" s="55"/>
      <c r="F1053" s="55"/>
      <c r="G1053" s="55"/>
      <c r="H1053" s="55"/>
      <c r="I1053" s="55"/>
      <c r="J1053" s="55"/>
      <c r="K1053" s="55"/>
      <c r="L1053" s="55"/>
      <c r="M1053" s="55"/>
      <c r="N1053" s="55"/>
      <c r="O1053" s="55"/>
    </row>
    <row r="1054" spans="1:15">
      <c r="A1054" s="54"/>
      <c r="B1054" s="55"/>
      <c r="C1054" s="54"/>
      <c r="D1054" s="56"/>
      <c r="E1054" s="55"/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</row>
    <row r="1055" spans="1:15">
      <c r="A1055" s="54"/>
      <c r="B1055" s="55"/>
      <c r="C1055" s="54"/>
      <c r="D1055" s="56"/>
      <c r="E1055" s="55"/>
      <c r="F1055" s="55"/>
      <c r="G1055" s="55"/>
      <c r="H1055" s="55"/>
      <c r="I1055" s="55"/>
      <c r="J1055" s="55"/>
      <c r="K1055" s="55"/>
      <c r="L1055" s="55"/>
      <c r="M1055" s="55"/>
      <c r="N1055" s="55"/>
      <c r="O1055" s="55"/>
    </row>
    <row r="1056" spans="1:15">
      <c r="A1056" s="54"/>
      <c r="B1056" s="55"/>
      <c r="C1056" s="54"/>
      <c r="D1056" s="56"/>
      <c r="E1056" s="55"/>
      <c r="F1056" s="55"/>
      <c r="G1056" s="55"/>
      <c r="H1056" s="55"/>
      <c r="I1056" s="55"/>
      <c r="J1056" s="55"/>
      <c r="K1056" s="55"/>
      <c r="L1056" s="55"/>
      <c r="M1056" s="55"/>
      <c r="N1056" s="55"/>
      <c r="O1056" s="55"/>
    </row>
    <row r="1057" spans="1:15">
      <c r="A1057" s="54"/>
      <c r="B1057" s="55"/>
      <c r="C1057" s="54"/>
      <c r="D1057" s="56"/>
      <c r="E1057" s="55"/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</row>
    <row r="1058" spans="1:15">
      <c r="A1058" s="54"/>
      <c r="B1058" s="55"/>
      <c r="C1058" s="54"/>
      <c r="D1058" s="56"/>
      <c r="E1058" s="55"/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</row>
    <row r="1059" spans="1:15">
      <c r="A1059" s="54"/>
      <c r="B1059" s="55"/>
      <c r="C1059" s="54"/>
      <c r="D1059" s="56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</row>
    <row r="1060" spans="1:15">
      <c r="A1060" s="54"/>
      <c r="B1060" s="55"/>
      <c r="C1060" s="54"/>
      <c r="D1060" s="56"/>
      <c r="E1060" s="55"/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</row>
    <row r="1061" spans="1:15">
      <c r="A1061" s="54"/>
      <c r="B1061" s="55"/>
      <c r="C1061" s="54"/>
      <c r="D1061" s="56"/>
      <c r="E1061" s="55"/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</row>
    <row r="1062" spans="1:15">
      <c r="A1062" s="54"/>
      <c r="B1062" s="55"/>
      <c r="C1062" s="54"/>
      <c r="D1062" s="56"/>
      <c r="E1062" s="55"/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</row>
    <row r="1063" spans="1:15">
      <c r="A1063" s="54"/>
      <c r="B1063" s="55"/>
      <c r="C1063" s="54"/>
      <c r="D1063" s="56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</row>
    <row r="1064" spans="1:15">
      <c r="A1064" s="54"/>
      <c r="B1064" s="55"/>
      <c r="C1064" s="54"/>
      <c r="D1064" s="56"/>
      <c r="E1064" s="55"/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</row>
    <row r="1065" spans="1:15">
      <c r="A1065" s="54"/>
      <c r="B1065" s="55"/>
      <c r="C1065" s="54"/>
      <c r="D1065" s="56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</row>
    <row r="1066" spans="1:15">
      <c r="A1066" s="54"/>
      <c r="B1066" s="55"/>
      <c r="C1066" s="54"/>
      <c r="D1066" s="56"/>
      <c r="E1066" s="55"/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</row>
    <row r="1067" spans="1:15">
      <c r="A1067" s="54"/>
      <c r="B1067" s="55"/>
      <c r="C1067" s="54"/>
      <c r="D1067" s="56"/>
      <c r="E1067" s="55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</row>
    <row r="1068" spans="1:15">
      <c r="A1068" s="54"/>
      <c r="B1068" s="55"/>
      <c r="C1068" s="54"/>
      <c r="D1068" s="56"/>
      <c r="E1068" s="55"/>
      <c r="F1068" s="55"/>
      <c r="G1068" s="55"/>
      <c r="H1068" s="55"/>
      <c r="I1068" s="55"/>
      <c r="J1068" s="55"/>
      <c r="K1068" s="55"/>
      <c r="L1068" s="55"/>
      <c r="M1068" s="55"/>
      <c r="N1068" s="55"/>
      <c r="O1068" s="55"/>
    </row>
    <row r="1069" spans="1:15">
      <c r="A1069" s="54"/>
      <c r="B1069" s="55"/>
      <c r="C1069" s="54"/>
      <c r="D1069" s="56"/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</row>
    <row r="1070" spans="1:15">
      <c r="A1070" s="54"/>
      <c r="B1070" s="55"/>
      <c r="C1070" s="54"/>
      <c r="D1070" s="56"/>
      <c r="E1070" s="55"/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</row>
    <row r="1071" spans="1:15">
      <c r="A1071" s="54"/>
      <c r="B1071" s="55"/>
      <c r="C1071" s="54"/>
      <c r="D1071" s="56"/>
      <c r="E1071" s="55"/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</row>
    <row r="1072" spans="1:15">
      <c r="A1072" s="54"/>
      <c r="B1072" s="55"/>
      <c r="C1072" s="54"/>
      <c r="D1072" s="56"/>
      <c r="E1072" s="55"/>
      <c r="F1072" s="55"/>
      <c r="G1072" s="55"/>
      <c r="H1072" s="55"/>
      <c r="I1072" s="55"/>
      <c r="J1072" s="55"/>
      <c r="K1072" s="55"/>
      <c r="L1072" s="55"/>
      <c r="M1072" s="55"/>
      <c r="N1072" s="55"/>
      <c r="O1072" s="55"/>
    </row>
    <row r="1073" spans="1:15">
      <c r="A1073" s="54"/>
      <c r="B1073" s="55"/>
      <c r="C1073" s="54"/>
      <c r="D1073" s="56"/>
      <c r="E1073" s="55"/>
      <c r="F1073" s="55"/>
      <c r="G1073" s="55"/>
      <c r="H1073" s="55"/>
      <c r="I1073" s="55"/>
      <c r="J1073" s="55"/>
      <c r="K1073" s="55"/>
      <c r="L1073" s="55"/>
      <c r="M1073" s="55"/>
      <c r="N1073" s="55"/>
      <c r="O1073" s="55"/>
    </row>
    <row r="1074" spans="1:15">
      <c r="A1074" s="54"/>
      <c r="B1074" s="55"/>
      <c r="C1074" s="54"/>
      <c r="D1074" s="56"/>
      <c r="E1074" s="55"/>
      <c r="F1074" s="55"/>
      <c r="G1074" s="55"/>
      <c r="H1074" s="55"/>
      <c r="I1074" s="55"/>
      <c r="J1074" s="55"/>
      <c r="K1074" s="55"/>
      <c r="L1074" s="55"/>
      <c r="M1074" s="55"/>
      <c r="N1074" s="55"/>
      <c r="O1074" s="55"/>
    </row>
    <row r="1075" spans="1:15">
      <c r="A1075" s="54"/>
      <c r="B1075" s="55"/>
      <c r="C1075" s="54"/>
      <c r="D1075" s="56"/>
      <c r="E1075" s="55"/>
      <c r="F1075" s="55"/>
      <c r="G1075" s="55"/>
      <c r="H1075" s="55"/>
      <c r="I1075" s="55"/>
      <c r="J1075" s="55"/>
      <c r="K1075" s="55"/>
      <c r="L1075" s="55"/>
      <c r="M1075" s="55"/>
      <c r="N1075" s="55"/>
      <c r="O1075" s="55"/>
    </row>
    <row r="1076" spans="1:15">
      <c r="A1076" s="54"/>
      <c r="B1076" s="55"/>
      <c r="C1076" s="54"/>
      <c r="D1076" s="56"/>
      <c r="E1076" s="55"/>
      <c r="F1076" s="55"/>
      <c r="G1076" s="55"/>
      <c r="H1076" s="55"/>
      <c r="I1076" s="55"/>
      <c r="J1076" s="55"/>
      <c r="K1076" s="55"/>
      <c r="L1076" s="55"/>
      <c r="M1076" s="55"/>
      <c r="N1076" s="55"/>
      <c r="O1076" s="55"/>
    </row>
    <row r="1077" spans="1:15">
      <c r="A1077" s="54"/>
      <c r="B1077" s="55"/>
      <c r="C1077" s="54"/>
      <c r="D1077" s="56"/>
      <c r="E1077" s="55"/>
      <c r="F1077" s="55"/>
      <c r="G1077" s="55"/>
      <c r="H1077" s="55"/>
      <c r="I1077" s="55"/>
      <c r="J1077" s="55"/>
      <c r="K1077" s="55"/>
      <c r="L1077" s="55"/>
      <c r="M1077" s="55"/>
      <c r="N1077" s="55"/>
      <c r="O1077" s="55"/>
    </row>
    <row r="1078" spans="1:15">
      <c r="A1078" s="54"/>
      <c r="B1078" s="55"/>
      <c r="C1078" s="54"/>
      <c r="D1078" s="56"/>
      <c r="E1078" s="55"/>
      <c r="F1078" s="55"/>
      <c r="G1078" s="55"/>
      <c r="H1078" s="55"/>
      <c r="I1078" s="55"/>
      <c r="J1078" s="55"/>
      <c r="K1078" s="55"/>
      <c r="L1078" s="55"/>
      <c r="M1078" s="55"/>
      <c r="N1078" s="55"/>
      <c r="O1078" s="55"/>
    </row>
    <row r="1079" spans="1:15">
      <c r="A1079" s="54"/>
      <c r="B1079" s="55"/>
      <c r="C1079" s="54"/>
      <c r="D1079" s="56"/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</row>
    <row r="1080" spans="1:15">
      <c r="A1080" s="54"/>
      <c r="B1080" s="55"/>
      <c r="C1080" s="54"/>
      <c r="D1080" s="56"/>
      <c r="E1080" s="55"/>
      <c r="F1080" s="55"/>
      <c r="G1080" s="55"/>
      <c r="H1080" s="55"/>
      <c r="I1080" s="55"/>
      <c r="J1080" s="55"/>
      <c r="K1080" s="55"/>
      <c r="L1080" s="55"/>
      <c r="M1080" s="55"/>
      <c r="N1080" s="55"/>
      <c r="O1080" s="55"/>
    </row>
    <row r="1081" spans="1:15">
      <c r="A1081" s="54"/>
      <c r="B1081" s="55"/>
      <c r="C1081" s="54"/>
      <c r="D1081" s="56"/>
      <c r="E1081" s="55"/>
      <c r="F1081" s="55"/>
      <c r="G1081" s="55"/>
      <c r="H1081" s="55"/>
      <c r="I1081" s="55"/>
      <c r="J1081" s="55"/>
      <c r="K1081" s="55"/>
      <c r="L1081" s="55"/>
      <c r="M1081" s="55"/>
      <c r="N1081" s="55"/>
      <c r="O1081" s="55"/>
    </row>
    <row r="1082" spans="1:15">
      <c r="A1082" s="54"/>
      <c r="B1082" s="55"/>
      <c r="C1082" s="54"/>
      <c r="D1082" s="56"/>
      <c r="E1082" s="55"/>
      <c r="F1082" s="55"/>
      <c r="G1082" s="55"/>
      <c r="H1082" s="55"/>
      <c r="I1082" s="55"/>
      <c r="J1082" s="55"/>
      <c r="K1082" s="55"/>
      <c r="L1082" s="55"/>
      <c r="M1082" s="55"/>
      <c r="N1082" s="55"/>
      <c r="O1082" s="55"/>
    </row>
    <row r="1083" spans="1:15">
      <c r="A1083" s="54"/>
      <c r="B1083" s="55"/>
      <c r="C1083" s="54"/>
      <c r="D1083" s="56"/>
      <c r="E1083" s="55"/>
      <c r="F1083" s="55"/>
      <c r="G1083" s="55"/>
      <c r="H1083" s="55"/>
      <c r="I1083" s="55"/>
      <c r="J1083" s="55"/>
      <c r="K1083" s="55"/>
      <c r="L1083" s="55"/>
      <c r="M1083" s="55"/>
      <c r="N1083" s="55"/>
      <c r="O1083" s="55"/>
    </row>
    <row r="1084" spans="1:15">
      <c r="A1084" s="54"/>
      <c r="B1084" s="55"/>
      <c r="C1084" s="54"/>
      <c r="D1084" s="56"/>
      <c r="E1084" s="55"/>
      <c r="F1084" s="55"/>
      <c r="G1084" s="55"/>
      <c r="H1084" s="55"/>
      <c r="I1084" s="55"/>
      <c r="J1084" s="55"/>
      <c r="K1084" s="55"/>
      <c r="L1084" s="55"/>
      <c r="M1084" s="55"/>
      <c r="N1084" s="55"/>
      <c r="O1084" s="55"/>
    </row>
    <row r="1085" spans="1:15">
      <c r="A1085" s="54"/>
      <c r="B1085" s="55"/>
      <c r="C1085" s="54"/>
      <c r="D1085" s="56"/>
      <c r="E1085" s="55"/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</row>
    <row r="1086" spans="1:15">
      <c r="A1086" s="54"/>
      <c r="B1086" s="55"/>
      <c r="C1086" s="54"/>
      <c r="D1086" s="56"/>
      <c r="E1086" s="55"/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</row>
    <row r="1087" spans="1:15">
      <c r="A1087" s="54"/>
      <c r="B1087" s="55"/>
      <c r="C1087" s="54"/>
      <c r="D1087" s="56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</row>
    <row r="1088" spans="1:15">
      <c r="A1088" s="54"/>
      <c r="B1088" s="55"/>
      <c r="C1088" s="54"/>
      <c r="D1088" s="56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</row>
    <row r="1089" spans="1:15">
      <c r="A1089" s="54"/>
      <c r="B1089" s="55"/>
      <c r="C1089" s="54"/>
      <c r="D1089" s="56"/>
      <c r="E1089" s="55"/>
      <c r="F1089" s="55"/>
      <c r="G1089" s="55"/>
      <c r="H1089" s="55"/>
      <c r="I1089" s="55"/>
      <c r="J1089" s="55"/>
      <c r="K1089" s="55"/>
      <c r="L1089" s="55"/>
      <c r="M1089" s="55"/>
      <c r="N1089" s="55"/>
      <c r="O1089" s="55"/>
    </row>
    <row r="1090" spans="1:15">
      <c r="A1090" s="54"/>
      <c r="B1090" s="55"/>
      <c r="C1090" s="54"/>
      <c r="D1090" s="56"/>
      <c r="E1090" s="55"/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</row>
    <row r="1091" spans="1:15">
      <c r="A1091" s="54"/>
      <c r="B1091" s="55"/>
      <c r="C1091" s="54"/>
      <c r="D1091" s="56"/>
      <c r="E1091" s="55"/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</row>
    <row r="1092" spans="1:15">
      <c r="A1092" s="54"/>
      <c r="B1092" s="55"/>
      <c r="C1092" s="54"/>
      <c r="D1092" s="56"/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</row>
    <row r="1093" spans="1:15">
      <c r="A1093" s="54"/>
      <c r="B1093" s="55"/>
      <c r="C1093" s="54"/>
      <c r="D1093" s="56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</row>
    <row r="1094" spans="1:15">
      <c r="A1094" s="54"/>
      <c r="B1094" s="55"/>
      <c r="C1094" s="54"/>
      <c r="D1094" s="56"/>
      <c r="E1094" s="55"/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</row>
    <row r="1095" spans="1:15">
      <c r="A1095" s="54"/>
      <c r="B1095" s="55"/>
      <c r="C1095" s="54"/>
      <c r="D1095" s="56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</row>
    <row r="1096" spans="1:15">
      <c r="A1096" s="54"/>
      <c r="B1096" s="55"/>
      <c r="C1096" s="54"/>
      <c r="D1096" s="56"/>
      <c r="E1096" s="55"/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</row>
    <row r="1097" spans="1:15">
      <c r="A1097" s="54"/>
      <c r="B1097" s="55"/>
      <c r="C1097" s="54"/>
      <c r="D1097" s="56"/>
      <c r="E1097" s="55"/>
      <c r="F1097" s="55"/>
      <c r="G1097" s="55"/>
      <c r="H1097" s="55"/>
      <c r="I1097" s="55"/>
      <c r="J1097" s="55"/>
      <c r="K1097" s="55"/>
      <c r="L1097" s="55"/>
      <c r="M1097" s="55"/>
      <c r="N1097" s="55"/>
      <c r="O1097" s="55"/>
    </row>
    <row r="1098" spans="1:15">
      <c r="A1098" s="54"/>
      <c r="B1098" s="55"/>
      <c r="C1098" s="54"/>
      <c r="D1098" s="56"/>
      <c r="E1098" s="55"/>
      <c r="F1098" s="55"/>
      <c r="G1098" s="55"/>
      <c r="H1098" s="55"/>
      <c r="I1098" s="55"/>
      <c r="J1098" s="55"/>
      <c r="K1098" s="55"/>
      <c r="L1098" s="55"/>
      <c r="M1098" s="55"/>
      <c r="N1098" s="55"/>
      <c r="O1098" s="55"/>
    </row>
    <row r="1099" spans="1:15">
      <c r="A1099" s="54"/>
      <c r="B1099" s="55"/>
      <c r="C1099" s="54"/>
      <c r="D1099" s="56"/>
      <c r="E1099" s="55"/>
      <c r="F1099" s="55"/>
      <c r="G1099" s="55"/>
      <c r="H1099" s="55"/>
      <c r="I1099" s="55"/>
      <c r="J1099" s="55"/>
      <c r="K1099" s="55"/>
      <c r="L1099" s="55"/>
      <c r="M1099" s="55"/>
      <c r="N1099" s="55"/>
      <c r="O1099" s="55"/>
    </row>
    <row r="1100" spans="1:15">
      <c r="A1100" s="54"/>
      <c r="B1100" s="55"/>
      <c r="C1100" s="54"/>
      <c r="D1100" s="56"/>
      <c r="E1100" s="55"/>
      <c r="F1100" s="55"/>
      <c r="G1100" s="55"/>
      <c r="H1100" s="55"/>
      <c r="I1100" s="55"/>
      <c r="J1100" s="55"/>
      <c r="K1100" s="55"/>
      <c r="L1100" s="55"/>
      <c r="M1100" s="55"/>
      <c r="N1100" s="55"/>
      <c r="O1100" s="55"/>
    </row>
    <row r="1101" spans="1:15">
      <c r="A1101" s="54"/>
      <c r="B1101" s="55"/>
      <c r="C1101" s="54"/>
      <c r="D1101" s="56"/>
      <c r="E1101" s="55"/>
      <c r="F1101" s="55"/>
      <c r="G1101" s="55"/>
      <c r="H1101" s="55"/>
      <c r="I1101" s="55"/>
      <c r="J1101" s="55"/>
      <c r="K1101" s="55"/>
      <c r="L1101" s="55"/>
      <c r="M1101" s="55"/>
      <c r="N1101" s="55"/>
      <c r="O1101" s="55"/>
    </row>
    <row r="1102" spans="1:15">
      <c r="A1102" s="54"/>
      <c r="B1102" s="55"/>
      <c r="C1102" s="54"/>
      <c r="D1102" s="56"/>
      <c r="E1102" s="55"/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</row>
    <row r="1103" spans="1:15">
      <c r="A1103" s="54"/>
      <c r="B1103" s="55"/>
      <c r="C1103" s="54"/>
      <c r="D1103" s="56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</row>
    <row r="1104" spans="1:15">
      <c r="A1104" s="54"/>
      <c r="B1104" s="55"/>
      <c r="C1104" s="54"/>
      <c r="D1104" s="56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</row>
    <row r="1105" spans="1:15">
      <c r="A1105" s="54"/>
      <c r="B1105" s="55"/>
      <c r="C1105" s="54"/>
      <c r="D1105" s="56"/>
      <c r="E1105" s="55"/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</row>
    <row r="1106" spans="1:15">
      <c r="A1106" s="54"/>
      <c r="B1106" s="55"/>
      <c r="C1106" s="54"/>
      <c r="D1106" s="56"/>
      <c r="E1106" s="55"/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</row>
    <row r="1107" spans="1:15">
      <c r="A1107" s="54"/>
      <c r="B1107" s="55"/>
      <c r="C1107" s="54"/>
      <c r="D1107" s="56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</row>
    <row r="1108" spans="1:15">
      <c r="A1108" s="54"/>
      <c r="B1108" s="55"/>
      <c r="C1108" s="54"/>
      <c r="D1108" s="56"/>
      <c r="E1108" s="55"/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</row>
    <row r="1109" spans="1:15">
      <c r="A1109" s="54"/>
      <c r="B1109" s="55"/>
      <c r="C1109" s="54"/>
      <c r="D1109" s="56"/>
      <c r="E1109" s="55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</row>
    <row r="1110" spans="1:15">
      <c r="A1110" s="54"/>
      <c r="B1110" s="55"/>
      <c r="C1110" s="54"/>
      <c r="D1110" s="56"/>
      <c r="E1110" s="55"/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</row>
    <row r="1111" spans="1:15">
      <c r="A1111" s="54"/>
      <c r="B1111" s="55"/>
      <c r="C1111" s="54"/>
      <c r="D1111" s="56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</row>
    <row r="1112" spans="1:15">
      <c r="A1112" s="54"/>
      <c r="B1112" s="55"/>
      <c r="C1112" s="54"/>
      <c r="D1112" s="56"/>
      <c r="E1112" s="55"/>
      <c r="F1112" s="55"/>
      <c r="G1112" s="55"/>
      <c r="H1112" s="55"/>
      <c r="I1112" s="55"/>
      <c r="J1112" s="55"/>
      <c r="K1112" s="55"/>
      <c r="L1112" s="55"/>
      <c r="M1112" s="55"/>
      <c r="N1112" s="55"/>
      <c r="O1112" s="55"/>
    </row>
    <row r="1113" spans="1:15">
      <c r="A1113" s="54"/>
      <c r="B1113" s="55"/>
      <c r="C1113" s="54"/>
      <c r="D1113" s="56"/>
      <c r="E1113" s="55"/>
      <c r="F1113" s="55"/>
      <c r="G1113" s="55"/>
      <c r="H1113" s="55"/>
      <c r="I1113" s="55"/>
      <c r="J1113" s="55"/>
      <c r="K1113" s="55"/>
      <c r="L1113" s="55"/>
      <c r="M1113" s="55"/>
      <c r="N1113" s="55"/>
      <c r="O1113" s="55"/>
    </row>
    <row r="1114" spans="1:15">
      <c r="A1114" s="54"/>
      <c r="B1114" s="55"/>
      <c r="C1114" s="54"/>
      <c r="D1114" s="56"/>
      <c r="E1114" s="55"/>
      <c r="F1114" s="55"/>
      <c r="G1114" s="55"/>
      <c r="H1114" s="55"/>
      <c r="I1114" s="55"/>
      <c r="J1114" s="55"/>
      <c r="K1114" s="55"/>
      <c r="L1114" s="55"/>
      <c r="M1114" s="55"/>
      <c r="N1114" s="55"/>
      <c r="O1114" s="55"/>
    </row>
    <row r="1115" spans="1:15">
      <c r="A1115" s="54"/>
      <c r="B1115" s="55"/>
      <c r="C1115" s="54"/>
      <c r="D1115" s="56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</row>
    <row r="1116" spans="1:15">
      <c r="A1116" s="54"/>
      <c r="B1116" s="55"/>
      <c r="C1116" s="54"/>
      <c r="D1116" s="56"/>
      <c r="E1116" s="55"/>
      <c r="F1116" s="55"/>
      <c r="G1116" s="55"/>
      <c r="H1116" s="55"/>
      <c r="I1116" s="55"/>
      <c r="J1116" s="55"/>
      <c r="K1116" s="55"/>
      <c r="L1116" s="55"/>
      <c r="M1116" s="55"/>
      <c r="N1116" s="55"/>
      <c r="O1116" s="55"/>
    </row>
    <row r="1117" spans="1:15">
      <c r="A1117" s="54"/>
      <c r="B1117" s="55"/>
      <c r="C1117" s="54"/>
      <c r="D1117" s="56"/>
      <c r="E1117" s="55"/>
      <c r="F1117" s="55"/>
      <c r="G1117" s="55"/>
      <c r="H1117" s="55"/>
      <c r="I1117" s="55"/>
      <c r="J1117" s="55"/>
      <c r="K1117" s="55"/>
      <c r="L1117" s="55"/>
      <c r="M1117" s="55"/>
      <c r="N1117" s="55"/>
      <c r="O1117" s="55"/>
    </row>
    <row r="1118" spans="1:15">
      <c r="A1118" s="54"/>
      <c r="B1118" s="55"/>
      <c r="C1118" s="54"/>
      <c r="D1118" s="56"/>
      <c r="E1118" s="55"/>
      <c r="F1118" s="55"/>
      <c r="G1118" s="55"/>
      <c r="H1118" s="55"/>
      <c r="I1118" s="55"/>
      <c r="J1118" s="55"/>
      <c r="K1118" s="55"/>
      <c r="L1118" s="55"/>
      <c r="M1118" s="55"/>
      <c r="N1118" s="55"/>
      <c r="O1118" s="55"/>
    </row>
    <row r="1119" spans="1:15">
      <c r="A1119" s="54"/>
      <c r="B1119" s="55"/>
      <c r="C1119" s="54"/>
      <c r="D1119" s="56"/>
      <c r="E1119" s="55"/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</row>
    <row r="1120" spans="1:15">
      <c r="A1120" s="54"/>
      <c r="B1120" s="55"/>
      <c r="C1120" s="54"/>
      <c r="D1120" s="56"/>
      <c r="E1120" s="55"/>
      <c r="F1120" s="55"/>
      <c r="G1120" s="55"/>
      <c r="H1120" s="55"/>
      <c r="I1120" s="55"/>
      <c r="J1120" s="55"/>
      <c r="K1120" s="55"/>
      <c r="L1120" s="55"/>
      <c r="M1120" s="55"/>
      <c r="N1120" s="55"/>
      <c r="O1120" s="55"/>
    </row>
    <row r="1121" spans="1:15">
      <c r="A1121" s="54"/>
      <c r="B1121" s="55"/>
      <c r="C1121" s="54"/>
      <c r="D1121" s="56"/>
      <c r="E1121" s="55"/>
      <c r="F1121" s="55"/>
      <c r="G1121" s="55"/>
      <c r="H1121" s="55"/>
      <c r="I1121" s="55"/>
      <c r="J1121" s="55"/>
      <c r="K1121" s="55"/>
      <c r="L1121" s="55"/>
      <c r="M1121" s="55"/>
      <c r="N1121" s="55"/>
      <c r="O1121" s="55"/>
    </row>
    <row r="1122" spans="1:15">
      <c r="A1122" s="54"/>
      <c r="B1122" s="55"/>
      <c r="C1122" s="54"/>
      <c r="D1122" s="56"/>
      <c r="E1122" s="55"/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</row>
    <row r="1123" spans="1:15">
      <c r="A1123" s="54"/>
      <c r="B1123" s="55"/>
      <c r="C1123" s="54"/>
      <c r="D1123" s="56"/>
      <c r="E1123" s="55"/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</row>
    <row r="1124" spans="1:15">
      <c r="A1124" s="54"/>
      <c r="B1124" s="55"/>
      <c r="C1124" s="54"/>
      <c r="D1124" s="56"/>
      <c r="E1124" s="55"/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</row>
    <row r="1125" spans="1:15">
      <c r="A1125" s="54"/>
      <c r="B1125" s="55"/>
      <c r="C1125" s="54"/>
      <c r="D1125" s="56"/>
      <c r="E1125" s="55"/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</row>
    <row r="1126" spans="1:15">
      <c r="A1126" s="54"/>
      <c r="B1126" s="55"/>
      <c r="C1126" s="54"/>
      <c r="D1126" s="56"/>
      <c r="E1126" s="55"/>
      <c r="F1126" s="55"/>
      <c r="G1126" s="55"/>
      <c r="H1126" s="55"/>
      <c r="I1126" s="55"/>
      <c r="J1126" s="55"/>
      <c r="K1126" s="55"/>
      <c r="L1126" s="55"/>
      <c r="M1126" s="55"/>
      <c r="N1126" s="55"/>
      <c r="O1126" s="55"/>
    </row>
    <row r="1127" spans="1:15">
      <c r="A1127" s="54"/>
      <c r="B1127" s="55"/>
      <c r="C1127" s="54"/>
      <c r="D1127" s="56"/>
      <c r="E1127" s="55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</row>
    <row r="1128" spans="1:15">
      <c r="A1128" s="54"/>
      <c r="B1128" s="55"/>
      <c r="C1128" s="54"/>
      <c r="D1128" s="56"/>
      <c r="E1128" s="55"/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</row>
    <row r="1129" spans="1:15">
      <c r="A1129" s="54"/>
      <c r="B1129" s="55"/>
      <c r="C1129" s="54"/>
      <c r="D1129" s="56"/>
      <c r="E1129" s="55"/>
      <c r="F1129" s="55"/>
      <c r="G1129" s="55"/>
      <c r="H1129" s="55"/>
      <c r="I1129" s="55"/>
      <c r="J1129" s="55"/>
      <c r="K1129" s="55"/>
      <c r="L1129" s="55"/>
      <c r="M1129" s="55"/>
      <c r="N1129" s="55"/>
      <c r="O1129" s="55"/>
    </row>
    <row r="1130" spans="1:15">
      <c r="A1130" s="54"/>
      <c r="B1130" s="55"/>
      <c r="C1130" s="54"/>
      <c r="D1130" s="56"/>
      <c r="E1130" s="55"/>
      <c r="F1130" s="55"/>
      <c r="G1130" s="55"/>
      <c r="H1130" s="55"/>
      <c r="I1130" s="55"/>
      <c r="J1130" s="55"/>
      <c r="K1130" s="55"/>
      <c r="L1130" s="55"/>
      <c r="M1130" s="55"/>
      <c r="N1130" s="55"/>
      <c r="O1130" s="55"/>
    </row>
    <row r="1131" spans="1:15">
      <c r="A1131" s="54"/>
      <c r="B1131" s="55"/>
      <c r="C1131" s="54"/>
      <c r="D1131" s="56"/>
      <c r="E1131" s="55"/>
      <c r="F1131" s="55"/>
      <c r="G1131" s="55"/>
      <c r="H1131" s="55"/>
      <c r="I1131" s="55"/>
      <c r="J1131" s="55"/>
      <c r="K1131" s="55"/>
      <c r="L1131" s="55"/>
      <c r="M1131" s="55"/>
      <c r="N1131" s="55"/>
      <c r="O1131" s="55"/>
    </row>
    <row r="1132" spans="1:15">
      <c r="A1132" s="54"/>
      <c r="B1132" s="55"/>
      <c r="C1132" s="54"/>
      <c r="D1132" s="56"/>
      <c r="E1132" s="55"/>
      <c r="F1132" s="55"/>
      <c r="G1132" s="55"/>
      <c r="H1132" s="55"/>
      <c r="I1132" s="55"/>
      <c r="J1132" s="55"/>
      <c r="K1132" s="55"/>
      <c r="L1132" s="55"/>
      <c r="M1132" s="55"/>
      <c r="N1132" s="55"/>
      <c r="O1132" s="55"/>
    </row>
    <row r="1133" spans="1:15">
      <c r="A1133" s="54"/>
      <c r="B1133" s="55"/>
      <c r="C1133" s="54"/>
      <c r="D1133" s="56"/>
      <c r="E1133" s="55"/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</row>
    <row r="1134" spans="1:15">
      <c r="A1134" s="54"/>
      <c r="B1134" s="55"/>
      <c r="C1134" s="54"/>
      <c r="D1134" s="56"/>
      <c r="E1134" s="55"/>
      <c r="F1134" s="55"/>
      <c r="G1134" s="55"/>
      <c r="H1134" s="55"/>
      <c r="I1134" s="55"/>
      <c r="J1134" s="55"/>
      <c r="K1134" s="55"/>
      <c r="L1134" s="55"/>
      <c r="M1134" s="55"/>
      <c r="N1134" s="55"/>
      <c r="O1134" s="55"/>
    </row>
    <row r="1135" spans="1:15">
      <c r="A1135" s="54"/>
      <c r="B1135" s="55"/>
      <c r="C1135" s="54"/>
      <c r="D1135" s="56"/>
      <c r="E1135" s="55"/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</row>
    <row r="1136" spans="1:15">
      <c r="A1136" s="54"/>
      <c r="B1136" s="55"/>
      <c r="C1136" s="54"/>
      <c r="D1136" s="56"/>
      <c r="E1136" s="55"/>
      <c r="F1136" s="55"/>
      <c r="G1136" s="55"/>
      <c r="H1136" s="55"/>
      <c r="I1136" s="55"/>
      <c r="J1136" s="55"/>
      <c r="K1136" s="55"/>
      <c r="L1136" s="55"/>
      <c r="M1136" s="55"/>
      <c r="N1136" s="55"/>
      <c r="O1136" s="55"/>
    </row>
    <row r="1137" spans="1:15">
      <c r="A1137" s="54"/>
      <c r="B1137" s="55"/>
      <c r="C1137" s="54"/>
      <c r="D1137" s="56"/>
      <c r="E1137" s="55"/>
      <c r="F1137" s="55"/>
      <c r="G1137" s="55"/>
      <c r="H1137" s="55"/>
      <c r="I1137" s="55"/>
      <c r="J1137" s="55"/>
      <c r="K1137" s="55"/>
      <c r="L1137" s="55"/>
      <c r="M1137" s="55"/>
      <c r="N1137" s="55"/>
      <c r="O1137" s="55"/>
    </row>
    <row r="1138" spans="1:15">
      <c r="A1138" s="54"/>
      <c r="B1138" s="55"/>
      <c r="C1138" s="54"/>
      <c r="D1138" s="56"/>
      <c r="E1138" s="55"/>
      <c r="F1138" s="55"/>
      <c r="G1138" s="55"/>
      <c r="H1138" s="55"/>
      <c r="I1138" s="55"/>
      <c r="J1138" s="55"/>
      <c r="K1138" s="55"/>
      <c r="L1138" s="55"/>
      <c r="M1138" s="55"/>
      <c r="N1138" s="55"/>
      <c r="O1138" s="55"/>
    </row>
    <row r="1139" spans="1:15">
      <c r="A1139" s="54"/>
      <c r="B1139" s="55"/>
      <c r="C1139" s="54"/>
      <c r="D1139" s="56"/>
      <c r="E1139" s="55"/>
      <c r="F1139" s="55"/>
      <c r="G1139" s="55"/>
      <c r="H1139" s="55"/>
      <c r="I1139" s="55"/>
      <c r="J1139" s="55"/>
      <c r="K1139" s="55"/>
      <c r="L1139" s="55"/>
      <c r="M1139" s="55"/>
      <c r="N1139" s="55"/>
      <c r="O1139" s="55"/>
    </row>
    <row r="1140" spans="1:15">
      <c r="A1140" s="54"/>
      <c r="B1140" s="55"/>
      <c r="C1140" s="54"/>
      <c r="D1140" s="56"/>
      <c r="E1140" s="55"/>
      <c r="F1140" s="55"/>
      <c r="G1140" s="55"/>
      <c r="H1140" s="55"/>
      <c r="I1140" s="55"/>
      <c r="J1140" s="55"/>
      <c r="K1140" s="55"/>
      <c r="L1140" s="55"/>
      <c r="M1140" s="55"/>
      <c r="N1140" s="55"/>
      <c r="O1140" s="55"/>
    </row>
    <row r="1141" spans="1:15">
      <c r="A1141" s="54"/>
      <c r="B1141" s="55"/>
      <c r="C1141" s="54"/>
      <c r="D1141" s="56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</row>
    <row r="1142" spans="1:15">
      <c r="A1142" s="54"/>
      <c r="B1142" s="55"/>
      <c r="C1142" s="54"/>
      <c r="D1142" s="56"/>
      <c r="E1142" s="55"/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</row>
    <row r="1143" spans="1:15">
      <c r="A1143" s="54"/>
      <c r="B1143" s="55"/>
      <c r="C1143" s="54"/>
      <c r="D1143" s="56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</row>
    <row r="1144" spans="1:15">
      <c r="A1144" s="54"/>
      <c r="B1144" s="55"/>
      <c r="C1144" s="54"/>
      <c r="D1144" s="56"/>
      <c r="E1144" s="55"/>
      <c r="F1144" s="55"/>
      <c r="G1144" s="55"/>
      <c r="H1144" s="55"/>
      <c r="I1144" s="55"/>
      <c r="J1144" s="55"/>
      <c r="K1144" s="55"/>
      <c r="L1144" s="55"/>
      <c r="M1144" s="55"/>
      <c r="N1144" s="55"/>
      <c r="O1144" s="55"/>
    </row>
    <row r="1145" spans="1:15">
      <c r="A1145" s="54"/>
      <c r="B1145" s="55"/>
      <c r="C1145" s="54"/>
      <c r="D1145" s="56"/>
      <c r="E1145" s="55"/>
      <c r="F1145" s="55"/>
      <c r="G1145" s="55"/>
      <c r="H1145" s="55"/>
      <c r="I1145" s="55"/>
      <c r="J1145" s="55"/>
      <c r="K1145" s="55"/>
      <c r="L1145" s="55"/>
      <c r="M1145" s="55"/>
      <c r="N1145" s="55"/>
      <c r="O1145" s="55"/>
    </row>
    <row r="1146" spans="1:15">
      <c r="A1146" s="54"/>
      <c r="B1146" s="55"/>
      <c r="C1146" s="54"/>
      <c r="D1146" s="56"/>
      <c r="E1146" s="55"/>
      <c r="F1146" s="55"/>
      <c r="G1146" s="55"/>
      <c r="H1146" s="55"/>
      <c r="I1146" s="55"/>
      <c r="J1146" s="55"/>
      <c r="K1146" s="55"/>
      <c r="L1146" s="55"/>
      <c r="M1146" s="55"/>
      <c r="N1146" s="55"/>
      <c r="O1146" s="55"/>
    </row>
    <row r="1147" spans="1:15">
      <c r="A1147" s="54"/>
      <c r="B1147" s="55"/>
      <c r="C1147" s="54"/>
      <c r="D1147" s="56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</row>
    <row r="1148" spans="1:15">
      <c r="A1148" s="54"/>
      <c r="B1148" s="55"/>
      <c r="C1148" s="54"/>
      <c r="D1148" s="56"/>
      <c r="E1148" s="55"/>
      <c r="F1148" s="55"/>
      <c r="G1148" s="55"/>
      <c r="H1148" s="55"/>
      <c r="I1148" s="55"/>
      <c r="J1148" s="55"/>
      <c r="K1148" s="55"/>
      <c r="L1148" s="55"/>
      <c r="M1148" s="55"/>
      <c r="N1148" s="55"/>
      <c r="O1148" s="55"/>
    </row>
    <row r="1149" spans="1:15">
      <c r="A1149" s="54"/>
      <c r="B1149" s="55"/>
      <c r="C1149" s="54"/>
      <c r="D1149" s="56"/>
      <c r="E1149" s="55"/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</row>
    <row r="1150" spans="1:15">
      <c r="A1150" s="54"/>
      <c r="B1150" s="55"/>
      <c r="C1150" s="54"/>
      <c r="D1150" s="56"/>
      <c r="E1150" s="55"/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</row>
    <row r="1151" spans="1:15">
      <c r="A1151" s="54"/>
      <c r="B1151" s="55"/>
      <c r="C1151" s="54"/>
      <c r="D1151" s="56"/>
      <c r="E1151" s="55"/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</row>
    <row r="1152" spans="1:15">
      <c r="A1152" s="54"/>
      <c r="B1152" s="55"/>
      <c r="C1152" s="54"/>
      <c r="D1152" s="56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</row>
    <row r="1153" spans="1:15">
      <c r="A1153" s="54"/>
      <c r="B1153" s="55"/>
      <c r="C1153" s="54"/>
      <c r="D1153" s="56"/>
      <c r="E1153" s="55"/>
      <c r="F1153" s="55"/>
      <c r="G1153" s="55"/>
      <c r="H1153" s="55"/>
      <c r="I1153" s="55"/>
      <c r="J1153" s="55"/>
      <c r="K1153" s="55"/>
      <c r="L1153" s="55"/>
      <c r="M1153" s="55"/>
      <c r="N1153" s="55"/>
      <c r="O1153" s="55"/>
    </row>
    <row r="1154" spans="1:15">
      <c r="A1154" s="54"/>
      <c r="B1154" s="55"/>
      <c r="C1154" s="54"/>
      <c r="D1154" s="56"/>
      <c r="E1154" s="55"/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</row>
    <row r="1155" spans="1:15">
      <c r="A1155" s="54"/>
      <c r="B1155" s="55"/>
      <c r="C1155" s="54"/>
      <c r="D1155" s="56"/>
      <c r="E1155" s="55"/>
      <c r="F1155" s="55"/>
      <c r="G1155" s="55"/>
      <c r="H1155" s="55"/>
      <c r="I1155" s="55"/>
      <c r="J1155" s="55"/>
      <c r="K1155" s="55"/>
      <c r="L1155" s="55"/>
      <c r="M1155" s="55"/>
      <c r="N1155" s="55"/>
      <c r="O1155" s="55"/>
    </row>
    <row r="1156" spans="1:15">
      <c r="A1156" s="54"/>
      <c r="B1156" s="55"/>
      <c r="C1156" s="54"/>
      <c r="D1156" s="56"/>
      <c r="E1156" s="55"/>
      <c r="F1156" s="55"/>
      <c r="G1156" s="55"/>
      <c r="H1156" s="55"/>
      <c r="I1156" s="55"/>
      <c r="J1156" s="55"/>
      <c r="K1156" s="55"/>
      <c r="L1156" s="55"/>
      <c r="M1156" s="55"/>
      <c r="N1156" s="55"/>
      <c r="O1156" s="55"/>
    </row>
    <row r="1157" spans="1:15">
      <c r="A1157" s="54"/>
      <c r="B1157" s="55"/>
      <c r="C1157" s="54"/>
      <c r="D1157" s="56"/>
      <c r="E1157" s="55"/>
      <c r="F1157" s="55"/>
      <c r="G1157" s="55"/>
      <c r="H1157" s="55"/>
      <c r="I1157" s="55"/>
      <c r="J1157" s="55"/>
      <c r="K1157" s="55"/>
      <c r="L1157" s="55"/>
      <c r="M1157" s="55"/>
      <c r="N1157" s="55"/>
      <c r="O1157" s="55"/>
    </row>
    <row r="1158" spans="1:15">
      <c r="A1158" s="54"/>
      <c r="B1158" s="55"/>
      <c r="C1158" s="54"/>
      <c r="D1158" s="56"/>
      <c r="E1158" s="55"/>
      <c r="F1158" s="55"/>
      <c r="G1158" s="55"/>
      <c r="H1158" s="55"/>
      <c r="I1158" s="55"/>
      <c r="J1158" s="55"/>
      <c r="K1158" s="55"/>
      <c r="L1158" s="55"/>
      <c r="M1158" s="55"/>
      <c r="N1158" s="55"/>
      <c r="O1158" s="55"/>
    </row>
    <row r="1159" spans="1:15">
      <c r="A1159" s="54"/>
      <c r="B1159" s="55"/>
      <c r="C1159" s="54"/>
      <c r="D1159" s="56"/>
      <c r="E1159" s="55"/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</row>
    <row r="1160" spans="1:15">
      <c r="A1160" s="54"/>
      <c r="B1160" s="55"/>
      <c r="C1160" s="54"/>
      <c r="D1160" s="56"/>
      <c r="E1160" s="55"/>
      <c r="F1160" s="55"/>
      <c r="G1160" s="55"/>
      <c r="H1160" s="55"/>
      <c r="I1160" s="55"/>
      <c r="J1160" s="55"/>
      <c r="K1160" s="55"/>
      <c r="L1160" s="55"/>
      <c r="M1160" s="55"/>
      <c r="N1160" s="55"/>
      <c r="O1160" s="55"/>
    </row>
    <row r="1161" spans="1:15">
      <c r="A1161" s="54"/>
      <c r="B1161" s="55"/>
      <c r="C1161" s="54"/>
      <c r="D1161" s="56"/>
      <c r="E1161" s="55"/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</row>
    <row r="1162" spans="1:15">
      <c r="A1162" s="54"/>
      <c r="B1162" s="55"/>
      <c r="C1162" s="54"/>
      <c r="D1162" s="56"/>
      <c r="E1162" s="55"/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</row>
    <row r="1163" spans="1:15">
      <c r="A1163" s="54"/>
      <c r="B1163" s="55"/>
      <c r="C1163" s="54"/>
      <c r="D1163" s="56"/>
      <c r="E1163" s="55"/>
      <c r="F1163" s="55"/>
      <c r="G1163" s="55"/>
      <c r="H1163" s="55"/>
      <c r="I1163" s="55"/>
      <c r="J1163" s="55"/>
      <c r="K1163" s="55"/>
      <c r="L1163" s="55"/>
      <c r="M1163" s="55"/>
      <c r="N1163" s="55"/>
      <c r="O1163" s="55"/>
    </row>
    <row r="1164" spans="1:15">
      <c r="A1164" s="54"/>
      <c r="B1164" s="55"/>
      <c r="C1164" s="54"/>
      <c r="D1164" s="56"/>
      <c r="E1164" s="55"/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</row>
    <row r="1165" spans="1:15">
      <c r="A1165" s="54"/>
      <c r="B1165" s="55"/>
      <c r="C1165" s="54"/>
      <c r="D1165" s="56"/>
      <c r="E1165" s="55"/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</row>
    <row r="1166" spans="1:15">
      <c r="A1166" s="54"/>
      <c r="B1166" s="55"/>
      <c r="C1166" s="54"/>
      <c r="D1166" s="56"/>
      <c r="E1166" s="55"/>
      <c r="F1166" s="55"/>
      <c r="G1166" s="55"/>
      <c r="H1166" s="55"/>
      <c r="I1166" s="55"/>
      <c r="J1166" s="55"/>
      <c r="K1166" s="55"/>
      <c r="L1166" s="55"/>
      <c r="M1166" s="55"/>
      <c r="N1166" s="55"/>
      <c r="O1166" s="55"/>
    </row>
    <row r="1167" spans="1:15">
      <c r="A1167" s="54"/>
      <c r="B1167" s="55"/>
      <c r="C1167" s="54"/>
      <c r="D1167" s="56"/>
      <c r="E1167" s="55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</row>
    <row r="1168" spans="1:15">
      <c r="A1168" s="54"/>
      <c r="B1168" s="55"/>
      <c r="C1168" s="54"/>
      <c r="D1168" s="56"/>
      <c r="E1168" s="55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</row>
    <row r="1169" spans="1:15">
      <c r="A1169" s="54"/>
      <c r="B1169" s="55"/>
      <c r="C1169" s="54"/>
      <c r="D1169" s="56"/>
      <c r="E1169" s="55"/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</row>
    <row r="1170" spans="1:15">
      <c r="A1170" s="54"/>
      <c r="B1170" s="55"/>
      <c r="C1170" s="54"/>
      <c r="D1170" s="56"/>
      <c r="E1170" s="55"/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</row>
    <row r="1171" spans="1:15">
      <c r="A1171" s="54"/>
      <c r="B1171" s="55"/>
      <c r="C1171" s="54"/>
      <c r="D1171" s="56"/>
      <c r="E1171" s="55"/>
      <c r="F1171" s="55"/>
      <c r="G1171" s="55"/>
      <c r="H1171" s="55"/>
      <c r="I1171" s="55"/>
      <c r="J1171" s="55"/>
      <c r="K1171" s="55"/>
      <c r="L1171" s="55"/>
      <c r="M1171" s="55"/>
      <c r="N1171" s="55"/>
      <c r="O1171" s="55"/>
    </row>
    <row r="1172" spans="1:15">
      <c r="A1172" s="54"/>
      <c r="B1172" s="55"/>
      <c r="C1172" s="54"/>
      <c r="D1172" s="56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</row>
    <row r="1173" spans="1:15">
      <c r="A1173" s="54"/>
      <c r="B1173" s="55"/>
      <c r="C1173" s="54"/>
      <c r="D1173" s="56"/>
      <c r="E1173" s="55"/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</row>
    <row r="1174" spans="1:15">
      <c r="A1174" s="54"/>
      <c r="B1174" s="55"/>
      <c r="C1174" s="54"/>
      <c r="D1174" s="56"/>
      <c r="E1174" s="55"/>
      <c r="F1174" s="55"/>
      <c r="G1174" s="55"/>
      <c r="H1174" s="55"/>
      <c r="I1174" s="55"/>
      <c r="J1174" s="55"/>
      <c r="K1174" s="55"/>
      <c r="L1174" s="55"/>
      <c r="M1174" s="55"/>
      <c r="N1174" s="55"/>
      <c r="O1174" s="55"/>
    </row>
    <row r="1175" spans="1:15">
      <c r="A1175" s="54"/>
      <c r="B1175" s="55"/>
      <c r="C1175" s="54"/>
      <c r="D1175" s="56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</row>
    <row r="1176" spans="1:15">
      <c r="A1176" s="54"/>
      <c r="B1176" s="55"/>
      <c r="C1176" s="54"/>
      <c r="D1176" s="56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</row>
    <row r="1177" spans="1:15">
      <c r="A1177" s="54"/>
      <c r="B1177" s="55"/>
      <c r="C1177" s="54"/>
      <c r="D1177" s="56"/>
      <c r="E1177" s="55"/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</row>
    <row r="1178" spans="1:15">
      <c r="A1178" s="54"/>
      <c r="B1178" s="55"/>
      <c r="C1178" s="54"/>
      <c r="D1178" s="56"/>
      <c r="E1178" s="55"/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</row>
    <row r="1179" spans="1:15">
      <c r="A1179" s="54"/>
      <c r="B1179" s="55"/>
      <c r="C1179" s="54"/>
      <c r="D1179" s="56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</row>
    <row r="1180" spans="1:15">
      <c r="A1180" s="54"/>
      <c r="B1180" s="55"/>
      <c r="C1180" s="54"/>
      <c r="D1180" s="56"/>
      <c r="E1180" s="55"/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</row>
    <row r="1181" spans="1:15">
      <c r="A1181" s="54"/>
      <c r="B1181" s="55"/>
      <c r="C1181" s="54"/>
      <c r="D1181" s="56"/>
      <c r="E1181" s="55"/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</row>
    <row r="1182" spans="1:15">
      <c r="A1182" s="54"/>
      <c r="B1182" s="55"/>
      <c r="C1182" s="54"/>
      <c r="D1182" s="56"/>
      <c r="E1182" s="55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</row>
    <row r="1183" spans="1:15">
      <c r="A1183" s="54"/>
      <c r="B1183" s="55"/>
      <c r="C1183" s="54"/>
      <c r="D1183" s="56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</row>
    <row r="1184" spans="1:15">
      <c r="A1184" s="54"/>
      <c r="B1184" s="55"/>
      <c r="C1184" s="54"/>
      <c r="D1184" s="56"/>
      <c r="E1184" s="55"/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</row>
    <row r="1185" spans="1:15">
      <c r="A1185" s="54"/>
      <c r="B1185" s="55"/>
      <c r="C1185" s="54"/>
      <c r="D1185" s="56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</row>
    <row r="1186" spans="1:15">
      <c r="A1186" s="54"/>
      <c r="B1186" s="55"/>
      <c r="C1186" s="54"/>
      <c r="D1186" s="56"/>
      <c r="E1186" s="55"/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</row>
    <row r="1187" spans="1:15">
      <c r="A1187" s="54"/>
      <c r="B1187" s="55"/>
      <c r="C1187" s="54"/>
      <c r="D1187" s="56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</row>
    <row r="1188" spans="1:15">
      <c r="A1188" s="54"/>
      <c r="B1188" s="55"/>
      <c r="C1188" s="54"/>
      <c r="D1188" s="56"/>
      <c r="E1188" s="55"/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</row>
    <row r="1189" spans="1:15">
      <c r="A1189" s="54"/>
      <c r="B1189" s="55"/>
      <c r="C1189" s="54"/>
      <c r="D1189" s="56"/>
      <c r="E1189" s="55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</row>
    <row r="1190" spans="1:15">
      <c r="A1190" s="54"/>
      <c r="B1190" s="55"/>
      <c r="C1190" s="54"/>
      <c r="D1190" s="56"/>
      <c r="E1190" s="55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</row>
    <row r="1191" spans="1:15">
      <c r="A1191" s="54"/>
      <c r="B1191" s="55"/>
      <c r="C1191" s="54"/>
      <c r="D1191" s="56"/>
      <c r="E1191" s="55"/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</row>
    <row r="1192" spans="1:15">
      <c r="A1192" s="54"/>
      <c r="B1192" s="55"/>
      <c r="C1192" s="54"/>
      <c r="D1192" s="56"/>
      <c r="E1192" s="55"/>
      <c r="F1192" s="55"/>
      <c r="G1192" s="55"/>
      <c r="H1192" s="55"/>
      <c r="I1192" s="55"/>
      <c r="J1192" s="55"/>
      <c r="K1192" s="55"/>
      <c r="L1192" s="55"/>
      <c r="M1192" s="55"/>
      <c r="N1192" s="55"/>
      <c r="O1192" s="55"/>
    </row>
    <row r="1193" spans="1:15">
      <c r="A1193" s="54"/>
      <c r="B1193" s="55"/>
      <c r="C1193" s="54"/>
      <c r="D1193" s="56"/>
      <c r="E1193" s="55"/>
      <c r="F1193" s="55"/>
      <c r="G1193" s="55"/>
      <c r="H1193" s="55"/>
      <c r="I1193" s="55"/>
      <c r="J1193" s="55"/>
      <c r="K1193" s="55"/>
      <c r="L1193" s="55"/>
      <c r="M1193" s="55"/>
      <c r="N1193" s="55"/>
      <c r="O1193" s="55"/>
    </row>
    <row r="1194" spans="1:15">
      <c r="A1194" s="54"/>
      <c r="B1194" s="55"/>
      <c r="C1194" s="54"/>
      <c r="D1194" s="56"/>
      <c r="E1194" s="55"/>
      <c r="F1194" s="55"/>
      <c r="G1194" s="55"/>
      <c r="H1194" s="55"/>
      <c r="I1194" s="55"/>
      <c r="J1194" s="55"/>
      <c r="K1194" s="55"/>
      <c r="L1194" s="55"/>
      <c r="M1194" s="55"/>
      <c r="N1194" s="55"/>
      <c r="O1194" s="55"/>
    </row>
    <row r="1195" spans="1:15">
      <c r="A1195" s="54"/>
      <c r="B1195" s="55"/>
      <c r="C1195" s="54"/>
      <c r="D1195" s="56"/>
      <c r="E1195" s="55"/>
      <c r="F1195" s="55"/>
      <c r="G1195" s="55"/>
      <c r="H1195" s="55"/>
      <c r="I1195" s="55"/>
      <c r="J1195" s="55"/>
      <c r="K1195" s="55"/>
      <c r="L1195" s="55"/>
      <c r="M1195" s="55"/>
      <c r="N1195" s="55"/>
      <c r="O1195" s="55"/>
    </row>
    <row r="1196" spans="1:15">
      <c r="A1196" s="54"/>
      <c r="B1196" s="55"/>
      <c r="C1196" s="54"/>
      <c r="D1196" s="56"/>
      <c r="E1196" s="55"/>
      <c r="F1196" s="55"/>
      <c r="G1196" s="55"/>
      <c r="H1196" s="55"/>
      <c r="I1196" s="55"/>
      <c r="J1196" s="55"/>
      <c r="K1196" s="55"/>
      <c r="L1196" s="55"/>
      <c r="M1196" s="55"/>
      <c r="N1196" s="55"/>
      <c r="O1196" s="55"/>
    </row>
    <row r="1197" spans="1:15">
      <c r="A1197" s="54"/>
      <c r="B1197" s="55"/>
      <c r="C1197" s="54"/>
      <c r="D1197" s="56"/>
      <c r="E1197" s="55"/>
      <c r="F1197" s="55"/>
      <c r="G1197" s="55"/>
      <c r="H1197" s="55"/>
      <c r="I1197" s="55"/>
      <c r="J1197" s="55"/>
      <c r="K1197" s="55"/>
      <c r="L1197" s="55"/>
      <c r="M1197" s="55"/>
      <c r="N1197" s="55"/>
      <c r="O1197" s="55"/>
    </row>
    <row r="1198" spans="1:15">
      <c r="A1198" s="54"/>
      <c r="B1198" s="55"/>
      <c r="C1198" s="54"/>
      <c r="D1198" s="56"/>
      <c r="E1198" s="55"/>
      <c r="F1198" s="55"/>
      <c r="G1198" s="55"/>
      <c r="H1198" s="55"/>
      <c r="I1198" s="55"/>
      <c r="J1198" s="55"/>
      <c r="K1198" s="55"/>
      <c r="L1198" s="55"/>
      <c r="M1198" s="55"/>
      <c r="N1198" s="55"/>
      <c r="O1198" s="55"/>
    </row>
    <row r="1199" spans="1:15">
      <c r="A1199" s="54"/>
      <c r="B1199" s="55"/>
      <c r="C1199" s="54"/>
      <c r="D1199" s="56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</row>
    <row r="1200" spans="1:15">
      <c r="A1200" s="54"/>
      <c r="B1200" s="55"/>
      <c r="C1200" s="54"/>
      <c r="D1200" s="56"/>
      <c r="E1200" s="55"/>
      <c r="F1200" s="55"/>
      <c r="G1200" s="55"/>
      <c r="H1200" s="55"/>
      <c r="I1200" s="55"/>
      <c r="J1200" s="55"/>
      <c r="K1200" s="55"/>
      <c r="L1200" s="55"/>
      <c r="M1200" s="55"/>
      <c r="N1200" s="55"/>
      <c r="O1200" s="55"/>
    </row>
    <row r="1201" spans="1:15">
      <c r="A1201" s="54"/>
      <c r="B1201" s="55"/>
      <c r="C1201" s="54"/>
      <c r="D1201" s="56"/>
      <c r="E1201" s="55"/>
      <c r="F1201" s="55"/>
      <c r="G1201" s="55"/>
      <c r="H1201" s="55"/>
      <c r="I1201" s="55"/>
      <c r="J1201" s="55"/>
      <c r="K1201" s="55"/>
      <c r="L1201" s="55"/>
      <c r="M1201" s="55"/>
      <c r="N1201" s="55"/>
      <c r="O1201" s="55"/>
    </row>
    <row r="1202" spans="1:15">
      <c r="A1202" s="54"/>
      <c r="B1202" s="55"/>
      <c r="C1202" s="54"/>
      <c r="D1202" s="56"/>
      <c r="E1202" s="55"/>
      <c r="F1202" s="55"/>
      <c r="G1202" s="55"/>
      <c r="H1202" s="55"/>
      <c r="I1202" s="55"/>
      <c r="J1202" s="55"/>
      <c r="K1202" s="55"/>
      <c r="L1202" s="55"/>
      <c r="M1202" s="55"/>
      <c r="N1202" s="55"/>
      <c r="O1202" s="55"/>
    </row>
    <row r="1203" spans="1:15">
      <c r="A1203" s="54"/>
      <c r="B1203" s="55"/>
      <c r="C1203" s="54"/>
      <c r="D1203" s="56"/>
      <c r="E1203" s="55"/>
      <c r="F1203" s="55"/>
      <c r="G1203" s="55"/>
      <c r="H1203" s="55"/>
      <c r="I1203" s="55"/>
      <c r="J1203" s="55"/>
      <c r="K1203" s="55"/>
      <c r="L1203" s="55"/>
      <c r="M1203" s="55"/>
      <c r="N1203" s="55"/>
      <c r="O1203" s="55"/>
    </row>
    <row r="1204" spans="1:15">
      <c r="A1204" s="54"/>
      <c r="B1204" s="55"/>
      <c r="C1204" s="54"/>
      <c r="D1204" s="56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</row>
    <row r="1205" spans="1:15">
      <c r="A1205" s="54"/>
      <c r="B1205" s="55"/>
      <c r="C1205" s="54"/>
      <c r="D1205" s="56"/>
      <c r="E1205" s="55"/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</row>
    <row r="1206" spans="1:15">
      <c r="A1206" s="54"/>
      <c r="B1206" s="55"/>
      <c r="C1206" s="54"/>
      <c r="D1206" s="56"/>
      <c r="E1206" s="55"/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</row>
    <row r="1207" spans="1:15">
      <c r="A1207" s="54"/>
      <c r="B1207" s="55"/>
      <c r="C1207" s="54"/>
      <c r="D1207" s="56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</row>
    <row r="1208" spans="1:15">
      <c r="A1208" s="54"/>
      <c r="B1208" s="55"/>
      <c r="C1208" s="54"/>
      <c r="D1208" s="56"/>
      <c r="E1208" s="55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</row>
    <row r="1209" spans="1:15">
      <c r="A1209" s="54"/>
      <c r="B1209" s="55"/>
      <c r="C1209" s="54"/>
      <c r="D1209" s="56"/>
      <c r="E1209" s="55"/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</row>
    <row r="1210" spans="1:15">
      <c r="A1210" s="54"/>
      <c r="B1210" s="55"/>
      <c r="C1210" s="54"/>
      <c r="D1210" s="56"/>
      <c r="E1210" s="55"/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</row>
    <row r="1211" spans="1:15">
      <c r="A1211" s="54"/>
      <c r="B1211" s="55"/>
      <c r="C1211" s="54"/>
      <c r="D1211" s="56"/>
      <c r="E1211" s="55"/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</row>
    <row r="1212" spans="1:15">
      <c r="A1212" s="54"/>
      <c r="B1212" s="55"/>
      <c r="C1212" s="54"/>
      <c r="D1212" s="56"/>
      <c r="E1212" s="55"/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</row>
    <row r="1213" spans="1:15">
      <c r="A1213" s="54"/>
      <c r="B1213" s="55"/>
      <c r="C1213" s="54"/>
      <c r="D1213" s="56"/>
      <c r="E1213" s="55"/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</row>
    <row r="1214" spans="1:15">
      <c r="A1214" s="54"/>
      <c r="B1214" s="55"/>
      <c r="C1214" s="54"/>
      <c r="D1214" s="56"/>
      <c r="E1214" s="55"/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</row>
    <row r="1215" spans="1:15">
      <c r="A1215" s="54"/>
      <c r="B1215" s="55"/>
      <c r="C1215" s="54"/>
      <c r="D1215" s="56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</row>
    <row r="1216" spans="1:15">
      <c r="A1216" s="54"/>
      <c r="B1216" s="55"/>
      <c r="C1216" s="54"/>
      <c r="D1216" s="56"/>
      <c r="E1216" s="55"/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</row>
    <row r="1217" spans="1:15">
      <c r="A1217" s="54"/>
      <c r="B1217" s="55"/>
      <c r="C1217" s="54"/>
      <c r="D1217" s="56"/>
      <c r="E1217" s="55"/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</row>
    <row r="1218" spans="1:15">
      <c r="A1218" s="54"/>
      <c r="B1218" s="55"/>
      <c r="C1218" s="54"/>
      <c r="D1218" s="56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</row>
    <row r="1219" spans="1:15">
      <c r="A1219" s="54"/>
      <c r="B1219" s="55"/>
      <c r="C1219" s="54"/>
      <c r="D1219" s="56"/>
      <c r="E1219" s="55"/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</row>
    <row r="1220" spans="1:15">
      <c r="A1220" s="54"/>
      <c r="B1220" s="55"/>
      <c r="C1220" s="54"/>
      <c r="D1220" s="56"/>
      <c r="E1220" s="55"/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</row>
    <row r="1221" spans="1:15">
      <c r="A1221" s="54"/>
      <c r="B1221" s="55"/>
      <c r="C1221" s="54"/>
      <c r="D1221" s="56"/>
      <c r="E1221" s="55"/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</row>
    <row r="1222" spans="1:15">
      <c r="A1222" s="54"/>
      <c r="B1222" s="55"/>
      <c r="C1222" s="54"/>
      <c r="D1222" s="56"/>
      <c r="E1222" s="55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</row>
    <row r="1223" spans="1:15">
      <c r="A1223" s="54"/>
      <c r="B1223" s="55"/>
      <c r="C1223" s="54"/>
      <c r="D1223" s="56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</row>
    <row r="1224" spans="1:15">
      <c r="A1224" s="54"/>
      <c r="B1224" s="55"/>
      <c r="C1224" s="54"/>
      <c r="D1224" s="56"/>
      <c r="E1224" s="55"/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</row>
    <row r="1225" spans="1:15">
      <c r="A1225" s="54"/>
      <c r="B1225" s="55"/>
      <c r="C1225" s="54"/>
      <c r="D1225" s="56"/>
      <c r="E1225" s="55"/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</row>
    <row r="1226" spans="1:15">
      <c r="A1226" s="54"/>
      <c r="B1226" s="55"/>
      <c r="C1226" s="54"/>
      <c r="D1226" s="56"/>
      <c r="E1226" s="55"/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</row>
    <row r="1227" spans="1:15">
      <c r="A1227" s="54"/>
      <c r="B1227" s="55"/>
      <c r="C1227" s="54"/>
      <c r="D1227" s="56"/>
      <c r="E1227" s="55"/>
      <c r="F1227" s="55"/>
      <c r="G1227" s="55"/>
      <c r="H1227" s="55"/>
      <c r="I1227" s="55"/>
      <c r="J1227" s="55"/>
      <c r="K1227" s="55"/>
      <c r="L1227" s="55"/>
      <c r="M1227" s="55"/>
      <c r="N1227" s="55"/>
      <c r="O1227" s="55"/>
    </row>
    <row r="1228" spans="1:15">
      <c r="A1228" s="54"/>
      <c r="B1228" s="55"/>
      <c r="C1228" s="54"/>
      <c r="D1228" s="56"/>
      <c r="E1228" s="55"/>
      <c r="F1228" s="55"/>
      <c r="G1228" s="55"/>
      <c r="H1228" s="55"/>
      <c r="I1228" s="55"/>
      <c r="J1228" s="55"/>
      <c r="K1228" s="55"/>
      <c r="L1228" s="55"/>
      <c r="M1228" s="55"/>
      <c r="N1228" s="55"/>
      <c r="O1228" s="55"/>
    </row>
    <row r="1229" spans="1:15">
      <c r="A1229" s="54"/>
      <c r="B1229" s="55"/>
      <c r="C1229" s="54"/>
      <c r="D1229" s="56"/>
      <c r="E1229" s="55"/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</row>
    <row r="1230" spans="1:15">
      <c r="A1230" s="54"/>
      <c r="B1230" s="55"/>
      <c r="C1230" s="54"/>
      <c r="D1230" s="56"/>
      <c r="E1230" s="55"/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</row>
    <row r="1231" spans="1:15">
      <c r="A1231" s="54"/>
      <c r="B1231" s="55"/>
      <c r="C1231" s="54"/>
      <c r="D1231" s="56"/>
      <c r="E1231" s="55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</row>
    <row r="1232" spans="1:15">
      <c r="A1232" s="54"/>
      <c r="B1232" s="55"/>
      <c r="C1232" s="54"/>
      <c r="D1232" s="56"/>
      <c r="E1232" s="55"/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</row>
    <row r="1233" spans="1:15">
      <c r="A1233" s="54"/>
      <c r="B1233" s="55"/>
      <c r="C1233" s="54"/>
      <c r="D1233" s="56"/>
      <c r="E1233" s="55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</row>
    <row r="1234" spans="1:15">
      <c r="A1234" s="54"/>
      <c r="B1234" s="55"/>
      <c r="C1234" s="54"/>
      <c r="D1234" s="56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</row>
    <row r="1235" spans="1:15">
      <c r="A1235" s="54"/>
      <c r="B1235" s="55"/>
      <c r="C1235" s="54"/>
      <c r="D1235" s="56"/>
      <c r="E1235" s="55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</row>
    <row r="1236" spans="1:15">
      <c r="A1236" s="54"/>
      <c r="B1236" s="55"/>
      <c r="C1236" s="54"/>
      <c r="D1236" s="56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</row>
    <row r="1237" spans="1:15">
      <c r="A1237" s="54"/>
      <c r="B1237" s="55"/>
      <c r="C1237" s="54"/>
      <c r="D1237" s="56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</row>
    <row r="1238" spans="1:15">
      <c r="A1238" s="54"/>
      <c r="B1238" s="55"/>
      <c r="C1238" s="54"/>
      <c r="D1238" s="56"/>
      <c r="E1238" s="55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</row>
    <row r="1239" spans="1:15">
      <c r="A1239" s="54"/>
      <c r="B1239" s="55"/>
      <c r="C1239" s="54"/>
      <c r="D1239" s="56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</row>
    <row r="1240" spans="1:15">
      <c r="A1240" s="54"/>
      <c r="B1240" s="55"/>
      <c r="C1240" s="54"/>
      <c r="D1240" s="56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</row>
    <row r="1241" spans="1:15">
      <c r="A1241" s="54"/>
      <c r="B1241" s="55"/>
      <c r="C1241" s="54"/>
      <c r="D1241" s="56"/>
      <c r="E1241" s="55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</row>
    <row r="1242" spans="1:15">
      <c r="A1242" s="54"/>
      <c r="B1242" s="55"/>
      <c r="C1242" s="54"/>
      <c r="D1242" s="56"/>
      <c r="E1242" s="55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</row>
    <row r="1243" spans="1:15">
      <c r="A1243" s="54"/>
      <c r="B1243" s="55"/>
      <c r="C1243" s="54"/>
      <c r="D1243" s="56"/>
      <c r="E1243" s="55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</row>
    <row r="1244" spans="1:15">
      <c r="A1244" s="54"/>
      <c r="B1244" s="55"/>
      <c r="C1244" s="54"/>
      <c r="D1244" s="56"/>
      <c r="E1244" s="55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</row>
    <row r="1245" spans="1:15">
      <c r="A1245" s="54"/>
      <c r="B1245" s="55"/>
      <c r="C1245" s="54"/>
      <c r="D1245" s="56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</row>
    <row r="1246" spans="1:15">
      <c r="A1246" s="54"/>
      <c r="B1246" s="55"/>
      <c r="C1246" s="54"/>
      <c r="D1246" s="56"/>
      <c r="E1246" s="55"/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</row>
    <row r="1247" spans="1:15">
      <c r="A1247" s="54"/>
      <c r="B1247" s="55"/>
      <c r="C1247" s="54"/>
      <c r="D1247" s="56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</row>
    <row r="1248" spans="1:15">
      <c r="A1248" s="54"/>
      <c r="B1248" s="55"/>
      <c r="C1248" s="54"/>
      <c r="D1248" s="56"/>
      <c r="E1248" s="55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</row>
    <row r="1249" spans="1:15">
      <c r="A1249" s="54"/>
      <c r="B1249" s="55"/>
      <c r="C1249" s="54"/>
      <c r="D1249" s="56"/>
      <c r="E1249" s="55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</row>
    <row r="1250" spans="1:15">
      <c r="A1250" s="54"/>
      <c r="B1250" s="55"/>
      <c r="C1250" s="54"/>
      <c r="D1250" s="56"/>
      <c r="E1250" s="55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</row>
    <row r="1251" spans="1:15">
      <c r="A1251" s="54"/>
      <c r="B1251" s="55"/>
      <c r="C1251" s="54"/>
      <c r="D1251" s="56"/>
      <c r="E1251" s="55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</row>
    <row r="1252" spans="1:15">
      <c r="A1252" s="54"/>
      <c r="B1252" s="55"/>
      <c r="C1252" s="54"/>
      <c r="D1252" s="56"/>
      <c r="E1252" s="55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</row>
    <row r="1253" spans="1:15">
      <c r="A1253" s="54"/>
      <c r="B1253" s="55"/>
      <c r="C1253" s="54"/>
      <c r="D1253" s="56"/>
      <c r="E1253" s="55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</row>
    <row r="1254" spans="1:15">
      <c r="A1254" s="54"/>
      <c r="B1254" s="55"/>
      <c r="C1254" s="54"/>
      <c r="D1254" s="56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</row>
    <row r="1255" spans="1:15">
      <c r="A1255" s="54"/>
      <c r="B1255" s="55"/>
      <c r="C1255" s="54"/>
      <c r="D1255" s="56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</row>
    <row r="1256" spans="1:15">
      <c r="A1256" s="54"/>
      <c r="B1256" s="55"/>
      <c r="C1256" s="54"/>
      <c r="D1256" s="56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</row>
    <row r="1257" spans="1:15">
      <c r="A1257" s="54"/>
      <c r="B1257" s="55"/>
      <c r="C1257" s="54"/>
      <c r="D1257" s="56"/>
      <c r="E1257" s="55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</row>
    <row r="1258" spans="1:15">
      <c r="A1258" s="54"/>
      <c r="B1258" s="55"/>
      <c r="C1258" s="54"/>
      <c r="D1258" s="56"/>
      <c r="E1258" s="55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</row>
    <row r="1259" spans="1:15">
      <c r="A1259" s="54"/>
      <c r="B1259" s="55"/>
      <c r="C1259" s="54"/>
      <c r="D1259" s="56"/>
      <c r="E1259" s="55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</row>
    <row r="1260" spans="1:15">
      <c r="A1260" s="54"/>
      <c r="B1260" s="55"/>
      <c r="C1260" s="54"/>
      <c r="D1260" s="56"/>
      <c r="E1260" s="55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</row>
    <row r="1261" spans="1:15">
      <c r="A1261" s="54"/>
      <c r="B1261" s="55"/>
      <c r="C1261" s="54"/>
      <c r="D1261" s="56"/>
      <c r="E1261" s="55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</row>
    <row r="1262" spans="1:15">
      <c r="A1262" s="54"/>
      <c r="B1262" s="55"/>
      <c r="C1262" s="54"/>
      <c r="D1262" s="56"/>
      <c r="E1262" s="55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</row>
    <row r="1263" spans="1:15">
      <c r="A1263" s="54"/>
      <c r="B1263" s="55"/>
      <c r="C1263" s="54"/>
      <c r="D1263" s="56"/>
      <c r="E1263" s="55"/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</row>
    <row r="1264" spans="1:15">
      <c r="A1264" s="54"/>
      <c r="B1264" s="55"/>
      <c r="C1264" s="54"/>
      <c r="D1264" s="56"/>
      <c r="E1264" s="55"/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</row>
    <row r="1265" spans="1:15">
      <c r="A1265" s="54"/>
      <c r="B1265" s="55"/>
      <c r="C1265" s="54"/>
      <c r="D1265" s="56"/>
      <c r="E1265" s="55"/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</row>
    <row r="1266" spans="1:15">
      <c r="A1266" s="54"/>
      <c r="B1266" s="55"/>
      <c r="C1266" s="54"/>
      <c r="D1266" s="56"/>
      <c r="E1266" s="55"/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</row>
    <row r="1267" spans="1:15">
      <c r="A1267" s="54"/>
      <c r="B1267" s="55"/>
      <c r="C1267" s="54"/>
      <c r="D1267" s="56"/>
      <c r="E1267" s="55"/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</row>
    <row r="1268" spans="1:15">
      <c r="A1268" s="54"/>
      <c r="B1268" s="55"/>
      <c r="C1268" s="54"/>
      <c r="D1268" s="56"/>
      <c r="E1268" s="55"/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</row>
    <row r="1269" spans="1:15">
      <c r="A1269" s="54"/>
      <c r="B1269" s="55"/>
      <c r="C1269" s="54"/>
      <c r="D1269" s="56"/>
      <c r="E1269" s="55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</row>
    <row r="1270" spans="1:15">
      <c r="A1270" s="54"/>
      <c r="B1270" s="55"/>
      <c r="C1270" s="54"/>
      <c r="D1270" s="56"/>
      <c r="E1270" s="55"/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</row>
    <row r="1271" spans="1:15">
      <c r="A1271" s="54"/>
      <c r="B1271" s="55"/>
      <c r="C1271" s="54"/>
      <c r="D1271" s="56"/>
      <c r="E1271" s="55"/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</row>
    <row r="1272" spans="1:15">
      <c r="A1272" s="54"/>
      <c r="B1272" s="55"/>
      <c r="C1272" s="54"/>
      <c r="D1272" s="56"/>
      <c r="E1272" s="55"/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</row>
    <row r="1273" spans="1:15">
      <c r="A1273" s="54"/>
      <c r="B1273" s="55"/>
      <c r="C1273" s="54"/>
      <c r="D1273" s="56"/>
      <c r="E1273" s="55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</row>
    <row r="1274" spans="1:15">
      <c r="A1274" s="54"/>
      <c r="B1274" s="55"/>
      <c r="C1274" s="54"/>
      <c r="D1274" s="56"/>
      <c r="E1274" s="55"/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</row>
    <row r="1275" spans="1:15">
      <c r="A1275" s="54"/>
      <c r="B1275" s="55"/>
      <c r="C1275" s="54"/>
      <c r="D1275" s="56"/>
      <c r="E1275" s="55"/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</row>
    <row r="1276" spans="1:15">
      <c r="A1276" s="54"/>
      <c r="B1276" s="55"/>
      <c r="C1276" s="54"/>
      <c r="D1276" s="56"/>
      <c r="E1276" s="55"/>
      <c r="F1276" s="55"/>
      <c r="G1276" s="55"/>
      <c r="H1276" s="55"/>
      <c r="I1276" s="55"/>
      <c r="J1276" s="55"/>
      <c r="K1276" s="55"/>
      <c r="L1276" s="55"/>
      <c r="M1276" s="55"/>
      <c r="N1276" s="55"/>
      <c r="O1276" s="55"/>
    </row>
    <row r="1277" spans="1:15">
      <c r="A1277" s="54"/>
      <c r="B1277" s="55"/>
      <c r="C1277" s="54"/>
      <c r="D1277" s="56"/>
      <c r="E1277" s="55"/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</row>
    <row r="1278" spans="1:15">
      <c r="A1278" s="54"/>
      <c r="B1278" s="55"/>
      <c r="C1278" s="54"/>
      <c r="D1278" s="56"/>
      <c r="E1278" s="55"/>
      <c r="F1278" s="55"/>
      <c r="G1278" s="55"/>
      <c r="H1278" s="55"/>
      <c r="I1278" s="55"/>
      <c r="J1278" s="55"/>
      <c r="K1278" s="55"/>
      <c r="L1278" s="55"/>
      <c r="M1278" s="55"/>
      <c r="N1278" s="55"/>
      <c r="O1278" s="55"/>
    </row>
    <row r="1279" spans="1:15">
      <c r="A1279" s="54"/>
      <c r="B1279" s="55"/>
      <c r="C1279" s="54"/>
      <c r="D1279" s="56"/>
      <c r="E1279" s="55"/>
      <c r="F1279" s="55"/>
      <c r="G1279" s="55"/>
      <c r="H1279" s="55"/>
      <c r="I1279" s="55"/>
      <c r="J1279" s="55"/>
      <c r="K1279" s="55"/>
      <c r="L1279" s="55"/>
      <c r="M1279" s="55"/>
      <c r="N1279" s="55"/>
      <c r="O1279" s="55"/>
    </row>
    <row r="1280" spans="1:15">
      <c r="A1280" s="54"/>
      <c r="B1280" s="55"/>
      <c r="C1280" s="54"/>
      <c r="D1280" s="56"/>
      <c r="E1280" s="55"/>
      <c r="F1280" s="55"/>
      <c r="G1280" s="55"/>
      <c r="H1280" s="55"/>
      <c r="I1280" s="55"/>
      <c r="J1280" s="55"/>
      <c r="K1280" s="55"/>
      <c r="L1280" s="55"/>
      <c r="M1280" s="55"/>
      <c r="N1280" s="55"/>
      <c r="O1280" s="55"/>
    </row>
    <row r="1281" spans="1:15">
      <c r="A1281" s="54"/>
      <c r="B1281" s="55"/>
      <c r="C1281" s="54"/>
      <c r="D1281" s="56"/>
      <c r="E1281" s="55"/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</row>
    <row r="1282" spans="1:15">
      <c r="A1282" s="54"/>
      <c r="B1282" s="55"/>
      <c r="C1282" s="54"/>
      <c r="D1282" s="56"/>
      <c r="E1282" s="55"/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</row>
    <row r="1283" spans="1:15">
      <c r="A1283" s="54"/>
      <c r="B1283" s="55"/>
      <c r="C1283" s="54"/>
      <c r="D1283" s="56"/>
      <c r="E1283" s="55"/>
      <c r="F1283" s="55"/>
      <c r="G1283" s="55"/>
      <c r="H1283" s="55"/>
      <c r="I1283" s="55"/>
      <c r="J1283" s="55"/>
      <c r="K1283" s="55"/>
      <c r="L1283" s="55"/>
      <c r="M1283" s="55"/>
      <c r="N1283" s="55"/>
      <c r="O1283" s="55"/>
    </row>
    <row r="1284" spans="1:15">
      <c r="A1284" s="54"/>
      <c r="B1284" s="55"/>
      <c r="C1284" s="54"/>
      <c r="D1284" s="56"/>
      <c r="E1284" s="55"/>
      <c r="F1284" s="55"/>
      <c r="G1284" s="55"/>
      <c r="H1284" s="55"/>
      <c r="I1284" s="55"/>
      <c r="J1284" s="55"/>
      <c r="K1284" s="55"/>
      <c r="L1284" s="55"/>
      <c r="M1284" s="55"/>
      <c r="N1284" s="55"/>
      <c r="O1284" s="55"/>
    </row>
    <row r="1285" spans="1:15">
      <c r="A1285" s="54"/>
      <c r="B1285" s="55"/>
      <c r="C1285" s="54"/>
      <c r="D1285" s="56"/>
      <c r="E1285" s="55"/>
      <c r="F1285" s="55"/>
      <c r="G1285" s="55"/>
      <c r="H1285" s="55"/>
      <c r="I1285" s="55"/>
      <c r="J1285" s="55"/>
      <c r="K1285" s="55"/>
      <c r="L1285" s="55"/>
      <c r="M1285" s="55"/>
      <c r="N1285" s="55"/>
      <c r="O1285" s="55"/>
    </row>
    <row r="1286" spans="1:15">
      <c r="A1286" s="54"/>
      <c r="B1286" s="55"/>
      <c r="C1286" s="54"/>
      <c r="D1286" s="56"/>
      <c r="E1286" s="55"/>
      <c r="F1286" s="55"/>
      <c r="G1286" s="55"/>
      <c r="H1286" s="55"/>
      <c r="I1286" s="55"/>
      <c r="J1286" s="55"/>
      <c r="K1286" s="55"/>
      <c r="L1286" s="55"/>
      <c r="M1286" s="55"/>
      <c r="N1286" s="55"/>
      <c r="O1286" s="55"/>
    </row>
    <row r="1287" spans="1:15">
      <c r="A1287" s="54"/>
      <c r="B1287" s="55"/>
      <c r="C1287" s="54"/>
      <c r="D1287" s="56"/>
      <c r="E1287" s="55"/>
      <c r="F1287" s="55"/>
      <c r="G1287" s="55"/>
      <c r="H1287" s="55"/>
      <c r="I1287" s="55"/>
      <c r="J1287" s="55"/>
      <c r="K1287" s="55"/>
      <c r="L1287" s="55"/>
      <c r="M1287" s="55"/>
      <c r="N1287" s="55"/>
      <c r="O1287" s="55"/>
    </row>
    <row r="1288" spans="1:15">
      <c r="A1288" s="54"/>
      <c r="B1288" s="55"/>
      <c r="C1288" s="54"/>
      <c r="D1288" s="56"/>
      <c r="E1288" s="55"/>
      <c r="F1288" s="55"/>
      <c r="G1288" s="55"/>
      <c r="H1288" s="55"/>
      <c r="I1288" s="55"/>
      <c r="J1288" s="55"/>
      <c r="K1288" s="55"/>
      <c r="L1288" s="55"/>
      <c r="M1288" s="55"/>
      <c r="N1288" s="55"/>
      <c r="O1288" s="55"/>
    </row>
    <row r="1289" spans="1:15">
      <c r="A1289" s="54"/>
      <c r="B1289" s="55"/>
      <c r="C1289" s="54"/>
      <c r="D1289" s="56"/>
      <c r="E1289" s="55"/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</row>
    <row r="1290" spans="1:15">
      <c r="A1290" s="54"/>
      <c r="B1290" s="55"/>
      <c r="C1290" s="54"/>
      <c r="D1290" s="56"/>
      <c r="E1290" s="55"/>
      <c r="F1290" s="55"/>
      <c r="G1290" s="55"/>
      <c r="H1290" s="55"/>
      <c r="I1290" s="55"/>
      <c r="J1290" s="55"/>
      <c r="K1290" s="55"/>
      <c r="L1290" s="55"/>
      <c r="M1290" s="55"/>
      <c r="N1290" s="55"/>
      <c r="O1290" s="55"/>
    </row>
    <row r="1291" spans="1:15">
      <c r="A1291" s="54"/>
      <c r="B1291" s="55"/>
      <c r="C1291" s="54"/>
      <c r="D1291" s="56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</row>
    <row r="1292" spans="1:15">
      <c r="A1292" s="54"/>
      <c r="B1292" s="55"/>
      <c r="C1292" s="54"/>
      <c r="D1292" s="56"/>
      <c r="E1292" s="55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</row>
    <row r="1293" spans="1:15">
      <c r="A1293" s="54"/>
      <c r="B1293" s="55"/>
      <c r="C1293" s="54"/>
      <c r="D1293" s="56"/>
      <c r="E1293" s="55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</row>
    <row r="1294" spans="1:15">
      <c r="A1294" s="54"/>
      <c r="B1294" s="55"/>
      <c r="C1294" s="54"/>
      <c r="D1294" s="56"/>
      <c r="E1294" s="55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</row>
    <row r="1295" spans="1:15">
      <c r="A1295" s="54"/>
      <c r="B1295" s="55"/>
      <c r="C1295" s="54"/>
      <c r="D1295" s="56"/>
      <c r="E1295" s="55"/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</row>
    <row r="1296" spans="1:15">
      <c r="A1296" s="54"/>
      <c r="B1296" s="55"/>
      <c r="C1296" s="54"/>
      <c r="D1296" s="56"/>
      <c r="E1296" s="55"/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</row>
    <row r="1297" spans="1:15">
      <c r="A1297" s="54"/>
      <c r="B1297" s="55"/>
      <c r="C1297" s="54"/>
      <c r="D1297" s="56"/>
      <c r="E1297" s="55"/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</row>
    <row r="1298" spans="1:15">
      <c r="A1298" s="54"/>
      <c r="B1298" s="55"/>
      <c r="C1298" s="54"/>
      <c r="D1298" s="56"/>
      <c r="E1298" s="55"/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</row>
    <row r="1299" spans="1:15">
      <c r="A1299" s="54"/>
      <c r="B1299" s="55"/>
      <c r="C1299" s="54"/>
      <c r="D1299" s="56"/>
      <c r="E1299" s="55"/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</row>
    <row r="1300" spans="1:15">
      <c r="A1300" s="54"/>
      <c r="B1300" s="55"/>
      <c r="C1300" s="54"/>
      <c r="D1300" s="56"/>
      <c r="E1300" s="55"/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</row>
    <row r="1301" spans="1:15">
      <c r="A1301" s="54"/>
      <c r="B1301" s="55"/>
      <c r="C1301" s="54"/>
      <c r="D1301" s="56"/>
      <c r="E1301" s="55"/>
      <c r="F1301" s="55"/>
      <c r="G1301" s="55"/>
      <c r="H1301" s="55"/>
      <c r="I1301" s="55"/>
      <c r="J1301" s="55"/>
      <c r="K1301" s="55"/>
      <c r="L1301" s="55"/>
      <c r="M1301" s="55"/>
      <c r="N1301" s="55"/>
      <c r="O1301" s="55"/>
    </row>
    <row r="1302" spans="1:15">
      <c r="A1302" s="54"/>
      <c r="B1302" s="55"/>
      <c r="C1302" s="54"/>
      <c r="D1302" s="56"/>
      <c r="E1302" s="55"/>
      <c r="F1302" s="55"/>
      <c r="G1302" s="55"/>
      <c r="H1302" s="55"/>
      <c r="I1302" s="55"/>
      <c r="J1302" s="55"/>
      <c r="K1302" s="55"/>
      <c r="L1302" s="55"/>
      <c r="M1302" s="55"/>
      <c r="N1302" s="55"/>
      <c r="O1302" s="55"/>
    </row>
    <row r="1303" spans="1:15">
      <c r="A1303" s="54"/>
      <c r="B1303" s="55"/>
      <c r="C1303" s="54"/>
      <c r="D1303" s="56"/>
      <c r="E1303" s="55"/>
      <c r="F1303" s="55"/>
      <c r="G1303" s="55"/>
      <c r="H1303" s="55"/>
      <c r="I1303" s="55"/>
      <c r="J1303" s="55"/>
      <c r="K1303" s="55"/>
      <c r="L1303" s="55"/>
      <c r="M1303" s="55"/>
      <c r="N1303" s="55"/>
      <c r="O1303" s="55"/>
    </row>
    <row r="1304" spans="1:15">
      <c r="A1304" s="54"/>
      <c r="B1304" s="55"/>
      <c r="C1304" s="54"/>
      <c r="D1304" s="56"/>
      <c r="E1304" s="55"/>
      <c r="F1304" s="55"/>
      <c r="G1304" s="55"/>
      <c r="H1304" s="55"/>
      <c r="I1304" s="55"/>
      <c r="J1304" s="55"/>
      <c r="K1304" s="55"/>
      <c r="L1304" s="55"/>
      <c r="M1304" s="55"/>
      <c r="N1304" s="55"/>
      <c r="O1304" s="55"/>
    </row>
    <row r="1305" spans="1:15">
      <c r="A1305" s="54"/>
      <c r="B1305" s="55"/>
      <c r="C1305" s="54"/>
      <c r="D1305" s="56"/>
      <c r="E1305" s="55"/>
      <c r="F1305" s="55"/>
      <c r="G1305" s="55"/>
      <c r="H1305" s="55"/>
      <c r="I1305" s="55"/>
      <c r="J1305" s="55"/>
      <c r="K1305" s="55"/>
      <c r="L1305" s="55"/>
      <c r="M1305" s="55"/>
      <c r="N1305" s="55"/>
      <c r="O1305" s="55"/>
    </row>
    <row r="1306" spans="1:15">
      <c r="A1306" s="54"/>
      <c r="B1306" s="55"/>
      <c r="C1306" s="54"/>
      <c r="D1306" s="56"/>
      <c r="E1306" s="55"/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</row>
    <row r="1307" spans="1:15">
      <c r="A1307" s="54"/>
      <c r="B1307" s="55"/>
      <c r="C1307" s="54"/>
      <c r="D1307" s="56"/>
      <c r="E1307" s="55"/>
      <c r="F1307" s="55"/>
      <c r="G1307" s="55"/>
      <c r="H1307" s="55"/>
      <c r="I1307" s="55"/>
      <c r="J1307" s="55"/>
      <c r="K1307" s="55"/>
      <c r="L1307" s="55"/>
      <c r="M1307" s="55"/>
      <c r="N1307" s="55"/>
      <c r="O1307" s="55"/>
    </row>
    <row r="1308" spans="1:15">
      <c r="A1308" s="54"/>
      <c r="B1308" s="55"/>
      <c r="C1308" s="54"/>
      <c r="D1308" s="56"/>
      <c r="E1308" s="55"/>
      <c r="F1308" s="55"/>
      <c r="G1308" s="55"/>
      <c r="H1308" s="55"/>
      <c r="I1308" s="55"/>
      <c r="J1308" s="55"/>
      <c r="K1308" s="55"/>
      <c r="L1308" s="55"/>
      <c r="M1308" s="55"/>
      <c r="N1308" s="55"/>
      <c r="O1308" s="55"/>
    </row>
    <row r="1309" spans="1:15">
      <c r="A1309" s="54"/>
      <c r="B1309" s="55"/>
      <c r="C1309" s="54"/>
      <c r="D1309" s="56"/>
      <c r="E1309" s="55"/>
      <c r="F1309" s="55"/>
      <c r="G1309" s="55"/>
      <c r="H1309" s="55"/>
      <c r="I1309" s="55"/>
      <c r="J1309" s="55"/>
      <c r="K1309" s="55"/>
      <c r="L1309" s="55"/>
      <c r="M1309" s="55"/>
      <c r="N1309" s="55"/>
      <c r="O1309" s="55"/>
    </row>
    <row r="1310" spans="1:15">
      <c r="A1310" s="54"/>
      <c r="B1310" s="55"/>
      <c r="C1310" s="54"/>
      <c r="D1310" s="56"/>
      <c r="E1310" s="55"/>
      <c r="F1310" s="55"/>
      <c r="G1310" s="55"/>
      <c r="H1310" s="55"/>
      <c r="I1310" s="55"/>
      <c r="J1310" s="55"/>
      <c r="K1310" s="55"/>
      <c r="L1310" s="55"/>
      <c r="M1310" s="55"/>
      <c r="N1310" s="55"/>
      <c r="O1310" s="55"/>
    </row>
    <row r="1311" spans="1:15">
      <c r="A1311" s="54"/>
      <c r="B1311" s="55"/>
      <c r="C1311" s="54"/>
      <c r="D1311" s="56"/>
      <c r="E1311" s="55"/>
      <c r="F1311" s="55"/>
      <c r="G1311" s="55"/>
      <c r="H1311" s="55"/>
      <c r="I1311" s="55"/>
      <c r="J1311" s="55"/>
      <c r="K1311" s="55"/>
      <c r="L1311" s="55"/>
      <c r="M1311" s="55"/>
      <c r="N1311" s="55"/>
      <c r="O1311" s="55"/>
    </row>
    <row r="1312" spans="1:15">
      <c r="A1312" s="54"/>
      <c r="B1312" s="55"/>
      <c r="C1312" s="54"/>
      <c r="D1312" s="56"/>
      <c r="E1312" s="55"/>
      <c r="F1312" s="55"/>
      <c r="G1312" s="55"/>
      <c r="H1312" s="55"/>
      <c r="I1312" s="55"/>
      <c r="J1312" s="55"/>
      <c r="K1312" s="55"/>
      <c r="L1312" s="55"/>
      <c r="M1312" s="55"/>
      <c r="N1312" s="55"/>
      <c r="O1312" s="55"/>
    </row>
    <row r="1313" spans="1:15">
      <c r="A1313" s="54"/>
      <c r="B1313" s="55"/>
      <c r="C1313" s="54"/>
      <c r="D1313" s="56"/>
      <c r="E1313" s="55"/>
      <c r="F1313" s="55"/>
      <c r="G1313" s="55"/>
      <c r="H1313" s="55"/>
      <c r="I1313" s="55"/>
      <c r="J1313" s="55"/>
      <c r="K1313" s="55"/>
      <c r="L1313" s="55"/>
      <c r="M1313" s="55"/>
      <c r="N1313" s="55"/>
      <c r="O1313" s="55"/>
    </row>
    <row r="1314" spans="1:15">
      <c r="A1314" s="54"/>
      <c r="B1314" s="55"/>
      <c r="C1314" s="54"/>
      <c r="D1314" s="56"/>
      <c r="E1314" s="55"/>
      <c r="F1314" s="55"/>
      <c r="G1314" s="55"/>
      <c r="H1314" s="55"/>
      <c r="I1314" s="55"/>
      <c r="J1314" s="55"/>
      <c r="K1314" s="55"/>
      <c r="L1314" s="55"/>
      <c r="M1314" s="55"/>
      <c r="N1314" s="55"/>
      <c r="O1314" s="55"/>
    </row>
    <row r="1315" spans="1:15">
      <c r="A1315" s="54"/>
      <c r="B1315" s="55"/>
      <c r="C1315" s="54"/>
      <c r="D1315" s="56"/>
      <c r="E1315" s="55"/>
      <c r="F1315" s="55"/>
      <c r="G1315" s="55"/>
      <c r="H1315" s="55"/>
      <c r="I1315" s="55"/>
      <c r="J1315" s="55"/>
      <c r="K1315" s="55"/>
      <c r="L1315" s="55"/>
      <c r="M1315" s="55"/>
      <c r="N1315" s="55"/>
      <c r="O1315" s="55"/>
    </row>
    <row r="1316" spans="1:15">
      <c r="A1316" s="54"/>
      <c r="B1316" s="55"/>
      <c r="C1316" s="54"/>
      <c r="D1316" s="56"/>
      <c r="E1316" s="55"/>
      <c r="F1316" s="55"/>
      <c r="G1316" s="55"/>
      <c r="H1316" s="55"/>
      <c r="I1316" s="55"/>
      <c r="J1316" s="55"/>
      <c r="K1316" s="55"/>
      <c r="L1316" s="55"/>
      <c r="M1316" s="55"/>
      <c r="N1316" s="55"/>
      <c r="O1316" s="55"/>
    </row>
    <row r="1317" spans="1:15">
      <c r="A1317" s="54"/>
      <c r="B1317" s="55"/>
      <c r="C1317" s="54"/>
      <c r="D1317" s="56"/>
      <c r="E1317" s="55"/>
      <c r="F1317" s="55"/>
      <c r="G1317" s="55"/>
      <c r="H1317" s="55"/>
      <c r="I1317" s="55"/>
      <c r="J1317" s="55"/>
      <c r="K1317" s="55"/>
      <c r="L1317" s="55"/>
      <c r="M1317" s="55"/>
      <c r="N1317" s="55"/>
      <c r="O1317" s="55"/>
    </row>
    <row r="1318" spans="1:15">
      <c r="A1318" s="54"/>
      <c r="B1318" s="55"/>
      <c r="C1318" s="54"/>
      <c r="D1318" s="56"/>
      <c r="E1318" s="55"/>
      <c r="F1318" s="55"/>
      <c r="G1318" s="55"/>
      <c r="H1318" s="55"/>
      <c r="I1318" s="55"/>
      <c r="J1318" s="55"/>
      <c r="K1318" s="55"/>
      <c r="L1318" s="55"/>
      <c r="M1318" s="55"/>
      <c r="N1318" s="55"/>
      <c r="O1318" s="55"/>
    </row>
    <row r="1319" spans="1:15">
      <c r="A1319" s="54"/>
      <c r="B1319" s="55"/>
      <c r="C1319" s="54"/>
      <c r="D1319" s="56"/>
      <c r="E1319" s="55"/>
      <c r="F1319" s="55"/>
      <c r="G1319" s="55"/>
      <c r="H1319" s="55"/>
      <c r="I1319" s="55"/>
      <c r="J1319" s="55"/>
      <c r="K1319" s="55"/>
      <c r="L1319" s="55"/>
      <c r="M1319" s="55"/>
      <c r="N1319" s="55"/>
      <c r="O1319" s="55"/>
    </row>
    <row r="1320" spans="1:15">
      <c r="A1320" s="54"/>
      <c r="B1320" s="55"/>
      <c r="C1320" s="54"/>
      <c r="D1320" s="56"/>
      <c r="E1320" s="55"/>
      <c r="F1320" s="55"/>
      <c r="G1320" s="55"/>
      <c r="H1320" s="55"/>
      <c r="I1320" s="55"/>
      <c r="J1320" s="55"/>
      <c r="K1320" s="55"/>
      <c r="L1320" s="55"/>
      <c r="M1320" s="55"/>
      <c r="N1320" s="55"/>
      <c r="O1320" s="55"/>
    </row>
    <row r="1321" spans="1:15">
      <c r="A1321" s="54"/>
      <c r="B1321" s="55"/>
      <c r="C1321" s="54"/>
      <c r="D1321" s="56"/>
      <c r="E1321" s="55"/>
      <c r="F1321" s="55"/>
      <c r="G1321" s="55"/>
      <c r="H1321" s="55"/>
      <c r="I1321" s="55"/>
      <c r="J1321" s="55"/>
      <c r="K1321" s="55"/>
      <c r="L1321" s="55"/>
      <c r="M1321" s="55"/>
      <c r="N1321" s="55"/>
      <c r="O1321" s="55"/>
    </row>
    <row r="1322" spans="1:15">
      <c r="A1322" s="54"/>
      <c r="B1322" s="55"/>
      <c r="C1322" s="54"/>
      <c r="D1322" s="56"/>
      <c r="E1322" s="55"/>
      <c r="F1322" s="55"/>
      <c r="G1322" s="55"/>
      <c r="H1322" s="55"/>
      <c r="I1322" s="55"/>
      <c r="J1322" s="55"/>
      <c r="K1322" s="55"/>
      <c r="L1322" s="55"/>
      <c r="M1322" s="55"/>
      <c r="N1322" s="55"/>
      <c r="O1322" s="55"/>
    </row>
    <row r="1323" spans="1:15">
      <c r="A1323" s="54"/>
      <c r="B1323" s="55"/>
      <c r="C1323" s="54"/>
      <c r="D1323" s="56"/>
      <c r="E1323" s="55"/>
      <c r="F1323" s="55"/>
      <c r="G1323" s="55"/>
      <c r="H1323" s="55"/>
      <c r="I1323" s="55"/>
      <c r="J1323" s="55"/>
      <c r="K1323" s="55"/>
      <c r="L1323" s="55"/>
      <c r="M1323" s="55"/>
      <c r="N1323" s="55"/>
      <c r="O1323" s="55"/>
    </row>
    <row r="1324" spans="1:15">
      <c r="A1324" s="54"/>
      <c r="B1324" s="55"/>
      <c r="C1324" s="54"/>
      <c r="D1324" s="56"/>
      <c r="E1324" s="55"/>
      <c r="F1324" s="55"/>
      <c r="G1324" s="55"/>
      <c r="H1324" s="55"/>
      <c r="I1324" s="55"/>
      <c r="J1324" s="55"/>
      <c r="K1324" s="55"/>
      <c r="L1324" s="55"/>
      <c r="M1324" s="55"/>
      <c r="N1324" s="55"/>
      <c r="O1324" s="55"/>
    </row>
    <row r="1325" spans="1:15">
      <c r="A1325" s="54"/>
      <c r="B1325" s="55"/>
      <c r="C1325" s="54"/>
      <c r="D1325" s="56"/>
      <c r="E1325" s="55"/>
      <c r="F1325" s="55"/>
      <c r="G1325" s="55"/>
      <c r="H1325" s="55"/>
      <c r="I1325" s="55"/>
      <c r="J1325" s="55"/>
      <c r="K1325" s="55"/>
      <c r="L1325" s="55"/>
      <c r="M1325" s="55"/>
      <c r="N1325" s="55"/>
      <c r="O1325" s="55"/>
    </row>
    <row r="1326" spans="1:15">
      <c r="A1326" s="54"/>
      <c r="B1326" s="55"/>
      <c r="C1326" s="54"/>
      <c r="D1326" s="56"/>
      <c r="E1326" s="55"/>
      <c r="F1326" s="55"/>
      <c r="G1326" s="55"/>
      <c r="H1326" s="55"/>
      <c r="I1326" s="55"/>
      <c r="J1326" s="55"/>
      <c r="K1326" s="55"/>
      <c r="L1326" s="55"/>
      <c r="M1326" s="55"/>
      <c r="N1326" s="55"/>
      <c r="O1326" s="55"/>
    </row>
    <row r="1327" spans="1:15">
      <c r="A1327" s="54"/>
      <c r="B1327" s="55"/>
      <c r="C1327" s="54"/>
      <c r="D1327" s="56"/>
      <c r="E1327" s="55"/>
      <c r="F1327" s="55"/>
      <c r="G1327" s="55"/>
      <c r="H1327" s="55"/>
      <c r="I1327" s="55"/>
      <c r="J1327" s="55"/>
      <c r="K1327" s="55"/>
      <c r="L1327" s="55"/>
      <c r="M1327" s="55"/>
      <c r="N1327" s="55"/>
      <c r="O1327" s="55"/>
    </row>
    <row r="1328" spans="1:15">
      <c r="A1328" s="54"/>
      <c r="B1328" s="55"/>
      <c r="C1328" s="54"/>
      <c r="D1328" s="56"/>
      <c r="E1328" s="55"/>
      <c r="F1328" s="55"/>
      <c r="G1328" s="55"/>
      <c r="H1328" s="55"/>
      <c r="I1328" s="55"/>
      <c r="J1328" s="55"/>
      <c r="K1328" s="55"/>
      <c r="L1328" s="55"/>
      <c r="M1328" s="55"/>
      <c r="N1328" s="55"/>
      <c r="O1328" s="55"/>
    </row>
    <row r="1329" spans="1:15">
      <c r="A1329" s="54"/>
      <c r="B1329" s="55"/>
      <c r="C1329" s="54"/>
      <c r="D1329" s="56"/>
      <c r="E1329" s="55"/>
      <c r="F1329" s="55"/>
      <c r="G1329" s="55"/>
      <c r="H1329" s="55"/>
      <c r="I1329" s="55"/>
      <c r="J1329" s="55"/>
      <c r="K1329" s="55"/>
      <c r="L1329" s="55"/>
      <c r="M1329" s="55"/>
      <c r="N1329" s="55"/>
      <c r="O1329" s="55"/>
    </row>
    <row r="1330" spans="1:15">
      <c r="A1330" s="54"/>
      <c r="B1330" s="55"/>
      <c r="C1330" s="54"/>
      <c r="D1330" s="56"/>
      <c r="E1330" s="55"/>
      <c r="F1330" s="55"/>
      <c r="G1330" s="55"/>
      <c r="H1330" s="55"/>
      <c r="I1330" s="55"/>
      <c r="J1330" s="55"/>
      <c r="K1330" s="55"/>
      <c r="L1330" s="55"/>
      <c r="M1330" s="55"/>
      <c r="N1330" s="55"/>
      <c r="O1330" s="55"/>
    </row>
    <row r="1331" spans="1:15">
      <c r="A1331" s="54"/>
      <c r="B1331" s="55"/>
      <c r="C1331" s="54"/>
      <c r="D1331" s="56"/>
      <c r="E1331" s="55"/>
      <c r="F1331" s="55"/>
      <c r="G1331" s="55"/>
      <c r="H1331" s="55"/>
      <c r="I1331" s="55"/>
      <c r="J1331" s="55"/>
      <c r="K1331" s="55"/>
      <c r="L1331" s="55"/>
      <c r="M1331" s="55"/>
      <c r="N1331" s="55"/>
      <c r="O1331" s="55"/>
    </row>
    <row r="1332" spans="1:15">
      <c r="A1332" s="54"/>
      <c r="B1332" s="55"/>
      <c r="C1332" s="54"/>
      <c r="D1332" s="56"/>
      <c r="E1332" s="55"/>
      <c r="F1332" s="55"/>
      <c r="G1332" s="55"/>
      <c r="H1332" s="55"/>
      <c r="I1332" s="55"/>
      <c r="J1332" s="55"/>
      <c r="K1332" s="55"/>
      <c r="L1332" s="55"/>
      <c r="M1332" s="55"/>
      <c r="N1332" s="55"/>
      <c r="O1332" s="55"/>
    </row>
    <row r="1333" spans="1:15">
      <c r="A1333" s="54"/>
      <c r="B1333" s="55"/>
      <c r="C1333" s="54"/>
      <c r="D1333" s="56"/>
      <c r="E1333" s="55"/>
      <c r="F1333" s="55"/>
      <c r="G1333" s="55"/>
      <c r="H1333" s="55"/>
      <c r="I1333" s="55"/>
      <c r="J1333" s="55"/>
      <c r="K1333" s="55"/>
      <c r="L1333" s="55"/>
      <c r="M1333" s="55"/>
      <c r="N1333" s="55"/>
      <c r="O1333" s="55"/>
    </row>
    <row r="1334" spans="1:15">
      <c r="A1334" s="54"/>
      <c r="B1334" s="55"/>
      <c r="C1334" s="54"/>
      <c r="D1334" s="56"/>
      <c r="E1334" s="55"/>
      <c r="F1334" s="55"/>
      <c r="G1334" s="55"/>
      <c r="H1334" s="55"/>
      <c r="I1334" s="55"/>
      <c r="J1334" s="55"/>
      <c r="K1334" s="55"/>
      <c r="L1334" s="55"/>
      <c r="M1334" s="55"/>
      <c r="N1334" s="55"/>
      <c r="O1334" s="55"/>
    </row>
    <row r="1335" spans="1:15">
      <c r="A1335" s="54"/>
      <c r="B1335" s="55"/>
      <c r="C1335" s="54"/>
      <c r="D1335" s="56"/>
      <c r="E1335" s="55"/>
      <c r="F1335" s="55"/>
      <c r="G1335" s="55"/>
      <c r="H1335" s="55"/>
      <c r="I1335" s="55"/>
      <c r="J1335" s="55"/>
      <c r="K1335" s="55"/>
      <c r="L1335" s="55"/>
      <c r="M1335" s="55"/>
      <c r="N1335" s="55"/>
      <c r="O1335" s="55"/>
    </row>
    <row r="1336" spans="1:15">
      <c r="A1336" s="54"/>
      <c r="B1336" s="55"/>
      <c r="C1336" s="54"/>
      <c r="D1336" s="56"/>
      <c r="E1336" s="55"/>
      <c r="F1336" s="55"/>
      <c r="G1336" s="55"/>
      <c r="H1336" s="55"/>
      <c r="I1336" s="55"/>
      <c r="J1336" s="55"/>
      <c r="K1336" s="55"/>
      <c r="L1336" s="55"/>
      <c r="M1336" s="55"/>
      <c r="N1336" s="55"/>
      <c r="O1336" s="55"/>
    </row>
    <row r="1337" spans="1:15">
      <c r="A1337" s="54"/>
      <c r="B1337" s="55"/>
      <c r="C1337" s="54"/>
      <c r="D1337" s="56"/>
      <c r="E1337" s="55"/>
      <c r="F1337" s="55"/>
      <c r="G1337" s="55"/>
      <c r="H1337" s="55"/>
      <c r="I1337" s="55"/>
      <c r="J1337" s="55"/>
      <c r="K1337" s="55"/>
      <c r="L1337" s="55"/>
      <c r="M1337" s="55"/>
      <c r="N1337" s="55"/>
      <c r="O1337" s="55"/>
    </row>
    <row r="1338" spans="1:15">
      <c r="A1338" s="54"/>
      <c r="B1338" s="55"/>
      <c r="C1338" s="54"/>
      <c r="D1338" s="56"/>
      <c r="E1338" s="55"/>
      <c r="F1338" s="55"/>
      <c r="G1338" s="55"/>
      <c r="H1338" s="55"/>
      <c r="I1338" s="55"/>
      <c r="J1338" s="55"/>
      <c r="K1338" s="55"/>
      <c r="L1338" s="55"/>
      <c r="M1338" s="55"/>
      <c r="N1338" s="55"/>
      <c r="O1338" s="55"/>
    </row>
    <row r="1339" spans="1:15">
      <c r="A1339" s="54"/>
      <c r="B1339" s="55"/>
      <c r="C1339" s="54"/>
      <c r="D1339" s="56"/>
      <c r="E1339" s="55"/>
      <c r="F1339" s="55"/>
      <c r="G1339" s="55"/>
      <c r="H1339" s="55"/>
      <c r="I1339" s="55"/>
      <c r="J1339" s="55"/>
      <c r="K1339" s="55"/>
      <c r="L1339" s="55"/>
      <c r="M1339" s="55"/>
      <c r="N1339" s="55"/>
      <c r="O1339" s="55"/>
    </row>
    <row r="1340" spans="1:15">
      <c r="A1340" s="54"/>
      <c r="B1340" s="55"/>
      <c r="C1340" s="54"/>
      <c r="D1340" s="56"/>
      <c r="E1340" s="55"/>
      <c r="F1340" s="55"/>
      <c r="G1340" s="55"/>
      <c r="H1340" s="55"/>
      <c r="I1340" s="55"/>
      <c r="J1340" s="55"/>
      <c r="K1340" s="55"/>
      <c r="L1340" s="55"/>
      <c r="M1340" s="55"/>
      <c r="N1340" s="55"/>
      <c r="O1340" s="55"/>
    </row>
    <row r="1341" spans="1:15">
      <c r="A1341" s="54"/>
      <c r="B1341" s="55"/>
      <c r="C1341" s="54"/>
      <c r="D1341" s="56"/>
      <c r="E1341" s="55"/>
      <c r="F1341" s="55"/>
      <c r="G1341" s="55"/>
      <c r="H1341" s="55"/>
      <c r="I1341" s="55"/>
      <c r="J1341" s="55"/>
      <c r="K1341" s="55"/>
      <c r="L1341" s="55"/>
      <c r="M1341" s="55"/>
      <c r="N1341" s="55"/>
      <c r="O1341" s="55"/>
    </row>
    <row r="1342" spans="1:15">
      <c r="A1342" s="54"/>
      <c r="B1342" s="55"/>
      <c r="C1342" s="54"/>
      <c r="D1342" s="56"/>
      <c r="E1342" s="55"/>
      <c r="F1342" s="55"/>
      <c r="G1342" s="55"/>
      <c r="H1342" s="55"/>
      <c r="I1342" s="55"/>
      <c r="J1342" s="55"/>
      <c r="K1342" s="55"/>
      <c r="L1342" s="55"/>
      <c r="M1342" s="55"/>
      <c r="N1342" s="55"/>
      <c r="O1342" s="55"/>
    </row>
    <row r="1343" spans="1:15">
      <c r="A1343" s="54"/>
      <c r="B1343" s="55"/>
      <c r="C1343" s="54"/>
      <c r="D1343" s="56"/>
      <c r="E1343" s="55"/>
      <c r="F1343" s="55"/>
      <c r="G1343" s="55"/>
      <c r="H1343" s="55"/>
      <c r="I1343" s="55"/>
      <c r="J1343" s="55"/>
      <c r="K1343" s="55"/>
      <c r="L1343" s="55"/>
      <c r="M1343" s="55"/>
      <c r="N1343" s="55"/>
      <c r="O1343" s="55"/>
    </row>
    <row r="1344" spans="1:15">
      <c r="A1344" s="54"/>
      <c r="B1344" s="55"/>
      <c r="C1344" s="54"/>
      <c r="D1344" s="56"/>
      <c r="E1344" s="55"/>
      <c r="F1344" s="55"/>
      <c r="G1344" s="55"/>
      <c r="H1344" s="55"/>
      <c r="I1344" s="55"/>
      <c r="J1344" s="55"/>
      <c r="K1344" s="55"/>
      <c r="L1344" s="55"/>
      <c r="M1344" s="55"/>
      <c r="N1344" s="55"/>
      <c r="O1344" s="55"/>
    </row>
    <row r="1345" spans="1:15">
      <c r="A1345" s="54"/>
      <c r="B1345" s="55"/>
      <c r="C1345" s="54"/>
      <c r="D1345" s="56"/>
      <c r="E1345" s="55"/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</row>
    <row r="1346" spans="1:15">
      <c r="A1346" s="54"/>
      <c r="B1346" s="55"/>
      <c r="C1346" s="54"/>
      <c r="D1346" s="56"/>
      <c r="E1346" s="55"/>
      <c r="F1346" s="55"/>
      <c r="G1346" s="55"/>
      <c r="H1346" s="55"/>
      <c r="I1346" s="55"/>
      <c r="J1346" s="55"/>
      <c r="K1346" s="55"/>
      <c r="L1346" s="55"/>
      <c r="M1346" s="55"/>
      <c r="N1346" s="55"/>
      <c r="O1346" s="55"/>
    </row>
    <row r="1347" spans="1:15">
      <c r="A1347" s="54"/>
      <c r="B1347" s="55"/>
      <c r="C1347" s="54"/>
      <c r="D1347" s="56"/>
      <c r="E1347" s="55"/>
      <c r="F1347" s="55"/>
      <c r="G1347" s="55"/>
      <c r="H1347" s="55"/>
      <c r="I1347" s="55"/>
      <c r="J1347" s="55"/>
      <c r="K1347" s="55"/>
      <c r="L1347" s="55"/>
      <c r="M1347" s="55"/>
      <c r="N1347" s="55"/>
      <c r="O1347" s="55"/>
    </row>
    <row r="1348" spans="1:15">
      <c r="A1348" s="54"/>
      <c r="B1348" s="55"/>
      <c r="C1348" s="54"/>
      <c r="D1348" s="56"/>
      <c r="E1348" s="55"/>
      <c r="F1348" s="55"/>
      <c r="G1348" s="55"/>
      <c r="H1348" s="55"/>
      <c r="I1348" s="55"/>
      <c r="J1348" s="55"/>
      <c r="K1348" s="55"/>
      <c r="L1348" s="55"/>
      <c r="M1348" s="55"/>
      <c r="N1348" s="55"/>
      <c r="O1348" s="55"/>
    </row>
    <row r="1349" spans="1:15">
      <c r="A1349" s="54"/>
      <c r="B1349" s="55"/>
      <c r="C1349" s="54"/>
      <c r="D1349" s="56"/>
      <c r="E1349" s="55"/>
      <c r="F1349" s="55"/>
      <c r="G1349" s="55"/>
      <c r="H1349" s="55"/>
      <c r="I1349" s="55"/>
      <c r="J1349" s="55"/>
      <c r="K1349" s="55"/>
      <c r="L1349" s="55"/>
      <c r="M1349" s="55"/>
      <c r="N1349" s="55"/>
      <c r="O1349" s="55"/>
    </row>
    <row r="1350" spans="1:15">
      <c r="A1350" s="54"/>
      <c r="B1350" s="55"/>
      <c r="C1350" s="54"/>
      <c r="D1350" s="56"/>
      <c r="E1350" s="55"/>
      <c r="F1350" s="55"/>
      <c r="G1350" s="55"/>
      <c r="H1350" s="55"/>
      <c r="I1350" s="55"/>
      <c r="J1350" s="55"/>
      <c r="K1350" s="55"/>
      <c r="L1350" s="55"/>
      <c r="M1350" s="55"/>
      <c r="N1350" s="55"/>
      <c r="O1350" s="55"/>
    </row>
    <row r="1351" spans="1:15">
      <c r="A1351" s="54"/>
      <c r="B1351" s="55"/>
      <c r="C1351" s="54"/>
      <c r="D1351" s="56"/>
      <c r="E1351" s="55"/>
      <c r="F1351" s="55"/>
      <c r="G1351" s="55"/>
      <c r="H1351" s="55"/>
      <c r="I1351" s="55"/>
      <c r="J1351" s="55"/>
      <c r="K1351" s="55"/>
      <c r="L1351" s="55"/>
      <c r="M1351" s="55"/>
      <c r="N1351" s="55"/>
      <c r="O1351" s="55"/>
    </row>
    <row r="1352" spans="1:15">
      <c r="A1352" s="54"/>
      <c r="B1352" s="55"/>
      <c r="C1352" s="54"/>
      <c r="D1352" s="56"/>
      <c r="E1352" s="55"/>
      <c r="F1352" s="55"/>
      <c r="G1352" s="55"/>
      <c r="H1352" s="55"/>
      <c r="I1352" s="55"/>
      <c r="J1352" s="55"/>
      <c r="K1352" s="55"/>
      <c r="L1352" s="55"/>
      <c r="M1352" s="55"/>
      <c r="N1352" s="55"/>
      <c r="O1352" s="55"/>
    </row>
    <row r="1353" spans="1:15">
      <c r="A1353" s="54"/>
      <c r="B1353" s="55"/>
      <c r="C1353" s="54"/>
      <c r="D1353" s="56"/>
      <c r="E1353" s="55"/>
      <c r="F1353" s="55"/>
      <c r="G1353" s="55"/>
      <c r="H1353" s="55"/>
      <c r="I1353" s="55"/>
      <c r="J1353" s="55"/>
      <c r="K1353" s="55"/>
      <c r="L1353" s="55"/>
      <c r="M1353" s="55"/>
      <c r="N1353" s="55"/>
      <c r="O1353" s="55"/>
    </row>
    <row r="1354" spans="1:15">
      <c r="A1354" s="54"/>
      <c r="B1354" s="55"/>
      <c r="C1354" s="54"/>
      <c r="D1354" s="56"/>
      <c r="E1354" s="55"/>
      <c r="F1354" s="55"/>
      <c r="G1354" s="55"/>
      <c r="H1354" s="55"/>
      <c r="I1354" s="55"/>
      <c r="J1354" s="55"/>
      <c r="K1354" s="55"/>
      <c r="L1354" s="55"/>
      <c r="M1354" s="55"/>
      <c r="N1354" s="55"/>
      <c r="O1354" s="55"/>
    </row>
    <row r="1355" spans="1:15">
      <c r="A1355" s="54"/>
      <c r="B1355" s="55"/>
      <c r="C1355" s="54"/>
      <c r="D1355" s="56"/>
      <c r="E1355" s="55"/>
      <c r="F1355" s="55"/>
      <c r="G1355" s="55"/>
      <c r="H1355" s="55"/>
      <c r="I1355" s="55"/>
      <c r="J1355" s="55"/>
      <c r="K1355" s="55"/>
      <c r="L1355" s="55"/>
      <c r="M1355" s="55"/>
      <c r="N1355" s="55"/>
      <c r="O1355" s="55"/>
    </row>
    <row r="1356" spans="1:15">
      <c r="A1356" s="54"/>
      <c r="B1356" s="55"/>
      <c r="C1356" s="54"/>
      <c r="D1356" s="56"/>
      <c r="E1356" s="55"/>
      <c r="F1356" s="55"/>
      <c r="G1356" s="55"/>
      <c r="H1356" s="55"/>
      <c r="I1356" s="55"/>
      <c r="J1356" s="55"/>
      <c r="K1356" s="55"/>
      <c r="L1356" s="55"/>
      <c r="M1356" s="55"/>
      <c r="N1356" s="55"/>
      <c r="O1356" s="55"/>
    </row>
    <row r="1357" spans="1:15">
      <c r="A1357" s="54"/>
      <c r="B1357" s="55"/>
      <c r="C1357" s="54"/>
      <c r="D1357" s="56"/>
      <c r="E1357" s="55"/>
      <c r="F1357" s="55"/>
      <c r="G1357" s="55"/>
      <c r="H1357" s="55"/>
      <c r="I1357" s="55"/>
      <c r="J1357" s="55"/>
      <c r="K1357" s="55"/>
      <c r="L1357" s="55"/>
      <c r="M1357" s="55"/>
      <c r="N1357" s="55"/>
      <c r="O1357" s="55"/>
    </row>
    <row r="1358" spans="1:15">
      <c r="A1358" s="54"/>
      <c r="B1358" s="55"/>
      <c r="C1358" s="54"/>
      <c r="D1358" s="56"/>
      <c r="E1358" s="55"/>
      <c r="F1358" s="55"/>
      <c r="G1358" s="55"/>
      <c r="H1358" s="55"/>
      <c r="I1358" s="55"/>
      <c r="J1358" s="55"/>
      <c r="K1358" s="55"/>
      <c r="L1358" s="55"/>
      <c r="M1358" s="55"/>
      <c r="N1358" s="55"/>
      <c r="O1358" s="55"/>
    </row>
    <row r="1359" spans="1:15">
      <c r="A1359" s="54"/>
      <c r="B1359" s="55"/>
      <c r="C1359" s="54"/>
      <c r="D1359" s="56"/>
      <c r="E1359" s="55"/>
      <c r="F1359" s="55"/>
      <c r="G1359" s="55"/>
      <c r="H1359" s="55"/>
      <c r="I1359" s="55"/>
      <c r="J1359" s="55"/>
      <c r="K1359" s="55"/>
      <c r="L1359" s="55"/>
      <c r="M1359" s="55"/>
      <c r="N1359" s="55"/>
      <c r="O1359" s="55"/>
    </row>
    <row r="1360" spans="1:15">
      <c r="A1360" s="54"/>
      <c r="B1360" s="55"/>
      <c r="C1360" s="54"/>
      <c r="D1360" s="56"/>
      <c r="E1360" s="55"/>
      <c r="F1360" s="55"/>
      <c r="G1360" s="55"/>
      <c r="H1360" s="55"/>
      <c r="I1360" s="55"/>
      <c r="J1360" s="55"/>
      <c r="K1360" s="55"/>
      <c r="L1360" s="55"/>
      <c r="M1360" s="55"/>
      <c r="N1360" s="55"/>
      <c r="O1360" s="55"/>
    </row>
    <row r="1361" spans="1:15">
      <c r="A1361" s="54"/>
      <c r="B1361" s="55"/>
      <c r="C1361" s="54"/>
      <c r="D1361" s="56"/>
      <c r="E1361" s="55"/>
      <c r="F1361" s="55"/>
      <c r="G1361" s="55"/>
      <c r="H1361" s="55"/>
      <c r="I1361" s="55"/>
      <c r="J1361" s="55"/>
      <c r="K1361" s="55"/>
      <c r="L1361" s="55"/>
      <c r="M1361" s="55"/>
      <c r="N1361" s="55"/>
      <c r="O1361" s="55"/>
    </row>
    <row r="1362" spans="1:15">
      <c r="A1362" s="54"/>
      <c r="B1362" s="55"/>
      <c r="C1362" s="54"/>
      <c r="D1362" s="56"/>
      <c r="E1362" s="55"/>
      <c r="F1362" s="55"/>
      <c r="G1362" s="55"/>
      <c r="H1362" s="55"/>
      <c r="I1362" s="55"/>
      <c r="J1362" s="55"/>
      <c r="K1362" s="55"/>
      <c r="L1362" s="55"/>
      <c r="M1362" s="55"/>
      <c r="N1362" s="55"/>
      <c r="O1362" s="55"/>
    </row>
    <row r="1363" spans="1:15">
      <c r="A1363" s="54"/>
      <c r="B1363" s="55"/>
      <c r="C1363" s="54"/>
      <c r="D1363" s="56"/>
      <c r="E1363" s="55"/>
      <c r="F1363" s="55"/>
      <c r="G1363" s="55"/>
      <c r="H1363" s="55"/>
      <c r="I1363" s="55"/>
      <c r="J1363" s="55"/>
      <c r="K1363" s="55"/>
      <c r="L1363" s="55"/>
      <c r="M1363" s="55"/>
      <c r="N1363" s="55"/>
      <c r="O1363" s="55"/>
    </row>
    <row r="1364" spans="1:15">
      <c r="A1364" s="54"/>
      <c r="B1364" s="55"/>
      <c r="C1364" s="54"/>
      <c r="D1364" s="56"/>
      <c r="E1364" s="55"/>
      <c r="F1364" s="55"/>
      <c r="G1364" s="55"/>
      <c r="H1364" s="55"/>
      <c r="I1364" s="55"/>
      <c r="J1364" s="55"/>
      <c r="K1364" s="55"/>
      <c r="L1364" s="55"/>
      <c r="M1364" s="55"/>
      <c r="N1364" s="55"/>
      <c r="O1364" s="55"/>
    </row>
    <row r="1365" spans="1:15">
      <c r="A1365" s="54"/>
      <c r="B1365" s="55"/>
      <c r="C1365" s="54"/>
      <c r="D1365" s="56"/>
      <c r="E1365" s="55"/>
      <c r="F1365" s="55"/>
      <c r="G1365" s="55"/>
      <c r="H1365" s="55"/>
      <c r="I1365" s="55"/>
      <c r="J1365" s="55"/>
      <c r="K1365" s="55"/>
      <c r="L1365" s="55"/>
      <c r="M1365" s="55"/>
      <c r="N1365" s="55"/>
      <c r="O1365" s="55"/>
    </row>
    <row r="1366" spans="1:15">
      <c r="A1366" s="54"/>
      <c r="B1366" s="55"/>
      <c r="C1366" s="54"/>
      <c r="D1366" s="56"/>
      <c r="E1366" s="55"/>
      <c r="F1366" s="55"/>
      <c r="G1366" s="55"/>
      <c r="H1366" s="55"/>
      <c r="I1366" s="55"/>
      <c r="J1366" s="55"/>
      <c r="K1366" s="55"/>
      <c r="L1366" s="55"/>
      <c r="M1366" s="55"/>
      <c r="N1366" s="55"/>
      <c r="O1366" s="55"/>
    </row>
    <row r="1367" spans="1:15">
      <c r="A1367" s="54"/>
      <c r="B1367" s="55"/>
      <c r="C1367" s="54"/>
      <c r="D1367" s="56"/>
      <c r="E1367" s="55"/>
      <c r="F1367" s="55"/>
      <c r="G1367" s="55"/>
      <c r="H1367" s="55"/>
      <c r="I1367" s="55"/>
      <c r="J1367" s="55"/>
      <c r="K1367" s="55"/>
      <c r="L1367" s="55"/>
      <c r="M1367" s="55"/>
      <c r="N1367" s="55"/>
      <c r="O1367" s="55"/>
    </row>
    <row r="1368" spans="1:15">
      <c r="A1368" s="54"/>
      <c r="B1368" s="55"/>
      <c r="C1368" s="54"/>
      <c r="D1368" s="56"/>
      <c r="E1368" s="55"/>
      <c r="F1368" s="55"/>
      <c r="G1368" s="55"/>
      <c r="H1368" s="55"/>
      <c r="I1368" s="55"/>
      <c r="J1368" s="55"/>
      <c r="K1368" s="55"/>
      <c r="L1368" s="55"/>
      <c r="M1368" s="55"/>
      <c r="N1368" s="55"/>
      <c r="O1368" s="55"/>
    </row>
    <row r="1369" spans="1:15">
      <c r="A1369" s="54"/>
      <c r="B1369" s="55"/>
      <c r="C1369" s="54"/>
      <c r="D1369" s="56"/>
      <c r="E1369" s="55"/>
      <c r="F1369" s="55"/>
      <c r="G1369" s="55"/>
      <c r="H1369" s="55"/>
      <c r="I1369" s="55"/>
      <c r="J1369" s="55"/>
      <c r="K1369" s="55"/>
      <c r="L1369" s="55"/>
      <c r="M1369" s="55"/>
      <c r="N1369" s="55"/>
      <c r="O1369" s="55"/>
    </row>
    <row r="1370" spans="1:15">
      <c r="A1370" s="54"/>
      <c r="B1370" s="55"/>
      <c r="C1370" s="54"/>
      <c r="D1370" s="56"/>
      <c r="E1370" s="55"/>
      <c r="F1370" s="55"/>
      <c r="G1370" s="55"/>
      <c r="H1370" s="55"/>
      <c r="I1370" s="55"/>
      <c r="J1370" s="55"/>
      <c r="K1370" s="55"/>
      <c r="L1370" s="55"/>
      <c r="M1370" s="55"/>
      <c r="N1370" s="55"/>
      <c r="O1370" s="55"/>
    </row>
    <row r="1371" spans="1:15">
      <c r="A1371" s="54"/>
      <c r="B1371" s="55"/>
      <c r="C1371" s="54"/>
      <c r="D1371" s="56"/>
      <c r="E1371" s="55"/>
      <c r="F1371" s="55"/>
      <c r="G1371" s="55"/>
      <c r="H1371" s="55"/>
      <c r="I1371" s="55"/>
      <c r="J1371" s="55"/>
      <c r="K1371" s="55"/>
      <c r="L1371" s="55"/>
      <c r="M1371" s="55"/>
      <c r="N1371" s="55"/>
      <c r="O1371" s="55"/>
    </row>
    <row r="1372" spans="1:15">
      <c r="A1372" s="54"/>
      <c r="B1372" s="55"/>
      <c r="C1372" s="54"/>
      <c r="D1372" s="56"/>
      <c r="E1372" s="55"/>
      <c r="F1372" s="55"/>
      <c r="G1372" s="55"/>
      <c r="H1372" s="55"/>
      <c r="I1372" s="55"/>
      <c r="J1372" s="55"/>
      <c r="K1372" s="55"/>
      <c r="L1372" s="55"/>
      <c r="M1372" s="55"/>
      <c r="N1372" s="55"/>
      <c r="O1372" s="55"/>
    </row>
    <row r="1373" spans="1:15">
      <c r="A1373" s="54"/>
      <c r="B1373" s="55"/>
      <c r="C1373" s="54"/>
      <c r="D1373" s="56"/>
      <c r="E1373" s="55"/>
      <c r="F1373" s="55"/>
      <c r="G1373" s="55"/>
      <c r="H1373" s="55"/>
      <c r="I1373" s="55"/>
      <c r="J1373" s="55"/>
      <c r="K1373" s="55"/>
      <c r="L1373" s="55"/>
      <c r="M1373" s="55"/>
      <c r="N1373" s="55"/>
      <c r="O1373" s="55"/>
    </row>
    <row r="1374" spans="1:15">
      <c r="A1374" s="54"/>
      <c r="B1374" s="55"/>
      <c r="C1374" s="54"/>
      <c r="D1374" s="56"/>
      <c r="E1374" s="55"/>
      <c r="F1374" s="55"/>
      <c r="G1374" s="55"/>
      <c r="H1374" s="55"/>
      <c r="I1374" s="55"/>
      <c r="J1374" s="55"/>
      <c r="K1374" s="55"/>
      <c r="L1374" s="55"/>
      <c r="M1374" s="55"/>
      <c r="N1374" s="55"/>
      <c r="O1374" s="55"/>
    </row>
    <row r="1375" spans="1:15">
      <c r="A1375" s="54"/>
      <c r="B1375" s="55"/>
      <c r="C1375" s="54"/>
      <c r="D1375" s="56"/>
      <c r="E1375" s="55"/>
      <c r="F1375" s="55"/>
      <c r="G1375" s="55"/>
      <c r="H1375" s="55"/>
      <c r="I1375" s="55"/>
      <c r="J1375" s="55"/>
      <c r="K1375" s="55"/>
      <c r="L1375" s="55"/>
      <c r="M1375" s="55"/>
      <c r="N1375" s="55"/>
      <c r="O1375" s="55"/>
    </row>
    <row r="1376" spans="1:15">
      <c r="A1376" s="54"/>
      <c r="B1376" s="55"/>
      <c r="C1376" s="54"/>
      <c r="D1376" s="56"/>
      <c r="E1376" s="55"/>
      <c r="F1376" s="55"/>
      <c r="G1376" s="55"/>
      <c r="H1376" s="55"/>
      <c r="I1376" s="55"/>
      <c r="J1376" s="55"/>
      <c r="K1376" s="55"/>
      <c r="L1376" s="55"/>
      <c r="M1376" s="55"/>
      <c r="N1376" s="55"/>
      <c r="O1376" s="55"/>
    </row>
    <row r="1377" spans="1:15">
      <c r="A1377" s="54"/>
      <c r="B1377" s="55"/>
      <c r="C1377" s="54"/>
      <c r="D1377" s="56"/>
      <c r="E1377" s="55"/>
      <c r="F1377" s="55"/>
      <c r="G1377" s="55"/>
      <c r="H1377" s="55"/>
      <c r="I1377" s="55"/>
      <c r="J1377" s="55"/>
      <c r="K1377" s="55"/>
      <c r="L1377" s="55"/>
      <c r="M1377" s="55"/>
      <c r="N1377" s="55"/>
      <c r="O1377" s="55"/>
    </row>
    <row r="1378" spans="1:15">
      <c r="A1378" s="54"/>
      <c r="B1378" s="55"/>
      <c r="C1378" s="54"/>
      <c r="D1378" s="56"/>
      <c r="E1378" s="55"/>
      <c r="F1378" s="55"/>
      <c r="G1378" s="55"/>
      <c r="H1378" s="55"/>
      <c r="I1378" s="55"/>
      <c r="J1378" s="55"/>
      <c r="K1378" s="55"/>
      <c r="L1378" s="55"/>
      <c r="M1378" s="55"/>
      <c r="N1378" s="55"/>
      <c r="O1378" s="55"/>
    </row>
    <row r="1379" spans="1:15">
      <c r="A1379" s="54"/>
      <c r="B1379" s="55"/>
      <c r="C1379" s="54"/>
      <c r="D1379" s="56"/>
      <c r="E1379" s="55"/>
      <c r="F1379" s="55"/>
      <c r="G1379" s="55"/>
      <c r="H1379" s="55"/>
      <c r="I1379" s="55"/>
      <c r="J1379" s="55"/>
      <c r="K1379" s="55"/>
      <c r="L1379" s="55"/>
      <c r="M1379" s="55"/>
      <c r="N1379" s="55"/>
      <c r="O1379" s="55"/>
    </row>
    <row r="1380" spans="1:15">
      <c r="A1380" s="54"/>
      <c r="B1380" s="55"/>
      <c r="C1380" s="54"/>
      <c r="D1380" s="56"/>
      <c r="E1380" s="55"/>
      <c r="F1380" s="55"/>
      <c r="G1380" s="55"/>
      <c r="H1380" s="55"/>
      <c r="I1380" s="55"/>
      <c r="J1380" s="55"/>
      <c r="K1380" s="55"/>
      <c r="L1380" s="55"/>
      <c r="M1380" s="55"/>
      <c r="N1380" s="55"/>
      <c r="O1380" s="55"/>
    </row>
    <row r="1381" spans="1:15">
      <c r="A1381" s="54"/>
      <c r="B1381" s="55"/>
      <c r="C1381" s="54"/>
      <c r="D1381" s="56"/>
      <c r="E1381" s="55"/>
      <c r="F1381" s="55"/>
      <c r="G1381" s="55"/>
      <c r="H1381" s="55"/>
      <c r="I1381" s="55"/>
      <c r="J1381" s="55"/>
      <c r="K1381" s="55"/>
      <c r="L1381" s="55"/>
      <c r="M1381" s="55"/>
      <c r="N1381" s="55"/>
      <c r="O1381" s="55"/>
    </row>
    <row r="1382" spans="1:15">
      <c r="A1382" s="54"/>
      <c r="B1382" s="55"/>
      <c r="C1382" s="54"/>
      <c r="D1382" s="56"/>
      <c r="E1382" s="55"/>
      <c r="F1382" s="55"/>
      <c r="G1382" s="55"/>
      <c r="H1382" s="55"/>
      <c r="I1382" s="55"/>
      <c r="J1382" s="55"/>
      <c r="K1382" s="55"/>
      <c r="L1382" s="55"/>
      <c r="M1382" s="55"/>
      <c r="N1382" s="55"/>
      <c r="O1382" s="55"/>
    </row>
    <row r="1383" spans="1:15">
      <c r="A1383" s="54"/>
      <c r="B1383" s="55"/>
      <c r="C1383" s="54"/>
      <c r="D1383" s="56"/>
      <c r="E1383" s="55"/>
      <c r="F1383" s="55"/>
      <c r="G1383" s="55"/>
      <c r="H1383" s="55"/>
      <c r="I1383" s="55"/>
      <c r="J1383" s="55"/>
      <c r="K1383" s="55"/>
      <c r="L1383" s="55"/>
      <c r="M1383" s="55"/>
      <c r="N1383" s="55"/>
      <c r="O1383" s="55"/>
    </row>
    <row r="1384" spans="1:15">
      <c r="A1384" s="54"/>
      <c r="B1384" s="55"/>
      <c r="C1384" s="54"/>
      <c r="D1384" s="56"/>
      <c r="E1384" s="55"/>
      <c r="F1384" s="55"/>
      <c r="G1384" s="55"/>
      <c r="H1384" s="55"/>
      <c r="I1384" s="55"/>
      <c r="J1384" s="55"/>
      <c r="K1384" s="55"/>
      <c r="L1384" s="55"/>
      <c r="M1384" s="55"/>
      <c r="N1384" s="55"/>
      <c r="O1384" s="55"/>
    </row>
    <row r="1385" spans="1:15">
      <c r="A1385" s="54"/>
      <c r="B1385" s="55"/>
      <c r="C1385" s="54"/>
      <c r="D1385" s="56"/>
      <c r="E1385" s="55"/>
      <c r="F1385" s="55"/>
      <c r="G1385" s="55"/>
      <c r="H1385" s="55"/>
      <c r="I1385" s="55"/>
      <c r="J1385" s="55"/>
      <c r="K1385" s="55"/>
      <c r="L1385" s="55"/>
      <c r="M1385" s="55"/>
      <c r="N1385" s="55"/>
      <c r="O1385" s="55"/>
    </row>
    <row r="1386" spans="1:15">
      <c r="A1386" s="54"/>
      <c r="B1386" s="55"/>
      <c r="C1386" s="54"/>
      <c r="D1386" s="56"/>
      <c r="E1386" s="55"/>
      <c r="F1386" s="55"/>
      <c r="G1386" s="55"/>
      <c r="H1386" s="55"/>
      <c r="I1386" s="55"/>
      <c r="J1386" s="55"/>
      <c r="K1386" s="55"/>
      <c r="L1386" s="55"/>
      <c r="M1386" s="55"/>
      <c r="N1386" s="55"/>
      <c r="O1386" s="55"/>
    </row>
    <row r="1387" spans="1:15">
      <c r="A1387" s="54"/>
      <c r="B1387" s="55"/>
      <c r="C1387" s="54"/>
      <c r="D1387" s="56"/>
      <c r="E1387" s="55"/>
      <c r="F1387" s="55"/>
      <c r="G1387" s="55"/>
      <c r="H1387" s="55"/>
      <c r="I1387" s="55"/>
      <c r="J1387" s="55"/>
      <c r="K1387" s="55"/>
      <c r="L1387" s="55"/>
      <c r="M1387" s="55"/>
      <c r="N1387" s="55"/>
      <c r="O1387" s="55"/>
    </row>
    <row r="1388" spans="1:15">
      <c r="A1388" s="54"/>
      <c r="B1388" s="55"/>
      <c r="C1388" s="54"/>
      <c r="D1388" s="56"/>
      <c r="E1388" s="55"/>
      <c r="F1388" s="55"/>
      <c r="G1388" s="55"/>
      <c r="H1388" s="55"/>
      <c r="I1388" s="55"/>
      <c r="J1388" s="55"/>
      <c r="K1388" s="55"/>
      <c r="L1388" s="55"/>
      <c r="M1388" s="55"/>
      <c r="N1388" s="55"/>
      <c r="O1388" s="55"/>
    </row>
    <row r="1389" spans="1:15">
      <c r="A1389" s="54"/>
      <c r="B1389" s="55"/>
      <c r="C1389" s="54"/>
      <c r="D1389" s="56"/>
      <c r="E1389" s="55"/>
      <c r="F1389" s="55"/>
      <c r="G1389" s="55"/>
      <c r="H1389" s="55"/>
      <c r="I1389" s="55"/>
      <c r="J1389" s="55"/>
      <c r="K1389" s="55"/>
      <c r="L1389" s="55"/>
      <c r="M1389" s="55"/>
      <c r="N1389" s="55"/>
      <c r="O1389" s="55"/>
    </row>
    <row r="1390" spans="1:15">
      <c r="A1390" s="54"/>
      <c r="B1390" s="55"/>
      <c r="C1390" s="54"/>
      <c r="D1390" s="56"/>
      <c r="E1390" s="55"/>
      <c r="F1390" s="55"/>
      <c r="G1390" s="55"/>
      <c r="H1390" s="55"/>
      <c r="I1390" s="55"/>
      <c r="J1390" s="55"/>
      <c r="K1390" s="55"/>
      <c r="L1390" s="55"/>
      <c r="M1390" s="55"/>
      <c r="N1390" s="55"/>
      <c r="O1390" s="55"/>
    </row>
    <row r="1391" spans="1:15">
      <c r="A1391" s="54"/>
      <c r="B1391" s="55"/>
      <c r="C1391" s="54"/>
      <c r="D1391" s="56"/>
      <c r="E1391" s="55"/>
      <c r="F1391" s="55"/>
      <c r="G1391" s="55"/>
      <c r="H1391" s="55"/>
      <c r="I1391" s="55"/>
      <c r="J1391" s="55"/>
      <c r="K1391" s="55"/>
      <c r="L1391" s="55"/>
      <c r="M1391" s="55"/>
      <c r="N1391" s="55"/>
      <c r="O1391" s="55"/>
    </row>
    <row r="1392" spans="1:15">
      <c r="A1392" s="54"/>
      <c r="B1392" s="55"/>
      <c r="C1392" s="54"/>
      <c r="D1392" s="56"/>
      <c r="E1392" s="55"/>
      <c r="F1392" s="55"/>
      <c r="G1392" s="55"/>
      <c r="H1392" s="55"/>
      <c r="I1392" s="55"/>
      <c r="J1392" s="55"/>
      <c r="K1392" s="55"/>
      <c r="L1392" s="55"/>
      <c r="M1392" s="55"/>
      <c r="N1392" s="55"/>
      <c r="O1392" s="55"/>
    </row>
    <row r="1393" spans="1:15">
      <c r="A1393" s="54"/>
      <c r="B1393" s="55"/>
      <c r="C1393" s="54"/>
      <c r="D1393" s="56"/>
      <c r="E1393" s="55"/>
      <c r="F1393" s="55"/>
      <c r="G1393" s="55"/>
      <c r="H1393" s="55"/>
      <c r="I1393" s="55"/>
      <c r="J1393" s="55"/>
      <c r="K1393" s="55"/>
      <c r="L1393" s="55"/>
      <c r="M1393" s="55"/>
      <c r="N1393" s="55"/>
      <c r="O1393" s="55"/>
    </row>
    <row r="1394" spans="1:15">
      <c r="A1394" s="54"/>
      <c r="B1394" s="55"/>
      <c r="C1394" s="54"/>
      <c r="D1394" s="56"/>
      <c r="E1394" s="55"/>
      <c r="F1394" s="55"/>
      <c r="G1394" s="55"/>
      <c r="H1394" s="55"/>
      <c r="I1394" s="55"/>
      <c r="J1394" s="55"/>
      <c r="K1394" s="55"/>
      <c r="L1394" s="55"/>
      <c r="M1394" s="55"/>
      <c r="N1394" s="55"/>
      <c r="O1394" s="55"/>
    </row>
    <row r="1395" spans="1:15">
      <c r="A1395" s="54"/>
      <c r="B1395" s="55"/>
      <c r="C1395" s="54"/>
      <c r="D1395" s="56"/>
      <c r="E1395" s="55"/>
      <c r="F1395" s="55"/>
      <c r="G1395" s="55"/>
      <c r="H1395" s="55"/>
      <c r="I1395" s="55"/>
      <c r="J1395" s="55"/>
      <c r="K1395" s="55"/>
      <c r="L1395" s="55"/>
      <c r="M1395" s="55"/>
      <c r="N1395" s="55"/>
      <c r="O1395" s="55"/>
    </row>
    <row r="1396" spans="1:15">
      <c r="A1396" s="54"/>
      <c r="B1396" s="55"/>
      <c r="C1396" s="54"/>
      <c r="D1396" s="56"/>
      <c r="E1396" s="55"/>
      <c r="F1396" s="55"/>
      <c r="G1396" s="55"/>
      <c r="H1396" s="55"/>
      <c r="I1396" s="55"/>
      <c r="J1396" s="55"/>
      <c r="K1396" s="55"/>
      <c r="L1396" s="55"/>
      <c r="M1396" s="55"/>
      <c r="N1396" s="55"/>
      <c r="O1396" s="55"/>
    </row>
    <row r="1397" spans="1:15">
      <c r="A1397" s="54"/>
      <c r="B1397" s="55"/>
      <c r="C1397" s="54"/>
      <c r="D1397" s="56"/>
      <c r="E1397" s="55"/>
      <c r="F1397" s="55"/>
      <c r="G1397" s="55"/>
      <c r="H1397" s="55"/>
      <c r="I1397" s="55"/>
      <c r="J1397" s="55"/>
      <c r="K1397" s="55"/>
      <c r="L1397" s="55"/>
      <c r="M1397" s="55"/>
      <c r="N1397" s="55"/>
      <c r="O1397" s="55"/>
    </row>
    <row r="1398" spans="1:15">
      <c r="A1398" s="54"/>
      <c r="B1398" s="55"/>
      <c r="C1398" s="54"/>
      <c r="D1398" s="56"/>
      <c r="E1398" s="55"/>
      <c r="F1398" s="55"/>
      <c r="G1398" s="55"/>
      <c r="H1398" s="55"/>
      <c r="I1398" s="55"/>
      <c r="J1398" s="55"/>
      <c r="K1398" s="55"/>
      <c r="L1398" s="55"/>
      <c r="M1398" s="55"/>
      <c r="N1398" s="55"/>
      <c r="O1398" s="55"/>
    </row>
    <row r="1399" spans="1:15">
      <c r="A1399" s="54"/>
      <c r="B1399" s="55"/>
      <c r="C1399" s="54"/>
      <c r="D1399" s="56"/>
      <c r="E1399" s="55"/>
      <c r="F1399" s="55"/>
      <c r="G1399" s="55"/>
      <c r="H1399" s="55"/>
      <c r="I1399" s="55"/>
      <c r="J1399" s="55"/>
      <c r="K1399" s="55"/>
      <c r="L1399" s="55"/>
      <c r="M1399" s="55"/>
      <c r="N1399" s="55"/>
      <c r="O1399" s="55"/>
    </row>
    <row r="1400" spans="1:15">
      <c r="A1400" s="54"/>
      <c r="B1400" s="55"/>
      <c r="C1400" s="54"/>
      <c r="D1400" s="56"/>
      <c r="E1400" s="55"/>
      <c r="F1400" s="55"/>
      <c r="G1400" s="55"/>
      <c r="H1400" s="55"/>
      <c r="I1400" s="55"/>
      <c r="J1400" s="55"/>
      <c r="K1400" s="55"/>
      <c r="L1400" s="55"/>
      <c r="M1400" s="55"/>
      <c r="N1400" s="55"/>
      <c r="O1400" s="55"/>
    </row>
    <row r="1401" spans="1:15">
      <c r="A1401" s="54"/>
      <c r="B1401" s="55"/>
      <c r="C1401" s="54"/>
      <c r="D1401" s="56"/>
      <c r="E1401" s="55"/>
      <c r="F1401" s="55"/>
      <c r="G1401" s="55"/>
      <c r="H1401" s="55"/>
      <c r="I1401" s="55"/>
      <c r="J1401" s="55"/>
      <c r="K1401" s="55"/>
      <c r="L1401" s="55"/>
      <c r="M1401" s="55"/>
      <c r="N1401" s="55"/>
      <c r="O1401" s="55"/>
    </row>
    <row r="1402" spans="1:15">
      <c r="A1402" s="54"/>
      <c r="B1402" s="55"/>
      <c r="C1402" s="54"/>
      <c r="D1402" s="56"/>
      <c r="E1402" s="55"/>
      <c r="F1402" s="55"/>
      <c r="G1402" s="55"/>
      <c r="H1402" s="55"/>
      <c r="I1402" s="55"/>
      <c r="J1402" s="55"/>
      <c r="K1402" s="55"/>
      <c r="L1402" s="55"/>
      <c r="M1402" s="55"/>
      <c r="N1402" s="55"/>
      <c r="O1402" s="55"/>
    </row>
    <row r="1403" spans="1:15">
      <c r="A1403" s="54"/>
      <c r="B1403" s="55"/>
      <c r="C1403" s="54"/>
      <c r="D1403" s="56"/>
      <c r="E1403" s="55"/>
      <c r="F1403" s="55"/>
      <c r="G1403" s="55"/>
      <c r="H1403" s="55"/>
      <c r="I1403" s="55"/>
      <c r="J1403" s="55"/>
      <c r="K1403" s="55"/>
      <c r="L1403" s="55"/>
      <c r="M1403" s="55"/>
      <c r="N1403" s="55"/>
      <c r="O1403" s="55"/>
    </row>
    <row r="1404" spans="1:15">
      <c r="A1404" s="54"/>
      <c r="B1404" s="55"/>
      <c r="C1404" s="54"/>
      <c r="D1404" s="56"/>
      <c r="E1404" s="55"/>
      <c r="F1404" s="55"/>
      <c r="G1404" s="55"/>
      <c r="H1404" s="55"/>
      <c r="I1404" s="55"/>
      <c r="J1404" s="55"/>
      <c r="K1404" s="55"/>
      <c r="L1404" s="55"/>
      <c r="M1404" s="55"/>
      <c r="N1404" s="55"/>
      <c r="O1404" s="55"/>
    </row>
    <row r="1405" spans="1:15">
      <c r="A1405" s="54"/>
      <c r="B1405" s="55"/>
      <c r="C1405" s="54"/>
      <c r="D1405" s="56"/>
      <c r="E1405" s="55"/>
      <c r="F1405" s="55"/>
      <c r="G1405" s="55"/>
      <c r="H1405" s="55"/>
      <c r="I1405" s="55"/>
      <c r="J1405" s="55"/>
      <c r="K1405" s="55"/>
      <c r="L1405" s="55"/>
      <c r="M1405" s="55"/>
      <c r="N1405" s="55"/>
      <c r="O1405" s="55"/>
    </row>
    <row r="1406" spans="1:15">
      <c r="A1406" s="54"/>
      <c r="B1406" s="55"/>
      <c r="C1406" s="54"/>
      <c r="D1406" s="56"/>
      <c r="E1406" s="55"/>
      <c r="F1406" s="55"/>
      <c r="G1406" s="55"/>
      <c r="H1406" s="55"/>
      <c r="I1406" s="55"/>
      <c r="J1406" s="55"/>
      <c r="K1406" s="55"/>
      <c r="L1406" s="55"/>
      <c r="M1406" s="55"/>
      <c r="N1406" s="55"/>
      <c r="O1406" s="55"/>
    </row>
    <row r="1407" spans="1:15">
      <c r="A1407" s="54"/>
      <c r="B1407" s="55"/>
      <c r="C1407" s="54"/>
      <c r="D1407" s="56"/>
      <c r="E1407" s="55"/>
      <c r="F1407" s="55"/>
      <c r="G1407" s="55"/>
      <c r="H1407" s="55"/>
      <c r="I1407" s="55"/>
      <c r="J1407" s="55"/>
      <c r="K1407" s="55"/>
      <c r="L1407" s="55"/>
      <c r="M1407" s="55"/>
      <c r="N1407" s="55"/>
      <c r="O1407" s="55"/>
    </row>
    <row r="1408" spans="1:15">
      <c r="A1408" s="54"/>
      <c r="B1408" s="55"/>
      <c r="C1408" s="54"/>
      <c r="D1408" s="56"/>
      <c r="E1408" s="55"/>
      <c r="F1408" s="55"/>
      <c r="G1408" s="55"/>
      <c r="H1408" s="55"/>
      <c r="I1408" s="55"/>
      <c r="J1408" s="55"/>
      <c r="K1408" s="55"/>
      <c r="L1408" s="55"/>
      <c r="M1408" s="55"/>
      <c r="N1408" s="55"/>
      <c r="O1408" s="55"/>
    </row>
    <row r="1409" spans="1:15">
      <c r="A1409" s="54"/>
      <c r="B1409" s="55"/>
      <c r="C1409" s="54"/>
      <c r="D1409" s="56"/>
      <c r="E1409" s="55"/>
      <c r="F1409" s="55"/>
      <c r="G1409" s="55"/>
      <c r="H1409" s="55"/>
      <c r="I1409" s="55"/>
      <c r="J1409" s="55"/>
      <c r="K1409" s="55"/>
      <c r="L1409" s="55"/>
      <c r="M1409" s="55"/>
      <c r="N1409" s="55"/>
      <c r="O1409" s="55"/>
    </row>
    <row r="1410" spans="1:15">
      <c r="A1410" s="54"/>
      <c r="B1410" s="55"/>
      <c r="C1410" s="54"/>
      <c r="D1410" s="56"/>
      <c r="E1410" s="55"/>
      <c r="F1410" s="55"/>
      <c r="G1410" s="55"/>
      <c r="H1410" s="55"/>
      <c r="I1410" s="55"/>
      <c r="J1410" s="55"/>
      <c r="K1410" s="55"/>
      <c r="L1410" s="55"/>
      <c r="M1410" s="55"/>
      <c r="N1410" s="55"/>
      <c r="O1410" s="55"/>
    </row>
    <row r="1411" spans="1:15">
      <c r="A1411" s="54"/>
      <c r="B1411" s="55"/>
      <c r="C1411" s="54"/>
      <c r="D1411" s="56"/>
      <c r="E1411" s="55"/>
      <c r="F1411" s="55"/>
      <c r="G1411" s="55"/>
      <c r="H1411" s="55"/>
      <c r="I1411" s="55"/>
      <c r="J1411" s="55"/>
      <c r="K1411" s="55"/>
      <c r="L1411" s="55"/>
      <c r="M1411" s="55"/>
      <c r="N1411" s="55"/>
      <c r="O1411" s="55"/>
    </row>
    <row r="1412" spans="1:15">
      <c r="A1412" s="54"/>
      <c r="B1412" s="55"/>
      <c r="C1412" s="54"/>
      <c r="D1412" s="56"/>
      <c r="E1412" s="55"/>
      <c r="F1412" s="55"/>
      <c r="G1412" s="55"/>
      <c r="H1412" s="55"/>
      <c r="I1412" s="55"/>
      <c r="J1412" s="55"/>
      <c r="K1412" s="55"/>
      <c r="L1412" s="55"/>
      <c r="M1412" s="55"/>
      <c r="N1412" s="55"/>
      <c r="O1412" s="55"/>
    </row>
    <row r="1413" spans="1:15">
      <c r="A1413" s="54"/>
      <c r="B1413" s="55"/>
      <c r="C1413" s="54"/>
      <c r="D1413" s="56"/>
      <c r="E1413" s="55"/>
      <c r="F1413" s="55"/>
      <c r="G1413" s="55"/>
      <c r="H1413" s="55"/>
      <c r="I1413" s="55"/>
      <c r="J1413" s="55"/>
      <c r="K1413" s="55"/>
      <c r="L1413" s="55"/>
      <c r="M1413" s="55"/>
      <c r="N1413" s="55"/>
      <c r="O1413" s="55"/>
    </row>
    <row r="1414" spans="1:15">
      <c r="A1414" s="54"/>
      <c r="B1414" s="55"/>
      <c r="C1414" s="54"/>
      <c r="D1414" s="56"/>
      <c r="E1414" s="55"/>
      <c r="F1414" s="55"/>
      <c r="G1414" s="55"/>
      <c r="H1414" s="55"/>
      <c r="I1414" s="55"/>
      <c r="J1414" s="55"/>
      <c r="K1414" s="55"/>
      <c r="L1414" s="55"/>
      <c r="M1414" s="55"/>
      <c r="N1414" s="55"/>
      <c r="O1414" s="55"/>
    </row>
    <row r="1415" spans="1:15">
      <c r="A1415" s="54"/>
      <c r="B1415" s="55"/>
      <c r="C1415" s="54"/>
      <c r="D1415" s="56"/>
      <c r="E1415" s="55"/>
      <c r="F1415" s="55"/>
      <c r="G1415" s="55"/>
      <c r="H1415" s="55"/>
      <c r="I1415" s="55"/>
      <c r="J1415" s="55"/>
      <c r="K1415" s="55"/>
      <c r="L1415" s="55"/>
      <c r="M1415" s="55"/>
      <c r="N1415" s="55"/>
      <c r="O1415" s="55"/>
    </row>
    <row r="1416" spans="1:15">
      <c r="A1416" s="54"/>
      <c r="B1416" s="55"/>
      <c r="C1416" s="54"/>
      <c r="D1416" s="56"/>
      <c r="E1416" s="55"/>
      <c r="F1416" s="55"/>
      <c r="G1416" s="55"/>
      <c r="H1416" s="55"/>
      <c r="I1416" s="55"/>
      <c r="J1416" s="55"/>
      <c r="K1416" s="55"/>
      <c r="L1416" s="55"/>
      <c r="M1416" s="55"/>
      <c r="N1416" s="55"/>
      <c r="O1416" s="55"/>
    </row>
    <row r="1417" spans="1:15">
      <c r="A1417" s="54"/>
      <c r="B1417" s="55"/>
      <c r="C1417" s="54"/>
      <c r="D1417" s="56"/>
      <c r="E1417" s="55"/>
      <c r="F1417" s="55"/>
      <c r="G1417" s="55"/>
      <c r="H1417" s="55"/>
      <c r="I1417" s="55"/>
      <c r="J1417" s="55"/>
      <c r="K1417" s="55"/>
      <c r="L1417" s="55"/>
      <c r="M1417" s="55"/>
      <c r="N1417" s="55"/>
      <c r="O1417" s="55"/>
    </row>
    <row r="1418" spans="1:15">
      <c r="A1418" s="54"/>
      <c r="B1418" s="55"/>
      <c r="C1418" s="54"/>
      <c r="D1418" s="56"/>
      <c r="E1418" s="55"/>
      <c r="F1418" s="55"/>
      <c r="G1418" s="55"/>
      <c r="H1418" s="55"/>
      <c r="I1418" s="55"/>
      <c r="J1418" s="55"/>
      <c r="K1418" s="55"/>
      <c r="L1418" s="55"/>
      <c r="M1418" s="55"/>
      <c r="N1418" s="55"/>
      <c r="O1418" s="55"/>
    </row>
    <row r="1419" spans="1:15">
      <c r="A1419" s="54"/>
      <c r="B1419" s="55"/>
      <c r="C1419" s="54"/>
      <c r="D1419" s="56"/>
      <c r="E1419" s="55"/>
      <c r="F1419" s="55"/>
      <c r="G1419" s="55"/>
      <c r="H1419" s="55"/>
      <c r="I1419" s="55"/>
      <c r="J1419" s="55"/>
      <c r="K1419" s="55"/>
      <c r="L1419" s="55"/>
      <c r="M1419" s="55"/>
      <c r="N1419" s="55"/>
      <c r="O1419" s="55"/>
    </row>
    <row r="1420" spans="1:15">
      <c r="A1420" s="54"/>
      <c r="B1420" s="55"/>
      <c r="C1420" s="54"/>
      <c r="D1420" s="56"/>
      <c r="E1420" s="55"/>
      <c r="F1420" s="55"/>
      <c r="G1420" s="55"/>
      <c r="H1420" s="55"/>
      <c r="I1420" s="55"/>
      <c r="J1420" s="55"/>
      <c r="K1420" s="55"/>
      <c r="L1420" s="55"/>
      <c r="M1420" s="55"/>
      <c r="N1420" s="55"/>
      <c r="O1420" s="55"/>
    </row>
    <row r="1421" spans="1:15">
      <c r="A1421" s="54"/>
      <c r="B1421" s="55"/>
      <c r="C1421" s="54"/>
      <c r="D1421" s="56"/>
      <c r="E1421" s="55"/>
      <c r="F1421" s="55"/>
      <c r="G1421" s="55"/>
      <c r="H1421" s="55"/>
      <c r="I1421" s="55"/>
      <c r="J1421" s="55"/>
      <c r="K1421" s="55"/>
      <c r="L1421" s="55"/>
      <c r="M1421" s="55"/>
      <c r="N1421" s="55"/>
      <c r="O1421" s="55"/>
    </row>
    <row r="1422" spans="1:15">
      <c r="A1422" s="54"/>
      <c r="B1422" s="55"/>
      <c r="C1422" s="54"/>
      <c r="D1422" s="56"/>
      <c r="E1422" s="55"/>
      <c r="F1422" s="55"/>
      <c r="G1422" s="55"/>
      <c r="H1422" s="55"/>
      <c r="I1422" s="55"/>
      <c r="J1422" s="55"/>
      <c r="K1422" s="55"/>
      <c r="L1422" s="55"/>
      <c r="M1422" s="55"/>
      <c r="N1422" s="55"/>
      <c r="O1422" s="55"/>
    </row>
    <row r="1423" spans="1:15">
      <c r="A1423" s="54"/>
      <c r="B1423" s="55"/>
      <c r="C1423" s="54"/>
      <c r="D1423" s="56"/>
      <c r="E1423" s="55"/>
      <c r="F1423" s="55"/>
      <c r="G1423" s="55"/>
      <c r="H1423" s="55"/>
      <c r="I1423" s="55"/>
      <c r="J1423" s="55"/>
      <c r="K1423" s="55"/>
      <c r="L1423" s="55"/>
      <c r="M1423" s="55"/>
      <c r="N1423" s="55"/>
      <c r="O1423" s="55"/>
    </row>
    <row r="1424" spans="1:15">
      <c r="A1424" s="54"/>
      <c r="B1424" s="55"/>
      <c r="C1424" s="54"/>
      <c r="D1424" s="56"/>
      <c r="E1424" s="55"/>
      <c r="F1424" s="55"/>
      <c r="G1424" s="55"/>
      <c r="H1424" s="55"/>
      <c r="I1424" s="55"/>
      <c r="J1424" s="55"/>
      <c r="K1424" s="55"/>
      <c r="L1424" s="55"/>
      <c r="M1424" s="55"/>
      <c r="N1424" s="55"/>
      <c r="O1424" s="55"/>
    </row>
    <row r="1425" spans="1:15">
      <c r="A1425" s="54"/>
      <c r="B1425" s="55"/>
      <c r="C1425" s="54"/>
      <c r="D1425" s="56"/>
      <c r="E1425" s="55"/>
      <c r="F1425" s="55"/>
      <c r="G1425" s="55"/>
      <c r="H1425" s="55"/>
      <c r="I1425" s="55"/>
      <c r="J1425" s="55"/>
      <c r="K1425" s="55"/>
      <c r="L1425" s="55"/>
      <c r="M1425" s="55"/>
      <c r="N1425" s="55"/>
      <c r="O1425" s="55"/>
    </row>
    <row r="1426" spans="1:15">
      <c r="A1426" s="54"/>
      <c r="B1426" s="55"/>
      <c r="C1426" s="54"/>
      <c r="D1426" s="56"/>
      <c r="E1426" s="55"/>
      <c r="F1426" s="55"/>
      <c r="G1426" s="55"/>
      <c r="H1426" s="55"/>
      <c r="I1426" s="55"/>
      <c r="J1426" s="55"/>
      <c r="K1426" s="55"/>
      <c r="L1426" s="55"/>
      <c r="M1426" s="55"/>
      <c r="N1426" s="55"/>
      <c r="O1426" s="55"/>
    </row>
    <row r="1427" spans="1:15">
      <c r="A1427" s="54"/>
      <c r="B1427" s="55"/>
      <c r="C1427" s="54"/>
      <c r="D1427" s="56"/>
      <c r="E1427" s="55"/>
      <c r="F1427" s="55"/>
      <c r="G1427" s="55"/>
      <c r="H1427" s="55"/>
      <c r="I1427" s="55"/>
      <c r="J1427" s="55"/>
      <c r="K1427" s="55"/>
      <c r="L1427" s="55"/>
      <c r="M1427" s="55"/>
      <c r="N1427" s="55"/>
      <c r="O1427" s="55"/>
    </row>
    <row r="1428" spans="1:15">
      <c r="A1428" s="54"/>
      <c r="B1428" s="55"/>
      <c r="C1428" s="54"/>
      <c r="D1428" s="56"/>
      <c r="E1428" s="55"/>
      <c r="F1428" s="55"/>
      <c r="G1428" s="55"/>
      <c r="H1428" s="55"/>
      <c r="I1428" s="55"/>
      <c r="J1428" s="55"/>
      <c r="K1428" s="55"/>
      <c r="L1428" s="55"/>
      <c r="M1428" s="55"/>
      <c r="N1428" s="55"/>
      <c r="O1428" s="55"/>
    </row>
    <row r="1429" spans="1:15">
      <c r="A1429" s="54"/>
      <c r="B1429" s="55"/>
      <c r="C1429" s="54"/>
      <c r="D1429" s="56"/>
      <c r="E1429" s="55"/>
      <c r="F1429" s="55"/>
      <c r="G1429" s="55"/>
      <c r="H1429" s="55"/>
      <c r="I1429" s="55"/>
      <c r="J1429" s="55"/>
      <c r="K1429" s="55"/>
      <c r="L1429" s="55"/>
      <c r="M1429" s="55"/>
      <c r="N1429" s="55"/>
      <c r="O1429" s="55"/>
    </row>
    <row r="1430" spans="1:15">
      <c r="A1430" s="54"/>
      <c r="B1430" s="55"/>
      <c r="C1430" s="54"/>
      <c r="D1430" s="56"/>
      <c r="E1430" s="55"/>
      <c r="F1430" s="55"/>
      <c r="G1430" s="55"/>
      <c r="H1430" s="55"/>
      <c r="I1430" s="55"/>
      <c r="J1430" s="55"/>
      <c r="K1430" s="55"/>
      <c r="L1430" s="55"/>
      <c r="M1430" s="55"/>
      <c r="N1430" s="55"/>
      <c r="O1430" s="55"/>
    </row>
    <row r="1431" spans="1:15">
      <c r="A1431" s="54"/>
      <c r="B1431" s="55"/>
      <c r="C1431" s="54"/>
      <c r="D1431" s="56"/>
      <c r="E1431" s="55"/>
      <c r="F1431" s="55"/>
      <c r="G1431" s="55"/>
      <c r="H1431" s="55"/>
      <c r="I1431" s="55"/>
      <c r="J1431" s="55"/>
      <c r="K1431" s="55"/>
      <c r="L1431" s="55"/>
      <c r="M1431" s="55"/>
      <c r="N1431" s="55"/>
      <c r="O1431" s="55"/>
    </row>
    <row r="1432" spans="1:15">
      <c r="A1432" s="54"/>
      <c r="B1432" s="55"/>
      <c r="C1432" s="54"/>
      <c r="D1432" s="56"/>
      <c r="E1432" s="55"/>
      <c r="F1432" s="55"/>
      <c r="G1432" s="55"/>
      <c r="H1432" s="55"/>
      <c r="I1432" s="55"/>
      <c r="J1432" s="55"/>
      <c r="K1432" s="55"/>
      <c r="L1432" s="55"/>
      <c r="M1432" s="55"/>
      <c r="N1432" s="55"/>
      <c r="O1432" s="55"/>
    </row>
    <row r="1433" spans="1:15">
      <c r="A1433" s="54"/>
      <c r="B1433" s="55"/>
      <c r="C1433" s="54"/>
      <c r="D1433" s="56"/>
      <c r="E1433" s="55"/>
      <c r="F1433" s="55"/>
      <c r="G1433" s="55"/>
      <c r="H1433" s="55"/>
      <c r="I1433" s="55"/>
      <c r="J1433" s="55"/>
      <c r="K1433" s="55"/>
      <c r="L1433" s="55"/>
      <c r="M1433" s="55"/>
      <c r="N1433" s="55"/>
      <c r="O1433" s="55"/>
    </row>
    <row r="1434" spans="1:15">
      <c r="A1434" s="54"/>
      <c r="B1434" s="55"/>
      <c r="C1434" s="54"/>
      <c r="D1434" s="56"/>
      <c r="E1434" s="55"/>
      <c r="F1434" s="55"/>
      <c r="G1434" s="55"/>
      <c r="H1434" s="55"/>
      <c r="I1434" s="55"/>
      <c r="J1434" s="55"/>
      <c r="K1434" s="55"/>
      <c r="L1434" s="55"/>
      <c r="M1434" s="55"/>
      <c r="N1434" s="55"/>
      <c r="O1434" s="55"/>
    </row>
    <row r="1435" spans="1:15">
      <c r="A1435" s="54"/>
      <c r="B1435" s="55"/>
      <c r="C1435" s="54"/>
      <c r="D1435" s="56"/>
      <c r="E1435" s="55"/>
      <c r="F1435" s="55"/>
      <c r="G1435" s="55"/>
      <c r="H1435" s="55"/>
      <c r="I1435" s="55"/>
      <c r="J1435" s="55"/>
      <c r="K1435" s="55"/>
      <c r="L1435" s="55"/>
      <c r="M1435" s="55"/>
      <c r="N1435" s="55"/>
      <c r="O1435" s="55"/>
    </row>
    <row r="1436" spans="1:15">
      <c r="A1436" s="54"/>
      <c r="B1436" s="55"/>
      <c r="C1436" s="54"/>
      <c r="D1436" s="56"/>
      <c r="E1436" s="55"/>
      <c r="F1436" s="55"/>
      <c r="G1436" s="55"/>
      <c r="H1436" s="55"/>
      <c r="I1436" s="55"/>
      <c r="J1436" s="55"/>
      <c r="K1436" s="55"/>
      <c r="L1436" s="55"/>
      <c r="M1436" s="55"/>
      <c r="N1436" s="55"/>
      <c r="O1436" s="55"/>
    </row>
    <row r="1437" spans="1:15">
      <c r="A1437" s="54"/>
      <c r="B1437" s="55"/>
      <c r="C1437" s="54"/>
      <c r="D1437" s="56"/>
      <c r="E1437" s="55"/>
      <c r="F1437" s="55"/>
      <c r="G1437" s="55"/>
      <c r="H1437" s="55"/>
      <c r="I1437" s="55"/>
      <c r="J1437" s="55"/>
      <c r="K1437" s="55"/>
      <c r="L1437" s="55"/>
      <c r="M1437" s="55"/>
      <c r="N1437" s="55"/>
      <c r="O1437" s="55"/>
    </row>
    <row r="1438" spans="1:15">
      <c r="A1438" s="54"/>
      <c r="B1438" s="55"/>
      <c r="C1438" s="54"/>
      <c r="D1438" s="56"/>
      <c r="E1438" s="55"/>
      <c r="F1438" s="55"/>
      <c r="G1438" s="55"/>
      <c r="H1438" s="55"/>
      <c r="I1438" s="55"/>
      <c r="J1438" s="55"/>
      <c r="K1438" s="55"/>
      <c r="L1438" s="55"/>
      <c r="M1438" s="55"/>
      <c r="N1438" s="55"/>
      <c r="O1438" s="55"/>
    </row>
    <row r="1439" spans="1:15">
      <c r="A1439" s="54"/>
      <c r="B1439" s="55"/>
      <c r="C1439" s="54"/>
      <c r="D1439" s="56"/>
      <c r="E1439" s="55"/>
      <c r="F1439" s="55"/>
      <c r="G1439" s="55"/>
      <c r="H1439" s="55"/>
      <c r="I1439" s="55"/>
      <c r="J1439" s="55"/>
      <c r="K1439" s="55"/>
      <c r="L1439" s="55"/>
      <c r="M1439" s="55"/>
      <c r="N1439" s="55"/>
      <c r="O1439" s="55"/>
    </row>
    <row r="1440" spans="1:15">
      <c r="A1440" s="54"/>
      <c r="B1440" s="55"/>
      <c r="C1440" s="54"/>
      <c r="D1440" s="56"/>
      <c r="E1440" s="55"/>
      <c r="F1440" s="55"/>
      <c r="G1440" s="55"/>
      <c r="H1440" s="55"/>
      <c r="I1440" s="55"/>
      <c r="J1440" s="55"/>
      <c r="K1440" s="55"/>
      <c r="L1440" s="55"/>
      <c r="M1440" s="55"/>
      <c r="N1440" s="55"/>
      <c r="O1440" s="55"/>
    </row>
    <row r="1441" spans="1:15">
      <c r="A1441" s="54"/>
      <c r="B1441" s="55"/>
      <c r="C1441" s="54"/>
      <c r="D1441" s="56"/>
      <c r="E1441" s="55"/>
      <c r="F1441" s="55"/>
      <c r="G1441" s="55"/>
      <c r="H1441" s="55"/>
      <c r="I1441" s="55"/>
      <c r="J1441" s="55"/>
      <c r="K1441" s="55"/>
      <c r="L1441" s="55"/>
      <c r="M1441" s="55"/>
      <c r="N1441" s="55"/>
      <c r="O1441" s="55"/>
    </row>
    <row r="1442" spans="1:15">
      <c r="A1442" s="54"/>
      <c r="B1442" s="55"/>
      <c r="C1442" s="54"/>
      <c r="D1442" s="56"/>
      <c r="E1442" s="55"/>
      <c r="F1442" s="55"/>
      <c r="G1442" s="55"/>
      <c r="H1442" s="55"/>
      <c r="I1442" s="55"/>
      <c r="J1442" s="55"/>
      <c r="K1442" s="55"/>
      <c r="L1442" s="55"/>
      <c r="M1442" s="55"/>
      <c r="N1442" s="55"/>
      <c r="O1442" s="55"/>
    </row>
    <row r="1443" spans="1:15">
      <c r="A1443" s="54"/>
      <c r="B1443" s="55"/>
      <c r="C1443" s="54"/>
      <c r="D1443" s="56"/>
      <c r="E1443" s="55"/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</row>
    <row r="1444" spans="1:15">
      <c r="A1444" s="54"/>
      <c r="B1444" s="55"/>
      <c r="C1444" s="54"/>
      <c r="D1444" s="56"/>
      <c r="E1444" s="55"/>
      <c r="F1444" s="55"/>
      <c r="G1444" s="55"/>
      <c r="H1444" s="55"/>
      <c r="I1444" s="55"/>
      <c r="J1444" s="55"/>
      <c r="K1444" s="55"/>
      <c r="L1444" s="55"/>
      <c r="M1444" s="55"/>
      <c r="N1444" s="55"/>
      <c r="O1444" s="55"/>
    </row>
    <row r="1445" spans="1:15">
      <c r="A1445" s="54"/>
      <c r="B1445" s="55"/>
      <c r="C1445" s="54"/>
      <c r="D1445" s="56"/>
      <c r="E1445" s="55"/>
      <c r="F1445" s="55"/>
      <c r="G1445" s="55"/>
      <c r="H1445" s="55"/>
      <c r="I1445" s="55"/>
      <c r="J1445" s="55"/>
      <c r="K1445" s="55"/>
      <c r="L1445" s="55"/>
      <c r="M1445" s="55"/>
      <c r="N1445" s="55"/>
      <c r="O1445" s="55"/>
    </row>
    <row r="1446" spans="1:15">
      <c r="A1446" s="54"/>
      <c r="B1446" s="55"/>
      <c r="C1446" s="54"/>
      <c r="D1446" s="56"/>
      <c r="E1446" s="55"/>
      <c r="F1446" s="55"/>
      <c r="G1446" s="55"/>
      <c r="H1446" s="55"/>
      <c r="I1446" s="55"/>
      <c r="J1446" s="55"/>
      <c r="K1446" s="55"/>
      <c r="L1446" s="55"/>
      <c r="M1446" s="55"/>
      <c r="N1446" s="55"/>
      <c r="O1446" s="55"/>
    </row>
    <row r="1447" spans="1:15">
      <c r="A1447" s="54"/>
      <c r="B1447" s="55"/>
      <c r="C1447" s="54"/>
      <c r="D1447" s="56"/>
      <c r="E1447" s="55"/>
      <c r="F1447" s="55"/>
      <c r="G1447" s="55"/>
      <c r="H1447" s="55"/>
      <c r="I1447" s="55"/>
      <c r="J1447" s="55"/>
      <c r="K1447" s="55"/>
      <c r="L1447" s="55"/>
      <c r="M1447" s="55"/>
      <c r="N1447" s="55"/>
      <c r="O1447" s="55"/>
    </row>
    <row r="1448" spans="1:15">
      <c r="A1448" s="54"/>
      <c r="B1448" s="55"/>
      <c r="C1448" s="54"/>
      <c r="D1448" s="56"/>
      <c r="E1448" s="55"/>
      <c r="F1448" s="55"/>
      <c r="G1448" s="55"/>
      <c r="H1448" s="55"/>
      <c r="I1448" s="55"/>
      <c r="J1448" s="55"/>
      <c r="K1448" s="55"/>
      <c r="L1448" s="55"/>
      <c r="M1448" s="55"/>
      <c r="N1448" s="55"/>
      <c r="O1448" s="55"/>
    </row>
    <row r="1449" spans="1:15">
      <c r="A1449" s="54"/>
      <c r="B1449" s="55"/>
      <c r="C1449" s="54"/>
      <c r="D1449" s="56"/>
      <c r="E1449" s="55"/>
      <c r="F1449" s="55"/>
      <c r="G1449" s="55"/>
      <c r="H1449" s="55"/>
      <c r="I1449" s="55"/>
      <c r="J1449" s="55"/>
      <c r="K1449" s="55"/>
      <c r="L1449" s="55"/>
      <c r="M1449" s="55"/>
      <c r="N1449" s="55"/>
      <c r="O1449" s="55"/>
    </row>
    <row r="1450" spans="1:15">
      <c r="A1450" s="54"/>
      <c r="B1450" s="55"/>
      <c r="C1450" s="54"/>
      <c r="D1450" s="56"/>
      <c r="E1450" s="55"/>
      <c r="F1450" s="55"/>
      <c r="G1450" s="55"/>
      <c r="H1450" s="55"/>
      <c r="I1450" s="55"/>
      <c r="J1450" s="55"/>
      <c r="K1450" s="55"/>
      <c r="L1450" s="55"/>
      <c r="M1450" s="55"/>
      <c r="N1450" s="55"/>
      <c r="O1450" s="55"/>
    </row>
    <row r="1451" spans="1:15">
      <c r="A1451" s="54"/>
      <c r="B1451" s="55"/>
      <c r="C1451" s="54"/>
      <c r="D1451" s="56"/>
      <c r="E1451" s="55"/>
      <c r="F1451" s="55"/>
      <c r="G1451" s="55"/>
      <c r="H1451" s="55"/>
      <c r="I1451" s="55"/>
      <c r="J1451" s="55"/>
      <c r="K1451" s="55"/>
      <c r="L1451" s="55"/>
      <c r="M1451" s="55"/>
      <c r="N1451" s="55"/>
      <c r="O1451" s="55"/>
    </row>
    <row r="1452" spans="1:15">
      <c r="A1452" s="54"/>
      <c r="B1452" s="55"/>
      <c r="C1452" s="54"/>
      <c r="D1452" s="56"/>
      <c r="E1452" s="55"/>
      <c r="F1452" s="55"/>
      <c r="G1452" s="55"/>
      <c r="H1452" s="55"/>
      <c r="I1452" s="55"/>
      <c r="J1452" s="55"/>
      <c r="K1452" s="55"/>
      <c r="L1452" s="55"/>
      <c r="M1452" s="55"/>
      <c r="N1452" s="55"/>
      <c r="O1452" s="55"/>
    </row>
    <row r="1453" spans="1:15">
      <c r="A1453" s="54"/>
      <c r="B1453" s="55"/>
      <c r="C1453" s="54"/>
      <c r="D1453" s="56"/>
      <c r="E1453" s="55"/>
      <c r="F1453" s="55"/>
      <c r="G1453" s="55"/>
      <c r="H1453" s="55"/>
      <c r="I1453" s="55"/>
      <c r="J1453" s="55"/>
      <c r="K1453" s="55"/>
      <c r="L1453" s="55"/>
      <c r="M1453" s="55"/>
      <c r="N1453" s="55"/>
      <c r="O1453" s="55"/>
    </row>
    <row r="1454" spans="1:15">
      <c r="A1454" s="54"/>
      <c r="B1454" s="55"/>
      <c r="C1454" s="54"/>
      <c r="D1454" s="56"/>
      <c r="E1454" s="55"/>
      <c r="F1454" s="55"/>
      <c r="G1454" s="55"/>
      <c r="H1454" s="55"/>
      <c r="I1454" s="55"/>
      <c r="J1454" s="55"/>
      <c r="K1454" s="55"/>
      <c r="L1454" s="55"/>
      <c r="M1454" s="55"/>
      <c r="N1454" s="55"/>
      <c r="O1454" s="55"/>
    </row>
    <row r="1455" spans="1:15">
      <c r="A1455" s="54"/>
      <c r="B1455" s="55"/>
      <c r="C1455" s="54"/>
      <c r="D1455" s="56"/>
      <c r="E1455" s="55"/>
      <c r="F1455" s="55"/>
      <c r="G1455" s="55"/>
      <c r="H1455" s="55"/>
      <c r="I1455" s="55"/>
      <c r="J1455" s="55"/>
      <c r="K1455" s="55"/>
      <c r="L1455" s="55"/>
      <c r="M1455" s="55"/>
      <c r="N1455" s="55"/>
      <c r="O1455" s="55"/>
    </row>
    <row r="1456" spans="1:15">
      <c r="A1456" s="54"/>
      <c r="B1456" s="55"/>
      <c r="C1456" s="54"/>
      <c r="D1456" s="56"/>
      <c r="E1456" s="55"/>
      <c r="F1456" s="55"/>
      <c r="G1456" s="55"/>
      <c r="H1456" s="55"/>
      <c r="I1456" s="55"/>
      <c r="J1456" s="55"/>
      <c r="K1456" s="55"/>
      <c r="L1456" s="55"/>
      <c r="M1456" s="55"/>
      <c r="N1456" s="55"/>
      <c r="O1456" s="55"/>
    </row>
    <row r="1457" spans="1:15">
      <c r="A1457" s="54"/>
      <c r="B1457" s="55"/>
      <c r="C1457" s="54"/>
      <c r="D1457" s="56"/>
      <c r="E1457" s="55"/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</row>
    <row r="1458" spans="1:15">
      <c r="A1458" s="54"/>
      <c r="B1458" s="55"/>
      <c r="C1458" s="54"/>
      <c r="D1458" s="56"/>
      <c r="E1458" s="55"/>
      <c r="F1458" s="55"/>
      <c r="G1458" s="55"/>
      <c r="H1458" s="55"/>
      <c r="I1458" s="55"/>
      <c r="J1458" s="55"/>
      <c r="K1458" s="55"/>
      <c r="L1458" s="55"/>
      <c r="M1458" s="55"/>
      <c r="N1458" s="55"/>
      <c r="O1458" s="55"/>
    </row>
    <row r="1459" spans="1:15">
      <c r="A1459" s="54"/>
      <c r="B1459" s="55"/>
      <c r="C1459" s="54"/>
      <c r="D1459" s="56"/>
      <c r="E1459" s="55"/>
      <c r="F1459" s="55"/>
      <c r="G1459" s="55"/>
      <c r="H1459" s="55"/>
      <c r="I1459" s="55"/>
      <c r="J1459" s="55"/>
      <c r="K1459" s="55"/>
      <c r="L1459" s="55"/>
      <c r="M1459" s="55"/>
      <c r="N1459" s="55"/>
      <c r="O1459" s="55"/>
    </row>
    <row r="1460" spans="1:15">
      <c r="A1460" s="54"/>
      <c r="B1460" s="55"/>
      <c r="C1460" s="54"/>
      <c r="D1460" s="56"/>
      <c r="E1460" s="55"/>
      <c r="F1460" s="55"/>
      <c r="G1460" s="55"/>
      <c r="H1460" s="55"/>
      <c r="I1460" s="55"/>
      <c r="J1460" s="55"/>
      <c r="K1460" s="55"/>
      <c r="L1460" s="55"/>
      <c r="M1460" s="55"/>
      <c r="N1460" s="55"/>
      <c r="O1460" s="55"/>
    </row>
    <row r="1461" spans="1:15">
      <c r="A1461" s="54"/>
      <c r="B1461" s="55"/>
      <c r="C1461" s="54"/>
      <c r="D1461" s="56"/>
      <c r="E1461" s="55"/>
      <c r="F1461" s="55"/>
      <c r="G1461" s="55"/>
      <c r="H1461" s="55"/>
      <c r="I1461" s="55"/>
      <c r="J1461" s="55"/>
      <c r="K1461" s="55"/>
      <c r="L1461" s="55"/>
      <c r="M1461" s="55"/>
      <c r="N1461" s="55"/>
      <c r="O1461" s="55"/>
    </row>
    <row r="1462" spans="1:15">
      <c r="A1462" s="54"/>
      <c r="B1462" s="55"/>
      <c r="C1462" s="54"/>
      <c r="D1462" s="56"/>
      <c r="E1462" s="55"/>
      <c r="F1462" s="55"/>
      <c r="G1462" s="55"/>
      <c r="H1462" s="55"/>
      <c r="I1462" s="55"/>
      <c r="J1462" s="55"/>
      <c r="K1462" s="55"/>
      <c r="L1462" s="55"/>
      <c r="M1462" s="55"/>
      <c r="N1462" s="55"/>
      <c r="O1462" s="55"/>
    </row>
    <row r="1463" spans="1:15">
      <c r="A1463" s="54"/>
      <c r="B1463" s="55"/>
      <c r="C1463" s="54"/>
      <c r="D1463" s="56"/>
      <c r="E1463" s="55"/>
      <c r="F1463" s="55"/>
      <c r="G1463" s="55"/>
      <c r="H1463" s="55"/>
      <c r="I1463" s="55"/>
      <c r="J1463" s="55"/>
      <c r="K1463" s="55"/>
      <c r="L1463" s="55"/>
      <c r="M1463" s="55"/>
      <c r="N1463" s="55"/>
      <c r="O1463" s="55"/>
    </row>
    <row r="1464" spans="1:15">
      <c r="A1464" s="54"/>
      <c r="B1464" s="55"/>
      <c r="C1464" s="54"/>
      <c r="D1464" s="56"/>
      <c r="E1464" s="55"/>
      <c r="F1464" s="55"/>
      <c r="G1464" s="55"/>
      <c r="H1464" s="55"/>
      <c r="I1464" s="55"/>
      <c r="J1464" s="55"/>
      <c r="K1464" s="55"/>
      <c r="L1464" s="55"/>
      <c r="M1464" s="55"/>
      <c r="N1464" s="55"/>
      <c r="O1464" s="55"/>
    </row>
    <row r="1465" spans="1:15">
      <c r="A1465" s="54"/>
      <c r="B1465" s="55"/>
      <c r="C1465" s="54"/>
      <c r="D1465" s="56"/>
      <c r="E1465" s="55"/>
      <c r="F1465" s="55"/>
      <c r="G1465" s="55"/>
      <c r="H1465" s="55"/>
      <c r="I1465" s="55"/>
      <c r="J1465" s="55"/>
      <c r="K1465" s="55"/>
      <c r="L1465" s="55"/>
      <c r="M1465" s="55"/>
      <c r="N1465" s="55"/>
      <c r="O1465" s="55"/>
    </row>
    <row r="1466" spans="1:15">
      <c r="A1466" s="54"/>
      <c r="B1466" s="55"/>
      <c r="C1466" s="54"/>
      <c r="D1466" s="56"/>
      <c r="E1466" s="55"/>
      <c r="F1466" s="55"/>
      <c r="G1466" s="55"/>
      <c r="H1466" s="55"/>
      <c r="I1466" s="55"/>
      <c r="J1466" s="55"/>
      <c r="K1466" s="55"/>
      <c r="L1466" s="55"/>
      <c r="M1466" s="55"/>
      <c r="N1466" s="55"/>
      <c r="O1466" s="55"/>
    </row>
    <row r="1467" spans="1:15">
      <c r="A1467" s="54"/>
      <c r="B1467" s="55"/>
      <c r="C1467" s="54"/>
      <c r="D1467" s="56"/>
      <c r="E1467" s="55"/>
      <c r="F1467" s="55"/>
      <c r="G1467" s="55"/>
      <c r="H1467" s="55"/>
      <c r="I1467" s="55"/>
      <c r="J1467" s="55"/>
      <c r="K1467" s="55"/>
      <c r="L1467" s="55"/>
      <c r="M1467" s="55"/>
      <c r="N1467" s="55"/>
      <c r="O1467" s="55"/>
    </row>
    <row r="1468" spans="1:15">
      <c r="A1468" s="54"/>
      <c r="B1468" s="55"/>
      <c r="C1468" s="54"/>
      <c r="D1468" s="56"/>
      <c r="E1468" s="55"/>
      <c r="F1468" s="55"/>
      <c r="G1468" s="55"/>
      <c r="H1468" s="55"/>
      <c r="I1468" s="55"/>
      <c r="J1468" s="55"/>
      <c r="K1468" s="55"/>
      <c r="L1468" s="55"/>
      <c r="M1468" s="55"/>
      <c r="N1468" s="55"/>
      <c r="O1468" s="55"/>
    </row>
    <row r="1469" spans="1:15">
      <c r="A1469" s="54"/>
      <c r="B1469" s="55"/>
      <c r="C1469" s="54"/>
      <c r="D1469" s="56"/>
      <c r="E1469" s="55"/>
      <c r="F1469" s="55"/>
      <c r="G1469" s="55"/>
      <c r="H1469" s="55"/>
      <c r="I1469" s="55"/>
      <c r="J1469" s="55"/>
      <c r="K1469" s="55"/>
      <c r="L1469" s="55"/>
      <c r="M1469" s="55"/>
      <c r="N1469" s="55"/>
      <c r="O1469" s="55"/>
    </row>
    <row r="1470" spans="1:15">
      <c r="A1470" s="54"/>
      <c r="B1470" s="55"/>
      <c r="C1470" s="54"/>
      <c r="D1470" s="56"/>
      <c r="E1470" s="55"/>
      <c r="F1470" s="55"/>
      <c r="G1470" s="55"/>
      <c r="H1470" s="55"/>
      <c r="I1470" s="55"/>
      <c r="J1470" s="55"/>
      <c r="K1470" s="55"/>
      <c r="L1470" s="55"/>
      <c r="M1470" s="55"/>
      <c r="N1470" s="55"/>
      <c r="O1470" s="55"/>
    </row>
    <row r="1471" spans="1:15">
      <c r="A1471" s="54"/>
      <c r="B1471" s="55"/>
      <c r="C1471" s="54"/>
      <c r="D1471" s="56"/>
      <c r="E1471" s="55"/>
      <c r="F1471" s="55"/>
      <c r="G1471" s="55"/>
      <c r="H1471" s="55"/>
      <c r="I1471" s="55"/>
      <c r="J1471" s="55"/>
      <c r="K1471" s="55"/>
      <c r="L1471" s="55"/>
      <c r="M1471" s="55"/>
      <c r="N1471" s="55"/>
      <c r="O1471" s="55"/>
    </row>
    <row r="1472" spans="1:15">
      <c r="A1472" s="54"/>
      <c r="B1472" s="55"/>
      <c r="C1472" s="54"/>
      <c r="D1472" s="56"/>
      <c r="E1472" s="55"/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</row>
    <row r="1473" spans="1:15">
      <c r="A1473" s="54"/>
      <c r="B1473" s="55"/>
      <c r="C1473" s="54"/>
      <c r="D1473" s="56"/>
      <c r="E1473" s="55"/>
      <c r="F1473" s="55"/>
      <c r="G1473" s="55"/>
      <c r="H1473" s="55"/>
      <c r="I1473" s="55"/>
      <c r="J1473" s="55"/>
      <c r="K1473" s="55"/>
      <c r="L1473" s="55"/>
      <c r="M1473" s="55"/>
      <c r="N1473" s="55"/>
      <c r="O1473" s="55"/>
    </row>
    <row r="1474" spans="1:15">
      <c r="A1474" s="54"/>
      <c r="B1474" s="55"/>
      <c r="C1474" s="54"/>
      <c r="D1474" s="56"/>
      <c r="E1474" s="55"/>
      <c r="F1474" s="55"/>
      <c r="G1474" s="55"/>
      <c r="H1474" s="55"/>
      <c r="I1474" s="55"/>
      <c r="J1474" s="55"/>
      <c r="K1474" s="55"/>
      <c r="L1474" s="55"/>
      <c r="M1474" s="55"/>
      <c r="N1474" s="55"/>
      <c r="O1474" s="55"/>
    </row>
    <row r="1475" spans="1:15">
      <c r="A1475" s="54"/>
      <c r="B1475" s="55"/>
      <c r="C1475" s="54"/>
      <c r="D1475" s="56"/>
      <c r="E1475" s="55"/>
      <c r="F1475" s="55"/>
      <c r="G1475" s="55"/>
      <c r="H1475" s="55"/>
      <c r="I1475" s="55"/>
      <c r="J1475" s="55"/>
      <c r="K1475" s="55"/>
      <c r="L1475" s="55"/>
      <c r="M1475" s="55"/>
      <c r="N1475" s="55"/>
      <c r="O1475" s="55"/>
    </row>
    <row r="1476" spans="1:15">
      <c r="A1476" s="54"/>
      <c r="B1476" s="55"/>
      <c r="C1476" s="54"/>
      <c r="D1476" s="56"/>
      <c r="E1476" s="55"/>
      <c r="F1476" s="55"/>
      <c r="G1476" s="55"/>
      <c r="H1476" s="55"/>
      <c r="I1476" s="55"/>
      <c r="J1476" s="55"/>
      <c r="K1476" s="55"/>
      <c r="L1476" s="55"/>
      <c r="M1476" s="55"/>
      <c r="N1476" s="55"/>
      <c r="O1476" s="55"/>
    </row>
    <row r="1477" spans="1:15">
      <c r="A1477" s="54"/>
      <c r="B1477" s="55"/>
      <c r="C1477" s="54"/>
      <c r="D1477" s="56"/>
      <c r="E1477" s="55"/>
      <c r="F1477" s="55"/>
      <c r="G1477" s="55"/>
      <c r="H1477" s="55"/>
      <c r="I1477" s="55"/>
      <c r="J1477" s="55"/>
      <c r="K1477" s="55"/>
      <c r="L1477" s="55"/>
      <c r="M1477" s="55"/>
      <c r="N1477" s="55"/>
      <c r="O1477" s="55"/>
    </row>
    <row r="1478" spans="1:15">
      <c r="A1478" s="54"/>
      <c r="B1478" s="55"/>
      <c r="C1478" s="54"/>
      <c r="D1478" s="56"/>
      <c r="E1478" s="55"/>
      <c r="F1478" s="55"/>
      <c r="G1478" s="55"/>
      <c r="H1478" s="55"/>
      <c r="I1478" s="55"/>
      <c r="J1478" s="55"/>
      <c r="K1478" s="55"/>
      <c r="L1478" s="55"/>
      <c r="M1478" s="55"/>
      <c r="N1478" s="55"/>
      <c r="O1478" s="55"/>
    </row>
    <row r="1479" spans="1:15">
      <c r="A1479" s="54"/>
      <c r="B1479" s="55"/>
      <c r="C1479" s="54"/>
      <c r="D1479" s="56"/>
      <c r="E1479" s="55"/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</row>
    <row r="1480" spans="1:15">
      <c r="A1480" s="54"/>
      <c r="B1480" s="55"/>
      <c r="C1480" s="54"/>
      <c r="D1480" s="56"/>
      <c r="E1480" s="55"/>
      <c r="F1480" s="55"/>
      <c r="G1480" s="55"/>
      <c r="H1480" s="55"/>
      <c r="I1480" s="55"/>
      <c r="J1480" s="55"/>
      <c r="K1480" s="55"/>
      <c r="L1480" s="55"/>
      <c r="M1480" s="55"/>
      <c r="N1480" s="55"/>
      <c r="O1480" s="55"/>
    </row>
    <row r="1481" spans="1:15">
      <c r="A1481" s="54"/>
      <c r="B1481" s="55"/>
      <c r="C1481" s="54"/>
      <c r="D1481" s="56"/>
      <c r="E1481" s="55"/>
      <c r="F1481" s="55"/>
      <c r="G1481" s="55"/>
      <c r="H1481" s="55"/>
      <c r="I1481" s="55"/>
      <c r="J1481" s="55"/>
      <c r="K1481" s="55"/>
      <c r="L1481" s="55"/>
      <c r="M1481" s="55"/>
      <c r="N1481" s="55"/>
      <c r="O1481" s="55"/>
    </row>
    <row r="1482" spans="1:15">
      <c r="A1482" s="54"/>
      <c r="B1482" s="55"/>
      <c r="C1482" s="54"/>
      <c r="D1482" s="56"/>
      <c r="E1482" s="55"/>
      <c r="F1482" s="55"/>
      <c r="G1482" s="55"/>
      <c r="H1482" s="55"/>
      <c r="I1482" s="55"/>
      <c r="J1482" s="55"/>
      <c r="K1482" s="55"/>
      <c r="L1482" s="55"/>
      <c r="M1482" s="55"/>
      <c r="N1482" s="55"/>
      <c r="O1482" s="55"/>
    </row>
    <row r="1483" spans="1:15">
      <c r="A1483" s="54"/>
      <c r="B1483" s="55"/>
      <c r="C1483" s="54"/>
      <c r="D1483" s="56"/>
      <c r="E1483" s="55"/>
      <c r="F1483" s="55"/>
      <c r="G1483" s="55"/>
      <c r="H1483" s="55"/>
      <c r="I1483" s="55"/>
      <c r="J1483" s="55"/>
      <c r="K1483" s="55"/>
      <c r="L1483" s="55"/>
      <c r="M1483" s="55"/>
      <c r="N1483" s="55"/>
      <c r="O1483" s="55"/>
    </row>
    <row r="1484" spans="1:15">
      <c r="A1484" s="54"/>
      <c r="B1484" s="55"/>
      <c r="C1484" s="54"/>
      <c r="D1484" s="56"/>
      <c r="E1484" s="55"/>
      <c r="F1484" s="55"/>
      <c r="G1484" s="55"/>
      <c r="H1484" s="55"/>
      <c r="I1484" s="55"/>
      <c r="J1484" s="55"/>
      <c r="K1484" s="55"/>
      <c r="L1484" s="55"/>
      <c r="M1484" s="55"/>
      <c r="N1484" s="55"/>
      <c r="O1484" s="55"/>
    </row>
    <row r="1485" spans="1:15">
      <c r="A1485" s="54"/>
      <c r="B1485" s="55"/>
      <c r="C1485" s="54"/>
      <c r="D1485" s="56"/>
      <c r="E1485" s="55"/>
      <c r="F1485" s="55"/>
      <c r="G1485" s="55"/>
      <c r="H1485" s="55"/>
      <c r="I1485" s="55"/>
      <c r="J1485" s="55"/>
      <c r="K1485" s="55"/>
      <c r="L1485" s="55"/>
      <c r="M1485" s="55"/>
      <c r="N1485" s="55"/>
      <c r="O1485" s="55"/>
    </row>
    <row r="1486" spans="1:15">
      <c r="A1486" s="54"/>
      <c r="B1486" s="55"/>
      <c r="C1486" s="54"/>
      <c r="D1486" s="56"/>
      <c r="E1486" s="55"/>
      <c r="F1486" s="55"/>
      <c r="G1486" s="55"/>
      <c r="H1486" s="55"/>
      <c r="I1486" s="55"/>
      <c r="J1486" s="55"/>
      <c r="K1486" s="55"/>
      <c r="L1486" s="55"/>
      <c r="M1486" s="55"/>
      <c r="N1486" s="55"/>
      <c r="O1486" s="55"/>
    </row>
    <row r="1487" spans="1:15">
      <c r="A1487" s="54"/>
      <c r="B1487" s="55"/>
      <c r="C1487" s="54"/>
      <c r="D1487" s="56"/>
      <c r="E1487" s="55"/>
      <c r="F1487" s="55"/>
      <c r="G1487" s="55"/>
      <c r="H1487" s="55"/>
      <c r="I1487" s="55"/>
      <c r="J1487" s="55"/>
      <c r="K1487" s="55"/>
      <c r="L1487" s="55"/>
      <c r="M1487" s="55"/>
      <c r="N1487" s="55"/>
      <c r="O1487" s="55"/>
    </row>
    <row r="1488" spans="1:15">
      <c r="A1488" s="54"/>
      <c r="B1488" s="55"/>
      <c r="C1488" s="54"/>
      <c r="D1488" s="56"/>
      <c r="E1488" s="55"/>
      <c r="F1488" s="55"/>
      <c r="G1488" s="55"/>
      <c r="H1488" s="55"/>
      <c r="I1488" s="55"/>
      <c r="J1488" s="55"/>
      <c r="K1488" s="55"/>
      <c r="L1488" s="55"/>
      <c r="M1488" s="55"/>
      <c r="N1488" s="55"/>
      <c r="O1488" s="55"/>
    </row>
    <row r="1489" spans="1:15">
      <c r="A1489" s="54"/>
      <c r="B1489" s="55"/>
      <c r="C1489" s="54"/>
      <c r="D1489" s="56"/>
      <c r="E1489" s="55"/>
      <c r="F1489" s="55"/>
      <c r="G1489" s="55"/>
      <c r="H1489" s="55"/>
      <c r="I1489" s="55"/>
      <c r="J1489" s="55"/>
      <c r="K1489" s="55"/>
      <c r="L1489" s="55"/>
      <c r="M1489" s="55"/>
      <c r="N1489" s="55"/>
      <c r="O1489" s="55"/>
    </row>
    <row r="1490" spans="1:15">
      <c r="A1490" s="54"/>
      <c r="B1490" s="55"/>
      <c r="C1490" s="54"/>
      <c r="D1490" s="56"/>
      <c r="E1490" s="55"/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</row>
    <row r="1491" spans="1:15">
      <c r="A1491" s="54"/>
      <c r="B1491" s="55"/>
      <c r="C1491" s="54"/>
      <c r="D1491" s="56"/>
      <c r="E1491" s="55"/>
      <c r="F1491" s="55"/>
      <c r="G1491" s="55"/>
      <c r="H1491" s="55"/>
      <c r="I1491" s="55"/>
      <c r="J1491" s="55"/>
      <c r="K1491" s="55"/>
      <c r="L1491" s="55"/>
      <c r="M1491" s="55"/>
      <c r="N1491" s="55"/>
      <c r="O1491" s="55"/>
    </row>
    <row r="1492" spans="1:15">
      <c r="A1492" s="54"/>
      <c r="B1492" s="55"/>
      <c r="C1492" s="54"/>
      <c r="D1492" s="56"/>
      <c r="E1492" s="55"/>
      <c r="F1492" s="55"/>
      <c r="G1492" s="55"/>
      <c r="H1492" s="55"/>
      <c r="I1492" s="55"/>
      <c r="J1492" s="55"/>
      <c r="K1492" s="55"/>
      <c r="L1492" s="55"/>
      <c r="M1492" s="55"/>
      <c r="N1492" s="55"/>
      <c r="O1492" s="55"/>
    </row>
    <row r="1493" spans="1:15">
      <c r="A1493" s="54"/>
      <c r="B1493" s="55"/>
      <c r="C1493" s="54"/>
      <c r="D1493" s="56"/>
      <c r="E1493" s="55"/>
      <c r="F1493" s="55"/>
      <c r="G1493" s="55"/>
      <c r="H1493" s="55"/>
      <c r="I1493" s="55"/>
      <c r="J1493" s="55"/>
      <c r="K1493" s="55"/>
      <c r="L1493" s="55"/>
      <c r="M1493" s="55"/>
      <c r="N1493" s="55"/>
      <c r="O1493" s="55"/>
    </row>
    <row r="1494" spans="1:15">
      <c r="A1494" s="54"/>
      <c r="B1494" s="55"/>
      <c r="C1494" s="54"/>
      <c r="D1494" s="56"/>
      <c r="E1494" s="55"/>
      <c r="F1494" s="55"/>
      <c r="G1494" s="55"/>
      <c r="H1494" s="55"/>
      <c r="I1494" s="55"/>
      <c r="J1494" s="55"/>
      <c r="K1494" s="55"/>
      <c r="L1494" s="55"/>
      <c r="M1494" s="55"/>
      <c r="N1494" s="55"/>
      <c r="O1494" s="55"/>
    </row>
    <row r="1495" spans="1:15">
      <c r="A1495" s="54"/>
      <c r="B1495" s="55"/>
      <c r="C1495" s="54"/>
      <c r="D1495" s="56"/>
      <c r="E1495" s="55"/>
      <c r="F1495" s="55"/>
      <c r="G1495" s="55"/>
      <c r="H1495" s="55"/>
      <c r="I1495" s="55"/>
      <c r="J1495" s="55"/>
      <c r="K1495" s="55"/>
      <c r="L1495" s="55"/>
      <c r="M1495" s="55"/>
      <c r="N1495" s="55"/>
      <c r="O1495" s="55"/>
    </row>
    <row r="1496" spans="1:15">
      <c r="A1496" s="54"/>
      <c r="B1496" s="55"/>
      <c r="C1496" s="54"/>
      <c r="D1496" s="56"/>
      <c r="E1496" s="55"/>
      <c r="F1496" s="55"/>
      <c r="G1496" s="55"/>
      <c r="H1496" s="55"/>
      <c r="I1496" s="55"/>
      <c r="J1496" s="55"/>
      <c r="K1496" s="55"/>
      <c r="L1496" s="55"/>
      <c r="M1496" s="55"/>
      <c r="N1496" s="55"/>
      <c r="O1496" s="55"/>
    </row>
    <row r="1497" spans="1:15">
      <c r="A1497" s="54"/>
      <c r="B1497" s="55"/>
      <c r="C1497" s="54"/>
      <c r="D1497" s="56"/>
      <c r="E1497" s="55"/>
      <c r="F1497" s="55"/>
      <c r="G1497" s="55"/>
      <c r="H1497" s="55"/>
      <c r="I1497" s="55"/>
      <c r="J1497" s="55"/>
      <c r="K1497" s="55"/>
      <c r="L1497" s="55"/>
      <c r="M1497" s="55"/>
      <c r="N1497" s="55"/>
      <c r="O1497" s="55"/>
    </row>
    <row r="1498" spans="1:15">
      <c r="A1498" s="54"/>
      <c r="B1498" s="55"/>
      <c r="C1498" s="54"/>
      <c r="D1498" s="56"/>
      <c r="E1498" s="55"/>
      <c r="F1498" s="55"/>
      <c r="G1498" s="55"/>
      <c r="H1498" s="55"/>
      <c r="I1498" s="55"/>
      <c r="J1498" s="55"/>
      <c r="K1498" s="55"/>
      <c r="L1498" s="55"/>
      <c r="M1498" s="55"/>
      <c r="N1498" s="55"/>
      <c r="O1498" s="55"/>
    </row>
    <row r="1499" spans="1:15">
      <c r="A1499" s="54"/>
      <c r="B1499" s="55"/>
      <c r="C1499" s="54"/>
      <c r="D1499" s="56"/>
      <c r="E1499" s="55"/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</row>
    <row r="1500" spans="1:15">
      <c r="A1500" s="54"/>
      <c r="B1500" s="55"/>
      <c r="C1500" s="54"/>
      <c r="D1500" s="56"/>
      <c r="E1500" s="55"/>
      <c r="F1500" s="55"/>
      <c r="G1500" s="55"/>
      <c r="H1500" s="55"/>
      <c r="I1500" s="55"/>
      <c r="J1500" s="55"/>
      <c r="K1500" s="55"/>
      <c r="L1500" s="55"/>
      <c r="M1500" s="55"/>
      <c r="N1500" s="55"/>
      <c r="O1500" s="55"/>
    </row>
    <row r="1501" spans="1:15">
      <c r="A1501" s="54"/>
      <c r="B1501" s="55"/>
      <c r="C1501" s="54"/>
      <c r="D1501" s="56"/>
      <c r="E1501" s="55"/>
      <c r="F1501" s="55"/>
      <c r="G1501" s="55"/>
      <c r="H1501" s="55"/>
      <c r="I1501" s="55"/>
      <c r="J1501" s="55"/>
      <c r="K1501" s="55"/>
      <c r="L1501" s="55"/>
      <c r="M1501" s="55"/>
      <c r="N1501" s="55"/>
      <c r="O1501" s="55"/>
    </row>
    <row r="1502" spans="1:15">
      <c r="A1502" s="54"/>
      <c r="B1502" s="55"/>
      <c r="C1502" s="54"/>
      <c r="D1502" s="56"/>
      <c r="E1502" s="55"/>
      <c r="F1502" s="55"/>
      <c r="G1502" s="55"/>
      <c r="H1502" s="55"/>
      <c r="I1502" s="55"/>
      <c r="J1502" s="55"/>
      <c r="K1502" s="55"/>
      <c r="L1502" s="55"/>
      <c r="M1502" s="55"/>
      <c r="N1502" s="55"/>
      <c r="O1502" s="55"/>
    </row>
    <row r="1503" spans="1:15">
      <c r="A1503" s="54"/>
      <c r="B1503" s="55"/>
      <c r="C1503" s="54"/>
      <c r="D1503" s="56"/>
      <c r="E1503" s="55"/>
      <c r="F1503" s="55"/>
      <c r="G1503" s="55"/>
      <c r="H1503" s="55"/>
      <c r="I1503" s="55"/>
      <c r="J1503" s="55"/>
      <c r="K1503" s="55"/>
      <c r="L1503" s="55"/>
      <c r="M1503" s="55"/>
      <c r="N1503" s="55"/>
      <c r="O1503" s="55"/>
    </row>
    <row r="1504" spans="1:15">
      <c r="A1504" s="54"/>
      <c r="B1504" s="55"/>
      <c r="C1504" s="54"/>
      <c r="D1504" s="56"/>
      <c r="E1504" s="55"/>
      <c r="F1504" s="55"/>
      <c r="G1504" s="55"/>
      <c r="H1504" s="55"/>
      <c r="I1504" s="55"/>
      <c r="J1504" s="55"/>
      <c r="K1504" s="55"/>
      <c r="L1504" s="55"/>
      <c r="M1504" s="55"/>
      <c r="N1504" s="55"/>
      <c r="O1504" s="55"/>
    </row>
    <row r="1505" spans="1:15">
      <c r="A1505" s="54"/>
      <c r="B1505" s="55"/>
      <c r="C1505" s="54"/>
      <c r="D1505" s="56"/>
      <c r="E1505" s="55"/>
      <c r="F1505" s="55"/>
      <c r="G1505" s="55"/>
      <c r="H1505" s="55"/>
      <c r="I1505" s="55"/>
      <c r="J1505" s="55"/>
      <c r="K1505" s="55"/>
      <c r="L1505" s="55"/>
      <c r="M1505" s="55"/>
      <c r="N1505" s="55"/>
      <c r="O1505" s="55"/>
    </row>
    <row r="1506" spans="1:15">
      <c r="A1506" s="54"/>
      <c r="B1506" s="55"/>
      <c r="C1506" s="54"/>
      <c r="D1506" s="56"/>
      <c r="E1506" s="55"/>
      <c r="F1506" s="55"/>
      <c r="G1506" s="55"/>
      <c r="H1506" s="55"/>
      <c r="I1506" s="55"/>
      <c r="J1506" s="55"/>
      <c r="K1506" s="55"/>
      <c r="L1506" s="55"/>
      <c r="M1506" s="55"/>
      <c r="N1506" s="55"/>
      <c r="O1506" s="55"/>
    </row>
    <row r="1507" spans="1:15">
      <c r="A1507" s="54"/>
      <c r="B1507" s="55"/>
      <c r="C1507" s="54"/>
      <c r="D1507" s="56"/>
      <c r="E1507" s="55"/>
      <c r="F1507" s="55"/>
      <c r="G1507" s="55"/>
      <c r="H1507" s="55"/>
      <c r="I1507" s="55"/>
      <c r="J1507" s="55"/>
      <c r="K1507" s="55"/>
      <c r="L1507" s="55"/>
      <c r="M1507" s="55"/>
      <c r="N1507" s="55"/>
      <c r="O1507" s="55"/>
    </row>
    <row r="1508" spans="1:15">
      <c r="A1508" s="54"/>
      <c r="B1508" s="55"/>
      <c r="C1508" s="54"/>
      <c r="D1508" s="56"/>
      <c r="E1508" s="55"/>
      <c r="F1508" s="55"/>
      <c r="G1508" s="55"/>
      <c r="H1508" s="55"/>
      <c r="I1508" s="55"/>
      <c r="J1508" s="55"/>
      <c r="K1508" s="55"/>
      <c r="L1508" s="55"/>
      <c r="M1508" s="55"/>
      <c r="N1508" s="55"/>
      <c r="O1508" s="55"/>
    </row>
    <row r="1509" spans="1:15">
      <c r="A1509" s="54"/>
      <c r="B1509" s="55"/>
      <c r="C1509" s="54"/>
      <c r="D1509" s="56"/>
      <c r="E1509" s="55"/>
      <c r="F1509" s="55"/>
      <c r="G1509" s="55"/>
      <c r="H1509" s="55"/>
      <c r="I1509" s="55"/>
      <c r="J1509" s="55"/>
      <c r="K1509" s="55"/>
      <c r="L1509" s="55"/>
      <c r="M1509" s="55"/>
      <c r="N1509" s="55"/>
      <c r="O1509" s="55"/>
    </row>
    <row r="1510" spans="1:15">
      <c r="A1510" s="54"/>
      <c r="B1510" s="55"/>
      <c r="C1510" s="54"/>
      <c r="D1510" s="56"/>
      <c r="E1510" s="55"/>
      <c r="F1510" s="55"/>
      <c r="G1510" s="55"/>
      <c r="H1510" s="55"/>
      <c r="I1510" s="55"/>
      <c r="J1510" s="55"/>
      <c r="K1510" s="55"/>
      <c r="L1510" s="55"/>
      <c r="M1510" s="55"/>
      <c r="N1510" s="55"/>
      <c r="O1510" s="55"/>
    </row>
    <row r="1511" spans="1:15">
      <c r="A1511" s="54"/>
      <c r="B1511" s="55"/>
      <c r="C1511" s="54"/>
      <c r="D1511" s="56"/>
      <c r="E1511" s="55"/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</row>
    <row r="1512" spans="1:15">
      <c r="A1512" s="54"/>
      <c r="B1512" s="55"/>
      <c r="C1512" s="54"/>
      <c r="D1512" s="56"/>
      <c r="E1512" s="55"/>
      <c r="F1512" s="55"/>
      <c r="G1512" s="55"/>
      <c r="H1512" s="55"/>
      <c r="I1512" s="55"/>
      <c r="J1512" s="55"/>
      <c r="K1512" s="55"/>
      <c r="L1512" s="55"/>
      <c r="M1512" s="55"/>
      <c r="N1512" s="55"/>
      <c r="O1512" s="55"/>
    </row>
    <row r="1513" spans="1:15">
      <c r="A1513" s="54"/>
      <c r="B1513" s="55"/>
      <c r="C1513" s="54"/>
      <c r="D1513" s="56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</row>
    <row r="1514" spans="1:15">
      <c r="A1514" s="54"/>
      <c r="B1514" s="55"/>
      <c r="C1514" s="54"/>
      <c r="D1514" s="56"/>
      <c r="E1514" s="55"/>
      <c r="F1514" s="55"/>
      <c r="G1514" s="55"/>
      <c r="H1514" s="55"/>
      <c r="I1514" s="55"/>
      <c r="J1514" s="55"/>
      <c r="K1514" s="55"/>
      <c r="L1514" s="55"/>
      <c r="M1514" s="55"/>
      <c r="N1514" s="55"/>
      <c r="O1514" s="55"/>
    </row>
    <row r="1515" spans="1:15">
      <c r="A1515" s="54"/>
      <c r="B1515" s="55"/>
      <c r="C1515" s="54"/>
      <c r="D1515" s="56"/>
      <c r="E1515" s="55"/>
      <c r="F1515" s="55"/>
      <c r="G1515" s="55"/>
      <c r="H1515" s="55"/>
      <c r="I1515" s="55"/>
      <c r="J1515" s="55"/>
      <c r="K1515" s="55"/>
      <c r="L1515" s="55"/>
      <c r="M1515" s="55"/>
      <c r="N1515" s="55"/>
      <c r="O1515" s="55"/>
    </row>
    <row r="1516" spans="1:15">
      <c r="A1516" s="54"/>
      <c r="B1516" s="55"/>
      <c r="C1516" s="54"/>
      <c r="D1516" s="56"/>
      <c r="E1516" s="55"/>
      <c r="F1516" s="55"/>
      <c r="G1516" s="55"/>
      <c r="H1516" s="55"/>
      <c r="I1516" s="55"/>
      <c r="J1516" s="55"/>
      <c r="K1516" s="55"/>
      <c r="L1516" s="55"/>
      <c r="M1516" s="55"/>
      <c r="N1516" s="55"/>
      <c r="O1516" s="55"/>
    </row>
    <row r="1517" spans="1:15">
      <c r="A1517" s="54"/>
      <c r="B1517" s="55"/>
      <c r="C1517" s="54"/>
      <c r="D1517" s="56"/>
      <c r="E1517" s="55"/>
      <c r="F1517" s="55"/>
      <c r="G1517" s="55"/>
      <c r="H1517" s="55"/>
      <c r="I1517" s="55"/>
      <c r="J1517" s="55"/>
      <c r="K1517" s="55"/>
      <c r="L1517" s="55"/>
      <c r="M1517" s="55"/>
      <c r="N1517" s="55"/>
      <c r="O1517" s="55"/>
    </row>
    <row r="1518" spans="1:15">
      <c r="A1518" s="54"/>
      <c r="B1518" s="55"/>
      <c r="C1518" s="54"/>
      <c r="D1518" s="56"/>
      <c r="E1518" s="55"/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</row>
    <row r="1519" spans="1:15">
      <c r="A1519" s="54"/>
      <c r="B1519" s="55"/>
      <c r="C1519" s="54"/>
      <c r="D1519" s="56"/>
      <c r="E1519" s="55"/>
      <c r="F1519" s="55"/>
      <c r="G1519" s="55"/>
      <c r="H1519" s="55"/>
      <c r="I1519" s="55"/>
      <c r="J1519" s="55"/>
      <c r="K1519" s="55"/>
      <c r="L1519" s="55"/>
      <c r="M1519" s="55"/>
      <c r="N1519" s="55"/>
      <c r="O1519" s="55"/>
    </row>
    <row r="1520" spans="1:15">
      <c r="A1520" s="54"/>
      <c r="B1520" s="55"/>
      <c r="C1520" s="54"/>
      <c r="D1520" s="56"/>
      <c r="E1520" s="55"/>
      <c r="F1520" s="55"/>
      <c r="G1520" s="55"/>
      <c r="H1520" s="55"/>
      <c r="I1520" s="55"/>
      <c r="J1520" s="55"/>
      <c r="K1520" s="55"/>
      <c r="L1520" s="55"/>
      <c r="M1520" s="55"/>
      <c r="N1520" s="55"/>
      <c r="O1520" s="55"/>
    </row>
    <row r="1521" spans="1:15">
      <c r="A1521" s="54"/>
      <c r="B1521" s="55"/>
      <c r="C1521" s="54"/>
      <c r="D1521" s="56"/>
      <c r="E1521" s="55"/>
      <c r="F1521" s="55"/>
      <c r="G1521" s="55"/>
      <c r="H1521" s="55"/>
      <c r="I1521" s="55"/>
      <c r="J1521" s="55"/>
      <c r="K1521" s="55"/>
      <c r="L1521" s="55"/>
      <c r="M1521" s="55"/>
      <c r="N1521" s="55"/>
      <c r="O1521" s="55"/>
    </row>
    <row r="1522" spans="1:15">
      <c r="A1522" s="54"/>
      <c r="B1522" s="55"/>
      <c r="C1522" s="54"/>
      <c r="D1522" s="56"/>
      <c r="E1522" s="55"/>
      <c r="F1522" s="55"/>
      <c r="G1522" s="55"/>
      <c r="H1522" s="55"/>
      <c r="I1522" s="55"/>
      <c r="J1522" s="55"/>
      <c r="K1522" s="55"/>
      <c r="L1522" s="55"/>
      <c r="M1522" s="55"/>
      <c r="N1522" s="55"/>
      <c r="O1522" s="55"/>
    </row>
    <row r="1523" spans="1:15">
      <c r="A1523" s="54"/>
      <c r="B1523" s="55"/>
      <c r="C1523" s="54"/>
      <c r="D1523" s="56"/>
      <c r="E1523" s="55"/>
      <c r="F1523" s="55"/>
      <c r="G1523" s="55"/>
      <c r="H1523" s="55"/>
      <c r="I1523" s="55"/>
      <c r="J1523" s="55"/>
      <c r="K1523" s="55"/>
      <c r="L1523" s="55"/>
      <c r="M1523" s="55"/>
      <c r="N1523" s="55"/>
      <c r="O1523" s="55"/>
    </row>
    <row r="1524" spans="1:15">
      <c r="A1524" s="54"/>
      <c r="B1524" s="55"/>
      <c r="C1524" s="54"/>
      <c r="D1524" s="56"/>
      <c r="E1524" s="55"/>
      <c r="F1524" s="55"/>
      <c r="G1524" s="55"/>
      <c r="H1524" s="55"/>
      <c r="I1524" s="55"/>
      <c r="J1524" s="55"/>
      <c r="K1524" s="55"/>
      <c r="L1524" s="55"/>
      <c r="M1524" s="55"/>
      <c r="N1524" s="55"/>
      <c r="O1524" s="55"/>
    </row>
    <row r="1525" spans="1:15">
      <c r="A1525" s="54"/>
      <c r="B1525" s="55"/>
      <c r="C1525" s="54"/>
      <c r="D1525" s="56"/>
      <c r="E1525" s="55"/>
      <c r="F1525" s="55"/>
      <c r="G1525" s="55"/>
      <c r="H1525" s="55"/>
      <c r="I1525" s="55"/>
      <c r="J1525" s="55"/>
      <c r="K1525" s="55"/>
      <c r="L1525" s="55"/>
      <c r="M1525" s="55"/>
      <c r="N1525" s="55"/>
      <c r="O1525" s="55"/>
    </row>
    <row r="1526" spans="1:15">
      <c r="A1526" s="54"/>
      <c r="B1526" s="55"/>
      <c r="C1526" s="54"/>
      <c r="D1526" s="56"/>
      <c r="E1526" s="55"/>
      <c r="F1526" s="55"/>
      <c r="G1526" s="55"/>
      <c r="H1526" s="55"/>
      <c r="I1526" s="55"/>
      <c r="J1526" s="55"/>
      <c r="K1526" s="55"/>
      <c r="L1526" s="55"/>
      <c r="M1526" s="55"/>
      <c r="N1526" s="55"/>
      <c r="O1526" s="55"/>
    </row>
    <row r="1527" spans="1:15">
      <c r="A1527" s="54"/>
      <c r="B1527" s="55"/>
      <c r="C1527" s="54"/>
      <c r="D1527" s="56"/>
      <c r="E1527" s="55"/>
      <c r="F1527" s="55"/>
      <c r="G1527" s="55"/>
      <c r="H1527" s="55"/>
      <c r="I1527" s="55"/>
      <c r="J1527" s="55"/>
      <c r="K1527" s="55"/>
      <c r="L1527" s="55"/>
      <c r="M1527" s="55"/>
      <c r="N1527" s="55"/>
      <c r="O1527" s="55"/>
    </row>
    <row r="1528" spans="1:15">
      <c r="A1528" s="54"/>
      <c r="B1528" s="55"/>
      <c r="C1528" s="54"/>
      <c r="D1528" s="56"/>
      <c r="E1528" s="55"/>
      <c r="F1528" s="55"/>
      <c r="G1528" s="55"/>
      <c r="H1528" s="55"/>
      <c r="I1528" s="55"/>
      <c r="J1528" s="55"/>
      <c r="K1528" s="55"/>
      <c r="L1528" s="55"/>
      <c r="M1528" s="55"/>
      <c r="N1528" s="55"/>
      <c r="O1528" s="55"/>
    </row>
    <row r="1529" spans="1:15">
      <c r="A1529" s="54"/>
      <c r="B1529" s="55"/>
      <c r="C1529" s="54"/>
      <c r="D1529" s="56"/>
      <c r="E1529" s="55"/>
      <c r="F1529" s="55"/>
      <c r="G1529" s="55"/>
      <c r="H1529" s="55"/>
      <c r="I1529" s="55"/>
      <c r="J1529" s="55"/>
      <c r="K1529" s="55"/>
      <c r="L1529" s="55"/>
      <c r="M1529" s="55"/>
      <c r="N1529" s="55"/>
      <c r="O1529" s="55"/>
    </row>
    <row r="1530" spans="1:15">
      <c r="A1530" s="54"/>
      <c r="B1530" s="55"/>
      <c r="C1530" s="54"/>
      <c r="D1530" s="56"/>
      <c r="E1530" s="55"/>
      <c r="F1530" s="55"/>
      <c r="G1530" s="55"/>
      <c r="H1530" s="55"/>
      <c r="I1530" s="55"/>
      <c r="J1530" s="55"/>
      <c r="K1530" s="55"/>
      <c r="L1530" s="55"/>
      <c r="M1530" s="55"/>
      <c r="N1530" s="55"/>
      <c r="O1530" s="55"/>
    </row>
    <row r="1531" spans="1:15">
      <c r="A1531" s="54"/>
      <c r="B1531" s="55"/>
      <c r="C1531" s="54"/>
      <c r="D1531" s="56"/>
      <c r="E1531" s="55"/>
      <c r="F1531" s="55"/>
      <c r="G1531" s="55"/>
      <c r="H1531" s="55"/>
      <c r="I1531" s="55"/>
      <c r="J1531" s="55"/>
      <c r="K1531" s="55"/>
      <c r="L1531" s="55"/>
      <c r="M1531" s="55"/>
      <c r="N1531" s="55"/>
      <c r="O1531" s="55"/>
    </row>
    <row r="1532" spans="1:15">
      <c r="A1532" s="54"/>
      <c r="B1532" s="55"/>
      <c r="C1532" s="54"/>
      <c r="D1532" s="56"/>
      <c r="E1532" s="55"/>
      <c r="F1532" s="55"/>
      <c r="G1532" s="55"/>
      <c r="H1532" s="55"/>
      <c r="I1532" s="55"/>
      <c r="J1532" s="55"/>
      <c r="K1532" s="55"/>
      <c r="L1532" s="55"/>
      <c r="M1532" s="55"/>
      <c r="N1532" s="55"/>
      <c r="O1532" s="55"/>
    </row>
    <row r="1533" spans="1:15">
      <c r="A1533" s="54"/>
      <c r="B1533" s="55"/>
      <c r="C1533" s="54"/>
      <c r="D1533" s="56"/>
      <c r="E1533" s="55"/>
      <c r="F1533" s="55"/>
      <c r="G1533" s="55"/>
      <c r="H1533" s="55"/>
      <c r="I1533" s="55"/>
      <c r="J1533" s="55"/>
      <c r="K1533" s="55"/>
      <c r="L1533" s="55"/>
      <c r="M1533" s="55"/>
      <c r="N1533" s="55"/>
      <c r="O1533" s="55"/>
    </row>
    <row r="1534" spans="1:15">
      <c r="A1534" s="54"/>
      <c r="B1534" s="55"/>
      <c r="C1534" s="54"/>
      <c r="D1534" s="56"/>
      <c r="E1534" s="55"/>
      <c r="F1534" s="55"/>
      <c r="G1534" s="55"/>
      <c r="H1534" s="55"/>
      <c r="I1534" s="55"/>
      <c r="J1534" s="55"/>
      <c r="K1534" s="55"/>
      <c r="L1534" s="55"/>
      <c r="M1534" s="55"/>
      <c r="N1534" s="55"/>
      <c r="O1534" s="55"/>
    </row>
    <row r="1535" spans="1:15">
      <c r="A1535" s="54"/>
      <c r="B1535" s="55"/>
      <c r="C1535" s="54"/>
      <c r="D1535" s="56"/>
      <c r="E1535" s="55"/>
      <c r="F1535" s="55"/>
      <c r="G1535" s="55"/>
      <c r="H1535" s="55"/>
      <c r="I1535" s="55"/>
      <c r="J1535" s="55"/>
      <c r="K1535" s="55"/>
      <c r="L1535" s="55"/>
      <c r="M1535" s="55"/>
      <c r="N1535" s="55"/>
      <c r="O1535" s="55"/>
    </row>
    <row r="1536" spans="1:15">
      <c r="A1536" s="54"/>
      <c r="B1536" s="55"/>
      <c r="C1536" s="54"/>
      <c r="D1536" s="56"/>
      <c r="E1536" s="55"/>
      <c r="F1536" s="55"/>
      <c r="G1536" s="55"/>
      <c r="H1536" s="55"/>
      <c r="I1536" s="55"/>
      <c r="J1536" s="55"/>
      <c r="K1536" s="55"/>
      <c r="L1536" s="55"/>
      <c r="M1536" s="55"/>
      <c r="N1536" s="55"/>
      <c r="O1536" s="55"/>
    </row>
    <row r="1537" spans="1:15">
      <c r="A1537" s="54"/>
      <c r="B1537" s="55"/>
      <c r="C1537" s="54"/>
      <c r="D1537" s="56"/>
      <c r="E1537" s="55"/>
      <c r="F1537" s="55"/>
      <c r="G1537" s="55"/>
      <c r="H1537" s="55"/>
      <c r="I1537" s="55"/>
      <c r="J1537" s="55"/>
      <c r="K1537" s="55"/>
      <c r="L1537" s="55"/>
      <c r="M1537" s="55"/>
      <c r="N1537" s="55"/>
      <c r="O1537" s="55"/>
    </row>
    <row r="1538" spans="1:15">
      <c r="A1538" s="54"/>
      <c r="B1538" s="55"/>
      <c r="C1538" s="54"/>
      <c r="D1538" s="56"/>
      <c r="E1538" s="55"/>
      <c r="F1538" s="55"/>
      <c r="G1538" s="55"/>
      <c r="H1538" s="55"/>
      <c r="I1538" s="55"/>
      <c r="J1538" s="55"/>
      <c r="K1538" s="55"/>
      <c r="L1538" s="55"/>
      <c r="M1538" s="55"/>
      <c r="N1538" s="55"/>
      <c r="O1538" s="55"/>
    </row>
    <row r="1539" spans="1:15">
      <c r="A1539" s="54"/>
      <c r="B1539" s="55"/>
      <c r="C1539" s="54"/>
      <c r="D1539" s="56"/>
      <c r="E1539" s="55"/>
      <c r="F1539" s="55"/>
      <c r="G1539" s="55"/>
      <c r="H1539" s="55"/>
      <c r="I1539" s="55"/>
      <c r="J1539" s="55"/>
      <c r="K1539" s="55"/>
      <c r="L1539" s="55"/>
      <c r="M1539" s="55"/>
      <c r="N1539" s="55"/>
      <c r="O1539" s="55"/>
    </row>
    <row r="1540" spans="1:15">
      <c r="A1540" s="54"/>
      <c r="B1540" s="55"/>
      <c r="C1540" s="54"/>
      <c r="D1540" s="56"/>
      <c r="E1540" s="55"/>
      <c r="F1540" s="55"/>
      <c r="G1540" s="55"/>
      <c r="H1540" s="55"/>
      <c r="I1540" s="55"/>
      <c r="J1540" s="55"/>
      <c r="K1540" s="55"/>
      <c r="L1540" s="55"/>
      <c r="M1540" s="55"/>
      <c r="N1540" s="55"/>
      <c r="O1540" s="55"/>
    </row>
    <row r="1541" spans="1:15">
      <c r="A1541" s="54"/>
      <c r="B1541" s="55"/>
      <c r="C1541" s="54"/>
      <c r="D1541" s="56"/>
      <c r="E1541" s="55"/>
      <c r="F1541" s="55"/>
      <c r="G1541" s="55"/>
      <c r="H1541" s="55"/>
      <c r="I1541" s="55"/>
      <c r="J1541" s="55"/>
      <c r="K1541" s="55"/>
      <c r="L1541" s="55"/>
      <c r="M1541" s="55"/>
      <c r="N1541" s="55"/>
      <c r="O1541" s="55"/>
    </row>
    <row r="1542" spans="1:15">
      <c r="A1542" s="54"/>
      <c r="B1542" s="55"/>
      <c r="C1542" s="54"/>
      <c r="D1542" s="56"/>
      <c r="E1542" s="55"/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</row>
    <row r="1543" spans="1:15">
      <c r="A1543" s="54"/>
      <c r="B1543" s="55"/>
      <c r="C1543" s="54"/>
      <c r="D1543" s="56"/>
      <c r="E1543" s="55"/>
      <c r="F1543" s="55"/>
      <c r="G1543" s="55"/>
      <c r="H1543" s="55"/>
      <c r="I1543" s="55"/>
      <c r="J1543" s="55"/>
      <c r="K1543" s="55"/>
      <c r="L1543" s="55"/>
      <c r="M1543" s="55"/>
      <c r="N1543" s="55"/>
      <c r="O1543" s="55"/>
    </row>
    <row r="1544" spans="1:15">
      <c r="A1544" s="54"/>
      <c r="B1544" s="55"/>
      <c r="C1544" s="54"/>
      <c r="D1544" s="56"/>
      <c r="E1544" s="55"/>
      <c r="F1544" s="55"/>
      <c r="G1544" s="55"/>
      <c r="H1544" s="55"/>
      <c r="I1544" s="55"/>
      <c r="J1544" s="55"/>
      <c r="K1544" s="55"/>
      <c r="L1544" s="55"/>
      <c r="M1544" s="55"/>
      <c r="N1544" s="55"/>
      <c r="O1544" s="55"/>
    </row>
    <row r="1545" spans="1:15">
      <c r="A1545" s="54"/>
      <c r="B1545" s="55"/>
      <c r="C1545" s="54"/>
      <c r="D1545" s="56"/>
      <c r="E1545" s="55"/>
      <c r="F1545" s="55"/>
      <c r="G1545" s="55"/>
      <c r="H1545" s="55"/>
      <c r="I1545" s="55"/>
      <c r="J1545" s="55"/>
      <c r="K1545" s="55"/>
      <c r="L1545" s="55"/>
      <c r="M1545" s="55"/>
      <c r="N1545" s="55"/>
      <c r="O1545" s="55"/>
    </row>
    <row r="1546" spans="1:15">
      <c r="A1546" s="54"/>
      <c r="B1546" s="55"/>
      <c r="C1546" s="54"/>
      <c r="D1546" s="56"/>
      <c r="E1546" s="55"/>
      <c r="F1546" s="55"/>
      <c r="G1546" s="55"/>
      <c r="H1546" s="55"/>
      <c r="I1546" s="55"/>
      <c r="J1546" s="55"/>
      <c r="K1546" s="55"/>
      <c r="L1546" s="55"/>
      <c r="M1546" s="55"/>
      <c r="N1546" s="55"/>
      <c r="O1546" s="55"/>
    </row>
    <row r="1547" spans="1:15">
      <c r="A1547" s="54"/>
      <c r="B1547" s="55"/>
      <c r="C1547" s="54"/>
      <c r="D1547" s="56"/>
      <c r="E1547" s="55"/>
      <c r="F1547" s="55"/>
      <c r="G1547" s="55"/>
      <c r="H1547" s="55"/>
      <c r="I1547" s="55"/>
      <c r="J1547" s="55"/>
      <c r="K1547" s="55"/>
      <c r="L1547" s="55"/>
      <c r="M1547" s="55"/>
      <c r="N1547" s="55"/>
      <c r="O1547" s="55"/>
    </row>
    <row r="1548" spans="1:15">
      <c r="A1548" s="54"/>
      <c r="B1548" s="55"/>
      <c r="C1548" s="54"/>
      <c r="D1548" s="56"/>
      <c r="E1548" s="55"/>
      <c r="F1548" s="55"/>
      <c r="G1548" s="55"/>
      <c r="H1548" s="55"/>
      <c r="I1548" s="55"/>
      <c r="J1548" s="55"/>
      <c r="K1548" s="55"/>
      <c r="L1548" s="55"/>
      <c r="M1548" s="55"/>
      <c r="N1548" s="55"/>
      <c r="O1548" s="55"/>
    </row>
    <row r="1549" spans="1:15">
      <c r="A1549" s="54"/>
      <c r="B1549" s="55"/>
      <c r="C1549" s="54"/>
      <c r="D1549" s="56"/>
      <c r="E1549" s="55"/>
      <c r="F1549" s="55"/>
      <c r="G1549" s="55"/>
      <c r="H1549" s="55"/>
      <c r="I1549" s="55"/>
      <c r="J1549" s="55"/>
      <c r="K1549" s="55"/>
      <c r="L1549" s="55"/>
      <c r="M1549" s="55"/>
      <c r="N1549" s="55"/>
      <c r="O1549" s="55"/>
    </row>
    <row r="1550" spans="1:15">
      <c r="A1550" s="54"/>
      <c r="B1550" s="55"/>
      <c r="C1550" s="54"/>
      <c r="D1550" s="56"/>
      <c r="E1550" s="55"/>
      <c r="F1550" s="55"/>
      <c r="G1550" s="55"/>
      <c r="H1550" s="55"/>
      <c r="I1550" s="55"/>
      <c r="J1550" s="55"/>
      <c r="K1550" s="55"/>
      <c r="L1550" s="55"/>
      <c r="M1550" s="55"/>
      <c r="N1550" s="55"/>
      <c r="O1550" s="55"/>
    </row>
    <row r="1551" spans="1:15">
      <c r="A1551" s="54"/>
      <c r="B1551" s="55"/>
      <c r="C1551" s="54"/>
      <c r="D1551" s="56"/>
      <c r="E1551" s="55"/>
      <c r="F1551" s="55"/>
      <c r="G1551" s="55"/>
      <c r="H1551" s="55"/>
      <c r="I1551" s="55"/>
      <c r="J1551" s="55"/>
      <c r="K1551" s="55"/>
      <c r="L1551" s="55"/>
      <c r="M1551" s="55"/>
      <c r="N1551" s="55"/>
      <c r="O1551" s="55"/>
    </row>
    <row r="1552" spans="1:15">
      <c r="A1552" s="54"/>
      <c r="B1552" s="55"/>
      <c r="C1552" s="54"/>
      <c r="D1552" s="56"/>
      <c r="E1552" s="55"/>
      <c r="F1552" s="55"/>
      <c r="G1552" s="55"/>
      <c r="H1552" s="55"/>
      <c r="I1552" s="55"/>
      <c r="J1552" s="55"/>
      <c r="K1552" s="55"/>
      <c r="L1552" s="55"/>
      <c r="M1552" s="55"/>
      <c r="N1552" s="55"/>
      <c r="O1552" s="55"/>
    </row>
    <row r="1553" spans="1:15">
      <c r="A1553" s="54"/>
      <c r="B1553" s="55"/>
      <c r="C1553" s="54"/>
      <c r="D1553" s="56"/>
      <c r="E1553" s="55"/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</row>
    <row r="1554" spans="1:15">
      <c r="A1554" s="54"/>
      <c r="B1554" s="55"/>
      <c r="C1554" s="54"/>
      <c r="D1554" s="56"/>
      <c r="E1554" s="55"/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</row>
    <row r="1555" spans="1:15">
      <c r="A1555" s="54"/>
      <c r="B1555" s="55"/>
      <c r="C1555" s="54"/>
      <c r="D1555" s="56"/>
      <c r="E1555" s="55"/>
      <c r="F1555" s="55"/>
      <c r="G1555" s="55"/>
      <c r="H1555" s="55"/>
      <c r="I1555" s="55"/>
      <c r="J1555" s="55"/>
      <c r="K1555" s="55"/>
      <c r="L1555" s="55"/>
      <c r="M1555" s="55"/>
      <c r="N1555" s="55"/>
      <c r="O1555" s="55"/>
    </row>
    <row r="1556" spans="1:15">
      <c r="A1556" s="54"/>
      <c r="B1556" s="55"/>
      <c r="C1556" s="54"/>
      <c r="D1556" s="56"/>
      <c r="E1556" s="55"/>
      <c r="F1556" s="55"/>
      <c r="G1556" s="55"/>
      <c r="H1556" s="55"/>
      <c r="I1556" s="55"/>
      <c r="J1556" s="55"/>
      <c r="K1556" s="55"/>
      <c r="L1556" s="55"/>
      <c r="M1556" s="55"/>
      <c r="N1556" s="55"/>
      <c r="O1556" s="55"/>
    </row>
  </sheetData>
  <mergeCells count="1">
    <mergeCell ref="M7:O7"/>
  </mergeCells>
  <phoneticPr fontId="2" type="noConversion"/>
  <pageMargins left="0.75" right="0.75" top="1" bottom="1" header="0.51" footer="0.51"/>
  <pageSetup paperSize="9" fitToWidth="0" fitToHeight="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9"/>
  <sheetViews>
    <sheetView showZeros="0" tabSelected="1" zoomScaleSheetLayoutView="100" workbookViewId="0">
      <selection activeCell="AK21" sqref="AK21:AK22"/>
    </sheetView>
  </sheetViews>
  <sheetFormatPr defaultRowHeight="14.25"/>
  <cols>
    <col min="1" max="1" width="6" style="4" customWidth="1"/>
    <col min="2" max="2" width="4.375" style="4" customWidth="1"/>
    <col min="3" max="33" width="2.875" style="4" customWidth="1"/>
    <col min="34" max="42" width="3.625" style="4" customWidth="1"/>
    <col min="43" max="46" width="9" style="4"/>
  </cols>
  <sheetData>
    <row r="1" spans="1:254" ht="20.100000000000001" customHeight="1">
      <c r="A1" s="74" t="s">
        <v>48</v>
      </c>
      <c r="B1" s="75"/>
      <c r="C1" s="76">
        <v>2017</v>
      </c>
      <c r="D1" s="77"/>
      <c r="E1" s="77"/>
      <c r="F1" s="5" t="s">
        <v>49</v>
      </c>
      <c r="G1" s="76">
        <v>4</v>
      </c>
      <c r="H1" s="77"/>
      <c r="I1" s="5" t="s">
        <v>50</v>
      </c>
      <c r="J1" s="19" t="s">
        <v>37</v>
      </c>
      <c r="K1" s="19" t="s">
        <v>37</v>
      </c>
      <c r="L1" s="19" t="s">
        <v>37</v>
      </c>
      <c r="M1" s="19" t="s">
        <v>37</v>
      </c>
      <c r="N1" s="19" t="s">
        <v>37</v>
      </c>
      <c r="O1" s="19" t="s">
        <v>37</v>
      </c>
      <c r="P1" s="20" t="str">
        <f ca="1">"今天是:"&amp;TEXT(TODAY(),"yyyy年m月d日")&amp;"【"&amp;TEXT(TODAY(),"[$-804]aaaa;@")&amp;"】"</f>
        <v>今天是:2018年3月14日【星期三】</v>
      </c>
      <c r="Q1" s="21"/>
      <c r="R1" s="21"/>
      <c r="S1" s="21"/>
      <c r="T1" s="21"/>
      <c r="U1" s="21"/>
      <c r="V1" s="21"/>
      <c r="W1" s="21"/>
      <c r="X1" s="21"/>
      <c r="Y1" s="23"/>
      <c r="Z1" s="19" t="s">
        <v>37</v>
      </c>
      <c r="AA1" s="24" t="str">
        <f ca="1">"现在是:"&amp;TEXT(NOW(),"[DBNum2][$-804]"&amp;"h时m分s秒")</f>
        <v>现在是:玖时贰拾玖分肆拾肆秒</v>
      </c>
      <c r="AB1" s="25"/>
      <c r="AC1" s="25"/>
      <c r="AD1" s="25"/>
      <c r="AE1" s="25"/>
      <c r="AF1" s="25"/>
      <c r="AG1" s="25"/>
      <c r="AH1" s="25"/>
      <c r="AI1" s="26"/>
      <c r="AJ1" s="27"/>
      <c r="AK1" s="27"/>
      <c r="AL1" s="27"/>
      <c r="AM1" s="27"/>
      <c r="AN1" s="27"/>
      <c r="AO1" s="27"/>
      <c r="AP1" s="27"/>
    </row>
    <row r="2" spans="1:254" ht="29.1" customHeight="1">
      <c r="A2" s="78" t="s">
        <v>51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33"/>
      <c r="AR2" s="34"/>
      <c r="AS2" s="35"/>
      <c r="AT2" s="35"/>
      <c r="AU2" s="36"/>
      <c r="AV2" s="36"/>
      <c r="AW2" s="36"/>
      <c r="AX2" s="36"/>
      <c r="AY2" s="36"/>
      <c r="AZ2" s="36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</row>
    <row r="3" spans="1:254" s="1" customFormat="1" ht="39" customHeight="1">
      <c r="A3" s="90" t="s">
        <v>52</v>
      </c>
      <c r="B3" s="6" t="s">
        <v>53</v>
      </c>
      <c r="C3" s="7" t="str">
        <f t="shared" ref="C3:AG3" si="0">TEXT(C4,"AAA")</f>
        <v>六</v>
      </c>
      <c r="D3" s="7" t="str">
        <f t="shared" si="0"/>
        <v>日</v>
      </c>
      <c r="E3" s="7" t="str">
        <f t="shared" si="0"/>
        <v>一</v>
      </c>
      <c r="F3" s="7" t="str">
        <f t="shared" si="0"/>
        <v>二</v>
      </c>
      <c r="G3" s="7" t="str">
        <f t="shared" si="0"/>
        <v>三</v>
      </c>
      <c r="H3" s="7" t="str">
        <f t="shared" si="0"/>
        <v>四</v>
      </c>
      <c r="I3" s="7" t="str">
        <f t="shared" si="0"/>
        <v>五</v>
      </c>
      <c r="J3" s="7" t="str">
        <f t="shared" si="0"/>
        <v>六</v>
      </c>
      <c r="K3" s="7" t="str">
        <f t="shared" si="0"/>
        <v>日</v>
      </c>
      <c r="L3" s="7" t="str">
        <f t="shared" si="0"/>
        <v>一</v>
      </c>
      <c r="M3" s="7" t="str">
        <f t="shared" si="0"/>
        <v>二</v>
      </c>
      <c r="N3" s="7" t="str">
        <f t="shared" si="0"/>
        <v>三</v>
      </c>
      <c r="O3" s="7" t="str">
        <f t="shared" si="0"/>
        <v>四</v>
      </c>
      <c r="P3" s="7" t="str">
        <f t="shared" si="0"/>
        <v>五</v>
      </c>
      <c r="Q3" s="7" t="str">
        <f t="shared" si="0"/>
        <v>六</v>
      </c>
      <c r="R3" s="7" t="str">
        <f t="shared" si="0"/>
        <v>日</v>
      </c>
      <c r="S3" s="7" t="str">
        <f t="shared" si="0"/>
        <v>一</v>
      </c>
      <c r="T3" s="7" t="str">
        <f t="shared" si="0"/>
        <v>二</v>
      </c>
      <c r="U3" s="7" t="str">
        <f t="shared" si="0"/>
        <v>三</v>
      </c>
      <c r="V3" s="7" t="str">
        <f t="shared" si="0"/>
        <v>四</v>
      </c>
      <c r="W3" s="7" t="str">
        <f t="shared" si="0"/>
        <v>五</v>
      </c>
      <c r="X3" s="7" t="str">
        <f t="shared" si="0"/>
        <v>六</v>
      </c>
      <c r="Y3" s="7" t="str">
        <f t="shared" si="0"/>
        <v>日</v>
      </c>
      <c r="Z3" s="7" t="str">
        <f t="shared" si="0"/>
        <v>一</v>
      </c>
      <c r="AA3" s="7" t="str">
        <f t="shared" si="0"/>
        <v>二</v>
      </c>
      <c r="AB3" s="7" t="str">
        <f t="shared" si="0"/>
        <v>三</v>
      </c>
      <c r="AC3" s="7" t="str">
        <f t="shared" si="0"/>
        <v>四</v>
      </c>
      <c r="AD3" s="7" t="str">
        <f t="shared" si="0"/>
        <v>五</v>
      </c>
      <c r="AE3" s="7" t="str">
        <f t="shared" si="0"/>
        <v>六</v>
      </c>
      <c r="AF3" s="7" t="str">
        <f t="shared" si="0"/>
        <v>日</v>
      </c>
      <c r="AG3" s="7" t="str">
        <f t="shared" si="0"/>
        <v/>
      </c>
      <c r="AH3" s="28" t="s">
        <v>54</v>
      </c>
      <c r="AI3" s="28" t="s">
        <v>55</v>
      </c>
      <c r="AJ3" s="29" t="s">
        <v>4</v>
      </c>
      <c r="AK3" s="29" t="s">
        <v>6</v>
      </c>
      <c r="AL3" s="29" t="s">
        <v>8</v>
      </c>
      <c r="AM3" s="29" t="s">
        <v>14</v>
      </c>
      <c r="AN3" s="29" t="s">
        <v>16</v>
      </c>
      <c r="AO3" s="29" t="s">
        <v>18</v>
      </c>
      <c r="AP3" s="28" t="s">
        <v>56</v>
      </c>
      <c r="AQ3" s="37"/>
      <c r="AR3" s="37" t="s">
        <v>37</v>
      </c>
      <c r="AS3" s="37"/>
      <c r="AT3" s="37"/>
      <c r="AU3" s="38"/>
      <c r="AV3" s="38"/>
      <c r="AW3" s="38"/>
      <c r="AX3" s="38"/>
      <c r="AY3" s="38"/>
      <c r="AZ3" s="38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</row>
    <row r="4" spans="1:254" s="2" customFormat="1" ht="18" customHeight="1">
      <c r="A4" s="91"/>
      <c r="B4" s="8" t="s">
        <v>47</v>
      </c>
      <c r="C4" s="9">
        <f t="shared" ref="C4:AG4" si="1">IF(MONTH(DATE($C$1,$G$1,COLUMN(A1)))=$G$1,DATE($C$1,$G$1,COLUMN(A1)),"")</f>
        <v>42826</v>
      </c>
      <c r="D4" s="9">
        <f t="shared" si="1"/>
        <v>42827</v>
      </c>
      <c r="E4" s="9">
        <f t="shared" si="1"/>
        <v>42828</v>
      </c>
      <c r="F4" s="9">
        <f t="shared" si="1"/>
        <v>42829</v>
      </c>
      <c r="G4" s="9">
        <f t="shared" si="1"/>
        <v>42830</v>
      </c>
      <c r="H4" s="9">
        <f t="shared" si="1"/>
        <v>42831</v>
      </c>
      <c r="I4" s="9">
        <f t="shared" si="1"/>
        <v>42832</v>
      </c>
      <c r="J4" s="9">
        <f t="shared" si="1"/>
        <v>42833</v>
      </c>
      <c r="K4" s="9">
        <f t="shared" si="1"/>
        <v>42834</v>
      </c>
      <c r="L4" s="9">
        <f t="shared" si="1"/>
        <v>42835</v>
      </c>
      <c r="M4" s="9">
        <f t="shared" si="1"/>
        <v>42836</v>
      </c>
      <c r="N4" s="9">
        <f t="shared" si="1"/>
        <v>42837</v>
      </c>
      <c r="O4" s="9">
        <f t="shared" si="1"/>
        <v>42838</v>
      </c>
      <c r="P4" s="9">
        <f t="shared" si="1"/>
        <v>42839</v>
      </c>
      <c r="Q4" s="9">
        <f t="shared" si="1"/>
        <v>42840</v>
      </c>
      <c r="R4" s="9">
        <f t="shared" si="1"/>
        <v>42841</v>
      </c>
      <c r="S4" s="9">
        <f t="shared" si="1"/>
        <v>42842</v>
      </c>
      <c r="T4" s="9">
        <f t="shared" si="1"/>
        <v>42843</v>
      </c>
      <c r="U4" s="9">
        <f t="shared" si="1"/>
        <v>42844</v>
      </c>
      <c r="V4" s="9">
        <f t="shared" si="1"/>
        <v>42845</v>
      </c>
      <c r="W4" s="9">
        <f t="shared" si="1"/>
        <v>42846</v>
      </c>
      <c r="X4" s="9">
        <f t="shared" si="1"/>
        <v>42847</v>
      </c>
      <c r="Y4" s="9">
        <f t="shared" si="1"/>
        <v>42848</v>
      </c>
      <c r="Z4" s="9">
        <f t="shared" si="1"/>
        <v>42849</v>
      </c>
      <c r="AA4" s="9">
        <f t="shared" si="1"/>
        <v>42850</v>
      </c>
      <c r="AB4" s="9">
        <f t="shared" si="1"/>
        <v>42851</v>
      </c>
      <c r="AC4" s="9">
        <f t="shared" si="1"/>
        <v>42852</v>
      </c>
      <c r="AD4" s="9">
        <f t="shared" si="1"/>
        <v>42853</v>
      </c>
      <c r="AE4" s="9">
        <f t="shared" si="1"/>
        <v>42854</v>
      </c>
      <c r="AF4" s="9">
        <f t="shared" si="1"/>
        <v>42855</v>
      </c>
      <c r="AG4" s="9" t="str">
        <f t="shared" si="1"/>
        <v/>
      </c>
      <c r="AH4" s="30" t="s">
        <v>57</v>
      </c>
      <c r="AI4" s="30" t="s">
        <v>57</v>
      </c>
      <c r="AJ4" s="30" t="s">
        <v>57</v>
      </c>
      <c r="AK4" s="30" t="s">
        <v>57</v>
      </c>
      <c r="AL4" s="30" t="s">
        <v>57</v>
      </c>
      <c r="AM4" s="30" t="s">
        <v>57</v>
      </c>
      <c r="AN4" s="30" t="s">
        <v>58</v>
      </c>
      <c r="AO4" s="30" t="s">
        <v>58</v>
      </c>
      <c r="AP4" s="30" t="s">
        <v>58</v>
      </c>
      <c r="AQ4" s="35"/>
      <c r="AR4" s="35"/>
      <c r="AS4" s="35"/>
      <c r="AT4" s="35"/>
      <c r="AU4" s="36"/>
      <c r="AV4" s="36"/>
      <c r="AW4" s="36"/>
      <c r="AX4" s="36"/>
      <c r="AY4" s="36"/>
      <c r="AZ4" s="36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9">
        <v>39955</v>
      </c>
    </row>
    <row r="5" spans="1:254" ht="15.95" customHeight="1">
      <c r="A5" s="92"/>
      <c r="B5" s="10" t="s">
        <v>59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94"/>
      <c r="AI5" s="94"/>
      <c r="AJ5" s="94"/>
      <c r="AK5" s="94">
        <f t="shared" ref="AK5:AK9" si="2">(COUNTIF(C5:AG5,"○")+COUNTIF(C6:AG6,"○"))*0.5</f>
        <v>0</v>
      </c>
      <c r="AL5" s="94">
        <f t="shared" ref="AL5:AL9" si="3">(COUNTIF(C5:AG5,"☆")+COUNTIF(C6:AG6,"☆"))*0.5</f>
        <v>0</v>
      </c>
      <c r="AM5" s="94">
        <f t="shared" ref="AM5:AM9" si="4">(COUNTIF(C5:AG5,"×")+COUNTIF(C6:AG6,"×"))*0.5</f>
        <v>0</v>
      </c>
      <c r="AN5" s="94">
        <f t="shared" ref="AN5:AN9" si="5">(COUNTIF(C5:AG5,"※")+COUNTIF(C6:AG6,"※"))</f>
        <v>0</v>
      </c>
      <c r="AO5" s="94">
        <f t="shared" ref="AO5:AO9" si="6">(COUNTIF(C5:AG5,"◇")+COUNTIF(C6:AG6,"◇"))</f>
        <v>0</v>
      </c>
      <c r="AP5" s="94">
        <f t="shared" ref="AP5:AP9" si="7">(COUNTIF(C5:AG5,"◆")+COUNTIF(C6:AG6,"◆"))</f>
        <v>0</v>
      </c>
      <c r="AQ5" s="39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50">
        <v>40108</v>
      </c>
    </row>
    <row r="6" spans="1:254" ht="15.95" customHeight="1">
      <c r="A6" s="92"/>
      <c r="B6" s="10" t="s">
        <v>60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95"/>
      <c r="AI6" s="95"/>
      <c r="AJ6" s="95"/>
      <c r="AK6" s="95"/>
      <c r="AL6" s="94"/>
      <c r="AM6" s="95"/>
      <c r="AN6" s="95"/>
      <c r="AO6" s="95"/>
      <c r="AP6" s="95"/>
      <c r="AQ6" s="39"/>
      <c r="AR6" s="40"/>
      <c r="AS6" s="41"/>
      <c r="AT6" s="41"/>
      <c r="AU6" s="42"/>
      <c r="AV6" s="42"/>
      <c r="AW6" s="42"/>
      <c r="AX6" s="42"/>
      <c r="AY6" s="42"/>
      <c r="AZ6" s="42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51" t="s">
        <v>37</v>
      </c>
    </row>
    <row r="7" spans="1:254" ht="15.95" customHeight="1">
      <c r="A7" s="93"/>
      <c r="B7" s="10" t="s">
        <v>59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94"/>
      <c r="AI7" s="94"/>
      <c r="AJ7" s="94"/>
      <c r="AK7" s="94">
        <f t="shared" si="2"/>
        <v>0</v>
      </c>
      <c r="AL7" s="94">
        <f t="shared" si="3"/>
        <v>0</v>
      </c>
      <c r="AM7" s="94">
        <f t="shared" si="4"/>
        <v>0</v>
      </c>
      <c r="AN7" s="94">
        <f t="shared" si="5"/>
        <v>0</v>
      </c>
      <c r="AO7" s="94">
        <f t="shared" si="6"/>
        <v>0</v>
      </c>
      <c r="AP7" s="94">
        <f t="shared" si="7"/>
        <v>0</v>
      </c>
      <c r="AQ7" s="39"/>
      <c r="AR7" s="39"/>
      <c r="AS7" s="41"/>
      <c r="AT7" s="41"/>
      <c r="AU7" s="42"/>
      <c r="AV7" s="42"/>
      <c r="AW7" s="42"/>
      <c r="AX7" s="42"/>
      <c r="AY7" s="42"/>
      <c r="AZ7" s="42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52">
        <v>2009</v>
      </c>
    </row>
    <row r="8" spans="1:254" ht="15.95" customHeight="1">
      <c r="A8" s="92"/>
      <c r="B8" s="10" t="s">
        <v>60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95"/>
      <c r="AI8" s="95"/>
      <c r="AJ8" s="95"/>
      <c r="AK8" s="95"/>
      <c r="AL8" s="94"/>
      <c r="AM8" s="95"/>
      <c r="AN8" s="95"/>
      <c r="AO8" s="95"/>
      <c r="AP8" s="95"/>
      <c r="AQ8" s="39"/>
      <c r="AR8" s="39"/>
      <c r="AS8" s="41"/>
      <c r="AT8" s="41"/>
      <c r="AU8" s="42"/>
      <c r="AV8" s="42"/>
      <c r="AW8" s="42"/>
      <c r="AX8" s="42"/>
      <c r="AY8" s="42"/>
      <c r="AZ8" s="42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52">
        <v>6</v>
      </c>
    </row>
    <row r="9" spans="1:254" ht="15.95" customHeight="1">
      <c r="A9" s="93"/>
      <c r="B9" s="10" t="s">
        <v>59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94"/>
      <c r="AI9" s="94"/>
      <c r="AJ9" s="94"/>
      <c r="AK9" s="94">
        <f t="shared" si="2"/>
        <v>0</v>
      </c>
      <c r="AL9" s="94">
        <f t="shared" si="3"/>
        <v>0</v>
      </c>
      <c r="AM9" s="94">
        <f t="shared" si="4"/>
        <v>0</v>
      </c>
      <c r="AN9" s="94">
        <f t="shared" si="5"/>
        <v>0</v>
      </c>
      <c r="AO9" s="94">
        <f t="shared" si="6"/>
        <v>0</v>
      </c>
      <c r="AP9" s="94">
        <f t="shared" si="7"/>
        <v>0</v>
      </c>
      <c r="AQ9" s="39"/>
      <c r="AR9" s="39"/>
      <c r="AS9" s="41"/>
      <c r="AT9" s="41"/>
      <c r="AU9" s="42"/>
      <c r="AV9" s="42"/>
      <c r="AW9" s="42"/>
      <c r="AX9" s="42"/>
      <c r="AY9" s="42"/>
      <c r="AZ9" s="42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53">
        <v>40047</v>
      </c>
    </row>
    <row r="10" spans="1:254" ht="15.95" customHeight="1">
      <c r="A10" s="93"/>
      <c r="B10" s="10" t="s">
        <v>60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94"/>
      <c r="AI10" s="95"/>
      <c r="AJ10" s="95"/>
      <c r="AK10" s="95"/>
      <c r="AL10" s="94"/>
      <c r="AM10" s="95"/>
      <c r="AN10" s="95"/>
      <c r="AO10" s="95"/>
      <c r="AP10" s="95"/>
      <c r="AQ10" s="39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50">
        <v>40078</v>
      </c>
    </row>
    <row r="11" spans="1:254" ht="15.95" customHeight="1">
      <c r="A11" s="93"/>
      <c r="B11" s="10" t="s">
        <v>59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94"/>
      <c r="AI11" s="94"/>
      <c r="AJ11" s="94"/>
      <c r="AK11" s="94">
        <f t="shared" ref="AK11:AK15" si="8">(COUNTIF(C11:AG11,"○")+COUNTIF(C12:AG12,"○"))*0.5</f>
        <v>0</v>
      </c>
      <c r="AL11" s="94">
        <f t="shared" ref="AL11:AL15" si="9">(COUNTIF(C11:AG11,"☆")+COUNTIF(C12:AG12,"☆"))*0.5</f>
        <v>0</v>
      </c>
      <c r="AM11" s="94">
        <f t="shared" ref="AM11:AM15" si="10">(COUNTIF(C11:AG11,"×")+COUNTIF(C12:AG12,"×"))*0.5</f>
        <v>0</v>
      </c>
      <c r="AN11" s="94">
        <f t="shared" ref="AN11:AN15" si="11">(COUNTIF(C11:AG11,"※")+COUNTIF(C12:AG12,"※"))</f>
        <v>0</v>
      </c>
      <c r="AO11" s="94">
        <f t="shared" ref="AO11:AO15" si="12">(COUNTIF(C11:AG11,"◇")+COUNTIF(C12:AG12,"◇"))</f>
        <v>0</v>
      </c>
      <c r="AP11" s="94">
        <f t="shared" ref="AP11:AP15" si="13">(COUNTIF(C11:AG11,"◆")+COUNTIF(C12:AG12,"◆"))</f>
        <v>0</v>
      </c>
      <c r="AQ11" s="39"/>
      <c r="AR11" s="39"/>
      <c r="AS11" s="41"/>
      <c r="AT11" s="41"/>
      <c r="AU11" s="42"/>
      <c r="AV11" s="42"/>
      <c r="AW11" s="42"/>
      <c r="AX11" s="42"/>
      <c r="AY11" s="42"/>
      <c r="AZ11" s="42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53">
        <v>40047</v>
      </c>
    </row>
    <row r="12" spans="1:254" ht="15.95" customHeight="1">
      <c r="A12" s="93"/>
      <c r="B12" s="10" t="s">
        <v>60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94"/>
      <c r="AI12" s="95"/>
      <c r="AJ12" s="95"/>
      <c r="AK12" s="95"/>
      <c r="AL12" s="94"/>
      <c r="AM12" s="95"/>
      <c r="AN12" s="95"/>
      <c r="AO12" s="95"/>
      <c r="AP12" s="95"/>
      <c r="AQ12" s="39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50">
        <v>40078</v>
      </c>
    </row>
    <row r="13" spans="1:254" ht="15.95" customHeight="1">
      <c r="A13" s="93"/>
      <c r="B13" s="10" t="s">
        <v>59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94"/>
      <c r="AI13" s="94"/>
      <c r="AJ13" s="94"/>
      <c r="AK13" s="94">
        <f t="shared" si="8"/>
        <v>0</v>
      </c>
      <c r="AL13" s="94">
        <f t="shared" si="9"/>
        <v>0</v>
      </c>
      <c r="AM13" s="94">
        <f t="shared" si="10"/>
        <v>0</v>
      </c>
      <c r="AN13" s="94">
        <f t="shared" si="11"/>
        <v>0</v>
      </c>
      <c r="AO13" s="94">
        <f t="shared" si="12"/>
        <v>0</v>
      </c>
      <c r="AP13" s="94">
        <f t="shared" si="13"/>
        <v>0</v>
      </c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</row>
    <row r="14" spans="1:254" ht="15.95" customHeight="1">
      <c r="A14" s="92"/>
      <c r="B14" s="10" t="s">
        <v>60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94"/>
      <c r="AI14" s="95"/>
      <c r="AJ14" s="95"/>
      <c r="AK14" s="95"/>
      <c r="AL14" s="94"/>
      <c r="AM14" s="95"/>
      <c r="AN14" s="95"/>
      <c r="AO14" s="95"/>
      <c r="AP14" s="9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</row>
    <row r="15" spans="1:254" ht="15.95" customHeight="1">
      <c r="A15" s="93"/>
      <c r="B15" s="10" t="s">
        <v>59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94"/>
      <c r="AI15" s="94"/>
      <c r="AJ15" s="94"/>
      <c r="AK15" s="94">
        <f t="shared" si="8"/>
        <v>0</v>
      </c>
      <c r="AL15" s="94">
        <f t="shared" si="9"/>
        <v>0</v>
      </c>
      <c r="AM15" s="94">
        <f t="shared" si="10"/>
        <v>0</v>
      </c>
      <c r="AN15" s="94">
        <f t="shared" si="11"/>
        <v>0</v>
      </c>
      <c r="AO15" s="94">
        <f t="shared" si="12"/>
        <v>0</v>
      </c>
      <c r="AP15" s="94">
        <f t="shared" si="13"/>
        <v>0</v>
      </c>
      <c r="AQ15" s="41"/>
      <c r="AR15" s="41"/>
      <c r="AS15" s="41"/>
      <c r="AT15" s="41"/>
      <c r="AU15" s="42"/>
      <c r="AV15" s="42"/>
      <c r="AW15" s="42"/>
      <c r="AX15" s="42"/>
      <c r="AY15" s="42"/>
      <c r="AZ15" s="42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</row>
    <row r="16" spans="1:254" ht="15.95" customHeight="1">
      <c r="A16" s="92"/>
      <c r="B16" s="10" t="s">
        <v>60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94"/>
      <c r="AI16" s="95"/>
      <c r="AJ16" s="95"/>
      <c r="AK16" s="95"/>
      <c r="AL16" s="94"/>
      <c r="AM16" s="95"/>
      <c r="AN16" s="95"/>
      <c r="AO16" s="95"/>
      <c r="AP16" s="95"/>
      <c r="AQ16" s="41"/>
      <c r="AR16" s="41"/>
      <c r="AS16" s="41"/>
      <c r="AT16" s="41"/>
      <c r="AU16" s="42"/>
      <c r="AV16" s="42"/>
      <c r="AW16" s="42"/>
      <c r="AX16" s="42"/>
      <c r="AY16" s="42"/>
      <c r="AZ16" s="42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</row>
    <row r="17" spans="1:254" ht="15.95" customHeight="1">
      <c r="A17" s="93"/>
      <c r="B17" s="10" t="s">
        <v>59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94"/>
      <c r="AI17" s="94"/>
      <c r="AJ17" s="94"/>
      <c r="AK17" s="94">
        <f t="shared" ref="AK17:AK21" si="14">(COUNTIF(C17:AG17,"○")+COUNTIF(C18:AG18,"○"))*0.5</f>
        <v>0</v>
      </c>
      <c r="AL17" s="94">
        <f t="shared" ref="AL17:AL21" si="15">(COUNTIF(C17:AG17,"☆")+COUNTIF(C18:AG18,"☆"))*0.5</f>
        <v>0</v>
      </c>
      <c r="AM17" s="94">
        <f t="shared" ref="AM17:AM21" si="16">(COUNTIF(C17:AG17,"×")+COUNTIF(C18:AG18,"×"))*0.5</f>
        <v>0</v>
      </c>
      <c r="AN17" s="94">
        <f t="shared" ref="AN17:AN21" si="17">(COUNTIF(C17:AG17,"※")+COUNTIF(C18:AG18,"※"))</f>
        <v>0</v>
      </c>
      <c r="AO17" s="94">
        <f t="shared" ref="AO17:AO21" si="18">(COUNTIF(C17:AG17,"◇")+COUNTIF(C18:AG18,"◇"))</f>
        <v>0</v>
      </c>
      <c r="AP17" s="94">
        <f t="shared" ref="AP17:AP21" si="19">(COUNTIF(C17:AG17,"◆")+COUNTIF(C18:AG18,"◆"))</f>
        <v>0</v>
      </c>
      <c r="AQ17" s="41"/>
      <c r="AR17" s="41"/>
      <c r="AS17" s="41"/>
      <c r="AT17" s="41"/>
      <c r="AU17" s="42"/>
      <c r="AV17" s="42"/>
      <c r="AW17" s="42"/>
      <c r="AX17" s="42"/>
      <c r="AY17" s="42"/>
      <c r="AZ17" s="42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</row>
    <row r="18" spans="1:254" ht="15.95" customHeight="1">
      <c r="A18" s="92"/>
      <c r="B18" s="10" t="s">
        <v>60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94"/>
      <c r="AI18" s="95"/>
      <c r="AJ18" s="95"/>
      <c r="AK18" s="95"/>
      <c r="AL18" s="95"/>
      <c r="AM18" s="95"/>
      <c r="AN18" s="95"/>
      <c r="AO18" s="95"/>
      <c r="AP18" s="95"/>
      <c r="AQ18" s="41"/>
      <c r="AR18" s="41"/>
      <c r="AS18" s="41"/>
      <c r="AT18" s="41"/>
      <c r="AU18" s="42"/>
      <c r="AV18" s="42"/>
      <c r="AW18" s="42"/>
      <c r="AX18" s="42"/>
      <c r="AY18" s="42"/>
      <c r="AZ18" s="42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</row>
    <row r="19" spans="1:254" ht="15.95" customHeight="1">
      <c r="A19" s="93"/>
      <c r="B19" s="10" t="s">
        <v>59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94"/>
      <c r="AI19" s="94"/>
      <c r="AJ19" s="94"/>
      <c r="AK19" s="94">
        <f t="shared" si="14"/>
        <v>0</v>
      </c>
      <c r="AL19" s="94">
        <f t="shared" si="15"/>
        <v>0</v>
      </c>
      <c r="AM19" s="94">
        <f t="shared" si="16"/>
        <v>0</v>
      </c>
      <c r="AN19" s="94">
        <f t="shared" si="17"/>
        <v>0</v>
      </c>
      <c r="AO19" s="94">
        <f t="shared" si="18"/>
        <v>0</v>
      </c>
      <c r="AP19" s="94">
        <f t="shared" si="19"/>
        <v>0</v>
      </c>
      <c r="AQ19" s="41"/>
      <c r="AR19" s="41"/>
      <c r="AS19" s="41"/>
      <c r="AT19" s="41"/>
      <c r="AU19" s="42"/>
      <c r="AV19" s="42"/>
      <c r="AW19" s="42"/>
      <c r="AX19" s="42"/>
      <c r="AY19" s="42"/>
      <c r="AZ19" s="42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</row>
    <row r="20" spans="1:254" ht="15.95" customHeight="1">
      <c r="A20" s="92"/>
      <c r="B20" s="10" t="s">
        <v>60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94"/>
      <c r="AI20" s="95"/>
      <c r="AJ20" s="95"/>
      <c r="AK20" s="95"/>
      <c r="AL20" s="95"/>
      <c r="AM20" s="95"/>
      <c r="AN20" s="95"/>
      <c r="AO20" s="95"/>
      <c r="AP20" s="95"/>
      <c r="AQ20" s="41"/>
      <c r="AR20" s="41"/>
      <c r="AS20" s="41"/>
      <c r="AT20" s="41"/>
      <c r="AU20" s="42"/>
      <c r="AV20" s="42"/>
      <c r="AW20" s="42"/>
      <c r="AX20" s="42"/>
      <c r="AY20" s="42"/>
      <c r="AZ20" s="42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</row>
    <row r="21" spans="1:254" ht="15.95" customHeight="1">
      <c r="A21" s="93"/>
      <c r="B21" s="10" t="s">
        <v>59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94"/>
      <c r="AI21" s="94"/>
      <c r="AJ21" s="94"/>
      <c r="AK21" s="94">
        <f t="shared" si="14"/>
        <v>0</v>
      </c>
      <c r="AL21" s="94">
        <f t="shared" si="15"/>
        <v>0</v>
      </c>
      <c r="AM21" s="94">
        <f t="shared" si="16"/>
        <v>0</v>
      </c>
      <c r="AN21" s="94">
        <f t="shared" si="17"/>
        <v>0</v>
      </c>
      <c r="AO21" s="94">
        <f t="shared" si="18"/>
        <v>0</v>
      </c>
      <c r="AP21" s="94">
        <f t="shared" si="19"/>
        <v>0</v>
      </c>
      <c r="AQ21" s="41"/>
      <c r="AR21" s="41"/>
      <c r="AS21" s="41"/>
      <c r="AT21" s="41"/>
      <c r="AU21" s="42"/>
      <c r="AV21" s="42"/>
      <c r="AW21" s="42"/>
      <c r="AX21" s="42"/>
      <c r="AY21" s="42"/>
      <c r="AZ21" s="42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</row>
    <row r="22" spans="1:254" ht="15.95" customHeight="1">
      <c r="A22" s="93"/>
      <c r="B22" s="10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94"/>
      <c r="AI22" s="95"/>
      <c r="AJ22" s="95"/>
      <c r="AK22" s="95"/>
      <c r="AL22" s="94"/>
      <c r="AM22" s="95"/>
      <c r="AN22" s="95"/>
      <c r="AO22" s="95"/>
      <c r="AP22" s="95"/>
      <c r="AQ22" s="41"/>
      <c r="AR22" s="41"/>
      <c r="AS22" s="41"/>
      <c r="AT22" s="41"/>
      <c r="AU22" s="42"/>
      <c r="AV22" s="42"/>
      <c r="AW22" s="42"/>
      <c r="AX22" s="42"/>
      <c r="AY22" s="42"/>
      <c r="AZ22" s="42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</row>
    <row r="23" spans="1:254" ht="15.95" customHeight="1">
      <c r="A23" s="93"/>
      <c r="B23" s="10" t="s">
        <v>59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94"/>
      <c r="AI23" s="94"/>
      <c r="AJ23" s="94"/>
      <c r="AK23" s="94">
        <f>(COUNTIF(C23:AG23,"○")+COUNTIF(C24:AG24,"○"))*0.5</f>
        <v>0</v>
      </c>
      <c r="AL23" s="94">
        <f>(COUNTIF(C23:AG23,"☆")+COUNTIF(C24:AG24,"☆"))*0.5</f>
        <v>0</v>
      </c>
      <c r="AM23" s="94">
        <f>(COUNTIF(C23:AG23,"×")+COUNTIF(C24:AG24,"×"))*0.5</f>
        <v>0</v>
      </c>
      <c r="AN23" s="94">
        <f>(COUNTIF(C23:AG23,"※")+COUNTIF(C24:AG24,"※"))</f>
        <v>0</v>
      </c>
      <c r="AO23" s="94">
        <f>(COUNTIF(C23:AG23,"◇")+COUNTIF(C24:AG24,"◇"))</f>
        <v>0</v>
      </c>
      <c r="AP23" s="94">
        <f>(COUNTIF(C23:AG23,"◆")+COUNTIF(C24:AG24,"◆"))</f>
        <v>0</v>
      </c>
      <c r="AQ23" s="41"/>
      <c r="AR23" s="41"/>
      <c r="AS23" s="41"/>
      <c r="AT23" s="41"/>
      <c r="AU23" s="42"/>
      <c r="AV23" s="42"/>
      <c r="AW23" s="42"/>
      <c r="AX23" s="42"/>
      <c r="AY23" s="42"/>
      <c r="AZ23" s="42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</row>
    <row r="24" spans="1:254" ht="15.95" customHeight="1">
      <c r="A24" s="92"/>
      <c r="B24" s="10" t="s">
        <v>60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94"/>
      <c r="AI24" s="95"/>
      <c r="AJ24" s="95"/>
      <c r="AK24" s="95"/>
      <c r="AL24" s="94"/>
      <c r="AM24" s="95"/>
      <c r="AN24" s="95"/>
      <c r="AO24" s="95"/>
      <c r="AP24" s="95"/>
      <c r="AQ24" s="41"/>
      <c r="AR24" s="41"/>
      <c r="AS24" s="41"/>
      <c r="AT24" s="41"/>
      <c r="AU24" s="42"/>
      <c r="AV24" s="42"/>
      <c r="AW24" s="42"/>
      <c r="AX24" s="42"/>
      <c r="AY24" s="42"/>
      <c r="AZ24" s="42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</row>
    <row r="25" spans="1:254" ht="15.95" customHeight="1">
      <c r="A25" s="93"/>
      <c r="B25" s="10" t="s">
        <v>59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94"/>
      <c r="AI25" s="94"/>
      <c r="AJ25" s="94"/>
      <c r="AK25" s="94">
        <f>(COUNTIF(C25:AG25,"○")+COUNTIF(C26:AG26,"○"))*0.5</f>
        <v>0</v>
      </c>
      <c r="AL25" s="94">
        <f>(COUNTIF(C25:AG25,"☆")+COUNTIF(C26:AG26,"☆"))*0.5</f>
        <v>0</v>
      </c>
      <c r="AM25" s="94">
        <f>(COUNTIF(C25:AG25,"×")+COUNTIF(C26:AG26,"×"))*0.5</f>
        <v>0</v>
      </c>
      <c r="AN25" s="94">
        <f>(COUNTIF(C25:AG25,"※")+COUNTIF(C26:AG26,"※"))</f>
        <v>0</v>
      </c>
      <c r="AO25" s="94">
        <f>(COUNTIF(C25:AG25,"◇")+COUNTIF(C26:AG26,"◇"))</f>
        <v>0</v>
      </c>
      <c r="AP25" s="94">
        <f>(COUNTIF(C25:AG25,"◆")+COUNTIF(C26:AG26,"◆"))</f>
        <v>0</v>
      </c>
      <c r="AQ25" s="41"/>
      <c r="AR25" s="41"/>
      <c r="AS25" s="41"/>
      <c r="AT25" s="41"/>
      <c r="AU25" s="42"/>
      <c r="AV25" s="42"/>
      <c r="AW25" s="42"/>
      <c r="AX25" s="42"/>
      <c r="AY25" s="42"/>
      <c r="AZ25" s="42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</row>
    <row r="26" spans="1:254" ht="15.95" customHeight="1">
      <c r="A26" s="92"/>
      <c r="B26" s="10" t="s">
        <v>60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94"/>
      <c r="AI26" s="95"/>
      <c r="AJ26" s="95"/>
      <c r="AK26" s="95"/>
      <c r="AL26" s="94"/>
      <c r="AM26" s="95"/>
      <c r="AN26" s="95"/>
      <c r="AO26" s="95"/>
      <c r="AP26" s="95"/>
      <c r="AQ26" s="41"/>
      <c r="AR26" s="41"/>
      <c r="AS26" s="41"/>
      <c r="AT26" s="41"/>
      <c r="AU26" s="42"/>
      <c r="AV26" s="42"/>
      <c r="AW26" s="42"/>
      <c r="AX26" s="42"/>
      <c r="AY26" s="42"/>
      <c r="AZ26" s="42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</row>
    <row r="27" spans="1:254" ht="15.95" customHeight="1">
      <c r="A27" s="79"/>
      <c r="B27" s="79"/>
      <c r="C27" s="80"/>
      <c r="D27" s="80"/>
      <c r="E27" s="12"/>
      <c r="F27" s="12"/>
      <c r="G27" s="12"/>
      <c r="H27" s="12"/>
      <c r="I27" s="81"/>
      <c r="J27" s="81"/>
      <c r="K27" s="81"/>
      <c r="L27" s="81"/>
      <c r="M27" s="81"/>
      <c r="N27" s="81"/>
      <c r="O27" s="12"/>
      <c r="P27" s="12"/>
      <c r="Q27" s="12"/>
      <c r="R27" s="12"/>
      <c r="S27" s="12"/>
      <c r="T27" s="12"/>
      <c r="U27" s="81"/>
      <c r="V27" s="81"/>
      <c r="W27" s="81"/>
      <c r="X27" s="81"/>
      <c r="Y27" s="81"/>
      <c r="Z27" s="81"/>
      <c r="AA27" s="81"/>
      <c r="AB27" s="82"/>
      <c r="AC27" s="83"/>
      <c r="AD27" s="82"/>
      <c r="AE27" s="12"/>
      <c r="AF27" s="81"/>
      <c r="AG27" s="81"/>
      <c r="AH27" s="81"/>
      <c r="AI27" s="81"/>
      <c r="AJ27" s="81"/>
      <c r="AK27" s="81"/>
      <c r="AL27" s="84"/>
      <c r="AM27" s="84"/>
      <c r="AN27" s="84"/>
      <c r="AO27" s="84"/>
      <c r="AP27" s="84"/>
      <c r="AQ27" s="35"/>
      <c r="AR27" s="35"/>
      <c r="AS27" s="35"/>
      <c r="AT27" s="35"/>
      <c r="AU27" s="36"/>
      <c r="AV27" s="36"/>
      <c r="AW27" s="36"/>
      <c r="AX27" s="36"/>
      <c r="AY27" s="36"/>
      <c r="AZ27" s="36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</row>
    <row r="28" spans="1:254" ht="15.95" customHeight="1">
      <c r="A28" s="13"/>
      <c r="B28" s="13" t="s">
        <v>1</v>
      </c>
      <c r="C28" s="85" t="s">
        <v>2</v>
      </c>
      <c r="D28" s="86"/>
      <c r="E28" s="13" t="s">
        <v>9</v>
      </c>
      <c r="F28" s="85" t="s">
        <v>61</v>
      </c>
      <c r="G28" s="86"/>
      <c r="H28" s="86"/>
      <c r="I28" s="13" t="s">
        <v>11</v>
      </c>
      <c r="J28" s="85" t="s">
        <v>62</v>
      </c>
      <c r="K28" s="87"/>
      <c r="L28" s="13" t="s">
        <v>3</v>
      </c>
      <c r="M28" s="85" t="s">
        <v>4</v>
      </c>
      <c r="N28" s="86"/>
      <c r="O28" s="13" t="s">
        <v>5</v>
      </c>
      <c r="P28" s="85" t="s">
        <v>6</v>
      </c>
      <c r="Q28" s="86"/>
      <c r="R28" s="13" t="s">
        <v>7</v>
      </c>
      <c r="S28" s="85" t="s">
        <v>8</v>
      </c>
      <c r="T28" s="86"/>
      <c r="U28" s="22" t="s">
        <v>13</v>
      </c>
      <c r="V28" s="85" t="s">
        <v>14</v>
      </c>
      <c r="W28" s="86"/>
      <c r="X28" s="13" t="s">
        <v>15</v>
      </c>
      <c r="Y28" s="13" t="s">
        <v>16</v>
      </c>
      <c r="Z28" s="14"/>
      <c r="AA28" s="13" t="s">
        <v>17</v>
      </c>
      <c r="AB28" s="13" t="s">
        <v>18</v>
      </c>
      <c r="AC28" s="14"/>
      <c r="AD28" s="13" t="s">
        <v>19</v>
      </c>
      <c r="AE28" s="13" t="s">
        <v>56</v>
      </c>
      <c r="AF28" s="14"/>
      <c r="AG28" s="14"/>
      <c r="AH28" s="13"/>
      <c r="AI28" s="15"/>
      <c r="AJ28" s="15"/>
      <c r="AK28" s="15"/>
      <c r="AL28" s="15"/>
      <c r="AM28" s="15"/>
      <c r="AN28" s="15"/>
      <c r="AO28" s="15"/>
      <c r="AP28" s="15"/>
      <c r="AQ28" s="35"/>
      <c r="AR28" s="35"/>
      <c r="AS28" s="35"/>
      <c r="AT28" s="35"/>
      <c r="AU28" s="36"/>
      <c r="AV28" s="36"/>
      <c r="AW28" s="36"/>
      <c r="AX28" s="36"/>
      <c r="AY28" s="36"/>
      <c r="AZ28" s="36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</row>
    <row r="29" spans="1:254" s="3" customFormat="1" ht="34.5" customHeight="1">
      <c r="A29" s="15"/>
      <c r="B29" s="88" t="s">
        <v>63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43"/>
      <c r="AR29" s="43"/>
      <c r="AS29" s="43"/>
      <c r="AT29" s="43"/>
      <c r="AU29" s="44"/>
      <c r="AV29" s="44"/>
      <c r="AW29" s="44"/>
      <c r="AX29" s="44"/>
      <c r="AY29" s="44"/>
      <c r="AZ29" s="44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</row>
    <row r="30" spans="1:254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31"/>
      <c r="AI30" s="31"/>
      <c r="AJ30" s="31"/>
      <c r="AK30" s="31"/>
      <c r="AL30" s="32"/>
      <c r="AM30" s="32"/>
      <c r="AN30" s="32"/>
      <c r="AO30" s="32"/>
      <c r="AP30" s="32"/>
      <c r="AQ30" s="35"/>
      <c r="AR30" s="35"/>
      <c r="AS30" s="35"/>
      <c r="AT30" s="35"/>
      <c r="AU30" s="36"/>
      <c r="AV30" s="36"/>
      <c r="AW30" s="36"/>
      <c r="AX30" s="36"/>
      <c r="AY30" s="36"/>
      <c r="AZ30" s="36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</row>
    <row r="31" spans="1:254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31"/>
      <c r="AI31" s="31"/>
      <c r="AJ31" s="31"/>
      <c r="AK31" s="31"/>
      <c r="AL31" s="32"/>
      <c r="AM31" s="32"/>
      <c r="AN31" s="32"/>
      <c r="AO31" s="32"/>
      <c r="AP31" s="32"/>
      <c r="AQ31" s="35"/>
      <c r="AR31" s="35"/>
      <c r="AS31" s="35"/>
      <c r="AT31" s="35"/>
      <c r="AU31" s="36"/>
      <c r="AV31" s="36"/>
      <c r="AW31" s="36"/>
      <c r="AX31" s="36"/>
      <c r="AY31" s="36"/>
      <c r="AZ31" s="36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</row>
    <row r="32" spans="1:254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31"/>
      <c r="AI32" s="31"/>
      <c r="AJ32" s="31"/>
      <c r="AK32" s="31"/>
      <c r="AL32" s="32"/>
      <c r="AM32" s="32"/>
      <c r="AN32" s="32"/>
      <c r="AO32" s="32"/>
      <c r="AP32" s="32"/>
      <c r="AQ32" s="35"/>
      <c r="AR32" s="35"/>
      <c r="AS32" s="35"/>
      <c r="AT32" s="35"/>
      <c r="AU32" s="36"/>
      <c r="AV32" s="36"/>
      <c r="AW32" s="36"/>
      <c r="AX32" s="36"/>
      <c r="AY32" s="36"/>
      <c r="AZ32" s="36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</row>
    <row r="33" spans="1:254">
      <c r="N33" s="13"/>
      <c r="O33" s="85"/>
      <c r="P33" s="86"/>
      <c r="Q33" s="13"/>
      <c r="R33" s="85"/>
      <c r="S33" s="86"/>
      <c r="T33" s="13"/>
      <c r="U33" s="85"/>
      <c r="V33" s="86"/>
      <c r="AQ33" s="35"/>
      <c r="AR33" s="35"/>
      <c r="AS33" s="35"/>
      <c r="AT33" s="35"/>
      <c r="AU33" s="36"/>
      <c r="AV33" s="36"/>
      <c r="AW33" s="36"/>
      <c r="AX33" s="36"/>
      <c r="AY33" s="36"/>
      <c r="AZ33" s="36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</row>
    <row r="34" spans="1:254">
      <c r="AQ34" s="35"/>
      <c r="AR34" s="35"/>
      <c r="AS34" s="35"/>
      <c r="AT34" s="35"/>
      <c r="AU34" s="36"/>
      <c r="AV34" s="36"/>
      <c r="AW34" s="36"/>
      <c r="AX34" s="36"/>
      <c r="AY34" s="36"/>
      <c r="AZ34" s="36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</row>
    <row r="35" spans="1:254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31"/>
      <c r="AI35" s="31"/>
      <c r="AJ35" s="31"/>
      <c r="AK35" s="31"/>
      <c r="AL35" s="32"/>
      <c r="AM35" s="32"/>
      <c r="AN35" s="32"/>
      <c r="AO35" s="32"/>
      <c r="AP35" s="32"/>
      <c r="AQ35" s="35"/>
      <c r="AR35" s="35"/>
      <c r="AS35" s="35"/>
      <c r="AT35" s="35"/>
      <c r="AU35" s="36"/>
      <c r="AV35" s="36"/>
      <c r="AW35" s="36"/>
      <c r="AX35" s="36"/>
      <c r="AY35" s="36"/>
      <c r="AZ35" s="36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</row>
    <row r="36" spans="1:254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31"/>
      <c r="AI36" s="31"/>
      <c r="AJ36" s="31"/>
      <c r="AK36" s="31"/>
      <c r="AL36" s="32"/>
      <c r="AM36" s="32"/>
      <c r="AN36" s="32"/>
      <c r="AO36" s="32"/>
      <c r="AP36" s="32"/>
    </row>
    <row r="37" spans="1:254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31"/>
      <c r="AI37" s="31"/>
      <c r="AJ37" s="31"/>
      <c r="AK37" s="31"/>
      <c r="AL37" s="32"/>
      <c r="AM37" s="32"/>
      <c r="AN37" s="32"/>
      <c r="AO37" s="32"/>
      <c r="AP37" s="32"/>
    </row>
    <row r="38" spans="1:254">
      <c r="A38" s="18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31"/>
      <c r="AI38" s="31"/>
      <c r="AJ38" s="31"/>
      <c r="AK38" s="31"/>
      <c r="AL38" s="32"/>
      <c r="AM38" s="32"/>
      <c r="AN38" s="32"/>
      <c r="AO38" s="32"/>
      <c r="AP38" s="32"/>
    </row>
    <row r="39" spans="1:254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31"/>
      <c r="AI39" s="31"/>
      <c r="AJ39" s="31"/>
      <c r="AK39" s="31"/>
      <c r="AL39" s="32"/>
      <c r="AM39" s="32"/>
      <c r="AN39" s="32"/>
      <c r="AO39" s="32"/>
      <c r="AP39" s="32"/>
    </row>
  </sheetData>
  <mergeCells count="132">
    <mergeCell ref="AP15:AP16"/>
    <mergeCell ref="AP17:AP18"/>
    <mergeCell ref="AP19:AP20"/>
    <mergeCell ref="AP21:AP22"/>
    <mergeCell ref="AP23:AP24"/>
    <mergeCell ref="AP25:AP26"/>
    <mergeCell ref="AO17:AO18"/>
    <mergeCell ref="AO19:AO20"/>
    <mergeCell ref="AO21:AO22"/>
    <mergeCell ref="AO23:AO24"/>
    <mergeCell ref="AO25:AO26"/>
    <mergeCell ref="AP5:AP6"/>
    <mergeCell ref="AP7:AP8"/>
    <mergeCell ref="AP9:AP10"/>
    <mergeCell ref="AP11:AP12"/>
    <mergeCell ref="AP13:AP14"/>
    <mergeCell ref="AO5:AO6"/>
    <mergeCell ref="AO7:AO8"/>
    <mergeCell ref="AO9:AO10"/>
    <mergeCell ref="AO11:AO12"/>
    <mergeCell ref="AO13:AO14"/>
    <mergeCell ref="AO15:AO16"/>
    <mergeCell ref="AN15:AN16"/>
    <mergeCell ref="AN17:AN18"/>
    <mergeCell ref="AN19:AN20"/>
    <mergeCell ref="AN21:AN22"/>
    <mergeCell ref="AN23:AN24"/>
    <mergeCell ref="AN25:AN26"/>
    <mergeCell ref="AM17:AM18"/>
    <mergeCell ref="AM19:AM20"/>
    <mergeCell ref="AM21:AM22"/>
    <mergeCell ref="AM23:AM24"/>
    <mergeCell ref="AM25:AM26"/>
    <mergeCell ref="AN5:AN6"/>
    <mergeCell ref="AN7:AN8"/>
    <mergeCell ref="AN9:AN10"/>
    <mergeCell ref="AN11:AN12"/>
    <mergeCell ref="AN13:AN14"/>
    <mergeCell ref="AM5:AM6"/>
    <mergeCell ref="AM7:AM8"/>
    <mergeCell ref="AM9:AM10"/>
    <mergeCell ref="AM11:AM12"/>
    <mergeCell ref="AM13:AM14"/>
    <mergeCell ref="AM15:AM16"/>
    <mergeCell ref="AL15:AL16"/>
    <mergeCell ref="AL17:AL18"/>
    <mergeCell ref="AL19:AL20"/>
    <mergeCell ref="AL21:AL22"/>
    <mergeCell ref="AL23:AL24"/>
    <mergeCell ref="AL25:AL26"/>
    <mergeCell ref="AK17:AK18"/>
    <mergeCell ref="AK19:AK20"/>
    <mergeCell ref="AK21:AK22"/>
    <mergeCell ref="AK23:AK24"/>
    <mergeCell ref="AK25:AK26"/>
    <mergeCell ref="AL5:AL6"/>
    <mergeCell ref="AL7:AL8"/>
    <mergeCell ref="AL9:AL10"/>
    <mergeCell ref="AL11:AL12"/>
    <mergeCell ref="AL13:AL14"/>
    <mergeCell ref="AJ19:AJ20"/>
    <mergeCell ref="AJ21:AJ22"/>
    <mergeCell ref="AJ23:AJ24"/>
    <mergeCell ref="AJ25:AJ26"/>
    <mergeCell ref="AK5:AK6"/>
    <mergeCell ref="AK7:AK8"/>
    <mergeCell ref="AK9:AK10"/>
    <mergeCell ref="AK11:AK12"/>
    <mergeCell ref="AK13:AK14"/>
    <mergeCell ref="AK15:AK16"/>
    <mergeCell ref="AI21:AI22"/>
    <mergeCell ref="AI23:AI24"/>
    <mergeCell ref="AI25:AI26"/>
    <mergeCell ref="AJ5:AJ6"/>
    <mergeCell ref="AJ7:AJ8"/>
    <mergeCell ref="AJ9:AJ10"/>
    <mergeCell ref="AJ11:AJ12"/>
    <mergeCell ref="AJ13:AJ14"/>
    <mergeCell ref="AJ15:AJ16"/>
    <mergeCell ref="AJ17:AJ18"/>
    <mergeCell ref="AH23:AH24"/>
    <mergeCell ref="AH25:AH26"/>
    <mergeCell ref="AI5:AI6"/>
    <mergeCell ref="AI7:AI8"/>
    <mergeCell ref="AI9:AI10"/>
    <mergeCell ref="AI11:AI12"/>
    <mergeCell ref="AI13:AI14"/>
    <mergeCell ref="AI15:AI16"/>
    <mergeCell ref="AI17:AI18"/>
    <mergeCell ref="AI19:AI20"/>
    <mergeCell ref="A25:A26"/>
    <mergeCell ref="AH5:AH6"/>
    <mergeCell ref="AH7:AH8"/>
    <mergeCell ref="AH9:AH10"/>
    <mergeCell ref="AH11:AH12"/>
    <mergeCell ref="AH13:AH14"/>
    <mergeCell ref="AH15:AH16"/>
    <mergeCell ref="AH17:AH18"/>
    <mergeCell ref="AH19:AH20"/>
    <mergeCell ref="AH21:AH22"/>
    <mergeCell ref="A13:A14"/>
    <mergeCell ref="A15:A16"/>
    <mergeCell ref="A17:A18"/>
    <mergeCell ref="A19:A20"/>
    <mergeCell ref="A21:A22"/>
    <mergeCell ref="A23:A24"/>
    <mergeCell ref="V28:W28"/>
    <mergeCell ref="B29:AE29"/>
    <mergeCell ref="O33:P33"/>
    <mergeCell ref="R33:S33"/>
    <mergeCell ref="U33:V33"/>
    <mergeCell ref="A3:A4"/>
    <mergeCell ref="A5:A6"/>
    <mergeCell ref="A7:A8"/>
    <mergeCell ref="A9:A10"/>
    <mergeCell ref="A11:A12"/>
    <mergeCell ref="C28:D28"/>
    <mergeCell ref="F28:H28"/>
    <mergeCell ref="J28:K28"/>
    <mergeCell ref="M28:N28"/>
    <mergeCell ref="P28:Q28"/>
    <mergeCell ref="S28:T28"/>
    <mergeCell ref="A1:B1"/>
    <mergeCell ref="C1:E1"/>
    <mergeCell ref="G1:H1"/>
    <mergeCell ref="A2:AP2"/>
    <mergeCell ref="A27:D27"/>
    <mergeCell ref="I27:N27"/>
    <mergeCell ref="U27:AA27"/>
    <mergeCell ref="AB27:AD27"/>
    <mergeCell ref="AF27:AK27"/>
    <mergeCell ref="AL27:AP27"/>
  </mergeCells>
  <phoneticPr fontId="2" type="noConversion"/>
  <conditionalFormatting sqref="C3:AG4">
    <cfRule type="expression" dxfId="1" priority="1" stopIfTrue="1">
      <formula>#REF!="六"</formula>
    </cfRule>
    <cfRule type="expression" dxfId="0" priority="2" stopIfTrue="1">
      <formula>#REF!="日"</formula>
    </cfRule>
  </conditionalFormatting>
  <dataValidations count="3">
    <dataValidation type="list" allowBlank="1" showInputMessage="1" showErrorMessage="1" sqref="G1:H1">
      <formula1>"1,2,3,4,5,6,7,8,9,10,11,12"</formula1>
    </dataValidation>
    <dataValidation type="list" allowBlank="1" showInputMessage="1" showErrorMessage="1" sqref="C1:E1">
      <formula1>"2016,2017,2018,2019"</formula1>
    </dataValidation>
    <dataValidation type="list" allowBlank="1" showInputMessage="1" showErrorMessage="1" prompt="√    出勤_x000d__x000d__x000a_△    市内开会_x000a_▲    出差_x000a_●    休假_x000d__x000d__x000a_○    事假_x000d__x000d__x000a_☆    病假_x000d__x000d__x000a_×    旷工_x000d__x000d__x000a_※    迟到_x000d__x000d__x000a_◇    早退_x000d__x000d__x000a_◆    中途脱岗   " sqref="C5:AG26">
      <formula1>A</formula1>
    </dataValidation>
  </dataValidations>
  <printOptions horizontalCentered="1"/>
  <pageMargins left="0.28000000000000003" right="0.33" top="0.26" bottom="0.27" header="0.16" footer="0.16"/>
  <pageSetup paperSize="9" fitToWidth="0" fitToHeight="0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数据引用区域</vt:lpstr>
      <vt:lpstr>考勤表</vt:lpstr>
      <vt:lpstr>A</vt:lpstr>
      <vt:lpstr>考勤表!Print_Area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2011-05-03T08:31:28Z</cp:lastPrinted>
  <dcterms:created xsi:type="dcterms:W3CDTF">2009-08-22T08:41:01Z</dcterms:created>
  <dcterms:modified xsi:type="dcterms:W3CDTF">2018-03-14T01:29:54Z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