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5600" windowHeight="11640"/>
  </bookViews>
  <sheets>
    <sheet name="首页" sheetId="7" r:id="rId1"/>
    <sheet name="每天考勤登记表" sheetId="4" r:id="rId2"/>
    <sheet name="考勤汇总表" sheetId="3" r:id="rId3"/>
    <sheet name="个人考勤明细查询" sheetId="5" r:id="rId4"/>
    <sheet name="使用说明" sheetId="6" r:id="rId5"/>
  </sheets>
  <calcPr calcId="144525"/>
</workbook>
</file>

<file path=xl/calcChain.xml><?xml version="1.0" encoding="utf-8"?>
<calcChain xmlns="http://schemas.openxmlformats.org/spreadsheetml/2006/main">
  <c r="AF4" i="3" l="1"/>
  <c r="A2273" i="4"/>
  <c r="B2273" i="4"/>
  <c r="A2274" i="4"/>
  <c r="B2274" i="4"/>
  <c r="A2275" i="4"/>
  <c r="B2275" i="4"/>
  <c r="A2276" i="4"/>
  <c r="B2276" i="4"/>
  <c r="A2277" i="4"/>
  <c r="B2277" i="4"/>
  <c r="A2278" i="4"/>
  <c r="B2278" i="4"/>
  <c r="A2279" i="4"/>
  <c r="B2279" i="4"/>
  <c r="A2280" i="4"/>
  <c r="B2280" i="4"/>
  <c r="A2281" i="4"/>
  <c r="B2281" i="4"/>
  <c r="A2282" i="4"/>
  <c r="B2282" i="4"/>
  <c r="A2283" i="4"/>
  <c r="B2283" i="4"/>
  <c r="A2284" i="4"/>
  <c r="B2284" i="4"/>
  <c r="A2285" i="4"/>
  <c r="B2285" i="4"/>
  <c r="A2286" i="4"/>
  <c r="B2286" i="4"/>
  <c r="A2287" i="4"/>
  <c r="B2287" i="4"/>
  <c r="A2288" i="4"/>
  <c r="B2288" i="4"/>
  <c r="A2289" i="4"/>
  <c r="B2289" i="4"/>
  <c r="A2290" i="4"/>
  <c r="B2290" i="4"/>
  <c r="A2291" i="4"/>
  <c r="B2291" i="4"/>
  <c r="A2292" i="4"/>
  <c r="B2292" i="4"/>
  <c r="A2293" i="4"/>
  <c r="B2293" i="4"/>
  <c r="A2294" i="4"/>
  <c r="B2294" i="4"/>
  <c r="A2295" i="4"/>
  <c r="B2295" i="4"/>
  <c r="A2296" i="4"/>
  <c r="B2296" i="4"/>
  <c r="A2297" i="4"/>
  <c r="B2297" i="4"/>
  <c r="A2298" i="4"/>
  <c r="B2298" i="4"/>
  <c r="A2299" i="4"/>
  <c r="B2299" i="4"/>
  <c r="A2300" i="4"/>
  <c r="B2300" i="4"/>
  <c r="A2301" i="4"/>
  <c r="B2301" i="4"/>
  <c r="A2302" i="4"/>
  <c r="B2302" i="4"/>
  <c r="A2303" i="4"/>
  <c r="B2303" i="4"/>
  <c r="A2304" i="4"/>
  <c r="B2304" i="4"/>
  <c r="A2305" i="4"/>
  <c r="B2305" i="4"/>
  <c r="A2306" i="4"/>
  <c r="B2306" i="4"/>
  <c r="A2307" i="4"/>
  <c r="B2307" i="4"/>
  <c r="A2308" i="4"/>
  <c r="B2308" i="4"/>
  <c r="A2309" i="4"/>
  <c r="B2309" i="4"/>
  <c r="A2310" i="4"/>
  <c r="B2310" i="4"/>
  <c r="A2311" i="4"/>
  <c r="B2311" i="4"/>
  <c r="A2312" i="4"/>
  <c r="B2312" i="4"/>
  <c r="A2313" i="4"/>
  <c r="B2313" i="4"/>
  <c r="A2314" i="4"/>
  <c r="B2314" i="4"/>
  <c r="A2315" i="4"/>
  <c r="B2315" i="4"/>
  <c r="A2316" i="4"/>
  <c r="B2316" i="4"/>
  <c r="A2317" i="4"/>
  <c r="B2317" i="4"/>
  <c r="A2318" i="4"/>
  <c r="B2318" i="4"/>
  <c r="A2319" i="4"/>
  <c r="B2319" i="4"/>
  <c r="A2320" i="4"/>
  <c r="B2320" i="4"/>
  <c r="A2321" i="4"/>
  <c r="B2321" i="4"/>
  <c r="A2322" i="4"/>
  <c r="B2322" i="4"/>
  <c r="A2323" i="4"/>
  <c r="B2323" i="4"/>
  <c r="A2324" i="4"/>
  <c r="B2324" i="4"/>
  <c r="A2325" i="4"/>
  <c r="B2325" i="4"/>
  <c r="A2326" i="4"/>
  <c r="B2326" i="4"/>
  <c r="A2327" i="4"/>
  <c r="B2327" i="4"/>
  <c r="A2328" i="4"/>
  <c r="B2328" i="4"/>
  <c r="A2329" i="4"/>
  <c r="B2329" i="4"/>
  <c r="A2330" i="4"/>
  <c r="B2330" i="4"/>
  <c r="A2331" i="4"/>
  <c r="B2331" i="4"/>
  <c r="A2332" i="4"/>
  <c r="B2332" i="4"/>
  <c r="A2333" i="4"/>
  <c r="B2333" i="4"/>
  <c r="A2334" i="4"/>
  <c r="B2334" i="4"/>
  <c r="A2335" i="4"/>
  <c r="B2335" i="4"/>
  <c r="A2336" i="4"/>
  <c r="B2336" i="4"/>
  <c r="A2337" i="4"/>
  <c r="B2337" i="4"/>
  <c r="A2338" i="4"/>
  <c r="B2338" i="4"/>
  <c r="A2339" i="4"/>
  <c r="B2339" i="4"/>
  <c r="A2340" i="4"/>
  <c r="B2340" i="4"/>
  <c r="A2341" i="4"/>
  <c r="B2341" i="4"/>
  <c r="A2342" i="4"/>
  <c r="B2342" i="4"/>
  <c r="A2343" i="4"/>
  <c r="B2343" i="4"/>
  <c r="A2344" i="4"/>
  <c r="B2344" i="4"/>
  <c r="A2345" i="4"/>
  <c r="B2345" i="4"/>
  <c r="A2346" i="4"/>
  <c r="B2346" i="4"/>
  <c r="A2347" i="4"/>
  <c r="B2347" i="4"/>
  <c r="A2348" i="4"/>
  <c r="B2348" i="4"/>
  <c r="A2349" i="4"/>
  <c r="B2349" i="4"/>
  <c r="A2350" i="4"/>
  <c r="B2350" i="4"/>
  <c r="A2351" i="4"/>
  <c r="B2351" i="4"/>
  <c r="A2352" i="4"/>
  <c r="B2352" i="4"/>
  <c r="A2353" i="4"/>
  <c r="B2353" i="4"/>
  <c r="A2354" i="4"/>
  <c r="B2354" i="4"/>
  <c r="A2355" i="4"/>
  <c r="B2355" i="4"/>
  <c r="A2356" i="4"/>
  <c r="B2356" i="4"/>
  <c r="A2357" i="4"/>
  <c r="B2357" i="4"/>
  <c r="A2358" i="4"/>
  <c r="B2358" i="4"/>
  <c r="A2359" i="4"/>
  <c r="B2359" i="4"/>
  <c r="A2360" i="4"/>
  <c r="B2360" i="4"/>
  <c r="A2361" i="4"/>
  <c r="B2361" i="4"/>
  <c r="A2362" i="4"/>
  <c r="B2362" i="4"/>
  <c r="A2363" i="4"/>
  <c r="B2363" i="4"/>
  <c r="A2364" i="4"/>
  <c r="B2364" i="4"/>
  <c r="A2365" i="4"/>
  <c r="B2365" i="4"/>
  <c r="A2366" i="4"/>
  <c r="B2366" i="4"/>
  <c r="A2367" i="4"/>
  <c r="B2367" i="4"/>
  <c r="A2368" i="4"/>
  <c r="B2368" i="4"/>
  <c r="A2369" i="4"/>
  <c r="B2369" i="4"/>
  <c r="A2370" i="4"/>
  <c r="B2370" i="4"/>
  <c r="A2371" i="4"/>
  <c r="B2371" i="4"/>
  <c r="A2372" i="4"/>
  <c r="B2372" i="4"/>
  <c r="A2373" i="4"/>
  <c r="B2373" i="4"/>
  <c r="A2374" i="4"/>
  <c r="B2374" i="4"/>
  <c r="A2375" i="4"/>
  <c r="B2375" i="4"/>
  <c r="A2376" i="4"/>
  <c r="B2376" i="4"/>
  <c r="A2377" i="4"/>
  <c r="B2377" i="4"/>
  <c r="A2378" i="4"/>
  <c r="B2378" i="4"/>
  <c r="A2379" i="4"/>
  <c r="B2379" i="4"/>
  <c r="A2380" i="4"/>
  <c r="B2380" i="4"/>
  <c r="A2381" i="4"/>
  <c r="B2381" i="4"/>
  <c r="A2382" i="4"/>
  <c r="B2382" i="4"/>
  <c r="A2383" i="4"/>
  <c r="B2383" i="4"/>
  <c r="A2384" i="4"/>
  <c r="B2384" i="4"/>
  <c r="A2385" i="4"/>
  <c r="B2385" i="4"/>
  <c r="A2386" i="4"/>
  <c r="B2386" i="4"/>
  <c r="A2387" i="4"/>
  <c r="B2387" i="4"/>
  <c r="A2388" i="4"/>
  <c r="B2388" i="4"/>
  <c r="A2389" i="4"/>
  <c r="B2389" i="4"/>
  <c r="A2390" i="4"/>
  <c r="B2390" i="4"/>
  <c r="A2391" i="4"/>
  <c r="B2391" i="4"/>
  <c r="A2392" i="4"/>
  <c r="B2392" i="4"/>
  <c r="A2393" i="4"/>
  <c r="B2393" i="4"/>
  <c r="A2394" i="4"/>
  <c r="B2394" i="4"/>
  <c r="A2395" i="4"/>
  <c r="B2395" i="4"/>
  <c r="A2396" i="4"/>
  <c r="B2396" i="4"/>
  <c r="A2397" i="4"/>
  <c r="B2397" i="4"/>
  <c r="A2398" i="4"/>
  <c r="B2398" i="4"/>
  <c r="A2399" i="4"/>
  <c r="B2399" i="4"/>
  <c r="A2400" i="4"/>
  <c r="B2400" i="4"/>
  <c r="A2401" i="4"/>
  <c r="B2401" i="4"/>
  <c r="A2402" i="4"/>
  <c r="B2402" i="4"/>
  <c r="A2403" i="4"/>
  <c r="B2403" i="4"/>
  <c r="A2404" i="4"/>
  <c r="B2404" i="4"/>
  <c r="A2405" i="4"/>
  <c r="B2405" i="4"/>
  <c r="A2406" i="4"/>
  <c r="B2406" i="4"/>
  <c r="A2407" i="4"/>
  <c r="B2407" i="4"/>
  <c r="A2408" i="4"/>
  <c r="B2408" i="4"/>
  <c r="A2409" i="4"/>
  <c r="B2409" i="4"/>
  <c r="A2410" i="4"/>
  <c r="B2410" i="4"/>
  <c r="A2411" i="4"/>
  <c r="B2411" i="4"/>
  <c r="A2412" i="4"/>
  <c r="B2412" i="4"/>
  <c r="A2413" i="4"/>
  <c r="B2413" i="4"/>
  <c r="A2414" i="4"/>
  <c r="B2414" i="4"/>
  <c r="A2415" i="4"/>
  <c r="B2415" i="4"/>
  <c r="A2416" i="4"/>
  <c r="B2416" i="4"/>
  <c r="A2417" i="4"/>
  <c r="B2417" i="4"/>
  <c r="A2418" i="4"/>
  <c r="B2418" i="4"/>
  <c r="A2419" i="4"/>
  <c r="B2419" i="4"/>
  <c r="A2420" i="4"/>
  <c r="B2420" i="4"/>
  <c r="A2421" i="4"/>
  <c r="B2421" i="4"/>
  <c r="A2422" i="4"/>
  <c r="B2422" i="4"/>
  <c r="A2423" i="4"/>
  <c r="B2423" i="4"/>
  <c r="A2424" i="4"/>
  <c r="B2424" i="4"/>
  <c r="A2425" i="4"/>
  <c r="B2425" i="4"/>
  <c r="A2426" i="4"/>
  <c r="B2426" i="4"/>
  <c r="A2427" i="4"/>
  <c r="B2427" i="4"/>
  <c r="A2428" i="4"/>
  <c r="B2428" i="4"/>
  <c r="A2429" i="4"/>
  <c r="B2429" i="4"/>
  <c r="A2430" i="4"/>
  <c r="B2430" i="4"/>
  <c r="A2431" i="4"/>
  <c r="B2431" i="4"/>
  <c r="A2432" i="4"/>
  <c r="B2432" i="4"/>
  <c r="A2433" i="4"/>
  <c r="B2433" i="4"/>
  <c r="A2434" i="4"/>
  <c r="B2434" i="4"/>
  <c r="A2435" i="4"/>
  <c r="B2435" i="4"/>
  <c r="A2436" i="4"/>
  <c r="B2436" i="4"/>
  <c r="A2437" i="4"/>
  <c r="B2437" i="4"/>
  <c r="A2438" i="4"/>
  <c r="B2438" i="4"/>
  <c r="A2439" i="4"/>
  <c r="B2439" i="4"/>
  <c r="A2440" i="4"/>
  <c r="B2440" i="4"/>
  <c r="A2441" i="4"/>
  <c r="B2441" i="4"/>
  <c r="A2442" i="4"/>
  <c r="B2442" i="4"/>
  <c r="A2443" i="4"/>
  <c r="B2443" i="4"/>
  <c r="A2444" i="4"/>
  <c r="B2444" i="4"/>
  <c r="A2445" i="4"/>
  <c r="B2445" i="4"/>
  <c r="A2446" i="4"/>
  <c r="B2446" i="4"/>
  <c r="A2447" i="4"/>
  <c r="B2447" i="4"/>
  <c r="A2448" i="4"/>
  <c r="B2448" i="4"/>
  <c r="A2449" i="4"/>
  <c r="B2449" i="4"/>
  <c r="A2450" i="4"/>
  <c r="B2450" i="4"/>
  <c r="A2451" i="4"/>
  <c r="B2451" i="4"/>
  <c r="A2452" i="4"/>
  <c r="B2452" i="4"/>
  <c r="A2453" i="4"/>
  <c r="B2453" i="4"/>
  <c r="A2454" i="4"/>
  <c r="B2454" i="4"/>
  <c r="A2455" i="4"/>
  <c r="B2455" i="4"/>
  <c r="A2456" i="4"/>
  <c r="B2456" i="4"/>
  <c r="A2457" i="4"/>
  <c r="B2457" i="4"/>
  <c r="A2458" i="4"/>
  <c r="B2458" i="4"/>
  <c r="A2459" i="4"/>
  <c r="B2459" i="4"/>
  <c r="A2460" i="4"/>
  <c r="B2460" i="4"/>
  <c r="A2461" i="4"/>
  <c r="B2461" i="4"/>
  <c r="A2462" i="4"/>
  <c r="B2462" i="4"/>
  <c r="A2463" i="4"/>
  <c r="B2463" i="4"/>
  <c r="A2464" i="4"/>
  <c r="B2464" i="4"/>
  <c r="A2465" i="4"/>
  <c r="B2465" i="4"/>
  <c r="A2466" i="4"/>
  <c r="B2466" i="4"/>
  <c r="A2467" i="4"/>
  <c r="B2467" i="4"/>
  <c r="A2468" i="4"/>
  <c r="B2468" i="4"/>
  <c r="A2469" i="4"/>
  <c r="B2469" i="4"/>
  <c r="A2470" i="4"/>
  <c r="B2470" i="4"/>
  <c r="A2471" i="4"/>
  <c r="B2471" i="4"/>
  <c r="A2472" i="4"/>
  <c r="B2472" i="4"/>
  <c r="A2473" i="4"/>
  <c r="B2473" i="4"/>
  <c r="A2474" i="4"/>
  <c r="B2474" i="4"/>
  <c r="A2475" i="4"/>
  <c r="B2475" i="4"/>
  <c r="A2476" i="4"/>
  <c r="B2476" i="4"/>
  <c r="A2477" i="4"/>
  <c r="B2477" i="4"/>
  <c r="A2478" i="4"/>
  <c r="B2478" i="4"/>
  <c r="A2479" i="4"/>
  <c r="B2479" i="4"/>
  <c r="A2480" i="4"/>
  <c r="B2480" i="4"/>
  <c r="A2481" i="4"/>
  <c r="B2481" i="4"/>
  <c r="A2482" i="4"/>
  <c r="B2482" i="4"/>
  <c r="A2483" i="4"/>
  <c r="B2483" i="4"/>
  <c r="A2484" i="4"/>
  <c r="B2484" i="4"/>
  <c r="A2485" i="4"/>
  <c r="B2485" i="4"/>
  <c r="A2486" i="4"/>
  <c r="B2486" i="4"/>
  <c r="A2487" i="4"/>
  <c r="B2487" i="4"/>
  <c r="A2488" i="4"/>
  <c r="B2488" i="4"/>
  <c r="A2489" i="4"/>
  <c r="B2489" i="4"/>
  <c r="A2490" i="4"/>
  <c r="B2490" i="4"/>
  <c r="A2491" i="4"/>
  <c r="B2491" i="4"/>
  <c r="A2492" i="4"/>
  <c r="B2492" i="4"/>
  <c r="A2493" i="4"/>
  <c r="B2493" i="4"/>
  <c r="A2494" i="4"/>
  <c r="B2494" i="4"/>
  <c r="A2495" i="4"/>
  <c r="B2495" i="4"/>
  <c r="A2496" i="4"/>
  <c r="B2496" i="4"/>
  <c r="A2497" i="4"/>
  <c r="B2497" i="4"/>
  <c r="A2498" i="4"/>
  <c r="B2498" i="4"/>
  <c r="A2499" i="4"/>
  <c r="B2499" i="4"/>
  <c r="A2500" i="4"/>
  <c r="B2500" i="4"/>
  <c r="A2501" i="4"/>
  <c r="B2501" i="4"/>
  <c r="A2502" i="4"/>
  <c r="B2502" i="4"/>
  <c r="A2503" i="4"/>
  <c r="B2503" i="4"/>
  <c r="A2504" i="4"/>
  <c r="B2504" i="4"/>
  <c r="A2505" i="4"/>
  <c r="B2505" i="4"/>
  <c r="A2506" i="4"/>
  <c r="B2506" i="4"/>
  <c r="A2507" i="4"/>
  <c r="B2507" i="4"/>
  <c r="A2508" i="4"/>
  <c r="B2508" i="4"/>
  <c r="A2509" i="4"/>
  <c r="B2509" i="4"/>
  <c r="A2510" i="4"/>
  <c r="B2510" i="4"/>
  <c r="A2511" i="4"/>
  <c r="B2511" i="4"/>
  <c r="A2512" i="4"/>
  <c r="B2512" i="4"/>
  <c r="A2513" i="4"/>
  <c r="B2513" i="4"/>
  <c r="A2514" i="4"/>
  <c r="B2514" i="4"/>
  <c r="A2515" i="4"/>
  <c r="B2515" i="4"/>
  <c r="A2516" i="4"/>
  <c r="B2516" i="4"/>
  <c r="A2517" i="4"/>
  <c r="B2517" i="4"/>
  <c r="A2518" i="4"/>
  <c r="B2518" i="4"/>
  <c r="A2519" i="4"/>
  <c r="B2519" i="4"/>
  <c r="A2520" i="4"/>
  <c r="B2520" i="4"/>
  <c r="A2521" i="4"/>
  <c r="B2521" i="4"/>
  <c r="A2522" i="4"/>
  <c r="B2522" i="4"/>
  <c r="A2523" i="4"/>
  <c r="B2523" i="4"/>
  <c r="A2524" i="4"/>
  <c r="B2524" i="4"/>
  <c r="A2525" i="4"/>
  <c r="B2525" i="4"/>
  <c r="A2526" i="4"/>
  <c r="B2526" i="4"/>
  <c r="A2527" i="4"/>
  <c r="B2527" i="4"/>
  <c r="A2528" i="4"/>
  <c r="B2528" i="4"/>
  <c r="A2529" i="4"/>
  <c r="B2529" i="4"/>
  <c r="A2530" i="4"/>
  <c r="B2530" i="4"/>
  <c r="A2531" i="4"/>
  <c r="B2531" i="4"/>
  <c r="A2532" i="4"/>
  <c r="B2532" i="4"/>
  <c r="A2533" i="4"/>
  <c r="B2533" i="4"/>
  <c r="A2534" i="4"/>
  <c r="B2534" i="4"/>
  <c r="A2535" i="4"/>
  <c r="B2535" i="4"/>
  <c r="A2536" i="4"/>
  <c r="B2536" i="4"/>
  <c r="A2537" i="4"/>
  <c r="B2537" i="4"/>
  <c r="A2538" i="4"/>
  <c r="B2538" i="4"/>
  <c r="A2539" i="4"/>
  <c r="B2539" i="4"/>
  <c r="A2540" i="4"/>
  <c r="B2540" i="4"/>
  <c r="A2541" i="4"/>
  <c r="B2541" i="4"/>
  <c r="A2542" i="4"/>
  <c r="B2542" i="4"/>
  <c r="A2543" i="4"/>
  <c r="B2543" i="4"/>
  <c r="A2544" i="4"/>
  <c r="B2544" i="4"/>
  <c r="A2545" i="4"/>
  <c r="B2545" i="4"/>
  <c r="A2546" i="4"/>
  <c r="B2546" i="4"/>
  <c r="A2547" i="4"/>
  <c r="B2547" i="4"/>
  <c r="A2548" i="4"/>
  <c r="B2548" i="4"/>
  <c r="A2549" i="4"/>
  <c r="B2549" i="4"/>
  <c r="A2550" i="4"/>
  <c r="B2550" i="4"/>
  <c r="A2551" i="4"/>
  <c r="B2551" i="4"/>
  <c r="A2552" i="4"/>
  <c r="B2552" i="4"/>
  <c r="A2553" i="4"/>
  <c r="B2553" i="4"/>
  <c r="A2554" i="4"/>
  <c r="B2554" i="4"/>
  <c r="A2555" i="4"/>
  <c r="B2555" i="4"/>
  <c r="A2556" i="4"/>
  <c r="B2556" i="4"/>
  <c r="A2557" i="4"/>
  <c r="B2557" i="4"/>
  <c r="A2558" i="4"/>
  <c r="B2558" i="4"/>
  <c r="A2559" i="4"/>
  <c r="B2559" i="4"/>
  <c r="A2560" i="4"/>
  <c r="B2560" i="4"/>
  <c r="A2561" i="4"/>
  <c r="B2561" i="4"/>
  <c r="A2562" i="4"/>
  <c r="B2562" i="4"/>
  <c r="A2563" i="4"/>
  <c r="B2563" i="4"/>
  <c r="A2564" i="4"/>
  <c r="B2564" i="4"/>
  <c r="A2565" i="4"/>
  <c r="B2565" i="4"/>
  <c r="A2566" i="4"/>
  <c r="B2566" i="4"/>
  <c r="A2567" i="4"/>
  <c r="B2567" i="4"/>
  <c r="A2568" i="4"/>
  <c r="B2568" i="4"/>
  <c r="A2569" i="4"/>
  <c r="B2569" i="4"/>
  <c r="A2570" i="4"/>
  <c r="B2570" i="4"/>
  <c r="A2571" i="4"/>
  <c r="B2571" i="4"/>
  <c r="A2572" i="4"/>
  <c r="B2572" i="4"/>
  <c r="A2573" i="4"/>
  <c r="B2573" i="4"/>
  <c r="A2574" i="4"/>
  <c r="B2574" i="4"/>
  <c r="A2575" i="4"/>
  <c r="B2575" i="4"/>
  <c r="A2576" i="4"/>
  <c r="B2576" i="4"/>
  <c r="A2577" i="4"/>
  <c r="B2577" i="4"/>
  <c r="A2578" i="4"/>
  <c r="B2578" i="4"/>
  <c r="A2579" i="4"/>
  <c r="B2579" i="4"/>
  <c r="A2580" i="4"/>
  <c r="B2580" i="4"/>
  <c r="A2581" i="4"/>
  <c r="B2581" i="4"/>
  <c r="A2582" i="4"/>
  <c r="B2582" i="4"/>
  <c r="A2583" i="4"/>
  <c r="B2583" i="4"/>
  <c r="A2584" i="4"/>
  <c r="B2584" i="4"/>
  <c r="A2585" i="4"/>
  <c r="B2585" i="4"/>
  <c r="A2586" i="4"/>
  <c r="B2586" i="4"/>
  <c r="A2587" i="4"/>
  <c r="B2587" i="4"/>
  <c r="A2588" i="4"/>
  <c r="B2588" i="4"/>
  <c r="A2589" i="4"/>
  <c r="B2589" i="4"/>
  <c r="A2590" i="4"/>
  <c r="B2590" i="4"/>
  <c r="A2591" i="4"/>
  <c r="B2591" i="4"/>
  <c r="A2592" i="4"/>
  <c r="B2592" i="4"/>
  <c r="A2593" i="4"/>
  <c r="B2593" i="4"/>
  <c r="A2594" i="4"/>
  <c r="B2594" i="4"/>
  <c r="A2595" i="4"/>
  <c r="B2595" i="4"/>
  <c r="A2596" i="4"/>
  <c r="B2596" i="4"/>
  <c r="A2597" i="4"/>
  <c r="B2597" i="4"/>
  <c r="A2598" i="4"/>
  <c r="B2598" i="4"/>
  <c r="A2599" i="4"/>
  <c r="B2599" i="4"/>
  <c r="A2600" i="4"/>
  <c r="B2600" i="4"/>
  <c r="A2601" i="4"/>
  <c r="B2601" i="4"/>
  <c r="A2602" i="4"/>
  <c r="B2602" i="4"/>
  <c r="A2603" i="4"/>
  <c r="B2603" i="4"/>
  <c r="A2604" i="4"/>
  <c r="B2604" i="4"/>
  <c r="A2605" i="4"/>
  <c r="B2605" i="4"/>
  <c r="A2606" i="4"/>
  <c r="B2606" i="4"/>
  <c r="A2607" i="4"/>
  <c r="B2607" i="4"/>
  <c r="A2608" i="4"/>
  <c r="B2608" i="4"/>
  <c r="A2609" i="4"/>
  <c r="B2609" i="4"/>
  <c r="A2610" i="4"/>
  <c r="B2610" i="4"/>
  <c r="A2611" i="4"/>
  <c r="B2611" i="4"/>
  <c r="A2612" i="4"/>
  <c r="B2612" i="4"/>
  <c r="A2613" i="4"/>
  <c r="B2613" i="4"/>
  <c r="A2614" i="4"/>
  <c r="B2614" i="4"/>
  <c r="A2615" i="4"/>
  <c r="B2615" i="4"/>
  <c r="A2616" i="4"/>
  <c r="B2616" i="4"/>
  <c r="A2617" i="4"/>
  <c r="B2617" i="4"/>
  <c r="A2618" i="4"/>
  <c r="B2618" i="4"/>
  <c r="A2619" i="4"/>
  <c r="B2619" i="4"/>
  <c r="A2620" i="4"/>
  <c r="B2620" i="4"/>
  <c r="A2621" i="4"/>
  <c r="B2621" i="4"/>
  <c r="A2622" i="4"/>
  <c r="B2622" i="4"/>
  <c r="A2623" i="4"/>
  <c r="B2623" i="4"/>
  <c r="A2624" i="4"/>
  <c r="B2624" i="4"/>
  <c r="A2625" i="4"/>
  <c r="B2625" i="4"/>
  <c r="A2626" i="4"/>
  <c r="B2626" i="4"/>
  <c r="A2627" i="4"/>
  <c r="B2627" i="4"/>
  <c r="A2628" i="4"/>
  <c r="B2628" i="4"/>
  <c r="A2629" i="4"/>
  <c r="B2629" i="4"/>
  <c r="A2630" i="4"/>
  <c r="B2630" i="4"/>
  <c r="A2631" i="4"/>
  <c r="B2631" i="4"/>
  <c r="A2632" i="4"/>
  <c r="B2632" i="4"/>
  <c r="A2633" i="4"/>
  <c r="B2633" i="4"/>
  <c r="A2634" i="4"/>
  <c r="B2634" i="4"/>
  <c r="A2635" i="4"/>
  <c r="B2635" i="4"/>
  <c r="A2636" i="4"/>
  <c r="B2636" i="4"/>
  <c r="A2637" i="4"/>
  <c r="B2637" i="4"/>
  <c r="A2638" i="4"/>
  <c r="B2638" i="4"/>
  <c r="A2639" i="4"/>
  <c r="B2639" i="4"/>
  <c r="A2640" i="4"/>
  <c r="B2640" i="4"/>
  <c r="A2641" i="4"/>
  <c r="B2641" i="4"/>
  <c r="A2642" i="4"/>
  <c r="B2642" i="4"/>
  <c r="A2643" i="4"/>
  <c r="B2643" i="4"/>
  <c r="A2644" i="4"/>
  <c r="B2644" i="4"/>
  <c r="A2645" i="4"/>
  <c r="B2645" i="4"/>
  <c r="A2646" i="4"/>
  <c r="B2646" i="4"/>
  <c r="A2647" i="4"/>
  <c r="B2647" i="4"/>
  <c r="A2648" i="4"/>
  <c r="B2648" i="4"/>
  <c r="A2649" i="4"/>
  <c r="B2649" i="4"/>
  <c r="A2650" i="4"/>
  <c r="B2650" i="4"/>
  <c r="A2651" i="4"/>
  <c r="B2651" i="4"/>
  <c r="A2652" i="4"/>
  <c r="B2652" i="4"/>
  <c r="A2653" i="4"/>
  <c r="B2653" i="4"/>
  <c r="A2654" i="4"/>
  <c r="B2654" i="4"/>
  <c r="A2655" i="4"/>
  <c r="B2655" i="4"/>
  <c r="A2656" i="4"/>
  <c r="B2656" i="4"/>
  <c r="A2657" i="4"/>
  <c r="B2657" i="4"/>
  <c r="A2658" i="4"/>
  <c r="B2658" i="4"/>
  <c r="A2659" i="4"/>
  <c r="B2659" i="4"/>
  <c r="A2660" i="4"/>
  <c r="B2660" i="4"/>
  <c r="A2661" i="4"/>
  <c r="B2661" i="4"/>
  <c r="A2662" i="4"/>
  <c r="B2662" i="4"/>
  <c r="A2663" i="4"/>
  <c r="B2663" i="4"/>
  <c r="A2664" i="4"/>
  <c r="B2664" i="4"/>
  <c r="A2665" i="4"/>
  <c r="B2665" i="4"/>
  <c r="A2666" i="4"/>
  <c r="B2666" i="4"/>
  <c r="A2667" i="4"/>
  <c r="B2667" i="4"/>
  <c r="A2668" i="4"/>
  <c r="B2668" i="4"/>
  <c r="A2669" i="4"/>
  <c r="B2669" i="4"/>
  <c r="A2670" i="4"/>
  <c r="B2670" i="4"/>
  <c r="A2671" i="4"/>
  <c r="B2671" i="4"/>
  <c r="A2672" i="4"/>
  <c r="B2672" i="4"/>
  <c r="A2673" i="4"/>
  <c r="B2673" i="4"/>
  <c r="A2674" i="4"/>
  <c r="B2674" i="4"/>
  <c r="A2675" i="4"/>
  <c r="B2675" i="4"/>
  <c r="A2676" i="4"/>
  <c r="B2676" i="4"/>
  <c r="A2677" i="4"/>
  <c r="B2677" i="4"/>
  <c r="A2678" i="4"/>
  <c r="B2678" i="4"/>
  <c r="A2679" i="4"/>
  <c r="B2679" i="4"/>
  <c r="A2680" i="4"/>
  <c r="B2680" i="4"/>
  <c r="A2681" i="4"/>
  <c r="B2681" i="4"/>
  <c r="A2682" i="4"/>
  <c r="B2682" i="4"/>
  <c r="A2683" i="4"/>
  <c r="B2683" i="4"/>
  <c r="A2684" i="4"/>
  <c r="B2684" i="4"/>
  <c r="A2685" i="4"/>
  <c r="B2685" i="4"/>
  <c r="A2686" i="4"/>
  <c r="B2686" i="4"/>
  <c r="A2687" i="4"/>
  <c r="B2687" i="4"/>
  <c r="A2688" i="4"/>
  <c r="B2688" i="4"/>
  <c r="A2689" i="4"/>
  <c r="B2689" i="4"/>
  <c r="A2690" i="4"/>
  <c r="B2690" i="4"/>
  <c r="A2691" i="4"/>
  <c r="B2691" i="4"/>
  <c r="A2692" i="4"/>
  <c r="B2692" i="4"/>
  <c r="A2693" i="4"/>
  <c r="B2693" i="4"/>
  <c r="A2694" i="4"/>
  <c r="B2694" i="4"/>
  <c r="A2695" i="4"/>
  <c r="B2695" i="4"/>
  <c r="A2696" i="4"/>
  <c r="B2696" i="4"/>
  <c r="A2697" i="4"/>
  <c r="B2697" i="4"/>
  <c r="A2698" i="4"/>
  <c r="B2698" i="4"/>
  <c r="A2699" i="4"/>
  <c r="B2699" i="4"/>
  <c r="A2700" i="4"/>
  <c r="B2700" i="4"/>
  <c r="A2701" i="4"/>
  <c r="B2701" i="4"/>
  <c r="A2702" i="4"/>
  <c r="B2702" i="4"/>
  <c r="A2703" i="4"/>
  <c r="B2703" i="4"/>
  <c r="A2704" i="4"/>
  <c r="B2704" i="4"/>
  <c r="A2705" i="4"/>
  <c r="B2705" i="4"/>
  <c r="A2706" i="4"/>
  <c r="B2706" i="4"/>
  <c r="A2707" i="4"/>
  <c r="B2707" i="4"/>
  <c r="A2708" i="4"/>
  <c r="B2708" i="4"/>
  <c r="A2709" i="4"/>
  <c r="B2709" i="4"/>
  <c r="A2710" i="4"/>
  <c r="B2710" i="4"/>
  <c r="A2711" i="4"/>
  <c r="B2711" i="4"/>
  <c r="A2712" i="4"/>
  <c r="B2712" i="4"/>
  <c r="A2713" i="4"/>
  <c r="B2713" i="4"/>
  <c r="A2714" i="4"/>
  <c r="B2714" i="4"/>
  <c r="A2715" i="4"/>
  <c r="B2715" i="4"/>
  <c r="A2716" i="4"/>
  <c r="B2716" i="4"/>
  <c r="A2717" i="4"/>
  <c r="B2717" i="4"/>
  <c r="A2718" i="4"/>
  <c r="B2718" i="4"/>
  <c r="A2719" i="4"/>
  <c r="B2719" i="4"/>
  <c r="A2720" i="4"/>
  <c r="B2720" i="4"/>
  <c r="A2721" i="4"/>
  <c r="B2721" i="4"/>
  <c r="A2722" i="4"/>
  <c r="B2722" i="4"/>
  <c r="A2723" i="4"/>
  <c r="B2723" i="4"/>
  <c r="A2724" i="4"/>
  <c r="B2724" i="4"/>
  <c r="A2725" i="4"/>
  <c r="B2725" i="4"/>
  <c r="A2726" i="4"/>
  <c r="B2726" i="4"/>
  <c r="A2727" i="4"/>
  <c r="B2727" i="4"/>
  <c r="A2728" i="4"/>
  <c r="B2728" i="4"/>
  <c r="A2729" i="4"/>
  <c r="B2729" i="4"/>
  <c r="A2730" i="4"/>
  <c r="B2730" i="4"/>
  <c r="A2731" i="4"/>
  <c r="B2731" i="4"/>
  <c r="A2732" i="4"/>
  <c r="B2732" i="4"/>
  <c r="A2733" i="4"/>
  <c r="B2733" i="4"/>
  <c r="A2734" i="4"/>
  <c r="B2734" i="4"/>
  <c r="A2735" i="4"/>
  <c r="B2735" i="4"/>
  <c r="A2736" i="4"/>
  <c r="B2736" i="4"/>
  <c r="A2737" i="4"/>
  <c r="B2737" i="4"/>
  <c r="A2738" i="4"/>
  <c r="B2738" i="4"/>
  <c r="A2739" i="4"/>
  <c r="B2739" i="4"/>
  <c r="A2740" i="4"/>
  <c r="B2740" i="4"/>
  <c r="A2741" i="4"/>
  <c r="B2741" i="4"/>
  <c r="A2742" i="4"/>
  <c r="B2742" i="4"/>
  <c r="A2743" i="4"/>
  <c r="B2743" i="4"/>
  <c r="A2744" i="4"/>
  <c r="B2744" i="4"/>
  <c r="A2745" i="4"/>
  <c r="B2745" i="4"/>
  <c r="A2746" i="4"/>
  <c r="B2746" i="4"/>
  <c r="A2747" i="4"/>
  <c r="B2747" i="4"/>
  <c r="A2748" i="4"/>
  <c r="B2748" i="4"/>
  <c r="A2749" i="4"/>
  <c r="B2749" i="4"/>
  <c r="A2750" i="4"/>
  <c r="B2750" i="4"/>
  <c r="A2751" i="4"/>
  <c r="B2751" i="4"/>
  <c r="A2752" i="4"/>
  <c r="B2752" i="4"/>
  <c r="A2753" i="4"/>
  <c r="B2753" i="4"/>
  <c r="A2754" i="4"/>
  <c r="B2754" i="4"/>
  <c r="A2755" i="4"/>
  <c r="B2755" i="4"/>
  <c r="A2756" i="4"/>
  <c r="B2756" i="4"/>
  <c r="A2757" i="4"/>
  <c r="B2757" i="4"/>
  <c r="A2758" i="4"/>
  <c r="B2758" i="4"/>
  <c r="A2759" i="4"/>
  <c r="B2759" i="4"/>
  <c r="A2760" i="4"/>
  <c r="B2760" i="4"/>
  <c r="A2761" i="4"/>
  <c r="B2761" i="4"/>
  <c r="A2762" i="4"/>
  <c r="B2762" i="4"/>
  <c r="A2763" i="4"/>
  <c r="B2763" i="4"/>
  <c r="A2764" i="4"/>
  <c r="B2764" i="4"/>
  <c r="A2765" i="4"/>
  <c r="B2765" i="4"/>
  <c r="A2766" i="4"/>
  <c r="B2766" i="4"/>
  <c r="A2767" i="4"/>
  <c r="B2767" i="4"/>
  <c r="A2768" i="4"/>
  <c r="B2768" i="4"/>
  <c r="A2769" i="4"/>
  <c r="B2769" i="4"/>
  <c r="A2770" i="4"/>
  <c r="B2770" i="4"/>
  <c r="A2771" i="4"/>
  <c r="B2771" i="4"/>
  <c r="A2772" i="4"/>
  <c r="B2772" i="4"/>
  <c r="A2773" i="4"/>
  <c r="B2773" i="4"/>
  <c r="A2774" i="4"/>
  <c r="B2774" i="4"/>
  <c r="A2775" i="4"/>
  <c r="B2775" i="4"/>
  <c r="A2776" i="4"/>
  <c r="B2776" i="4"/>
  <c r="A2777" i="4"/>
  <c r="B2777" i="4"/>
  <c r="A2778" i="4"/>
  <c r="B2778" i="4"/>
  <c r="A2779" i="4"/>
  <c r="B2779" i="4"/>
  <c r="A2780" i="4"/>
  <c r="B2780" i="4"/>
  <c r="A2781" i="4"/>
  <c r="B2781" i="4"/>
  <c r="A2782" i="4"/>
  <c r="B2782" i="4"/>
  <c r="A2783" i="4"/>
  <c r="B2783" i="4"/>
  <c r="A2784" i="4"/>
  <c r="B2784" i="4"/>
  <c r="A2785" i="4"/>
  <c r="B2785" i="4"/>
  <c r="A2786" i="4"/>
  <c r="B2786" i="4"/>
  <c r="A2787" i="4"/>
  <c r="B2787" i="4"/>
  <c r="A2788" i="4"/>
  <c r="B2788" i="4"/>
  <c r="A2789" i="4"/>
  <c r="B2789" i="4"/>
  <c r="A2790" i="4"/>
  <c r="B2790" i="4"/>
  <c r="A2791" i="4"/>
  <c r="B2791" i="4"/>
  <c r="A2792" i="4"/>
  <c r="B2792" i="4"/>
  <c r="A2793" i="4"/>
  <c r="B2793" i="4"/>
  <c r="A2794" i="4"/>
  <c r="B2794" i="4"/>
  <c r="A2795" i="4"/>
  <c r="B2795" i="4"/>
  <c r="A2796" i="4"/>
  <c r="B2796" i="4"/>
  <c r="A2797" i="4"/>
  <c r="B2797" i="4"/>
  <c r="A2798" i="4"/>
  <c r="B2798" i="4"/>
  <c r="A2799" i="4"/>
  <c r="B2799" i="4"/>
  <c r="A2800" i="4"/>
  <c r="B2800" i="4"/>
  <c r="A2801" i="4"/>
  <c r="B2801" i="4"/>
  <c r="A2802" i="4"/>
  <c r="B2802" i="4"/>
  <c r="A2803" i="4"/>
  <c r="B2803" i="4"/>
  <c r="A2804" i="4"/>
  <c r="B2804" i="4"/>
  <c r="A2805" i="4"/>
  <c r="B2805" i="4"/>
  <c r="A2806" i="4"/>
  <c r="B2806" i="4"/>
  <c r="A2807" i="4"/>
  <c r="B2807" i="4"/>
  <c r="A2808" i="4"/>
  <c r="B2808" i="4"/>
  <c r="A2809" i="4"/>
  <c r="B2809" i="4"/>
  <c r="A2810" i="4"/>
  <c r="B2810" i="4"/>
  <c r="A2811" i="4"/>
  <c r="B2811" i="4"/>
  <c r="A2812" i="4"/>
  <c r="B2812" i="4"/>
  <c r="A2813" i="4"/>
  <c r="B2813" i="4"/>
  <c r="A2814" i="4"/>
  <c r="B2814" i="4"/>
  <c r="A2815" i="4"/>
  <c r="B2815" i="4"/>
  <c r="A2816" i="4"/>
  <c r="B2816" i="4"/>
  <c r="A2817" i="4"/>
  <c r="B2817" i="4"/>
  <c r="A2818" i="4"/>
  <c r="B2818" i="4"/>
  <c r="A2819" i="4"/>
  <c r="B2819" i="4"/>
  <c r="A2820" i="4"/>
  <c r="B2820" i="4"/>
  <c r="A2821" i="4"/>
  <c r="B2821" i="4"/>
  <c r="A2822" i="4"/>
  <c r="B2822" i="4"/>
  <c r="A2823" i="4"/>
  <c r="B2823" i="4"/>
  <c r="A2824" i="4"/>
  <c r="B2824" i="4"/>
  <c r="A2825" i="4"/>
  <c r="B2825" i="4"/>
  <c r="A2826" i="4"/>
  <c r="B2826" i="4"/>
  <c r="A2827" i="4"/>
  <c r="B2827" i="4"/>
  <c r="A2828" i="4"/>
  <c r="B2828" i="4"/>
  <c r="A2829" i="4"/>
  <c r="B2829" i="4"/>
  <c r="A2830" i="4"/>
  <c r="B2830" i="4"/>
  <c r="A2831" i="4"/>
  <c r="B2831" i="4"/>
  <c r="A2832" i="4"/>
  <c r="B2832" i="4"/>
  <c r="A2833" i="4"/>
  <c r="B2833" i="4"/>
  <c r="A2834" i="4"/>
  <c r="B2834" i="4"/>
  <c r="A2835" i="4"/>
  <c r="B2835" i="4"/>
  <c r="A2836" i="4"/>
  <c r="B2836" i="4"/>
  <c r="A2837" i="4"/>
  <c r="B2837" i="4"/>
  <c r="A2838" i="4"/>
  <c r="B2838" i="4"/>
  <c r="A2839" i="4"/>
  <c r="B2839" i="4"/>
  <c r="A2840" i="4"/>
  <c r="B2840" i="4"/>
  <c r="A2841" i="4"/>
  <c r="B2841" i="4"/>
  <c r="A2842" i="4"/>
  <c r="B2842" i="4"/>
  <c r="A2843" i="4"/>
  <c r="B2843" i="4"/>
  <c r="A2844" i="4"/>
  <c r="B2844" i="4"/>
  <c r="A2845" i="4"/>
  <c r="B2845" i="4"/>
  <c r="A2846" i="4"/>
  <c r="B2846" i="4"/>
  <c r="A2847" i="4"/>
  <c r="B2847" i="4"/>
  <c r="A2848" i="4"/>
  <c r="B2848" i="4"/>
  <c r="A2849" i="4"/>
  <c r="B2849" i="4"/>
  <c r="A2850" i="4"/>
  <c r="B2850" i="4"/>
  <c r="A2851" i="4"/>
  <c r="B2851" i="4"/>
  <c r="A2852" i="4"/>
  <c r="B2852" i="4"/>
  <c r="A2853" i="4"/>
  <c r="B2853" i="4"/>
  <c r="A2854" i="4"/>
  <c r="B2854" i="4"/>
  <c r="A2855" i="4"/>
  <c r="B2855" i="4"/>
  <c r="A2856" i="4"/>
  <c r="B2856" i="4"/>
  <c r="A2857" i="4"/>
  <c r="B2857" i="4"/>
  <c r="A2858" i="4"/>
  <c r="B2858" i="4"/>
  <c r="A2859" i="4"/>
  <c r="B2859" i="4"/>
  <c r="A2860" i="4"/>
  <c r="B2860" i="4"/>
  <c r="A2861" i="4"/>
  <c r="B2861" i="4"/>
  <c r="A2862" i="4"/>
  <c r="B2862" i="4"/>
  <c r="A2863" i="4"/>
  <c r="B2863" i="4"/>
  <c r="A2864" i="4"/>
  <c r="B2864" i="4"/>
  <c r="A2865" i="4"/>
  <c r="B2865" i="4"/>
  <c r="A2866" i="4"/>
  <c r="B2866" i="4"/>
  <c r="A2867" i="4"/>
  <c r="B2867" i="4"/>
  <c r="A2868" i="4"/>
  <c r="B2868" i="4"/>
  <c r="A2869" i="4"/>
  <c r="B2869" i="4"/>
  <c r="A2870" i="4"/>
  <c r="B2870" i="4"/>
  <c r="A2871" i="4"/>
  <c r="B2871" i="4"/>
  <c r="A2872" i="4"/>
  <c r="B2872" i="4"/>
  <c r="A2873" i="4"/>
  <c r="B2873" i="4"/>
  <c r="A2874" i="4"/>
  <c r="B2874" i="4"/>
  <c r="A2875" i="4"/>
  <c r="B2875" i="4"/>
  <c r="A2876" i="4"/>
  <c r="B2876" i="4"/>
  <c r="A2877" i="4"/>
  <c r="B2877" i="4"/>
  <c r="A2878" i="4"/>
  <c r="B2878" i="4"/>
  <c r="A2879" i="4"/>
  <c r="B2879" i="4"/>
  <c r="A2880" i="4"/>
  <c r="B2880" i="4"/>
  <c r="A2881" i="4"/>
  <c r="B2881" i="4"/>
  <c r="A2882" i="4"/>
  <c r="B2882" i="4"/>
  <c r="A2883" i="4"/>
  <c r="B2883" i="4"/>
  <c r="A2884" i="4"/>
  <c r="B2884" i="4"/>
  <c r="A2885" i="4"/>
  <c r="B2885" i="4"/>
  <c r="A2886" i="4"/>
  <c r="B2886" i="4"/>
  <c r="A2887" i="4"/>
  <c r="B2887" i="4"/>
  <c r="A2888" i="4"/>
  <c r="B2888" i="4"/>
  <c r="A2889" i="4"/>
  <c r="B2889" i="4"/>
  <c r="A2890" i="4"/>
  <c r="B2890" i="4"/>
  <c r="A2891" i="4"/>
  <c r="B2891" i="4"/>
  <c r="A2892" i="4"/>
  <c r="B2892" i="4"/>
  <c r="A2893" i="4"/>
  <c r="B2893" i="4"/>
  <c r="A2894" i="4"/>
  <c r="B2894" i="4"/>
  <c r="A2895" i="4"/>
  <c r="B2895" i="4"/>
  <c r="A2896" i="4"/>
  <c r="B2896" i="4"/>
  <c r="A2897" i="4"/>
  <c r="B2897" i="4"/>
  <c r="A2898" i="4"/>
  <c r="B2898" i="4"/>
  <c r="A2899" i="4"/>
  <c r="B2899" i="4"/>
  <c r="A2900" i="4"/>
  <c r="B2900" i="4"/>
  <c r="A2901" i="4"/>
  <c r="B2901" i="4"/>
  <c r="A2902" i="4"/>
  <c r="B2902" i="4"/>
  <c r="A2903" i="4"/>
  <c r="B2903" i="4"/>
  <c r="A2904" i="4"/>
  <c r="B2904" i="4"/>
  <c r="A2905" i="4"/>
  <c r="B2905" i="4"/>
  <c r="A2906" i="4"/>
  <c r="B2906" i="4"/>
  <c r="A2907" i="4"/>
  <c r="B2907" i="4"/>
  <c r="A2908" i="4"/>
  <c r="B2908" i="4"/>
  <c r="A2909" i="4"/>
  <c r="B2909" i="4"/>
  <c r="A2910" i="4"/>
  <c r="B2910" i="4"/>
  <c r="A2911" i="4"/>
  <c r="B2911" i="4"/>
  <c r="A2912" i="4"/>
  <c r="B2912" i="4"/>
  <c r="A2913" i="4"/>
  <c r="B2913" i="4"/>
  <c r="A2914" i="4"/>
  <c r="B2914" i="4"/>
  <c r="A2915" i="4"/>
  <c r="B2915" i="4"/>
  <c r="A2916" i="4"/>
  <c r="B2916" i="4"/>
  <c r="A2917" i="4"/>
  <c r="B2917" i="4"/>
  <c r="A2918" i="4"/>
  <c r="B2918" i="4"/>
  <c r="A2919" i="4"/>
  <c r="B2919" i="4"/>
  <c r="A2920" i="4"/>
  <c r="B2920" i="4"/>
  <c r="A2921" i="4"/>
  <c r="B2921" i="4"/>
  <c r="A2922" i="4"/>
  <c r="B2922" i="4"/>
  <c r="A2923" i="4"/>
  <c r="B2923" i="4"/>
  <c r="A2924" i="4"/>
  <c r="B2924" i="4"/>
  <c r="A2925" i="4"/>
  <c r="B2925" i="4"/>
  <c r="A2926" i="4"/>
  <c r="B2926" i="4"/>
  <c r="A2927" i="4"/>
  <c r="B2927" i="4"/>
  <c r="A2928" i="4"/>
  <c r="B2928" i="4"/>
  <c r="A2929" i="4"/>
  <c r="B2929" i="4"/>
  <c r="A2930" i="4"/>
  <c r="B2930" i="4"/>
  <c r="A2931" i="4"/>
  <c r="B2931" i="4"/>
  <c r="A2932" i="4"/>
  <c r="B2932" i="4"/>
  <c r="A2933" i="4"/>
  <c r="B2933" i="4"/>
  <c r="A2934" i="4"/>
  <c r="B2934" i="4"/>
  <c r="A2935" i="4"/>
  <c r="B2935" i="4"/>
  <c r="A2936" i="4"/>
  <c r="B2936" i="4"/>
  <c r="A2937" i="4"/>
  <c r="B2937" i="4"/>
  <c r="A2938" i="4"/>
  <c r="B2938" i="4"/>
  <c r="A2939" i="4"/>
  <c r="B2939" i="4"/>
  <c r="A2940" i="4"/>
  <c r="B2940" i="4"/>
  <c r="A2941" i="4"/>
  <c r="B2941" i="4"/>
  <c r="A2942" i="4"/>
  <c r="B2942" i="4"/>
  <c r="A2943" i="4"/>
  <c r="B2943" i="4"/>
  <c r="A2944" i="4"/>
  <c r="B2944" i="4"/>
  <c r="A2945" i="4"/>
  <c r="B2945" i="4"/>
  <c r="A2946" i="4"/>
  <c r="B2946" i="4"/>
  <c r="A2947" i="4"/>
  <c r="B2947" i="4"/>
  <c r="A2948" i="4"/>
  <c r="B2948" i="4"/>
  <c r="A2949" i="4"/>
  <c r="B2949" i="4"/>
  <c r="A2950" i="4"/>
  <c r="B2950" i="4"/>
  <c r="A2951" i="4"/>
  <c r="B2951" i="4"/>
  <c r="A2952" i="4"/>
  <c r="B2952" i="4"/>
  <c r="A2953" i="4"/>
  <c r="B2953" i="4"/>
  <c r="A2954" i="4"/>
  <c r="B2954" i="4"/>
  <c r="A2955" i="4"/>
  <c r="B2955" i="4"/>
  <c r="A2956" i="4"/>
  <c r="B2956" i="4"/>
  <c r="A2957" i="4"/>
  <c r="B2957" i="4"/>
  <c r="A2958" i="4"/>
  <c r="B2958" i="4"/>
  <c r="A2959" i="4"/>
  <c r="B2959" i="4"/>
  <c r="A2960" i="4"/>
  <c r="B2960" i="4"/>
  <c r="A2961" i="4"/>
  <c r="B2961" i="4"/>
  <c r="A2962" i="4"/>
  <c r="B2962" i="4"/>
  <c r="A2963" i="4"/>
  <c r="B2963" i="4"/>
  <c r="A2964" i="4"/>
  <c r="B2964" i="4"/>
  <c r="A2965" i="4"/>
  <c r="B2965" i="4"/>
  <c r="A2966" i="4"/>
  <c r="B2966" i="4"/>
  <c r="A2967" i="4"/>
  <c r="B2967" i="4"/>
  <c r="A2968" i="4"/>
  <c r="B2968" i="4"/>
  <c r="A2969" i="4"/>
  <c r="B2969" i="4"/>
  <c r="A2970" i="4"/>
  <c r="B2970" i="4"/>
  <c r="A2971" i="4"/>
  <c r="B2971" i="4"/>
  <c r="A2972" i="4"/>
  <c r="B2972" i="4"/>
  <c r="A2973" i="4"/>
  <c r="B2973" i="4"/>
  <c r="A2974" i="4"/>
  <c r="B2974" i="4"/>
  <c r="A2975" i="4"/>
  <c r="B2975" i="4"/>
  <c r="A2976" i="4"/>
  <c r="B2976" i="4"/>
  <c r="A2977" i="4"/>
  <c r="B2977" i="4"/>
  <c r="A2978" i="4"/>
  <c r="B2978" i="4"/>
  <c r="A2979" i="4"/>
  <c r="B2979" i="4"/>
  <c r="A2980" i="4"/>
  <c r="B2980" i="4"/>
  <c r="A2981" i="4"/>
  <c r="B2981" i="4"/>
  <c r="A2982" i="4"/>
  <c r="B2982" i="4"/>
  <c r="A2983" i="4"/>
  <c r="B2983" i="4"/>
  <c r="A2984" i="4"/>
  <c r="B2984" i="4"/>
  <c r="A2985" i="4"/>
  <c r="B2985" i="4"/>
  <c r="A2986" i="4"/>
  <c r="B2986" i="4"/>
  <c r="A2987" i="4"/>
  <c r="B2987" i="4"/>
  <c r="A2988" i="4"/>
  <c r="B2988" i="4"/>
  <c r="A2989" i="4"/>
  <c r="B2989" i="4"/>
  <c r="A2990" i="4"/>
  <c r="B2990" i="4"/>
  <c r="A2991" i="4"/>
  <c r="B2991" i="4"/>
  <c r="A2992" i="4"/>
  <c r="B2992" i="4"/>
  <c r="A2993" i="4"/>
  <c r="B2993" i="4"/>
  <c r="A2994" i="4"/>
  <c r="B2994" i="4"/>
  <c r="A2995" i="4"/>
  <c r="B2995" i="4"/>
  <c r="A2996" i="4"/>
  <c r="B2996" i="4"/>
  <c r="A2997" i="4"/>
  <c r="B2997" i="4"/>
  <c r="A2998" i="4"/>
  <c r="B2998" i="4"/>
  <c r="A2999" i="4"/>
  <c r="B2999" i="4"/>
  <c r="A3000" i="4"/>
  <c r="B3000" i="4"/>
  <c r="A3001" i="4"/>
  <c r="B3001" i="4"/>
  <c r="A3002" i="4"/>
  <c r="B3002" i="4"/>
  <c r="A3003" i="4"/>
  <c r="B3003" i="4"/>
  <c r="A3004" i="4"/>
  <c r="B3004" i="4"/>
  <c r="A3005" i="4"/>
  <c r="B3005" i="4"/>
  <c r="A3006" i="4"/>
  <c r="B3006" i="4"/>
  <c r="A3007" i="4"/>
  <c r="B3007" i="4"/>
  <c r="A3008" i="4"/>
  <c r="B3008" i="4"/>
  <c r="A3009" i="4"/>
  <c r="B3009" i="4"/>
  <c r="A3010" i="4"/>
  <c r="B3010" i="4"/>
  <c r="A3011" i="4"/>
  <c r="B3011" i="4"/>
  <c r="A3012" i="4"/>
  <c r="B3012" i="4"/>
  <c r="A3013" i="4"/>
  <c r="B3013" i="4"/>
  <c r="A3014" i="4"/>
  <c r="B3014" i="4"/>
  <c r="A3015" i="4"/>
  <c r="B3015" i="4"/>
  <c r="A3016" i="4"/>
  <c r="B3016" i="4"/>
  <c r="A3017" i="4"/>
  <c r="B3017" i="4"/>
  <c r="A3018" i="4"/>
  <c r="B3018" i="4"/>
  <c r="A3019" i="4"/>
  <c r="B3019" i="4"/>
  <c r="A3020" i="4"/>
  <c r="B3020" i="4"/>
  <c r="A3021" i="4"/>
  <c r="B3021" i="4"/>
  <c r="A3022" i="4"/>
  <c r="B3022" i="4"/>
  <c r="A3023" i="4"/>
  <c r="B3023" i="4"/>
  <c r="A3024" i="4"/>
  <c r="B3024" i="4"/>
  <c r="A3025" i="4"/>
  <c r="B3025" i="4"/>
  <c r="A3026" i="4"/>
  <c r="B3026" i="4"/>
  <c r="A3027" i="4"/>
  <c r="B3027" i="4"/>
  <c r="A3028" i="4"/>
  <c r="B3028" i="4"/>
  <c r="A3029" i="4"/>
  <c r="B3029" i="4"/>
  <c r="A3030" i="4"/>
  <c r="B3030" i="4"/>
  <c r="A3031" i="4"/>
  <c r="B3031" i="4"/>
  <c r="A3032" i="4"/>
  <c r="B3032" i="4"/>
  <c r="A3033" i="4"/>
  <c r="B3033" i="4"/>
  <c r="A3034" i="4"/>
  <c r="B3034" i="4"/>
  <c r="A3035" i="4"/>
  <c r="B3035" i="4"/>
  <c r="A3036" i="4"/>
  <c r="B3036" i="4"/>
  <c r="A3037" i="4"/>
  <c r="B3037" i="4"/>
  <c r="A3038" i="4"/>
  <c r="B3038" i="4"/>
  <c r="A3039" i="4"/>
  <c r="B3039" i="4"/>
  <c r="A3040" i="4"/>
  <c r="B3040" i="4"/>
  <c r="A3041" i="4"/>
  <c r="B3041" i="4"/>
  <c r="A3042" i="4"/>
  <c r="B3042" i="4"/>
  <c r="A3043" i="4"/>
  <c r="B3043" i="4"/>
  <c r="A3044" i="4"/>
  <c r="B3044" i="4"/>
  <c r="A3045" i="4"/>
  <c r="B3045" i="4"/>
  <c r="A3046" i="4"/>
  <c r="B3046" i="4"/>
  <c r="A3047" i="4"/>
  <c r="B3047" i="4"/>
  <c r="A3048" i="4"/>
  <c r="B3048" i="4"/>
  <c r="A3049" i="4"/>
  <c r="B3049" i="4"/>
  <c r="A3050" i="4"/>
  <c r="B3050" i="4"/>
  <c r="A3051" i="4"/>
  <c r="B3051" i="4"/>
  <c r="A3052" i="4"/>
  <c r="B3052" i="4"/>
  <c r="A3053" i="4"/>
  <c r="B3053" i="4"/>
  <c r="A3054" i="4"/>
  <c r="B3054" i="4"/>
  <c r="A3055" i="4"/>
  <c r="B3055" i="4"/>
  <c r="A3056" i="4"/>
  <c r="B3056" i="4"/>
  <c r="A3057" i="4"/>
  <c r="B3057" i="4"/>
  <c r="A3058" i="4"/>
  <c r="B3058" i="4"/>
  <c r="A3059" i="4"/>
  <c r="B3059" i="4"/>
  <c r="A3060" i="4"/>
  <c r="B3060" i="4"/>
  <c r="A3061" i="4"/>
  <c r="B3061" i="4"/>
  <c r="A3062" i="4"/>
  <c r="B3062" i="4"/>
  <c r="A3063" i="4"/>
  <c r="B3063" i="4"/>
  <c r="A3064" i="4"/>
  <c r="B3064" i="4"/>
  <c r="A3065" i="4"/>
  <c r="B3065" i="4"/>
  <c r="A3066" i="4"/>
  <c r="B3066" i="4"/>
  <c r="A3067" i="4"/>
  <c r="B3067" i="4"/>
  <c r="A3068" i="4"/>
  <c r="B3068" i="4"/>
  <c r="A3069" i="4"/>
  <c r="B3069" i="4"/>
  <c r="A3070" i="4"/>
  <c r="B3070" i="4"/>
  <c r="A3071" i="4"/>
  <c r="B3071" i="4"/>
  <c r="A3072" i="4"/>
  <c r="B3072" i="4"/>
  <c r="A3073" i="4"/>
  <c r="B3073" i="4"/>
  <c r="A3074" i="4"/>
  <c r="B3074" i="4"/>
  <c r="A3075" i="4"/>
  <c r="B3075" i="4"/>
  <c r="A3076" i="4"/>
  <c r="B3076" i="4"/>
  <c r="A3077" i="4"/>
  <c r="B3077" i="4"/>
  <c r="A3078" i="4"/>
  <c r="B3078" i="4"/>
  <c r="A3079" i="4"/>
  <c r="B3079" i="4"/>
  <c r="A3080" i="4"/>
  <c r="B3080" i="4"/>
  <c r="A3081" i="4"/>
  <c r="B3081" i="4"/>
  <c r="A3082" i="4"/>
  <c r="B3082" i="4"/>
  <c r="A3083" i="4"/>
  <c r="B3083" i="4"/>
  <c r="A3084" i="4"/>
  <c r="B3084" i="4"/>
  <c r="A3085" i="4"/>
  <c r="B3085" i="4"/>
  <c r="A3086" i="4"/>
  <c r="B3086" i="4"/>
  <c r="A3087" i="4"/>
  <c r="B3087" i="4"/>
  <c r="A3088" i="4"/>
  <c r="B3088" i="4"/>
  <c r="A3089" i="4"/>
  <c r="B3089" i="4"/>
  <c r="A3090" i="4"/>
  <c r="B3090" i="4"/>
  <c r="A3091" i="4"/>
  <c r="B3091" i="4"/>
  <c r="A3092" i="4"/>
  <c r="B3092" i="4"/>
  <c r="A3093" i="4"/>
  <c r="B3093" i="4"/>
  <c r="A3094" i="4"/>
  <c r="B3094" i="4"/>
  <c r="A3095" i="4"/>
  <c r="B3095" i="4"/>
  <c r="A3096" i="4"/>
  <c r="B3096" i="4"/>
  <c r="A3097" i="4"/>
  <c r="B3097" i="4"/>
  <c r="A3098" i="4"/>
  <c r="B3098" i="4"/>
  <c r="A3099" i="4"/>
  <c r="B3099" i="4"/>
  <c r="A3100" i="4"/>
  <c r="B3100" i="4"/>
  <c r="A3101" i="4"/>
  <c r="B3101" i="4"/>
  <c r="A3102" i="4"/>
  <c r="B3102" i="4"/>
  <c r="A3103" i="4"/>
  <c r="B3103" i="4"/>
  <c r="A3104" i="4"/>
  <c r="B3104" i="4"/>
  <c r="A3105" i="4"/>
  <c r="B3105" i="4"/>
  <c r="A3106" i="4"/>
  <c r="B3106" i="4"/>
  <c r="A3107" i="4"/>
  <c r="B3107" i="4"/>
  <c r="A3108" i="4"/>
  <c r="B3108" i="4"/>
  <c r="A3109" i="4"/>
  <c r="B3109" i="4"/>
  <c r="A3110" i="4"/>
  <c r="B3110" i="4"/>
  <c r="A3111" i="4"/>
  <c r="B3111" i="4"/>
  <c r="A3112" i="4"/>
  <c r="B3112" i="4"/>
  <c r="A3113" i="4"/>
  <c r="B3113" i="4"/>
  <c r="A3114" i="4"/>
  <c r="B3114" i="4"/>
  <c r="A3115" i="4"/>
  <c r="B3115" i="4"/>
  <c r="A3116" i="4"/>
  <c r="B3116" i="4"/>
  <c r="A3117" i="4"/>
  <c r="B3117" i="4"/>
  <c r="A3118" i="4"/>
  <c r="B3118" i="4"/>
  <c r="A3119" i="4"/>
  <c r="B3119" i="4"/>
  <c r="A3120" i="4"/>
  <c r="B3120" i="4"/>
  <c r="A3121" i="4"/>
  <c r="B3121" i="4"/>
  <c r="A3122" i="4"/>
  <c r="B3122" i="4"/>
  <c r="A3123" i="4"/>
  <c r="B3123" i="4"/>
  <c r="A3124" i="4"/>
  <c r="B3124" i="4"/>
  <c r="A3125" i="4"/>
  <c r="B3125" i="4"/>
  <c r="A3126" i="4"/>
  <c r="B3126" i="4"/>
  <c r="A3127" i="4"/>
  <c r="B3127" i="4"/>
  <c r="A3128" i="4"/>
  <c r="B3128" i="4"/>
  <c r="A3129" i="4"/>
  <c r="B3129" i="4"/>
  <c r="A3130" i="4"/>
  <c r="B3130" i="4"/>
  <c r="A3131" i="4"/>
  <c r="B3131" i="4"/>
  <c r="A3132" i="4"/>
  <c r="B3132" i="4"/>
  <c r="A3133" i="4"/>
  <c r="B3133" i="4"/>
  <c r="A3134" i="4"/>
  <c r="B3134" i="4"/>
  <c r="A3135" i="4"/>
  <c r="B3135" i="4"/>
  <c r="A3136" i="4"/>
  <c r="B3136" i="4"/>
  <c r="A3137" i="4"/>
  <c r="B3137" i="4"/>
  <c r="A3138" i="4"/>
  <c r="B3138" i="4"/>
  <c r="A3139" i="4"/>
  <c r="B3139" i="4"/>
  <c r="A3140" i="4"/>
  <c r="B3140" i="4"/>
  <c r="A3141" i="4"/>
  <c r="B3141" i="4"/>
  <c r="A3142" i="4"/>
  <c r="B3142" i="4"/>
  <c r="A3143" i="4"/>
  <c r="B3143" i="4"/>
  <c r="A3144" i="4"/>
  <c r="B3144" i="4"/>
  <c r="A3145" i="4"/>
  <c r="B3145" i="4"/>
  <c r="A3146" i="4"/>
  <c r="B3146" i="4"/>
  <c r="A3147" i="4"/>
  <c r="B3147" i="4"/>
  <c r="A3148" i="4"/>
  <c r="B3148" i="4"/>
  <c r="A3149" i="4"/>
  <c r="B3149" i="4"/>
  <c r="A3150" i="4"/>
  <c r="B3150" i="4"/>
  <c r="A3151" i="4"/>
  <c r="B3151" i="4"/>
  <c r="A3152" i="4"/>
  <c r="B3152" i="4"/>
  <c r="A3153" i="4"/>
  <c r="B3153" i="4"/>
  <c r="A3154" i="4"/>
  <c r="B3154" i="4"/>
  <c r="A3155" i="4"/>
  <c r="B3155" i="4"/>
  <c r="A3156" i="4"/>
  <c r="B3156" i="4"/>
  <c r="A3157" i="4"/>
  <c r="B3157" i="4"/>
  <c r="A3158" i="4"/>
  <c r="B3158" i="4"/>
  <c r="A3159" i="4"/>
  <c r="B3159" i="4"/>
  <c r="A3160" i="4"/>
  <c r="B3160" i="4"/>
  <c r="A3161" i="4"/>
  <c r="B3161" i="4"/>
  <c r="A3162" i="4"/>
  <c r="B3162" i="4"/>
  <c r="A3163" i="4"/>
  <c r="B3163" i="4"/>
  <c r="A3164" i="4"/>
  <c r="B3164" i="4"/>
  <c r="A3165" i="4"/>
  <c r="B3165" i="4"/>
  <c r="A3166" i="4"/>
  <c r="B3166" i="4"/>
  <c r="A3167" i="4"/>
  <c r="B3167" i="4"/>
  <c r="A3168" i="4"/>
  <c r="B3168" i="4"/>
  <c r="A3169" i="4"/>
  <c r="B3169" i="4"/>
  <c r="A3170" i="4"/>
  <c r="B3170" i="4"/>
  <c r="A3171" i="4"/>
  <c r="B3171" i="4"/>
  <c r="A3172" i="4"/>
  <c r="B3172" i="4"/>
  <c r="A3173" i="4"/>
  <c r="B3173" i="4"/>
  <c r="A3174" i="4"/>
  <c r="B3174" i="4"/>
  <c r="A3175" i="4"/>
  <c r="B3175" i="4"/>
  <c r="A3176" i="4"/>
  <c r="B3176" i="4"/>
  <c r="A3177" i="4"/>
  <c r="B3177" i="4"/>
  <c r="A3178" i="4"/>
  <c r="B3178" i="4"/>
  <c r="A3179" i="4"/>
  <c r="B3179" i="4"/>
  <c r="A3180" i="4"/>
  <c r="B3180" i="4"/>
  <c r="A3181" i="4"/>
  <c r="B3181" i="4"/>
  <c r="A3182" i="4"/>
  <c r="B3182" i="4"/>
  <c r="A3183" i="4"/>
  <c r="B3183" i="4"/>
  <c r="A3184" i="4"/>
  <c r="B3184" i="4"/>
  <c r="A3185" i="4"/>
  <c r="B3185" i="4"/>
  <c r="A3186" i="4"/>
  <c r="B3186" i="4"/>
  <c r="A3187" i="4"/>
  <c r="B3187" i="4"/>
  <c r="A3188" i="4"/>
  <c r="B3188" i="4"/>
  <c r="A3189" i="4"/>
  <c r="B3189" i="4"/>
  <c r="A3190" i="4"/>
  <c r="B3190" i="4"/>
  <c r="A3191" i="4"/>
  <c r="B3191" i="4"/>
  <c r="A3192" i="4"/>
  <c r="B3192" i="4"/>
  <c r="A3193" i="4"/>
  <c r="B3193" i="4"/>
  <c r="A3194" i="4"/>
  <c r="B3194" i="4"/>
  <c r="A3195" i="4"/>
  <c r="B3195" i="4"/>
  <c r="A3196" i="4"/>
  <c r="B3196" i="4"/>
  <c r="A3197" i="4"/>
  <c r="B3197" i="4"/>
  <c r="A3198" i="4"/>
  <c r="B3198" i="4"/>
  <c r="A3199" i="4"/>
  <c r="B3199" i="4"/>
  <c r="A3200" i="4"/>
  <c r="B3200" i="4"/>
  <c r="A3201" i="4"/>
  <c r="B3201" i="4"/>
  <c r="A3202" i="4"/>
  <c r="B3202" i="4"/>
  <c r="A3203" i="4"/>
  <c r="B3203" i="4"/>
  <c r="A3204" i="4"/>
  <c r="B3204" i="4"/>
  <c r="A3205" i="4"/>
  <c r="B3205" i="4"/>
  <c r="A3206" i="4"/>
  <c r="B3206" i="4"/>
  <c r="A3207" i="4"/>
  <c r="B3207" i="4"/>
  <c r="A3208" i="4"/>
  <c r="B3208" i="4"/>
  <c r="A3209" i="4"/>
  <c r="B3209" i="4"/>
  <c r="A3210" i="4"/>
  <c r="B3210" i="4"/>
  <c r="A3211" i="4"/>
  <c r="B3211" i="4"/>
  <c r="A3212" i="4"/>
  <c r="B3212" i="4"/>
  <c r="A3213" i="4"/>
  <c r="B3213" i="4"/>
  <c r="A3214" i="4"/>
  <c r="B3214" i="4"/>
  <c r="A3215" i="4"/>
  <c r="B3215" i="4"/>
  <c r="A3216" i="4"/>
  <c r="B3216" i="4"/>
  <c r="A3217" i="4"/>
  <c r="B3217" i="4"/>
  <c r="A3218" i="4"/>
  <c r="B3218" i="4"/>
  <c r="A3219" i="4"/>
  <c r="B3219" i="4"/>
  <c r="A3220" i="4"/>
  <c r="B3220" i="4"/>
  <c r="A3221" i="4"/>
  <c r="B3221" i="4"/>
  <c r="A3222" i="4"/>
  <c r="B3222" i="4"/>
  <c r="A3223" i="4"/>
  <c r="B3223" i="4"/>
  <c r="A3224" i="4"/>
  <c r="B3224" i="4"/>
  <c r="A3225" i="4"/>
  <c r="B3225" i="4"/>
  <c r="A3226" i="4"/>
  <c r="B3226" i="4"/>
  <c r="A3227" i="4"/>
  <c r="B3227" i="4"/>
  <c r="A3228" i="4"/>
  <c r="B3228" i="4"/>
  <c r="A3229" i="4"/>
  <c r="B3229" i="4"/>
  <c r="A3230" i="4"/>
  <c r="B3230" i="4"/>
  <c r="A3231" i="4"/>
  <c r="B3231" i="4"/>
  <c r="A3232" i="4"/>
  <c r="B3232" i="4"/>
  <c r="A3233" i="4"/>
  <c r="B3233" i="4"/>
  <c r="A3234" i="4"/>
  <c r="B3234" i="4"/>
  <c r="A3235" i="4"/>
  <c r="B3235" i="4"/>
  <c r="A3236" i="4"/>
  <c r="B3236" i="4"/>
  <c r="A3237" i="4"/>
  <c r="B3237" i="4"/>
  <c r="A3238" i="4"/>
  <c r="B3238" i="4"/>
  <c r="A3239" i="4"/>
  <c r="B3239" i="4"/>
  <c r="A3240" i="4"/>
  <c r="B3240" i="4"/>
  <c r="A3241" i="4"/>
  <c r="B3241" i="4"/>
  <c r="A3242" i="4"/>
  <c r="B3242" i="4"/>
  <c r="A3243" i="4"/>
  <c r="B3243" i="4"/>
  <c r="A3244" i="4"/>
  <c r="B3244" i="4"/>
  <c r="A3245" i="4"/>
  <c r="B3245" i="4"/>
  <c r="A3246" i="4"/>
  <c r="B3246" i="4"/>
  <c r="A3247" i="4"/>
  <c r="B3247" i="4"/>
  <c r="A3248" i="4"/>
  <c r="B3248" i="4"/>
  <c r="A3249" i="4"/>
  <c r="B3249" i="4"/>
  <c r="A3250" i="4"/>
  <c r="B3250" i="4"/>
  <c r="A3251" i="4"/>
  <c r="B3251" i="4"/>
  <c r="A3252" i="4"/>
  <c r="B3252" i="4"/>
  <c r="A3253" i="4"/>
  <c r="B3253" i="4"/>
  <c r="A3254" i="4"/>
  <c r="B3254" i="4"/>
  <c r="A3255" i="4"/>
  <c r="B3255" i="4"/>
  <c r="A3256" i="4"/>
  <c r="B3256" i="4"/>
  <c r="A3257" i="4"/>
  <c r="B3257" i="4"/>
  <c r="A3258" i="4"/>
  <c r="B3258" i="4"/>
  <c r="A3259" i="4"/>
  <c r="B3259" i="4"/>
  <c r="A3260" i="4"/>
  <c r="B3260" i="4"/>
  <c r="A3261" i="4"/>
  <c r="B3261" i="4"/>
  <c r="A3262" i="4"/>
  <c r="B3262" i="4"/>
  <c r="A3263" i="4"/>
  <c r="B3263" i="4"/>
  <c r="A3264" i="4"/>
  <c r="B3264" i="4"/>
  <c r="A3265" i="4"/>
  <c r="B3265" i="4"/>
  <c r="A3266" i="4"/>
  <c r="B3266" i="4"/>
  <c r="A3267" i="4"/>
  <c r="B3267" i="4"/>
  <c r="A3268" i="4"/>
  <c r="B3268" i="4"/>
  <c r="A3269" i="4"/>
  <c r="B3269" i="4"/>
  <c r="A3270" i="4"/>
  <c r="B3270" i="4"/>
  <c r="A3271" i="4"/>
  <c r="B3271" i="4"/>
  <c r="A3272" i="4"/>
  <c r="B3272" i="4"/>
  <c r="A3273" i="4"/>
  <c r="B3273" i="4"/>
  <c r="A3274" i="4"/>
  <c r="B3274" i="4"/>
  <c r="A3275" i="4"/>
  <c r="B3275" i="4"/>
  <c r="A3276" i="4"/>
  <c r="B3276" i="4"/>
  <c r="A3277" i="4"/>
  <c r="B3277" i="4"/>
  <c r="A3278" i="4"/>
  <c r="B3278" i="4"/>
  <c r="A3279" i="4"/>
  <c r="B3279" i="4"/>
  <c r="A3280" i="4"/>
  <c r="B3280" i="4"/>
  <c r="A3281" i="4"/>
  <c r="B3281" i="4"/>
  <c r="A3282" i="4"/>
  <c r="B3282" i="4"/>
  <c r="A3283" i="4"/>
  <c r="B3283" i="4"/>
  <c r="A3284" i="4"/>
  <c r="B3284" i="4"/>
  <c r="A3285" i="4"/>
  <c r="B3285" i="4"/>
  <c r="A3286" i="4"/>
  <c r="B3286" i="4"/>
  <c r="A3287" i="4"/>
  <c r="B3287" i="4"/>
  <c r="A3288" i="4"/>
  <c r="B3288" i="4"/>
  <c r="A3289" i="4"/>
  <c r="B3289" i="4"/>
  <c r="A3290" i="4"/>
  <c r="B3290" i="4"/>
  <c r="A3291" i="4"/>
  <c r="B3291" i="4"/>
  <c r="A3292" i="4"/>
  <c r="B3292" i="4"/>
  <c r="A3293" i="4"/>
  <c r="B3293" i="4"/>
  <c r="A3294" i="4"/>
  <c r="B3294" i="4"/>
  <c r="A3295" i="4"/>
  <c r="B3295" i="4"/>
  <c r="A3296" i="4"/>
  <c r="B3296" i="4"/>
  <c r="A3297" i="4"/>
  <c r="B3297" i="4"/>
  <c r="A3298" i="4"/>
  <c r="B3298" i="4"/>
  <c r="A3299" i="4"/>
  <c r="B3299" i="4"/>
  <c r="A3300" i="4"/>
  <c r="B3300" i="4"/>
  <c r="A3301" i="4"/>
  <c r="B3301" i="4"/>
  <c r="A3302" i="4"/>
  <c r="B3302" i="4"/>
  <c r="A3303" i="4"/>
  <c r="B3303" i="4"/>
  <c r="A3304" i="4"/>
  <c r="B3304" i="4"/>
  <c r="A3305" i="4"/>
  <c r="B3305" i="4"/>
  <c r="A3306" i="4"/>
  <c r="B3306" i="4"/>
  <c r="A3307" i="4"/>
  <c r="B3307" i="4"/>
  <c r="A3308" i="4"/>
  <c r="B3308" i="4"/>
  <c r="A3309" i="4"/>
  <c r="B3309" i="4"/>
  <c r="A3310" i="4"/>
  <c r="B3310" i="4"/>
  <c r="A3311" i="4"/>
  <c r="B3311" i="4"/>
  <c r="A3312" i="4"/>
  <c r="B3312" i="4"/>
  <c r="A3313" i="4"/>
  <c r="B3313" i="4"/>
  <c r="A3314" i="4"/>
  <c r="B3314" i="4"/>
  <c r="A3315" i="4"/>
  <c r="B3315" i="4"/>
  <c r="A3316" i="4"/>
  <c r="B3316" i="4"/>
  <c r="A3317" i="4"/>
  <c r="B3317" i="4"/>
  <c r="A3318" i="4"/>
  <c r="B3318" i="4"/>
  <c r="A3319" i="4"/>
  <c r="B3319" i="4"/>
  <c r="A3320" i="4"/>
  <c r="B3320" i="4"/>
  <c r="A3321" i="4"/>
  <c r="B3321" i="4"/>
  <c r="A3322" i="4"/>
  <c r="B3322" i="4"/>
  <c r="A3323" i="4"/>
  <c r="B3323" i="4"/>
  <c r="A3324" i="4"/>
  <c r="B3324" i="4"/>
  <c r="A3325" i="4"/>
  <c r="B3325" i="4"/>
  <c r="A3326" i="4"/>
  <c r="B3326" i="4"/>
  <c r="A3327" i="4"/>
  <c r="B3327" i="4"/>
  <c r="A3328" i="4"/>
  <c r="B3328" i="4"/>
  <c r="A3329" i="4"/>
  <c r="B3329" i="4"/>
  <c r="A3330" i="4"/>
  <c r="B3330" i="4"/>
  <c r="A3331" i="4"/>
  <c r="B3331" i="4"/>
  <c r="A3332" i="4"/>
  <c r="B3332" i="4"/>
  <c r="A3333" i="4"/>
  <c r="B3333" i="4"/>
  <c r="A3334" i="4"/>
  <c r="B3334" i="4"/>
  <c r="A3335" i="4"/>
  <c r="B3335" i="4"/>
  <c r="A3336" i="4"/>
  <c r="B3336" i="4"/>
  <c r="A3337" i="4"/>
  <c r="B3337" i="4"/>
  <c r="A3338" i="4"/>
  <c r="B3338" i="4"/>
  <c r="A3339" i="4"/>
  <c r="B3339" i="4"/>
  <c r="A3340" i="4"/>
  <c r="B3340" i="4"/>
  <c r="A3341" i="4"/>
  <c r="B3341" i="4"/>
  <c r="A3342" i="4"/>
  <c r="B3342" i="4"/>
  <c r="A3343" i="4"/>
  <c r="B3343" i="4"/>
  <c r="A3344" i="4"/>
  <c r="B3344" i="4"/>
  <c r="A3345" i="4"/>
  <c r="B3345" i="4"/>
  <c r="A3346" i="4"/>
  <c r="B3346" i="4"/>
  <c r="A3347" i="4"/>
  <c r="B3347" i="4"/>
  <c r="A3348" i="4"/>
  <c r="B3348" i="4"/>
  <c r="A3349" i="4"/>
  <c r="B3349" i="4"/>
  <c r="A3350" i="4"/>
  <c r="B3350" i="4"/>
  <c r="A3351" i="4"/>
  <c r="B3351" i="4"/>
  <c r="A3352" i="4"/>
  <c r="B3352" i="4"/>
  <c r="A3353" i="4"/>
  <c r="B3353" i="4"/>
  <c r="A3354" i="4"/>
  <c r="B3354" i="4"/>
  <c r="A3355" i="4"/>
  <c r="B3355" i="4"/>
  <c r="A3356" i="4"/>
  <c r="B3356" i="4"/>
  <c r="A3357" i="4"/>
  <c r="B3357" i="4"/>
  <c r="A3358" i="4"/>
  <c r="B3358" i="4"/>
  <c r="A3359" i="4"/>
  <c r="B3359" i="4"/>
  <c r="A3360" i="4"/>
  <c r="B3360" i="4"/>
  <c r="A3361" i="4"/>
  <c r="B3361" i="4"/>
  <c r="A3362" i="4"/>
  <c r="B3362" i="4"/>
  <c r="A3363" i="4"/>
  <c r="B3363" i="4"/>
  <c r="A3364" i="4"/>
  <c r="B3364" i="4"/>
  <c r="A3365" i="4"/>
  <c r="B3365" i="4"/>
  <c r="A3366" i="4"/>
  <c r="B3366" i="4"/>
  <c r="A3367" i="4"/>
  <c r="B3367" i="4"/>
  <c r="A3368" i="4"/>
  <c r="B3368" i="4"/>
  <c r="A3369" i="4"/>
  <c r="B3369" i="4"/>
  <c r="A3370" i="4"/>
  <c r="B3370" i="4"/>
  <c r="A3371" i="4"/>
  <c r="B3371" i="4"/>
  <c r="A3372" i="4"/>
  <c r="B3372" i="4"/>
  <c r="A3373" i="4"/>
  <c r="B3373" i="4"/>
  <c r="A3374" i="4"/>
  <c r="B3374" i="4"/>
  <c r="A3375" i="4"/>
  <c r="B3375" i="4"/>
  <c r="A3376" i="4"/>
  <c r="B3376" i="4"/>
  <c r="A3377" i="4"/>
  <c r="B3377" i="4"/>
  <c r="A3378" i="4"/>
  <c r="B3378" i="4"/>
  <c r="A3379" i="4"/>
  <c r="B3379" i="4"/>
  <c r="A3380" i="4"/>
  <c r="B3380" i="4"/>
  <c r="A3381" i="4"/>
  <c r="B3381" i="4"/>
  <c r="A3382" i="4"/>
  <c r="B3382" i="4"/>
  <c r="A3383" i="4"/>
  <c r="B3383" i="4"/>
  <c r="A3384" i="4"/>
  <c r="B3384" i="4"/>
  <c r="A3385" i="4"/>
  <c r="B3385" i="4"/>
  <c r="A3386" i="4"/>
  <c r="B3386" i="4"/>
  <c r="A3387" i="4"/>
  <c r="B3387" i="4"/>
  <c r="A3388" i="4"/>
  <c r="B3388" i="4"/>
  <c r="A3389" i="4"/>
  <c r="B3389" i="4"/>
  <c r="A3390" i="4"/>
  <c r="B3390" i="4"/>
  <c r="A3391" i="4"/>
  <c r="B3391" i="4"/>
  <c r="A3392" i="4"/>
  <c r="B3392" i="4"/>
  <c r="A3393" i="4"/>
  <c r="B3393" i="4"/>
  <c r="A3394" i="4"/>
  <c r="B3394" i="4"/>
  <c r="A3395" i="4"/>
  <c r="B3395" i="4"/>
  <c r="A3396" i="4"/>
  <c r="B3396" i="4"/>
  <c r="A3397" i="4"/>
  <c r="B3397" i="4"/>
  <c r="A3398" i="4"/>
  <c r="B3398" i="4"/>
  <c r="A3399" i="4"/>
  <c r="B3399" i="4"/>
  <c r="A3400" i="4"/>
  <c r="B3400" i="4"/>
  <c r="A3401" i="4"/>
  <c r="B3401" i="4"/>
  <c r="A3402" i="4"/>
  <c r="B3402" i="4"/>
  <c r="A3403" i="4"/>
  <c r="B3403" i="4"/>
  <c r="A3404" i="4"/>
  <c r="B3404" i="4"/>
  <c r="A3405" i="4"/>
  <c r="B3405" i="4"/>
  <c r="A3406" i="4"/>
  <c r="B3406" i="4"/>
  <c r="A3407" i="4"/>
  <c r="B3407" i="4"/>
  <c r="A3408" i="4"/>
  <c r="B3408" i="4"/>
  <c r="A3409" i="4"/>
  <c r="B3409" i="4"/>
  <c r="A3410" i="4"/>
  <c r="B3410" i="4"/>
  <c r="A3411" i="4"/>
  <c r="B3411" i="4"/>
  <c r="A3412" i="4"/>
  <c r="B3412" i="4"/>
  <c r="A3413" i="4"/>
  <c r="B3413" i="4"/>
  <c r="A3414" i="4"/>
  <c r="B3414" i="4"/>
  <c r="A3415" i="4"/>
  <c r="B3415" i="4"/>
  <c r="A3416" i="4"/>
  <c r="B3416" i="4"/>
  <c r="A3417" i="4"/>
  <c r="B3417" i="4"/>
  <c r="A3418" i="4"/>
  <c r="B3418" i="4"/>
  <c r="A3419" i="4"/>
  <c r="B3419" i="4"/>
  <c r="A3420" i="4"/>
  <c r="B3420" i="4"/>
  <c r="A3421" i="4"/>
  <c r="B3421" i="4"/>
  <c r="A3422" i="4"/>
  <c r="B3422" i="4"/>
  <c r="A3423" i="4"/>
  <c r="B3423" i="4"/>
  <c r="A3424" i="4"/>
  <c r="B3424" i="4"/>
  <c r="A3425" i="4"/>
  <c r="B3425" i="4"/>
  <c r="A3426" i="4"/>
  <c r="B3426" i="4"/>
  <c r="A3427" i="4"/>
  <c r="B3427" i="4"/>
  <c r="A3428" i="4"/>
  <c r="B3428" i="4"/>
  <c r="A3429" i="4"/>
  <c r="B3429" i="4"/>
  <c r="A3430" i="4"/>
  <c r="B3430" i="4"/>
  <c r="A3431" i="4"/>
  <c r="B3431" i="4"/>
  <c r="A3432" i="4"/>
  <c r="B3432" i="4"/>
  <c r="A3433" i="4"/>
  <c r="B3433" i="4"/>
  <c r="A3434" i="4"/>
  <c r="B3434" i="4"/>
  <c r="A3435" i="4"/>
  <c r="B3435" i="4"/>
  <c r="A3436" i="4"/>
  <c r="B3436" i="4"/>
  <c r="A3437" i="4"/>
  <c r="B3437" i="4"/>
  <c r="A3438" i="4"/>
  <c r="B3438" i="4"/>
  <c r="A3439" i="4"/>
  <c r="B3439" i="4"/>
  <c r="A3440" i="4"/>
  <c r="B3440" i="4"/>
  <c r="A3441" i="4"/>
  <c r="B3441" i="4"/>
  <c r="A3442" i="4"/>
  <c r="B3442" i="4"/>
  <c r="A3443" i="4"/>
  <c r="B3443" i="4"/>
  <c r="A3444" i="4"/>
  <c r="B3444" i="4"/>
  <c r="A3445" i="4"/>
  <c r="B3445" i="4"/>
  <c r="A3446" i="4"/>
  <c r="B3446" i="4"/>
  <c r="A3447" i="4"/>
  <c r="B3447" i="4"/>
  <c r="A3448" i="4"/>
  <c r="B3448" i="4"/>
  <c r="A3449" i="4"/>
  <c r="B3449" i="4"/>
  <c r="A3450" i="4"/>
  <c r="B3450" i="4"/>
  <c r="A3451" i="4"/>
  <c r="B3451" i="4"/>
  <c r="A3452" i="4"/>
  <c r="B3452" i="4"/>
  <c r="A3453" i="4"/>
  <c r="B3453" i="4"/>
  <c r="A3454" i="4"/>
  <c r="B3454" i="4"/>
  <c r="A3455" i="4"/>
  <c r="B3455" i="4"/>
  <c r="A3456" i="4"/>
  <c r="B3456" i="4"/>
  <c r="A3457" i="4"/>
  <c r="B3457" i="4"/>
  <c r="A3458" i="4"/>
  <c r="B3458" i="4"/>
  <c r="A3459" i="4"/>
  <c r="B3459" i="4"/>
  <c r="A3460" i="4"/>
  <c r="B3460" i="4"/>
  <c r="A3461" i="4"/>
  <c r="B3461" i="4"/>
  <c r="A3462" i="4"/>
  <c r="B3462" i="4"/>
  <c r="A3463" i="4"/>
  <c r="B3463" i="4"/>
  <c r="A3464" i="4"/>
  <c r="B3464" i="4"/>
  <c r="A3465" i="4"/>
  <c r="B3465" i="4"/>
  <c r="A3466" i="4"/>
  <c r="B3466" i="4"/>
  <c r="A3467" i="4"/>
  <c r="B3467" i="4"/>
  <c r="A3468" i="4"/>
  <c r="B3468" i="4"/>
  <c r="A3469" i="4"/>
  <c r="B3469" i="4"/>
  <c r="A3470" i="4"/>
  <c r="B3470" i="4"/>
  <c r="A3471" i="4"/>
  <c r="B3471" i="4"/>
  <c r="A3472" i="4"/>
  <c r="B3472" i="4"/>
  <c r="A3473" i="4"/>
  <c r="B3473" i="4"/>
  <c r="A3474" i="4"/>
  <c r="B3474" i="4"/>
  <c r="A3475" i="4"/>
  <c r="B3475" i="4"/>
  <c r="A3476" i="4"/>
  <c r="B3476" i="4"/>
  <c r="A3477" i="4"/>
  <c r="B3477" i="4"/>
  <c r="A3478" i="4"/>
  <c r="B3478" i="4"/>
  <c r="A3479" i="4"/>
  <c r="B3479" i="4"/>
  <c r="A3480" i="4"/>
  <c r="B3480" i="4"/>
  <c r="A3481" i="4"/>
  <c r="B3481" i="4"/>
  <c r="A3482" i="4"/>
  <c r="B3482" i="4"/>
  <c r="A3483" i="4"/>
  <c r="B3483" i="4"/>
  <c r="A3484" i="4"/>
  <c r="B3484" i="4"/>
  <c r="A3485" i="4"/>
  <c r="B3485" i="4"/>
  <c r="A3486" i="4"/>
  <c r="B3486" i="4"/>
  <c r="A3487" i="4"/>
  <c r="B3487" i="4"/>
  <c r="A3488" i="4"/>
  <c r="B3488" i="4"/>
  <c r="A3489" i="4"/>
  <c r="B3489" i="4"/>
  <c r="A3490" i="4"/>
  <c r="B3490" i="4"/>
  <c r="A3491" i="4"/>
  <c r="B3491" i="4"/>
  <c r="A3492" i="4"/>
  <c r="B3492" i="4"/>
  <c r="A3493" i="4"/>
  <c r="B3493" i="4"/>
  <c r="A3494" i="4"/>
  <c r="B3494" i="4"/>
  <c r="A3495" i="4"/>
  <c r="B3495" i="4"/>
  <c r="A3496" i="4"/>
  <c r="B3496" i="4"/>
  <c r="A3497" i="4"/>
  <c r="B3497" i="4"/>
  <c r="A3498" i="4"/>
  <c r="B3498" i="4"/>
  <c r="A3499" i="4"/>
  <c r="B3499" i="4"/>
  <c r="A3500" i="4"/>
  <c r="B3500" i="4"/>
  <c r="A3501" i="4"/>
  <c r="B3501" i="4"/>
  <c r="A3502" i="4"/>
  <c r="B3502" i="4"/>
  <c r="A3503" i="4"/>
  <c r="B3503" i="4"/>
  <c r="A3504" i="4"/>
  <c r="B3504" i="4"/>
  <c r="A3505" i="4"/>
  <c r="B3505" i="4"/>
  <c r="A3506" i="4"/>
  <c r="B3506" i="4"/>
  <c r="A3507" i="4"/>
  <c r="B3507" i="4"/>
  <c r="A3508" i="4"/>
  <c r="B3508" i="4"/>
  <c r="A3509" i="4"/>
  <c r="B3509" i="4"/>
  <c r="A3510" i="4"/>
  <c r="B3510" i="4"/>
  <c r="A3511" i="4"/>
  <c r="B3511" i="4"/>
  <c r="A3512" i="4"/>
  <c r="B3512" i="4"/>
  <c r="A3513" i="4"/>
  <c r="B3513" i="4"/>
  <c r="A3514" i="4"/>
  <c r="B3514" i="4"/>
  <c r="A3515" i="4"/>
  <c r="B3515" i="4"/>
  <c r="A3516" i="4"/>
  <c r="B3516" i="4"/>
  <c r="A3517" i="4"/>
  <c r="B3517" i="4"/>
  <c r="A3518" i="4"/>
  <c r="B3518" i="4"/>
  <c r="A3519" i="4"/>
  <c r="B3519" i="4"/>
  <c r="A3520" i="4"/>
  <c r="B3520" i="4"/>
  <c r="A3521" i="4"/>
  <c r="B3521" i="4"/>
  <c r="A3522" i="4"/>
  <c r="B3522" i="4"/>
  <c r="A3523" i="4"/>
  <c r="B3523" i="4"/>
  <c r="A3524" i="4"/>
  <c r="B3524" i="4"/>
  <c r="A3525" i="4"/>
  <c r="B3525" i="4"/>
  <c r="A3526" i="4"/>
  <c r="B3526" i="4"/>
  <c r="A3527" i="4"/>
  <c r="B3527" i="4"/>
  <c r="A3528" i="4"/>
  <c r="B3528" i="4"/>
  <c r="A3529" i="4"/>
  <c r="B3529" i="4"/>
  <c r="A3530" i="4"/>
  <c r="B3530" i="4"/>
  <c r="A3531" i="4"/>
  <c r="B3531" i="4"/>
  <c r="A3532" i="4"/>
  <c r="B3532" i="4"/>
  <c r="A3533" i="4"/>
  <c r="B3533" i="4"/>
  <c r="A3534" i="4"/>
  <c r="B3534" i="4"/>
  <c r="A3535" i="4"/>
  <c r="B3535" i="4"/>
  <c r="A3536" i="4"/>
  <c r="B3536" i="4"/>
  <c r="A3537" i="4"/>
  <c r="B3537" i="4"/>
  <c r="A3538" i="4"/>
  <c r="B3538" i="4"/>
  <c r="A3539" i="4"/>
  <c r="B3539" i="4"/>
  <c r="A3540" i="4"/>
  <c r="B3540" i="4"/>
  <c r="A3541" i="4"/>
  <c r="B3541" i="4"/>
  <c r="A3542" i="4"/>
  <c r="B3542" i="4"/>
  <c r="A3543" i="4"/>
  <c r="B3543" i="4"/>
  <c r="A3544" i="4"/>
  <c r="B3544" i="4"/>
  <c r="A3545" i="4"/>
  <c r="B3545" i="4"/>
  <c r="A3546" i="4"/>
  <c r="B3546" i="4"/>
  <c r="A3547" i="4"/>
  <c r="B3547" i="4"/>
  <c r="A3548" i="4"/>
  <c r="B3548" i="4"/>
  <c r="A3549" i="4"/>
  <c r="B3549" i="4"/>
  <c r="A3550" i="4"/>
  <c r="B3550" i="4"/>
  <c r="A3551" i="4"/>
  <c r="B3551" i="4"/>
  <c r="A3552" i="4"/>
  <c r="B3552" i="4"/>
  <c r="A3553" i="4"/>
  <c r="B3553" i="4"/>
  <c r="A3554" i="4"/>
  <c r="B3554" i="4"/>
  <c r="A3555" i="4"/>
  <c r="B3555" i="4"/>
  <c r="A3556" i="4"/>
  <c r="B3556" i="4"/>
  <c r="A3557" i="4"/>
  <c r="B3557" i="4"/>
  <c r="A3558" i="4"/>
  <c r="B3558" i="4"/>
  <c r="A3559" i="4"/>
  <c r="B3559" i="4"/>
  <c r="A3560" i="4"/>
  <c r="B3560" i="4"/>
  <c r="A3561" i="4"/>
  <c r="B3561" i="4"/>
  <c r="A3562" i="4"/>
  <c r="B3562" i="4"/>
  <c r="A3563" i="4"/>
  <c r="B3563" i="4"/>
  <c r="A3564" i="4"/>
  <c r="B3564" i="4"/>
  <c r="A3565" i="4"/>
  <c r="B3565" i="4"/>
  <c r="A3566" i="4"/>
  <c r="B3566" i="4"/>
  <c r="A3567" i="4"/>
  <c r="B3567" i="4"/>
  <c r="A3568" i="4"/>
  <c r="B3568" i="4"/>
  <c r="A3569" i="4"/>
  <c r="B3569" i="4"/>
  <c r="A3570" i="4"/>
  <c r="B3570" i="4"/>
  <c r="A3571" i="4"/>
  <c r="B3571" i="4"/>
  <c r="A3572" i="4"/>
  <c r="B3572" i="4"/>
  <c r="A3573" i="4"/>
  <c r="B3573" i="4"/>
  <c r="A3574" i="4"/>
  <c r="B3574" i="4"/>
  <c r="A3575" i="4"/>
  <c r="B3575" i="4"/>
  <c r="A3576" i="4"/>
  <c r="B3576" i="4"/>
  <c r="A3577" i="4"/>
  <c r="B3577" i="4"/>
  <c r="A3578" i="4"/>
  <c r="B3578" i="4"/>
  <c r="A3579" i="4"/>
  <c r="B3579" i="4"/>
  <c r="A3580" i="4"/>
  <c r="B3580" i="4"/>
  <c r="A3581" i="4"/>
  <c r="B3581" i="4"/>
  <c r="A3582" i="4"/>
  <c r="B3582" i="4"/>
  <c r="A3583" i="4"/>
  <c r="B3583" i="4"/>
  <c r="A3584" i="4"/>
  <c r="B3584" i="4"/>
  <c r="A3585" i="4"/>
  <c r="B3585" i="4"/>
  <c r="A3586" i="4"/>
  <c r="B3586" i="4"/>
  <c r="A3587" i="4"/>
  <c r="B3587" i="4"/>
  <c r="A3588" i="4"/>
  <c r="B3588" i="4"/>
  <c r="A3589" i="4"/>
  <c r="B3589" i="4"/>
  <c r="A3590" i="4"/>
  <c r="B3590" i="4"/>
  <c r="A3591" i="4"/>
  <c r="B3591" i="4"/>
  <c r="A3592" i="4"/>
  <c r="B3592" i="4"/>
  <c r="A3593" i="4"/>
  <c r="B3593" i="4"/>
  <c r="A3594" i="4"/>
  <c r="B3594" i="4"/>
  <c r="A3595" i="4"/>
  <c r="B3595" i="4"/>
  <c r="A3596" i="4"/>
  <c r="B3596" i="4"/>
  <c r="A3597" i="4"/>
  <c r="B3597" i="4"/>
  <c r="A3598" i="4"/>
  <c r="B3598" i="4"/>
  <c r="A3599" i="4"/>
  <c r="B3599" i="4"/>
  <c r="A3600" i="4"/>
  <c r="B3600" i="4"/>
  <c r="A3601" i="4"/>
  <c r="B3601" i="4"/>
  <c r="A3602" i="4"/>
  <c r="B3602" i="4"/>
  <c r="A3603" i="4"/>
  <c r="B3603" i="4"/>
  <c r="A3604" i="4"/>
  <c r="B3604" i="4"/>
  <c r="A3605" i="4"/>
  <c r="B3605" i="4"/>
  <c r="A3606" i="4"/>
  <c r="B3606" i="4"/>
  <c r="A3607" i="4"/>
  <c r="B3607" i="4"/>
  <c r="A3608" i="4"/>
  <c r="B3608" i="4"/>
  <c r="A3609" i="4"/>
  <c r="B3609" i="4"/>
  <c r="A3610" i="4"/>
  <c r="B3610" i="4"/>
  <c r="A3611" i="4"/>
  <c r="B3611" i="4"/>
  <c r="A3612" i="4"/>
  <c r="B3612" i="4"/>
  <c r="A3613" i="4"/>
  <c r="B3613" i="4"/>
  <c r="A3614" i="4"/>
  <c r="B3614" i="4"/>
  <c r="A3615" i="4"/>
  <c r="B3615" i="4"/>
  <c r="A3616" i="4"/>
  <c r="B3616" i="4"/>
  <c r="A3617" i="4"/>
  <c r="B3617" i="4"/>
  <c r="A3618" i="4"/>
  <c r="B3618" i="4"/>
  <c r="A3619" i="4"/>
  <c r="B3619" i="4"/>
  <c r="A3620" i="4"/>
  <c r="B3620" i="4"/>
  <c r="A3621" i="4"/>
  <c r="B3621" i="4"/>
  <c r="A3622" i="4"/>
  <c r="B3622" i="4"/>
  <c r="A3623" i="4"/>
  <c r="B3623" i="4"/>
  <c r="A3624" i="4"/>
  <c r="B3624" i="4"/>
  <c r="A3625" i="4"/>
  <c r="B3625" i="4"/>
  <c r="A3626" i="4"/>
  <c r="B3626" i="4"/>
  <c r="A3627" i="4"/>
  <c r="B3627" i="4"/>
  <c r="A3628" i="4"/>
  <c r="B3628" i="4"/>
  <c r="A3629" i="4"/>
  <c r="B3629" i="4"/>
  <c r="A3630" i="4"/>
  <c r="B3630" i="4"/>
  <c r="A3631" i="4"/>
  <c r="B3631" i="4"/>
  <c r="A3632" i="4"/>
  <c r="B3632" i="4"/>
  <c r="A3633" i="4"/>
  <c r="B3633" i="4"/>
  <c r="A3634" i="4"/>
  <c r="B3634" i="4"/>
  <c r="A3635" i="4"/>
  <c r="B3635" i="4"/>
  <c r="A3636" i="4"/>
  <c r="B3636" i="4"/>
  <c r="A3637" i="4"/>
  <c r="B3637" i="4"/>
  <c r="A3638" i="4"/>
  <c r="B3638" i="4"/>
  <c r="A3639" i="4"/>
  <c r="B3639" i="4"/>
  <c r="A3640" i="4"/>
  <c r="B3640" i="4"/>
  <c r="A3641" i="4"/>
  <c r="B3641" i="4"/>
  <c r="A3642" i="4"/>
  <c r="B3642" i="4"/>
  <c r="A3643" i="4"/>
  <c r="B3643" i="4"/>
  <c r="A3644" i="4"/>
  <c r="B3644" i="4"/>
  <c r="A3645" i="4"/>
  <c r="B3645" i="4"/>
  <c r="A3646" i="4"/>
  <c r="B3646" i="4"/>
  <c r="A3647" i="4"/>
  <c r="B3647" i="4"/>
  <c r="A3648" i="4"/>
  <c r="B3648" i="4"/>
  <c r="A3649" i="4"/>
  <c r="B3649" i="4"/>
  <c r="A3650" i="4"/>
  <c r="B3650" i="4"/>
  <c r="A3651" i="4"/>
  <c r="B3651" i="4"/>
  <c r="A3652" i="4"/>
  <c r="B3652" i="4"/>
  <c r="A3653" i="4"/>
  <c r="B3653" i="4"/>
  <c r="A3654" i="4"/>
  <c r="B3654" i="4"/>
  <c r="A3655" i="4"/>
  <c r="B3655" i="4"/>
  <c r="A3656" i="4"/>
  <c r="B3656" i="4"/>
  <c r="A3657" i="4"/>
  <c r="B3657" i="4"/>
  <c r="A3658" i="4"/>
  <c r="B3658" i="4"/>
  <c r="A3659" i="4"/>
  <c r="B3659" i="4"/>
  <c r="A3660" i="4"/>
  <c r="B3660" i="4"/>
  <c r="A3661" i="4"/>
  <c r="B3661" i="4"/>
  <c r="A3662" i="4"/>
  <c r="B3662" i="4"/>
  <c r="A3663" i="4"/>
  <c r="B3663" i="4"/>
  <c r="A3664" i="4"/>
  <c r="B3664" i="4"/>
  <c r="A3665" i="4"/>
  <c r="B3665" i="4"/>
  <c r="A3666" i="4"/>
  <c r="B3666" i="4"/>
  <c r="A3667" i="4"/>
  <c r="B3667" i="4"/>
  <c r="A3668" i="4"/>
  <c r="B3668" i="4"/>
  <c r="A3669" i="4"/>
  <c r="B3669" i="4"/>
  <c r="A3670" i="4"/>
  <c r="B3670" i="4"/>
  <c r="A3671" i="4"/>
  <c r="B3671" i="4"/>
  <c r="A3672" i="4"/>
  <c r="B3672" i="4"/>
  <c r="A3673" i="4"/>
  <c r="B3673" i="4"/>
  <c r="A3674" i="4"/>
  <c r="B3674" i="4"/>
  <c r="A3675" i="4"/>
  <c r="B3675" i="4"/>
  <c r="A3676" i="4"/>
  <c r="B3676" i="4"/>
  <c r="A3677" i="4"/>
  <c r="B3677" i="4"/>
  <c r="A3678" i="4"/>
  <c r="B3678" i="4"/>
  <c r="A3679" i="4"/>
  <c r="B3679" i="4"/>
  <c r="A3680" i="4"/>
  <c r="B3680" i="4"/>
  <c r="A3681" i="4"/>
  <c r="B3681" i="4"/>
  <c r="A3682" i="4"/>
  <c r="B3682" i="4"/>
  <c r="A3683" i="4"/>
  <c r="B3683" i="4"/>
  <c r="A3684" i="4"/>
  <c r="B3684" i="4"/>
  <c r="A3685" i="4"/>
  <c r="B3685" i="4"/>
  <c r="A3686" i="4"/>
  <c r="B3686" i="4"/>
  <c r="A3687" i="4"/>
  <c r="B3687" i="4"/>
  <c r="A3688" i="4"/>
  <c r="B3688" i="4"/>
  <c r="A3689" i="4"/>
  <c r="B3689" i="4"/>
  <c r="A3690" i="4"/>
  <c r="B3690" i="4"/>
  <c r="A3691" i="4"/>
  <c r="B3691" i="4"/>
  <c r="A3692" i="4"/>
  <c r="B3692" i="4"/>
  <c r="A3693" i="4"/>
  <c r="B3693" i="4"/>
  <c r="A3694" i="4"/>
  <c r="B3694" i="4"/>
  <c r="A3695" i="4"/>
  <c r="B3695" i="4"/>
  <c r="A3696" i="4"/>
  <c r="B3696" i="4"/>
  <c r="A3697" i="4"/>
  <c r="B3697" i="4"/>
  <c r="A3698" i="4"/>
  <c r="B3698" i="4"/>
  <c r="A3699" i="4"/>
  <c r="B3699" i="4"/>
  <c r="A3700" i="4"/>
  <c r="B3700" i="4"/>
  <c r="A3701" i="4"/>
  <c r="B3701" i="4"/>
  <c r="A3702" i="4"/>
  <c r="B3702" i="4"/>
  <c r="A3703" i="4"/>
  <c r="B3703" i="4"/>
  <c r="A3704" i="4"/>
  <c r="B3704" i="4"/>
  <c r="A3705" i="4"/>
  <c r="B3705" i="4"/>
  <c r="A3706" i="4"/>
  <c r="B3706" i="4"/>
  <c r="A3707" i="4"/>
  <c r="B3707" i="4"/>
  <c r="A3708" i="4"/>
  <c r="B3708" i="4"/>
  <c r="A3709" i="4"/>
  <c r="B3709" i="4"/>
  <c r="A3710" i="4"/>
  <c r="B3710" i="4"/>
  <c r="A3711" i="4"/>
  <c r="B3711" i="4"/>
  <c r="A3712" i="4"/>
  <c r="B3712" i="4"/>
  <c r="A3713" i="4"/>
  <c r="B3713" i="4"/>
  <c r="A3714" i="4"/>
  <c r="B3714" i="4"/>
  <c r="A3715" i="4"/>
  <c r="B3715" i="4"/>
  <c r="A3716" i="4"/>
  <c r="B3716" i="4"/>
  <c r="A3717" i="4"/>
  <c r="B3717" i="4"/>
  <c r="A3718" i="4"/>
  <c r="B3718" i="4"/>
  <c r="A3719" i="4"/>
  <c r="B3719" i="4"/>
  <c r="A3720" i="4"/>
  <c r="B3720" i="4"/>
  <c r="A3721" i="4"/>
  <c r="B3721" i="4"/>
  <c r="A3722" i="4"/>
  <c r="B3722" i="4"/>
  <c r="A3723" i="4"/>
  <c r="B3723" i="4"/>
  <c r="A3724" i="4"/>
  <c r="B3724" i="4"/>
  <c r="A3725" i="4"/>
  <c r="B3725" i="4"/>
  <c r="A3726" i="4"/>
  <c r="B3726" i="4"/>
  <c r="A3727" i="4"/>
  <c r="B3727" i="4"/>
  <c r="A3728" i="4"/>
  <c r="B3728" i="4"/>
  <c r="A3729" i="4"/>
  <c r="B3729" i="4"/>
  <c r="A3730" i="4"/>
  <c r="B3730" i="4"/>
  <c r="A3731" i="4"/>
  <c r="B3731" i="4"/>
  <c r="A3732" i="4"/>
  <c r="B3732" i="4"/>
  <c r="A3733" i="4"/>
  <c r="B3733" i="4"/>
  <c r="A3734" i="4"/>
  <c r="B3734" i="4"/>
  <c r="A3735" i="4"/>
  <c r="B3735" i="4"/>
  <c r="A3736" i="4"/>
  <c r="B3736" i="4"/>
  <c r="A3737" i="4"/>
  <c r="B3737" i="4"/>
  <c r="A3738" i="4"/>
  <c r="B3738" i="4"/>
  <c r="A3739" i="4"/>
  <c r="B3739" i="4"/>
  <c r="A3740" i="4"/>
  <c r="B3740" i="4"/>
  <c r="A3741" i="4"/>
  <c r="B3741" i="4"/>
  <c r="A3742" i="4"/>
  <c r="B3742" i="4"/>
  <c r="A3743" i="4"/>
  <c r="B3743" i="4"/>
  <c r="A3744" i="4"/>
  <c r="B3744" i="4"/>
  <c r="A3745" i="4"/>
  <c r="B3745" i="4"/>
  <c r="A3746" i="4"/>
  <c r="B3746" i="4"/>
  <c r="A3747" i="4"/>
  <c r="B3747" i="4"/>
  <c r="A3748" i="4"/>
  <c r="B3748" i="4"/>
  <c r="A3749" i="4"/>
  <c r="B3749" i="4"/>
  <c r="A3750" i="4"/>
  <c r="B3750" i="4"/>
  <c r="A3751" i="4"/>
  <c r="B3751" i="4"/>
  <c r="A3752" i="4"/>
  <c r="B3752" i="4"/>
  <c r="A3753" i="4"/>
  <c r="B3753" i="4"/>
  <c r="A3754" i="4"/>
  <c r="B3754" i="4"/>
  <c r="A3755" i="4"/>
  <c r="B3755" i="4"/>
  <c r="A3756" i="4"/>
  <c r="B3756" i="4"/>
  <c r="A3757" i="4"/>
  <c r="B3757" i="4"/>
  <c r="A3758" i="4"/>
  <c r="B3758" i="4"/>
  <c r="A3759" i="4"/>
  <c r="B3759" i="4"/>
  <c r="A3760" i="4"/>
  <c r="B3760" i="4"/>
  <c r="A3761" i="4"/>
  <c r="B3761" i="4"/>
  <c r="A3762" i="4"/>
  <c r="B3762" i="4"/>
  <c r="A3763" i="4"/>
  <c r="B3763" i="4"/>
  <c r="A3764" i="4"/>
  <c r="B3764" i="4"/>
  <c r="A3765" i="4"/>
  <c r="B3765" i="4"/>
  <c r="A3766" i="4"/>
  <c r="B3766" i="4"/>
  <c r="A3767" i="4"/>
  <c r="B3767" i="4"/>
  <c r="A3768" i="4"/>
  <c r="B3768" i="4"/>
  <c r="A3769" i="4"/>
  <c r="B3769" i="4"/>
  <c r="A3770" i="4"/>
  <c r="B3770" i="4"/>
  <c r="A3771" i="4"/>
  <c r="B3771" i="4"/>
  <c r="A3772" i="4"/>
  <c r="B3772" i="4"/>
  <c r="A3773" i="4"/>
  <c r="B3773" i="4"/>
  <c r="A3774" i="4"/>
  <c r="B3774" i="4"/>
  <c r="A3775" i="4"/>
  <c r="B3775" i="4"/>
  <c r="A3776" i="4"/>
  <c r="B3776" i="4"/>
  <c r="A3777" i="4"/>
  <c r="B3777" i="4"/>
  <c r="A3778" i="4"/>
  <c r="B3778" i="4"/>
  <c r="A3779" i="4"/>
  <c r="B3779" i="4"/>
  <c r="A3780" i="4"/>
  <c r="B3780" i="4"/>
  <c r="A3781" i="4"/>
  <c r="B3781" i="4"/>
  <c r="A3782" i="4"/>
  <c r="B3782" i="4"/>
  <c r="A3783" i="4"/>
  <c r="B3783" i="4"/>
  <c r="A3784" i="4"/>
  <c r="B3784" i="4"/>
  <c r="A3785" i="4"/>
  <c r="B3785" i="4"/>
  <c r="A3786" i="4"/>
  <c r="B3786" i="4"/>
  <c r="A3787" i="4"/>
  <c r="B3787" i="4"/>
  <c r="A3788" i="4"/>
  <c r="B3788" i="4"/>
  <c r="A3789" i="4"/>
  <c r="B3789" i="4"/>
  <c r="A3790" i="4"/>
  <c r="B3790" i="4"/>
  <c r="A3791" i="4"/>
  <c r="B3791" i="4"/>
  <c r="A3792" i="4"/>
  <c r="B3792" i="4"/>
  <c r="A3793" i="4"/>
  <c r="B3793" i="4"/>
  <c r="A3794" i="4"/>
  <c r="B3794" i="4"/>
  <c r="A3795" i="4"/>
  <c r="B3795" i="4"/>
  <c r="A3796" i="4"/>
  <c r="B3796" i="4"/>
  <c r="A3797" i="4"/>
  <c r="B3797" i="4"/>
  <c r="A3798" i="4"/>
  <c r="B3798" i="4"/>
  <c r="A3799" i="4"/>
  <c r="B3799" i="4"/>
  <c r="A3800" i="4"/>
  <c r="B3800" i="4"/>
  <c r="A3801" i="4"/>
  <c r="B3801" i="4"/>
  <c r="A3802" i="4"/>
  <c r="B3802" i="4"/>
  <c r="A3803" i="4"/>
  <c r="B3803" i="4"/>
  <c r="A3804" i="4"/>
  <c r="B3804" i="4"/>
  <c r="A3805" i="4"/>
  <c r="B3805" i="4"/>
  <c r="A3806" i="4"/>
  <c r="B3806" i="4"/>
  <c r="A3807" i="4"/>
  <c r="B3807" i="4"/>
  <c r="A3808" i="4"/>
  <c r="B3808" i="4"/>
  <c r="A3809" i="4"/>
  <c r="B3809" i="4"/>
  <c r="A3810" i="4"/>
  <c r="B3810" i="4"/>
  <c r="A3811" i="4"/>
  <c r="B3811" i="4"/>
  <c r="A3812" i="4"/>
  <c r="B3812" i="4"/>
  <c r="A3813" i="4"/>
  <c r="B3813" i="4"/>
  <c r="A3814" i="4"/>
  <c r="B3814" i="4"/>
  <c r="A3815" i="4"/>
  <c r="B3815" i="4"/>
  <c r="A3816" i="4"/>
  <c r="B3816" i="4"/>
  <c r="A3817" i="4"/>
  <c r="B3817" i="4"/>
  <c r="A3818" i="4"/>
  <c r="B3818" i="4"/>
  <c r="A3819" i="4"/>
  <c r="B3819" i="4"/>
  <c r="A3820" i="4"/>
  <c r="B3820" i="4"/>
  <c r="A3821" i="4"/>
  <c r="B3821" i="4"/>
  <c r="A3822" i="4"/>
  <c r="B3822" i="4"/>
  <c r="A3823" i="4"/>
  <c r="B3823" i="4"/>
  <c r="A3824" i="4"/>
  <c r="B3824" i="4"/>
  <c r="A3825" i="4"/>
  <c r="B3825" i="4"/>
  <c r="A3826" i="4"/>
  <c r="B3826" i="4"/>
  <c r="A3827" i="4"/>
  <c r="B3827" i="4"/>
  <c r="A3828" i="4"/>
  <c r="B3828" i="4"/>
  <c r="A3829" i="4"/>
  <c r="B3829" i="4"/>
  <c r="A3830" i="4"/>
  <c r="B3830" i="4"/>
  <c r="A3831" i="4"/>
  <c r="B3831" i="4"/>
  <c r="A3832" i="4"/>
  <c r="B3832" i="4"/>
  <c r="A3833" i="4"/>
  <c r="B3833" i="4"/>
  <c r="A3834" i="4"/>
  <c r="B3834" i="4"/>
  <c r="A3835" i="4"/>
  <c r="B3835" i="4"/>
  <c r="A3836" i="4"/>
  <c r="B3836" i="4"/>
  <c r="A3837" i="4"/>
  <c r="B3837" i="4"/>
  <c r="A3838" i="4"/>
  <c r="B3838" i="4"/>
  <c r="A3839" i="4"/>
  <c r="B3839" i="4"/>
  <c r="A3840" i="4"/>
  <c r="B3840" i="4"/>
  <c r="A3841" i="4"/>
  <c r="B3841" i="4"/>
  <c r="A3842" i="4"/>
  <c r="B3842" i="4"/>
  <c r="A3843" i="4"/>
  <c r="B3843" i="4"/>
  <c r="A3844" i="4"/>
  <c r="B3844" i="4"/>
  <c r="A3845" i="4"/>
  <c r="B3845" i="4"/>
  <c r="A3846" i="4"/>
  <c r="B3846" i="4"/>
  <c r="A3847" i="4"/>
  <c r="B3847" i="4"/>
  <c r="A3848" i="4"/>
  <c r="B3848" i="4"/>
  <c r="A3849" i="4"/>
  <c r="B3849" i="4"/>
  <c r="A3850" i="4"/>
  <c r="B3850" i="4"/>
  <c r="A3851" i="4"/>
  <c r="B3851" i="4"/>
  <c r="A3852" i="4"/>
  <c r="B3852" i="4"/>
  <c r="A3853" i="4"/>
  <c r="B3853" i="4"/>
  <c r="A3854" i="4"/>
  <c r="B3854" i="4"/>
  <c r="A3855" i="4"/>
  <c r="B3855" i="4"/>
  <c r="A3856" i="4"/>
  <c r="B3856" i="4"/>
  <c r="A3857" i="4"/>
  <c r="B3857" i="4"/>
  <c r="A3858" i="4"/>
  <c r="B3858" i="4"/>
  <c r="A3859" i="4"/>
  <c r="B3859" i="4"/>
  <c r="A3860" i="4"/>
  <c r="B3860" i="4"/>
  <c r="A3861" i="4"/>
  <c r="B3861" i="4"/>
  <c r="A3862" i="4"/>
  <c r="B3862" i="4"/>
  <c r="A3863" i="4"/>
  <c r="B3863" i="4"/>
  <c r="A3864" i="4"/>
  <c r="B3864" i="4"/>
  <c r="A3865" i="4"/>
  <c r="B3865" i="4"/>
  <c r="A3866" i="4"/>
  <c r="B3866" i="4"/>
  <c r="A3867" i="4"/>
  <c r="B3867" i="4"/>
  <c r="A3868" i="4"/>
  <c r="B3868" i="4"/>
  <c r="A3869" i="4"/>
  <c r="B3869" i="4"/>
  <c r="A3870" i="4"/>
  <c r="B3870" i="4"/>
  <c r="A3871" i="4"/>
  <c r="B3871" i="4"/>
  <c r="A3872" i="4"/>
  <c r="B3872" i="4"/>
  <c r="A3873" i="4"/>
  <c r="B3873" i="4"/>
  <c r="A3874" i="4"/>
  <c r="B3874" i="4"/>
  <c r="A3875" i="4"/>
  <c r="B3875" i="4"/>
  <c r="A3876" i="4"/>
  <c r="B3876" i="4"/>
  <c r="A3877" i="4"/>
  <c r="B3877" i="4"/>
  <c r="A3878" i="4"/>
  <c r="B3878" i="4"/>
  <c r="A3879" i="4"/>
  <c r="B3879" i="4"/>
  <c r="A3880" i="4"/>
  <c r="B3880" i="4"/>
  <c r="A3881" i="4"/>
  <c r="B3881" i="4"/>
  <c r="A3882" i="4"/>
  <c r="B3882" i="4"/>
  <c r="A3883" i="4"/>
  <c r="B3883" i="4"/>
  <c r="A3884" i="4"/>
  <c r="B3884" i="4"/>
  <c r="A3885" i="4"/>
  <c r="B3885" i="4"/>
  <c r="A3886" i="4"/>
  <c r="B3886" i="4"/>
  <c r="A3887" i="4"/>
  <c r="B3887" i="4"/>
  <c r="A3888" i="4"/>
  <c r="B3888" i="4"/>
  <c r="A3889" i="4"/>
  <c r="B3889" i="4"/>
  <c r="A3890" i="4"/>
  <c r="B3890" i="4"/>
  <c r="A3891" i="4"/>
  <c r="B3891" i="4"/>
  <c r="A3892" i="4"/>
  <c r="B3892" i="4"/>
  <c r="A3893" i="4"/>
  <c r="B3893" i="4"/>
  <c r="A3894" i="4"/>
  <c r="B3894" i="4"/>
  <c r="A3895" i="4"/>
  <c r="B3895" i="4"/>
  <c r="A3896" i="4"/>
  <c r="B3896" i="4"/>
  <c r="A3897" i="4"/>
  <c r="B3897" i="4"/>
  <c r="A3898" i="4"/>
  <c r="B3898" i="4"/>
  <c r="A3899" i="4"/>
  <c r="B3899" i="4"/>
  <c r="A3900" i="4"/>
  <c r="B3900" i="4"/>
  <c r="A3901" i="4"/>
  <c r="B3901" i="4"/>
  <c r="A3902" i="4"/>
  <c r="B3902" i="4"/>
  <c r="A3903" i="4"/>
  <c r="B3903" i="4"/>
  <c r="A3904" i="4"/>
  <c r="B3904" i="4"/>
  <c r="A3905" i="4"/>
  <c r="B3905" i="4"/>
  <c r="A3906" i="4"/>
  <c r="B3906" i="4"/>
  <c r="A3907" i="4"/>
  <c r="B3907" i="4"/>
  <c r="A3908" i="4"/>
  <c r="B3908" i="4"/>
  <c r="A3909" i="4"/>
  <c r="B3909" i="4"/>
  <c r="A3910" i="4"/>
  <c r="B3910" i="4"/>
  <c r="A3911" i="4"/>
  <c r="B3911" i="4"/>
  <c r="A3912" i="4"/>
  <c r="B3912" i="4"/>
  <c r="A3913" i="4"/>
  <c r="B3913" i="4"/>
  <c r="A3914" i="4"/>
  <c r="B3914" i="4"/>
  <c r="A3915" i="4"/>
  <c r="B3915" i="4"/>
  <c r="A3916" i="4"/>
  <c r="B3916" i="4"/>
  <c r="A3917" i="4"/>
  <c r="B3917" i="4"/>
  <c r="A3918" i="4"/>
  <c r="B3918" i="4"/>
  <c r="A3919" i="4"/>
  <c r="B3919" i="4"/>
  <c r="A3920" i="4"/>
  <c r="B3920" i="4"/>
  <c r="A3921" i="4"/>
  <c r="B3921" i="4"/>
  <c r="A3922" i="4"/>
  <c r="B3922" i="4"/>
  <c r="A3923" i="4"/>
  <c r="B3923" i="4"/>
  <c r="A3924" i="4"/>
  <c r="B3924" i="4"/>
  <c r="A3925" i="4"/>
  <c r="B3925" i="4"/>
  <c r="A3926" i="4"/>
  <c r="B3926" i="4"/>
  <c r="A3927" i="4"/>
  <c r="B3927" i="4"/>
  <c r="A3928" i="4"/>
  <c r="B3928" i="4"/>
  <c r="A3929" i="4"/>
  <c r="B3929" i="4"/>
  <c r="A3930" i="4"/>
  <c r="B3930" i="4"/>
  <c r="A3931" i="4"/>
  <c r="B3931" i="4"/>
  <c r="A3932" i="4"/>
  <c r="B3932" i="4"/>
  <c r="A3933" i="4"/>
  <c r="B3933" i="4"/>
  <c r="A3934" i="4"/>
  <c r="B3934" i="4"/>
  <c r="A3935" i="4"/>
  <c r="B3935" i="4"/>
  <c r="A3936" i="4"/>
  <c r="B3936" i="4"/>
  <c r="A3937" i="4"/>
  <c r="B3937" i="4"/>
  <c r="A3938" i="4"/>
  <c r="B3938" i="4"/>
  <c r="A3939" i="4"/>
  <c r="B3939" i="4"/>
  <c r="A3940" i="4"/>
  <c r="B3940" i="4"/>
  <c r="A3941" i="4"/>
  <c r="B3941" i="4"/>
  <c r="A3942" i="4"/>
  <c r="B3942" i="4"/>
  <c r="A3943" i="4"/>
  <c r="B3943" i="4"/>
  <c r="A3944" i="4"/>
  <c r="B3944" i="4"/>
  <c r="A3945" i="4"/>
  <c r="B3945" i="4"/>
  <c r="A3946" i="4"/>
  <c r="B3946" i="4"/>
  <c r="A3947" i="4"/>
  <c r="B3947" i="4"/>
  <c r="A3948" i="4"/>
  <c r="B3948" i="4"/>
  <c r="A3949" i="4"/>
  <c r="B3949" i="4"/>
  <c r="A3950" i="4"/>
  <c r="B3950" i="4"/>
  <c r="A3951" i="4"/>
  <c r="B3951" i="4"/>
  <c r="A3952" i="4"/>
  <c r="B3952" i="4"/>
  <c r="A3953" i="4"/>
  <c r="B3953" i="4"/>
  <c r="A3954" i="4"/>
  <c r="B3954" i="4"/>
  <c r="A3955" i="4"/>
  <c r="B3955" i="4"/>
  <c r="A3956" i="4"/>
  <c r="B3956" i="4"/>
  <c r="A3957" i="4"/>
  <c r="B3957" i="4"/>
  <c r="A3958" i="4"/>
  <c r="B3958" i="4"/>
  <c r="A3959" i="4"/>
  <c r="B3959" i="4"/>
  <c r="A3960" i="4"/>
  <c r="B3960" i="4"/>
  <c r="A3961" i="4"/>
  <c r="B3961" i="4"/>
  <c r="A3962" i="4"/>
  <c r="B3962" i="4"/>
  <c r="A3963" i="4"/>
  <c r="B3963" i="4"/>
  <c r="A3964" i="4"/>
  <c r="B3964" i="4"/>
  <c r="A3965" i="4"/>
  <c r="B3965" i="4"/>
  <c r="A3966" i="4"/>
  <c r="B3966" i="4"/>
  <c r="A3967" i="4"/>
  <c r="B3967" i="4"/>
  <c r="A3968" i="4"/>
  <c r="B3968" i="4"/>
  <c r="A3969" i="4"/>
  <c r="B3969" i="4"/>
  <c r="A3970" i="4"/>
  <c r="B3970" i="4"/>
  <c r="A3971" i="4"/>
  <c r="B3971" i="4"/>
  <c r="A3972" i="4"/>
  <c r="B3972" i="4"/>
  <c r="A3973" i="4"/>
  <c r="B3973" i="4"/>
  <c r="A3974" i="4"/>
  <c r="B3974" i="4"/>
  <c r="A3975" i="4"/>
  <c r="B3975" i="4"/>
  <c r="A3976" i="4"/>
  <c r="B3976" i="4"/>
  <c r="A3977" i="4"/>
  <c r="B3977" i="4"/>
  <c r="A3978" i="4"/>
  <c r="B3978" i="4"/>
  <c r="A3979" i="4"/>
  <c r="B3979" i="4"/>
  <c r="A3980" i="4"/>
  <c r="B3980" i="4"/>
  <c r="A3981" i="4"/>
  <c r="B3981" i="4"/>
  <c r="A3982" i="4"/>
  <c r="B3982" i="4"/>
  <c r="A3983" i="4"/>
  <c r="B3983" i="4"/>
  <c r="A3984" i="4"/>
  <c r="B3984" i="4"/>
  <c r="A3985" i="4"/>
  <c r="B3985" i="4"/>
  <c r="A3986" i="4"/>
  <c r="B3986" i="4"/>
  <c r="A3987" i="4"/>
  <c r="B3987" i="4"/>
  <c r="A3988" i="4"/>
  <c r="B3988" i="4"/>
  <c r="A3989" i="4"/>
  <c r="B3989" i="4"/>
  <c r="A3990" i="4"/>
  <c r="B3990" i="4"/>
  <c r="A3991" i="4"/>
  <c r="B3991" i="4"/>
  <c r="A3992" i="4"/>
  <c r="B3992" i="4"/>
  <c r="A3993" i="4"/>
  <c r="B3993" i="4"/>
  <c r="A3994" i="4"/>
  <c r="B3994" i="4"/>
  <c r="A3995" i="4"/>
  <c r="B3995" i="4"/>
  <c r="A3996" i="4"/>
  <c r="B3996" i="4"/>
  <c r="A3997" i="4"/>
  <c r="B3997" i="4"/>
  <c r="A3998" i="4"/>
  <c r="B3998" i="4"/>
  <c r="A3999" i="4"/>
  <c r="B3999" i="4"/>
  <c r="A4000" i="4"/>
  <c r="B4000" i="4"/>
  <c r="A4001" i="4"/>
  <c r="B4001" i="4"/>
  <c r="A4002" i="4"/>
  <c r="B4002" i="4"/>
  <c r="A4003" i="4"/>
  <c r="B4003" i="4"/>
  <c r="A4004" i="4"/>
  <c r="B4004" i="4"/>
  <c r="A4005" i="4"/>
  <c r="B4005" i="4"/>
  <c r="A4006" i="4"/>
  <c r="B4006" i="4"/>
  <c r="A4007" i="4"/>
  <c r="B4007" i="4"/>
  <c r="A4008" i="4"/>
  <c r="B4008" i="4"/>
  <c r="A4009" i="4"/>
  <c r="B4009" i="4"/>
  <c r="A4010" i="4"/>
  <c r="B4010" i="4"/>
  <c r="A4011" i="4"/>
  <c r="B4011" i="4"/>
  <c r="A4012" i="4"/>
  <c r="B4012" i="4"/>
  <c r="A4013" i="4"/>
  <c r="B4013" i="4"/>
  <c r="A4014" i="4"/>
  <c r="B4014" i="4"/>
  <c r="A4015" i="4"/>
  <c r="B4015" i="4"/>
  <c r="A4016" i="4"/>
  <c r="B4016" i="4"/>
  <c r="A4017" i="4"/>
  <c r="B4017" i="4"/>
  <c r="A4018" i="4"/>
  <c r="B4018" i="4"/>
  <c r="A4019" i="4"/>
  <c r="B4019" i="4"/>
  <c r="A4020" i="4"/>
  <c r="B4020" i="4"/>
  <c r="A4021" i="4"/>
  <c r="B4021" i="4"/>
  <c r="A4022" i="4"/>
  <c r="B4022" i="4"/>
  <c r="A4023" i="4"/>
  <c r="B4023" i="4"/>
  <c r="A4024" i="4"/>
  <c r="B4024" i="4"/>
  <c r="A4025" i="4"/>
  <c r="B4025" i="4"/>
  <c r="A4026" i="4"/>
  <c r="B4026" i="4"/>
  <c r="A4027" i="4"/>
  <c r="B4027" i="4"/>
  <c r="A4028" i="4"/>
  <c r="B4028" i="4"/>
  <c r="A4029" i="4"/>
  <c r="B4029" i="4"/>
  <c r="A4030" i="4"/>
  <c r="B4030" i="4"/>
  <c r="A4031" i="4"/>
  <c r="B4031" i="4"/>
  <c r="A4032" i="4"/>
  <c r="B4032" i="4"/>
  <c r="A4033" i="4"/>
  <c r="B4033" i="4"/>
  <c r="A4034" i="4"/>
  <c r="B4034" i="4"/>
  <c r="A4035" i="4"/>
  <c r="B4035" i="4"/>
  <c r="A4036" i="4"/>
  <c r="B4036" i="4"/>
  <c r="A4037" i="4"/>
  <c r="B4037" i="4"/>
  <c r="A4038" i="4"/>
  <c r="B4038" i="4"/>
  <c r="A4039" i="4"/>
  <c r="B4039" i="4"/>
  <c r="A4040" i="4"/>
  <c r="B4040" i="4"/>
  <c r="A4041" i="4"/>
  <c r="B4041" i="4"/>
  <c r="A4042" i="4"/>
  <c r="B4042" i="4"/>
  <c r="A4043" i="4"/>
  <c r="B4043" i="4"/>
  <c r="A4044" i="4"/>
  <c r="B4044" i="4"/>
  <c r="A4045" i="4"/>
  <c r="B4045" i="4"/>
  <c r="A4046" i="4"/>
  <c r="B4046" i="4"/>
  <c r="A4047" i="4"/>
  <c r="B4047" i="4"/>
  <c r="A4048" i="4"/>
  <c r="B4048" i="4"/>
  <c r="A4049" i="4"/>
  <c r="B4049" i="4"/>
  <c r="A4050" i="4"/>
  <c r="B4050" i="4"/>
  <c r="A4051" i="4"/>
  <c r="B4051" i="4"/>
  <c r="A4052" i="4"/>
  <c r="B4052" i="4"/>
  <c r="A4053" i="4"/>
  <c r="B4053" i="4"/>
  <c r="A4054" i="4"/>
  <c r="B4054" i="4"/>
  <c r="A4055" i="4"/>
  <c r="B4055" i="4"/>
  <c r="A4056" i="4"/>
  <c r="B4056" i="4"/>
  <c r="A4057" i="4"/>
  <c r="B4057" i="4"/>
  <c r="A4058" i="4"/>
  <c r="B4058" i="4"/>
  <c r="A4059" i="4"/>
  <c r="B4059" i="4"/>
  <c r="A4060" i="4"/>
  <c r="B4060" i="4"/>
  <c r="A4061" i="4"/>
  <c r="B4061" i="4"/>
  <c r="A4062" i="4"/>
  <c r="B4062" i="4"/>
  <c r="A4063" i="4"/>
  <c r="B4063" i="4"/>
  <c r="A4064" i="4"/>
  <c r="B4064" i="4"/>
  <c r="A4065" i="4"/>
  <c r="B4065" i="4"/>
  <c r="A4066" i="4"/>
  <c r="B4066" i="4"/>
  <c r="A4067" i="4"/>
  <c r="B4067" i="4"/>
  <c r="A4068" i="4"/>
  <c r="B4068" i="4"/>
  <c r="A4069" i="4"/>
  <c r="B4069" i="4"/>
  <c r="A4070" i="4"/>
  <c r="B4070" i="4"/>
  <c r="A4071" i="4"/>
  <c r="B4071" i="4"/>
  <c r="A4072" i="4"/>
  <c r="B4072" i="4"/>
  <c r="A4073" i="4"/>
  <c r="B4073" i="4"/>
  <c r="A4074" i="4"/>
  <c r="B4074" i="4"/>
  <c r="A4075" i="4"/>
  <c r="B4075" i="4"/>
  <c r="A4076" i="4"/>
  <c r="B4076" i="4"/>
  <c r="A4077" i="4"/>
  <c r="B4077" i="4"/>
  <c r="A4078" i="4"/>
  <c r="B4078" i="4"/>
  <c r="A4079" i="4"/>
  <c r="B4079" i="4"/>
  <c r="A4080" i="4"/>
  <c r="B4080" i="4"/>
  <c r="A4081" i="4"/>
  <c r="B4081" i="4"/>
  <c r="A4082" i="4"/>
  <c r="B4082" i="4"/>
  <c r="A4083" i="4"/>
  <c r="B4083" i="4"/>
  <c r="A4084" i="4"/>
  <c r="B4084" i="4"/>
  <c r="A4085" i="4"/>
  <c r="B4085" i="4"/>
  <c r="A4086" i="4"/>
  <c r="B4086" i="4"/>
  <c r="A4087" i="4"/>
  <c r="B4087" i="4"/>
  <c r="A4088" i="4"/>
  <c r="B4088" i="4"/>
  <c r="A4089" i="4"/>
  <c r="B4089" i="4"/>
  <c r="A4090" i="4"/>
  <c r="B4090" i="4"/>
  <c r="A4091" i="4"/>
  <c r="B4091" i="4"/>
  <c r="A4092" i="4"/>
  <c r="B4092" i="4"/>
  <c r="A4093" i="4"/>
  <c r="B4093" i="4"/>
  <c r="A4094" i="4"/>
  <c r="B4094" i="4"/>
  <c r="A4095" i="4"/>
  <c r="B4095" i="4"/>
  <c r="A4096" i="4"/>
  <c r="B4096" i="4"/>
  <c r="A4097" i="4"/>
  <c r="B4097" i="4"/>
  <c r="A4098" i="4"/>
  <c r="B4098" i="4"/>
  <c r="A4099" i="4"/>
  <c r="B4099" i="4"/>
  <c r="A4100" i="4"/>
  <c r="B4100" i="4"/>
  <c r="A4101" i="4"/>
  <c r="B4101" i="4"/>
  <c r="A4102" i="4"/>
  <c r="B4102" i="4"/>
  <c r="A4103" i="4"/>
  <c r="B4103" i="4"/>
  <c r="A4104" i="4"/>
  <c r="B4104" i="4"/>
  <c r="A4105" i="4"/>
  <c r="B4105" i="4"/>
  <c r="A4106" i="4"/>
  <c r="B4106" i="4"/>
  <c r="A4107" i="4"/>
  <c r="B4107" i="4"/>
  <c r="A4108" i="4"/>
  <c r="B4108" i="4"/>
  <c r="A4109" i="4"/>
  <c r="B4109" i="4"/>
  <c r="A4110" i="4"/>
  <c r="B4110" i="4"/>
  <c r="A4111" i="4"/>
  <c r="B4111" i="4"/>
  <c r="A4112" i="4"/>
  <c r="B4112" i="4"/>
  <c r="A4113" i="4"/>
  <c r="B4113" i="4"/>
  <c r="A4114" i="4"/>
  <c r="B4114" i="4"/>
  <c r="A4115" i="4"/>
  <c r="B4115" i="4"/>
  <c r="A4116" i="4"/>
  <c r="B4116" i="4"/>
  <c r="A4117" i="4"/>
  <c r="B4117" i="4"/>
  <c r="A4118" i="4"/>
  <c r="B4118" i="4"/>
  <c r="A4119" i="4"/>
  <c r="B4119" i="4"/>
  <c r="A4120" i="4"/>
  <c r="B4120" i="4"/>
  <c r="A4121" i="4"/>
  <c r="B4121" i="4"/>
  <c r="A4122" i="4"/>
  <c r="B4122" i="4"/>
  <c r="A4123" i="4"/>
  <c r="B4123" i="4"/>
  <c r="A4124" i="4"/>
  <c r="B4124" i="4"/>
  <c r="A4125" i="4"/>
  <c r="B4125" i="4"/>
  <c r="A4126" i="4"/>
  <c r="B4126" i="4"/>
  <c r="A4127" i="4"/>
  <c r="B4127" i="4"/>
  <c r="A4128" i="4"/>
  <c r="B4128" i="4"/>
  <c r="A4129" i="4"/>
  <c r="B4129" i="4"/>
  <c r="A4130" i="4"/>
  <c r="B4130" i="4"/>
  <c r="A4131" i="4"/>
  <c r="B4131" i="4"/>
  <c r="A4132" i="4"/>
  <c r="B4132" i="4"/>
  <c r="A4133" i="4"/>
  <c r="B4133" i="4"/>
  <c r="A4134" i="4"/>
  <c r="B4134" i="4"/>
  <c r="A4135" i="4"/>
  <c r="B4135" i="4"/>
  <c r="A4136" i="4"/>
  <c r="B4136" i="4"/>
  <c r="A4137" i="4"/>
  <c r="B4137" i="4"/>
  <c r="A4138" i="4"/>
  <c r="B4138" i="4"/>
  <c r="A4139" i="4"/>
  <c r="B4139" i="4"/>
  <c r="A4140" i="4"/>
  <c r="B4140" i="4"/>
  <c r="A4141" i="4"/>
  <c r="B4141" i="4"/>
  <c r="A4142" i="4"/>
  <c r="B4142" i="4"/>
  <c r="A4143" i="4"/>
  <c r="B4143" i="4"/>
  <c r="A4144" i="4"/>
  <c r="B4144" i="4"/>
  <c r="A4145" i="4"/>
  <c r="B4145" i="4"/>
  <c r="A4146" i="4"/>
  <c r="B4146" i="4"/>
  <c r="A4147" i="4"/>
  <c r="B4147" i="4"/>
  <c r="A4148" i="4"/>
  <c r="B4148" i="4"/>
  <c r="A4149" i="4"/>
  <c r="B4149" i="4"/>
  <c r="A4150" i="4"/>
  <c r="B4150" i="4"/>
  <c r="A4151" i="4"/>
  <c r="B4151" i="4"/>
  <c r="A4152" i="4"/>
  <c r="B4152" i="4"/>
  <c r="A4153" i="4"/>
  <c r="B4153" i="4"/>
  <c r="A4154" i="4"/>
  <c r="B4154" i="4"/>
  <c r="A4155" i="4"/>
  <c r="B4155" i="4"/>
  <c r="A4156" i="4"/>
  <c r="B4156" i="4"/>
  <c r="A4157" i="4"/>
  <c r="B4157" i="4"/>
  <c r="A4158" i="4"/>
  <c r="B4158" i="4"/>
  <c r="A4159" i="4"/>
  <c r="B4159" i="4"/>
  <c r="A4160" i="4"/>
  <c r="B4160" i="4"/>
  <c r="A4161" i="4"/>
  <c r="B4161" i="4"/>
  <c r="A4162" i="4"/>
  <c r="B4162" i="4"/>
  <c r="A4163" i="4"/>
  <c r="B4163" i="4"/>
  <c r="A4164" i="4"/>
  <c r="B4164" i="4"/>
  <c r="A4165" i="4"/>
  <c r="B4165" i="4"/>
  <c r="A4166" i="4"/>
  <c r="B4166" i="4"/>
  <c r="A4167" i="4"/>
  <c r="B4167" i="4"/>
  <c r="A4168" i="4"/>
  <c r="B4168" i="4"/>
  <c r="A4169" i="4"/>
  <c r="B4169" i="4"/>
  <c r="A4170" i="4"/>
  <c r="B4170" i="4"/>
  <c r="A4171" i="4"/>
  <c r="B4171" i="4"/>
  <c r="A4172" i="4"/>
  <c r="B4172" i="4"/>
  <c r="A4173" i="4"/>
  <c r="B4173" i="4"/>
  <c r="A4174" i="4"/>
  <c r="B4174" i="4"/>
  <c r="A4175" i="4"/>
  <c r="B4175" i="4"/>
  <c r="A4176" i="4"/>
  <c r="B4176" i="4"/>
  <c r="A4177" i="4"/>
  <c r="B4177" i="4"/>
  <c r="A4178" i="4"/>
  <c r="B4178" i="4"/>
  <c r="A4179" i="4"/>
  <c r="B4179" i="4"/>
  <c r="A4180" i="4"/>
  <c r="B4180" i="4"/>
  <c r="A4181" i="4"/>
  <c r="B4181" i="4"/>
  <c r="A4182" i="4"/>
  <c r="B4182" i="4"/>
  <c r="A4183" i="4"/>
  <c r="B4183" i="4"/>
  <c r="A4184" i="4"/>
  <c r="B4184" i="4"/>
  <c r="A4185" i="4"/>
  <c r="B4185" i="4"/>
  <c r="A4186" i="4"/>
  <c r="B4186" i="4"/>
  <c r="A4187" i="4"/>
  <c r="B4187" i="4"/>
  <c r="A4188" i="4"/>
  <c r="B4188" i="4"/>
  <c r="A4189" i="4"/>
  <c r="B4189" i="4"/>
  <c r="A4190" i="4"/>
  <c r="B4190" i="4"/>
  <c r="A4191" i="4"/>
  <c r="B4191" i="4"/>
  <c r="A4192" i="4"/>
  <c r="B4192" i="4"/>
  <c r="A4193" i="4"/>
  <c r="B4193" i="4"/>
  <c r="A4194" i="4"/>
  <c r="B4194" i="4"/>
  <c r="A4195" i="4"/>
  <c r="B4195" i="4"/>
  <c r="A4196" i="4"/>
  <c r="B4196" i="4"/>
  <c r="A4197" i="4"/>
  <c r="B4197" i="4"/>
  <c r="A4198" i="4"/>
  <c r="B4198" i="4"/>
  <c r="A4199" i="4"/>
  <c r="B4199" i="4"/>
  <c r="A4200" i="4"/>
  <c r="B4200" i="4"/>
  <c r="A4201" i="4"/>
  <c r="B4201" i="4"/>
  <c r="A4202" i="4"/>
  <c r="B4202" i="4"/>
  <c r="A4203" i="4"/>
  <c r="B4203" i="4"/>
  <c r="A4204" i="4"/>
  <c r="B4204" i="4"/>
  <c r="A4205" i="4"/>
  <c r="B4205" i="4"/>
  <c r="A4206" i="4"/>
  <c r="B4206" i="4"/>
  <c r="A4207" i="4"/>
  <c r="B4207" i="4"/>
  <c r="A4208" i="4"/>
  <c r="B4208" i="4"/>
  <c r="A4209" i="4"/>
  <c r="B4209" i="4"/>
  <c r="A4210" i="4"/>
  <c r="B4210" i="4"/>
  <c r="A4211" i="4"/>
  <c r="B4211" i="4"/>
  <c r="A4212" i="4"/>
  <c r="B4212" i="4"/>
  <c r="A4213" i="4"/>
  <c r="B4213" i="4"/>
  <c r="A4214" i="4"/>
  <c r="B4214" i="4"/>
  <c r="A4215" i="4"/>
  <c r="B4215" i="4"/>
  <c r="A4216" i="4"/>
  <c r="B4216" i="4"/>
  <c r="A4217" i="4"/>
  <c r="B4217" i="4"/>
  <c r="A4218" i="4"/>
  <c r="B4218" i="4"/>
  <c r="A4219" i="4"/>
  <c r="B4219" i="4"/>
  <c r="A4220" i="4"/>
  <c r="B4220" i="4"/>
  <c r="A4221" i="4"/>
  <c r="B4221" i="4"/>
  <c r="A4222" i="4"/>
  <c r="B4222" i="4"/>
  <c r="A4223" i="4"/>
  <c r="B4223" i="4"/>
  <c r="A4224" i="4"/>
  <c r="B4224" i="4"/>
  <c r="A4225" i="4"/>
  <c r="B4225" i="4"/>
  <c r="A4226" i="4"/>
  <c r="B4226" i="4"/>
  <c r="A4227" i="4"/>
  <c r="B4227" i="4"/>
  <c r="A4228" i="4"/>
  <c r="B4228" i="4"/>
  <c r="A4229" i="4"/>
  <c r="B4229" i="4"/>
  <c r="A4230" i="4"/>
  <c r="B4230" i="4"/>
  <c r="A4231" i="4"/>
  <c r="B4231" i="4"/>
  <c r="A4232" i="4"/>
  <c r="B4232" i="4"/>
  <c r="A4233" i="4"/>
  <c r="B4233" i="4"/>
  <c r="A4234" i="4"/>
  <c r="B4234" i="4"/>
  <c r="A4235" i="4"/>
  <c r="B4235" i="4"/>
  <c r="A4236" i="4"/>
  <c r="B4236" i="4"/>
  <c r="A4237" i="4"/>
  <c r="B4237" i="4"/>
  <c r="A4238" i="4"/>
  <c r="B4238" i="4"/>
  <c r="A4239" i="4"/>
  <c r="B4239" i="4"/>
  <c r="A4240" i="4"/>
  <c r="B4240" i="4"/>
  <c r="A4241" i="4"/>
  <c r="B4241" i="4"/>
  <c r="A4242" i="4"/>
  <c r="B4242" i="4"/>
  <c r="A4243" i="4"/>
  <c r="B4243" i="4"/>
  <c r="A4244" i="4"/>
  <c r="B4244" i="4"/>
  <c r="A4245" i="4"/>
  <c r="B4245" i="4"/>
  <c r="A4246" i="4"/>
  <c r="B4246" i="4"/>
  <c r="A4247" i="4"/>
  <c r="B4247" i="4"/>
  <c r="A4248" i="4"/>
  <c r="B4248" i="4"/>
  <c r="A4249" i="4"/>
  <c r="B4249" i="4"/>
  <c r="A4250" i="4"/>
  <c r="B4250" i="4"/>
  <c r="A4251" i="4"/>
  <c r="B4251" i="4"/>
  <c r="A4252" i="4"/>
  <c r="B4252" i="4"/>
  <c r="A4253" i="4"/>
  <c r="B4253" i="4"/>
  <c r="A4254" i="4"/>
  <c r="B4254" i="4"/>
  <c r="A4255" i="4"/>
  <c r="B4255" i="4"/>
  <c r="A4256" i="4"/>
  <c r="B4256" i="4"/>
  <c r="A4257" i="4"/>
  <c r="B4257" i="4"/>
  <c r="A4258" i="4"/>
  <c r="B4258" i="4"/>
  <c r="A4259" i="4"/>
  <c r="B4259" i="4"/>
  <c r="A4260" i="4"/>
  <c r="B4260" i="4"/>
  <c r="A4261" i="4"/>
  <c r="B4261" i="4"/>
  <c r="A4262" i="4"/>
  <c r="B4262" i="4"/>
  <c r="A4263" i="4"/>
  <c r="B4263" i="4"/>
  <c r="A4264" i="4"/>
  <c r="B4264" i="4"/>
  <c r="A4265" i="4"/>
  <c r="B4265" i="4"/>
  <c r="A4266" i="4"/>
  <c r="B4266" i="4"/>
  <c r="A4267" i="4"/>
  <c r="B4267" i="4"/>
  <c r="A4268" i="4"/>
  <c r="B4268" i="4"/>
  <c r="A4269" i="4"/>
  <c r="B4269" i="4"/>
  <c r="A4270" i="4"/>
  <c r="B4270" i="4"/>
  <c r="A4271" i="4"/>
  <c r="B4271" i="4"/>
  <c r="A4272" i="4"/>
  <c r="B4272" i="4"/>
  <c r="A4273" i="4"/>
  <c r="B4273" i="4"/>
  <c r="A4274" i="4"/>
  <c r="B4274" i="4"/>
  <c r="A4275" i="4"/>
  <c r="B4275" i="4"/>
  <c r="A4276" i="4"/>
  <c r="B4276" i="4"/>
  <c r="A4277" i="4"/>
  <c r="B4277" i="4"/>
  <c r="A4278" i="4"/>
  <c r="B4278" i="4"/>
  <c r="A4279" i="4"/>
  <c r="B4279" i="4"/>
  <c r="A4280" i="4"/>
  <c r="B4280" i="4"/>
  <c r="A4281" i="4"/>
  <c r="B4281" i="4"/>
  <c r="A4282" i="4"/>
  <c r="B4282" i="4"/>
  <c r="A4283" i="4"/>
  <c r="B4283" i="4"/>
  <c r="A4284" i="4"/>
  <c r="B4284" i="4"/>
  <c r="A4285" i="4"/>
  <c r="B4285" i="4"/>
  <c r="A4286" i="4"/>
  <c r="B4286" i="4"/>
  <c r="A4287" i="4"/>
  <c r="B4287" i="4"/>
  <c r="A4288" i="4"/>
  <c r="B4288" i="4"/>
  <c r="A4289" i="4"/>
  <c r="B4289" i="4"/>
  <c r="A4290" i="4"/>
  <c r="B4290" i="4"/>
  <c r="A4291" i="4"/>
  <c r="B4291" i="4"/>
  <c r="A4292" i="4"/>
  <c r="B4292" i="4"/>
  <c r="A4293" i="4"/>
  <c r="B4293" i="4"/>
  <c r="A4294" i="4"/>
  <c r="B4294" i="4"/>
  <c r="A4295" i="4"/>
  <c r="B4295" i="4"/>
  <c r="A4296" i="4"/>
  <c r="B4296" i="4"/>
  <c r="A4297" i="4"/>
  <c r="B4297" i="4"/>
  <c r="A4298" i="4"/>
  <c r="B4298" i="4"/>
  <c r="A4299" i="4"/>
  <c r="B4299" i="4"/>
  <c r="A4300" i="4"/>
  <c r="B4300" i="4"/>
  <c r="A4301" i="4"/>
  <c r="B4301" i="4"/>
  <c r="A4302" i="4"/>
  <c r="B4302" i="4"/>
  <c r="A4303" i="4"/>
  <c r="B4303" i="4"/>
  <c r="A4304" i="4"/>
  <c r="B4304" i="4"/>
  <c r="A4305" i="4"/>
  <c r="B4305" i="4"/>
  <c r="A4306" i="4"/>
  <c r="B4306" i="4"/>
  <c r="A4307" i="4"/>
  <c r="B4307" i="4"/>
  <c r="A4308" i="4"/>
  <c r="B4308" i="4"/>
  <c r="A4309" i="4"/>
  <c r="B4309" i="4"/>
  <c r="A4310" i="4"/>
  <c r="B4310" i="4"/>
  <c r="A4311" i="4"/>
  <c r="B4311" i="4"/>
  <c r="A4312" i="4"/>
  <c r="B4312" i="4"/>
  <c r="A4313" i="4"/>
  <c r="B4313" i="4"/>
  <c r="A4314" i="4"/>
  <c r="B4314" i="4"/>
  <c r="A4315" i="4"/>
  <c r="B4315" i="4"/>
  <c r="A4316" i="4"/>
  <c r="B4316" i="4"/>
  <c r="A4317" i="4"/>
  <c r="B4317" i="4"/>
  <c r="A4318" i="4"/>
  <c r="B4318" i="4"/>
  <c r="A4319" i="4"/>
  <c r="B4319" i="4"/>
  <c r="A4320" i="4"/>
  <c r="B4320" i="4"/>
  <c r="A4321" i="4"/>
  <c r="B4321" i="4"/>
  <c r="A4322" i="4"/>
  <c r="B4322" i="4"/>
  <c r="A4323" i="4"/>
  <c r="B4323" i="4"/>
  <c r="A4324" i="4"/>
  <c r="B4324" i="4"/>
  <c r="A4325" i="4"/>
  <c r="B4325" i="4"/>
  <c r="A4326" i="4"/>
  <c r="B4326" i="4"/>
  <c r="A4327" i="4"/>
  <c r="B4327" i="4"/>
  <c r="A4328" i="4"/>
  <c r="B4328" i="4"/>
  <c r="A4329" i="4"/>
  <c r="B4329" i="4"/>
  <c r="A4330" i="4"/>
  <c r="B4330" i="4"/>
  <c r="A4331" i="4"/>
  <c r="B4331" i="4"/>
  <c r="A4332" i="4"/>
  <c r="B4332" i="4"/>
  <c r="A4333" i="4"/>
  <c r="B4333" i="4"/>
  <c r="A4334" i="4"/>
  <c r="B4334" i="4"/>
  <c r="A4335" i="4"/>
  <c r="B4335" i="4"/>
  <c r="A4336" i="4"/>
  <c r="B4336" i="4"/>
  <c r="A4337" i="4"/>
  <c r="B4337" i="4"/>
  <c r="A4338" i="4"/>
  <c r="B4338" i="4"/>
  <c r="A4339" i="4"/>
  <c r="B4339" i="4"/>
  <c r="A4340" i="4"/>
  <c r="B4340" i="4"/>
  <c r="A4341" i="4"/>
  <c r="B4341" i="4"/>
  <c r="A4342" i="4"/>
  <c r="B4342" i="4"/>
  <c r="A4343" i="4"/>
  <c r="B4343" i="4"/>
  <c r="A4344" i="4"/>
  <c r="B4344" i="4"/>
  <c r="A4345" i="4"/>
  <c r="B4345" i="4"/>
  <c r="A4346" i="4"/>
  <c r="B4346" i="4"/>
  <c r="A4347" i="4"/>
  <c r="B4347" i="4"/>
  <c r="A4348" i="4"/>
  <c r="B4348" i="4"/>
  <c r="A4349" i="4"/>
  <c r="B4349" i="4"/>
  <c r="A4350" i="4"/>
  <c r="B4350" i="4"/>
  <c r="A4351" i="4"/>
  <c r="B4351" i="4"/>
  <c r="A4352" i="4"/>
  <c r="B4352" i="4"/>
  <c r="A4353" i="4"/>
  <c r="B4353" i="4"/>
  <c r="A4354" i="4"/>
  <c r="B4354" i="4"/>
  <c r="A4355" i="4"/>
  <c r="B4355" i="4"/>
  <c r="A4356" i="4"/>
  <c r="B4356" i="4"/>
  <c r="A4357" i="4"/>
  <c r="B4357" i="4"/>
  <c r="A4358" i="4"/>
  <c r="B4358" i="4"/>
  <c r="A4359" i="4"/>
  <c r="B4359" i="4"/>
  <c r="A4360" i="4"/>
  <c r="B4360" i="4"/>
  <c r="A4361" i="4"/>
  <c r="B4361" i="4"/>
  <c r="A4362" i="4"/>
  <c r="B4362" i="4"/>
  <c r="A4363" i="4"/>
  <c r="B4363" i="4"/>
  <c r="A4364" i="4"/>
  <c r="B4364" i="4"/>
  <c r="A4365" i="4"/>
  <c r="B4365" i="4"/>
  <c r="A4366" i="4"/>
  <c r="B4366" i="4"/>
  <c r="A4367" i="4"/>
  <c r="B4367" i="4"/>
  <c r="A4368" i="4"/>
  <c r="B4368" i="4"/>
  <c r="A4369" i="4"/>
  <c r="B4369" i="4"/>
  <c r="A4370" i="4"/>
  <c r="B4370" i="4"/>
  <c r="A4371" i="4"/>
  <c r="B4371" i="4"/>
  <c r="A4372" i="4"/>
  <c r="B4372" i="4"/>
  <c r="A4373" i="4"/>
  <c r="B4373" i="4"/>
  <c r="A4374" i="4"/>
  <c r="B4374" i="4"/>
  <c r="A4375" i="4"/>
  <c r="B4375" i="4"/>
  <c r="A4376" i="4"/>
  <c r="B4376" i="4"/>
  <c r="A4377" i="4"/>
  <c r="B4377" i="4"/>
  <c r="A4378" i="4"/>
  <c r="B4378" i="4"/>
  <c r="A4379" i="4"/>
  <c r="B4379" i="4"/>
  <c r="A4380" i="4"/>
  <c r="B4380" i="4"/>
  <c r="A4381" i="4"/>
  <c r="B4381" i="4"/>
  <c r="A4382" i="4"/>
  <c r="B4382" i="4"/>
  <c r="A4383" i="4"/>
  <c r="B4383" i="4"/>
  <c r="A4384" i="4"/>
  <c r="B4384" i="4"/>
  <c r="A4385" i="4"/>
  <c r="B4385" i="4"/>
  <c r="A4386" i="4"/>
  <c r="B4386" i="4"/>
  <c r="A4387" i="4"/>
  <c r="B4387" i="4"/>
  <c r="A4388" i="4"/>
  <c r="B4388" i="4"/>
  <c r="A4389" i="4"/>
  <c r="B4389" i="4"/>
  <c r="A4390" i="4"/>
  <c r="B4390" i="4"/>
  <c r="A4391" i="4"/>
  <c r="B4391" i="4"/>
  <c r="A4392" i="4"/>
  <c r="B4392" i="4"/>
  <c r="A4393" i="4"/>
  <c r="B4393" i="4"/>
  <c r="A4394" i="4"/>
  <c r="B4394" i="4"/>
  <c r="A4395" i="4"/>
  <c r="B4395" i="4"/>
  <c r="A4396" i="4"/>
  <c r="B4396" i="4"/>
  <c r="A4397" i="4"/>
  <c r="B4397" i="4"/>
  <c r="A4398" i="4"/>
  <c r="B4398" i="4"/>
  <c r="A4399" i="4"/>
  <c r="B4399" i="4"/>
  <c r="A4400" i="4"/>
  <c r="B4400" i="4"/>
  <c r="A4401" i="4"/>
  <c r="B4401" i="4"/>
  <c r="A4402" i="4"/>
  <c r="B4402" i="4"/>
  <c r="A4403" i="4"/>
  <c r="B4403" i="4"/>
  <c r="A4404" i="4"/>
  <c r="B4404" i="4"/>
  <c r="A4405" i="4"/>
  <c r="B4405" i="4"/>
  <c r="A4406" i="4"/>
  <c r="B4406" i="4"/>
  <c r="A4407" i="4"/>
  <c r="B4407" i="4"/>
  <c r="A4408" i="4"/>
  <c r="B4408" i="4"/>
  <c r="A4409" i="4"/>
  <c r="B4409" i="4"/>
  <c r="A4410" i="4"/>
  <c r="B4410" i="4"/>
  <c r="A4411" i="4"/>
  <c r="B4411" i="4"/>
  <c r="A4412" i="4"/>
  <c r="B4412" i="4"/>
  <c r="A4413" i="4"/>
  <c r="B4413" i="4"/>
  <c r="A4414" i="4"/>
  <c r="B4414" i="4"/>
  <c r="A4415" i="4"/>
  <c r="B4415" i="4"/>
  <c r="A4416" i="4"/>
  <c r="B4416" i="4"/>
  <c r="A4417" i="4"/>
  <c r="B4417" i="4"/>
  <c r="A4418" i="4"/>
  <c r="B4418" i="4"/>
  <c r="A4419" i="4"/>
  <c r="B4419" i="4"/>
  <c r="A4420" i="4"/>
  <c r="B4420" i="4"/>
  <c r="A4421" i="4"/>
  <c r="B4421" i="4"/>
  <c r="A4422" i="4"/>
  <c r="B4422" i="4"/>
  <c r="A4423" i="4"/>
  <c r="B4423" i="4"/>
  <c r="A4424" i="4"/>
  <c r="B4424" i="4"/>
  <c r="A4425" i="4"/>
  <c r="B4425" i="4"/>
  <c r="A4426" i="4"/>
  <c r="B4426" i="4"/>
  <c r="A4427" i="4"/>
  <c r="B4427" i="4"/>
  <c r="A4428" i="4"/>
  <c r="B4428" i="4"/>
  <c r="A4429" i="4"/>
  <c r="B4429" i="4"/>
  <c r="A4430" i="4"/>
  <c r="B4430" i="4"/>
  <c r="A4431" i="4"/>
  <c r="B4431" i="4"/>
  <c r="A4432" i="4"/>
  <c r="B4432" i="4"/>
  <c r="A4433" i="4"/>
  <c r="B4433" i="4"/>
  <c r="A4434" i="4"/>
  <c r="B4434" i="4"/>
  <c r="A4435" i="4"/>
  <c r="B4435" i="4"/>
  <c r="A4436" i="4"/>
  <c r="B4436" i="4"/>
  <c r="A4437" i="4"/>
  <c r="B4437" i="4"/>
  <c r="A4438" i="4"/>
  <c r="B4438" i="4"/>
  <c r="A4439" i="4"/>
  <c r="B4439" i="4"/>
  <c r="A4440" i="4"/>
  <c r="B4440" i="4"/>
  <c r="A4441" i="4"/>
  <c r="B4441" i="4"/>
  <c r="A4442" i="4"/>
  <c r="B4442" i="4"/>
  <c r="A4443" i="4"/>
  <c r="B4443" i="4"/>
  <c r="A4444" i="4"/>
  <c r="B4444" i="4"/>
  <c r="A4445" i="4"/>
  <c r="B4445" i="4"/>
  <c r="A4446" i="4"/>
  <c r="B4446" i="4"/>
  <c r="A4447" i="4"/>
  <c r="B4447" i="4"/>
  <c r="A4448" i="4"/>
  <c r="B4448" i="4"/>
  <c r="A4449" i="4"/>
  <c r="B4449" i="4"/>
  <c r="A4450" i="4"/>
  <c r="B4450" i="4"/>
  <c r="A4451" i="4"/>
  <c r="B4451" i="4"/>
  <c r="A4452" i="4"/>
  <c r="B4452" i="4"/>
  <c r="A4453" i="4"/>
  <c r="B4453" i="4"/>
  <c r="A4454" i="4"/>
  <c r="B4454" i="4"/>
  <c r="A4455" i="4"/>
  <c r="B4455" i="4"/>
  <c r="A4456" i="4"/>
  <c r="B4456" i="4"/>
  <c r="A4457" i="4"/>
  <c r="B4457" i="4"/>
  <c r="A4458" i="4"/>
  <c r="B4458" i="4"/>
  <c r="A4459" i="4"/>
  <c r="B4459" i="4"/>
  <c r="A4460" i="4"/>
  <c r="B4460" i="4"/>
  <c r="A4461" i="4"/>
  <c r="B4461" i="4"/>
  <c r="A4462" i="4"/>
  <c r="B4462" i="4"/>
  <c r="A4463" i="4"/>
  <c r="B4463" i="4"/>
  <c r="A4464" i="4"/>
  <c r="B4464" i="4"/>
  <c r="A4465" i="4"/>
  <c r="B4465" i="4"/>
  <c r="A4466" i="4"/>
  <c r="B4466" i="4"/>
  <c r="A4467" i="4"/>
  <c r="B4467" i="4"/>
  <c r="A4468" i="4"/>
  <c r="B4468" i="4"/>
  <c r="A4469" i="4"/>
  <c r="B4469" i="4"/>
  <c r="A4470" i="4"/>
  <c r="B4470" i="4"/>
  <c r="A4471" i="4"/>
  <c r="B4471" i="4"/>
  <c r="A4472" i="4"/>
  <c r="B4472" i="4"/>
  <c r="A4473" i="4"/>
  <c r="B4473" i="4"/>
  <c r="A4474" i="4"/>
  <c r="B4474" i="4"/>
  <c r="A4475" i="4"/>
  <c r="B4475" i="4"/>
  <c r="A4476" i="4"/>
  <c r="B4476" i="4"/>
  <c r="A4477" i="4"/>
  <c r="B4477" i="4"/>
  <c r="A4478" i="4"/>
  <c r="B4478" i="4"/>
  <c r="A4479" i="4"/>
  <c r="B4479" i="4"/>
  <c r="A4480" i="4"/>
  <c r="B4480" i="4"/>
  <c r="A4481" i="4"/>
  <c r="B4481" i="4"/>
  <c r="A4482" i="4"/>
  <c r="B4482" i="4"/>
  <c r="A4483" i="4"/>
  <c r="B4483" i="4"/>
  <c r="A4484" i="4"/>
  <c r="B4484" i="4"/>
  <c r="A4485" i="4"/>
  <c r="B4485" i="4"/>
  <c r="A4486" i="4"/>
  <c r="B4486" i="4"/>
  <c r="A4487" i="4"/>
  <c r="B4487" i="4"/>
  <c r="A4488" i="4"/>
  <c r="B4488" i="4"/>
  <c r="A4489" i="4"/>
  <c r="B4489" i="4"/>
  <c r="A4490" i="4"/>
  <c r="B4490" i="4"/>
  <c r="A4491" i="4"/>
  <c r="B4491" i="4"/>
  <c r="A4492" i="4"/>
  <c r="B4492" i="4"/>
  <c r="A4493" i="4"/>
  <c r="B4493" i="4"/>
  <c r="A4494" i="4"/>
  <c r="B4494" i="4"/>
  <c r="A4495" i="4"/>
  <c r="B4495" i="4"/>
  <c r="A4496" i="4"/>
  <c r="B4496" i="4"/>
  <c r="A4497" i="4"/>
  <c r="B4497" i="4"/>
  <c r="A4498" i="4"/>
  <c r="B4498" i="4"/>
  <c r="A4499" i="4"/>
  <c r="B4499" i="4"/>
  <c r="A4500" i="4"/>
  <c r="B4500" i="4"/>
  <c r="A4501" i="4"/>
  <c r="B4501" i="4"/>
  <c r="A4502" i="4"/>
  <c r="B4502" i="4"/>
  <c r="A4503" i="4"/>
  <c r="B4503" i="4"/>
  <c r="A4504" i="4"/>
  <c r="B4504" i="4"/>
  <c r="A4505" i="4"/>
  <c r="B4505" i="4"/>
  <c r="A4506" i="4"/>
  <c r="B4506" i="4"/>
  <c r="A4507" i="4"/>
  <c r="B4507" i="4"/>
  <c r="A4508" i="4"/>
  <c r="B4508" i="4"/>
  <c r="A4509" i="4"/>
  <c r="B4509" i="4"/>
  <c r="A4510" i="4"/>
  <c r="B4510" i="4"/>
  <c r="A4511" i="4"/>
  <c r="B4511" i="4"/>
  <c r="A4512" i="4"/>
  <c r="B4512" i="4"/>
  <c r="A4513" i="4"/>
  <c r="B4513" i="4"/>
  <c r="A4514" i="4"/>
  <c r="B4514" i="4"/>
  <c r="A4515" i="4"/>
  <c r="B4515" i="4"/>
  <c r="A4516" i="4"/>
  <c r="B4516" i="4"/>
  <c r="A4517" i="4"/>
  <c r="B4517" i="4"/>
  <c r="A4518" i="4"/>
  <c r="B4518" i="4"/>
  <c r="A4519" i="4"/>
  <c r="B4519" i="4"/>
  <c r="A4520" i="4"/>
  <c r="B4520" i="4"/>
  <c r="A4521" i="4"/>
  <c r="B4521" i="4"/>
  <c r="A4522" i="4"/>
  <c r="B4522" i="4"/>
  <c r="A4523" i="4"/>
  <c r="B4523" i="4"/>
  <c r="A4524" i="4"/>
  <c r="B4524" i="4"/>
  <c r="A4525" i="4"/>
  <c r="B4525" i="4"/>
  <c r="A4526" i="4"/>
  <c r="B4526" i="4"/>
  <c r="A4527" i="4"/>
  <c r="B4527" i="4"/>
  <c r="A4528" i="4"/>
  <c r="B4528" i="4"/>
  <c r="A4529" i="4"/>
  <c r="B4529" i="4"/>
  <c r="A4530" i="4"/>
  <c r="B4530" i="4"/>
  <c r="A4531" i="4"/>
  <c r="B4531" i="4"/>
  <c r="A4532" i="4"/>
  <c r="B4532" i="4"/>
  <c r="A4533" i="4"/>
  <c r="B4533" i="4"/>
  <c r="A4534" i="4"/>
  <c r="B4534" i="4"/>
  <c r="A4535" i="4"/>
  <c r="B4535" i="4"/>
  <c r="A4536" i="4"/>
  <c r="B4536" i="4"/>
  <c r="A4537" i="4"/>
  <c r="B4537" i="4"/>
  <c r="A4538" i="4"/>
  <c r="B4538" i="4"/>
  <c r="A4539" i="4"/>
  <c r="B4539" i="4"/>
  <c r="A4540" i="4"/>
  <c r="B4540" i="4"/>
  <c r="A4541" i="4"/>
  <c r="B4541" i="4"/>
  <c r="A4542" i="4"/>
  <c r="B4542" i="4"/>
  <c r="A4543" i="4"/>
  <c r="B4543" i="4"/>
  <c r="A4544" i="4"/>
  <c r="B4544" i="4"/>
  <c r="A4545" i="4"/>
  <c r="B4545" i="4"/>
  <c r="A4546" i="4"/>
  <c r="B4546" i="4"/>
  <c r="A4547" i="4"/>
  <c r="B4547" i="4"/>
  <c r="A4548" i="4"/>
  <c r="B4548" i="4"/>
  <c r="A4549" i="4"/>
  <c r="B4549" i="4"/>
  <c r="A4550" i="4"/>
  <c r="B4550" i="4"/>
  <c r="A4551" i="4"/>
  <c r="B4551" i="4"/>
  <c r="A4552" i="4"/>
  <c r="B4552" i="4"/>
  <c r="A4553" i="4"/>
  <c r="B4553" i="4"/>
  <c r="A4554" i="4"/>
  <c r="B4554" i="4"/>
  <c r="A4555" i="4"/>
  <c r="B4555" i="4"/>
  <c r="A4556" i="4"/>
  <c r="B4556" i="4"/>
  <c r="A4557" i="4"/>
  <c r="B4557" i="4"/>
  <c r="A4558" i="4"/>
  <c r="B4558" i="4"/>
  <c r="A4559" i="4"/>
  <c r="B4559" i="4"/>
  <c r="A4560" i="4"/>
  <c r="B4560" i="4"/>
  <c r="A4561" i="4"/>
  <c r="B4561" i="4"/>
  <c r="A4562" i="4"/>
  <c r="B4562" i="4"/>
  <c r="A4563" i="4"/>
  <c r="B4563" i="4"/>
  <c r="A4564" i="4"/>
  <c r="B4564" i="4"/>
  <c r="A4565" i="4"/>
  <c r="B4565" i="4"/>
  <c r="A4566" i="4"/>
  <c r="B4566" i="4"/>
  <c r="A4567" i="4"/>
  <c r="B4567" i="4"/>
  <c r="A4568" i="4"/>
  <c r="B4568" i="4"/>
  <c r="A4569" i="4"/>
  <c r="B4569" i="4"/>
  <c r="A4570" i="4"/>
  <c r="B4570" i="4"/>
  <c r="A4571" i="4"/>
  <c r="B4571" i="4"/>
  <c r="A4572" i="4"/>
  <c r="B4572" i="4"/>
  <c r="A4573" i="4"/>
  <c r="B4573" i="4"/>
  <c r="A4574" i="4"/>
  <c r="B4574" i="4"/>
  <c r="A4575" i="4"/>
  <c r="B4575" i="4"/>
  <c r="A4576" i="4"/>
  <c r="B4576" i="4"/>
  <c r="A4577" i="4"/>
  <c r="B4577" i="4"/>
  <c r="A4578" i="4"/>
  <c r="B4578" i="4"/>
  <c r="A4579" i="4"/>
  <c r="B4579" i="4"/>
  <c r="A4580" i="4"/>
  <c r="B4580" i="4"/>
  <c r="A4581" i="4"/>
  <c r="B4581" i="4"/>
  <c r="A4582" i="4"/>
  <c r="B4582" i="4"/>
  <c r="A4583" i="4"/>
  <c r="B4583" i="4"/>
  <c r="A4584" i="4"/>
  <c r="B4584" i="4"/>
  <c r="A4585" i="4"/>
  <c r="B4585" i="4"/>
  <c r="A4586" i="4"/>
  <c r="B4586" i="4"/>
  <c r="A4587" i="4"/>
  <c r="B4587" i="4"/>
  <c r="A4588" i="4"/>
  <c r="B4588" i="4"/>
  <c r="A4589" i="4"/>
  <c r="B4589" i="4"/>
  <c r="A4590" i="4"/>
  <c r="B4590" i="4"/>
  <c r="A4591" i="4"/>
  <c r="B4591" i="4"/>
  <c r="A4592" i="4"/>
  <c r="B4592" i="4"/>
  <c r="A4593" i="4"/>
  <c r="B4593" i="4"/>
  <c r="A4594" i="4"/>
  <c r="B4594" i="4"/>
  <c r="A4595" i="4"/>
  <c r="B4595" i="4"/>
  <c r="A4596" i="4"/>
  <c r="B4596" i="4"/>
  <c r="A4597" i="4"/>
  <c r="B4597" i="4"/>
  <c r="A4598" i="4"/>
  <c r="B4598" i="4"/>
  <c r="A4599" i="4"/>
  <c r="B4599" i="4"/>
  <c r="A4600" i="4"/>
  <c r="B4600" i="4"/>
  <c r="A4601" i="4"/>
  <c r="B4601" i="4"/>
  <c r="A4602" i="4"/>
  <c r="B4602" i="4"/>
  <c r="A4603" i="4"/>
  <c r="B4603" i="4"/>
  <c r="A4604" i="4"/>
  <c r="B4604" i="4"/>
  <c r="A4605" i="4"/>
  <c r="B4605" i="4"/>
  <c r="A4606" i="4"/>
  <c r="B4606" i="4"/>
  <c r="A4607" i="4"/>
  <c r="B4607" i="4"/>
  <c r="A4608" i="4"/>
  <c r="B4608" i="4"/>
  <c r="A4609" i="4"/>
  <c r="B4609" i="4"/>
  <c r="A4610" i="4"/>
  <c r="B4610" i="4"/>
  <c r="A4611" i="4"/>
  <c r="B4611" i="4"/>
  <c r="A4612" i="4"/>
  <c r="B4612" i="4"/>
  <c r="A4613" i="4"/>
  <c r="B4613" i="4"/>
  <c r="A4614" i="4"/>
  <c r="B4614" i="4"/>
  <c r="A4615" i="4"/>
  <c r="B4615" i="4"/>
  <c r="A4616" i="4"/>
  <c r="B4616" i="4"/>
  <c r="A4617" i="4"/>
  <c r="B4617" i="4"/>
  <c r="A4618" i="4"/>
  <c r="B4618" i="4"/>
  <c r="A4619" i="4"/>
  <c r="B4619" i="4"/>
  <c r="A4620" i="4"/>
  <c r="B4620" i="4"/>
  <c r="A4621" i="4"/>
  <c r="B4621" i="4"/>
  <c r="A4622" i="4"/>
  <c r="B4622" i="4"/>
  <c r="A4623" i="4"/>
  <c r="B4623" i="4"/>
  <c r="A4624" i="4"/>
  <c r="B4624" i="4"/>
  <c r="A4625" i="4"/>
  <c r="B4625" i="4"/>
  <c r="A4626" i="4"/>
  <c r="B4626" i="4"/>
  <c r="A4627" i="4"/>
  <c r="B4627" i="4"/>
  <c r="A4628" i="4"/>
  <c r="B4628" i="4"/>
  <c r="A4629" i="4"/>
  <c r="B4629" i="4"/>
  <c r="A4630" i="4"/>
  <c r="B4630" i="4"/>
  <c r="A4631" i="4"/>
  <c r="B4631" i="4"/>
  <c r="A4632" i="4"/>
  <c r="B4632" i="4"/>
  <c r="A4633" i="4"/>
  <c r="B4633" i="4"/>
  <c r="A4634" i="4"/>
  <c r="B4634" i="4"/>
  <c r="A4635" i="4"/>
  <c r="B4635" i="4"/>
  <c r="A4636" i="4"/>
  <c r="B4636" i="4"/>
  <c r="A4637" i="4"/>
  <c r="B4637" i="4"/>
  <c r="A4638" i="4"/>
  <c r="B4638" i="4"/>
  <c r="A4639" i="4"/>
  <c r="B4639" i="4"/>
  <c r="A4640" i="4"/>
  <c r="B4640" i="4"/>
  <c r="A78" i="4"/>
  <c r="B78" i="4"/>
  <c r="A79" i="4"/>
  <c r="B79" i="4"/>
  <c r="A80" i="4"/>
  <c r="B80" i="4"/>
  <c r="A81" i="4"/>
  <c r="B81" i="4"/>
  <c r="A82" i="4"/>
  <c r="B82" i="4"/>
  <c r="A83" i="4"/>
  <c r="B83" i="4"/>
  <c r="A84" i="4"/>
  <c r="B84" i="4"/>
  <c r="A85" i="4"/>
  <c r="B85" i="4"/>
  <c r="A86" i="4"/>
  <c r="B86" i="4"/>
  <c r="A87" i="4"/>
  <c r="B87" i="4"/>
  <c r="A88" i="4"/>
  <c r="B88" i="4"/>
  <c r="A89" i="4"/>
  <c r="B89" i="4"/>
  <c r="A90" i="4"/>
  <c r="B90" i="4"/>
  <c r="A91" i="4"/>
  <c r="B91" i="4"/>
  <c r="A92" i="4"/>
  <c r="B92" i="4"/>
  <c r="A93" i="4"/>
  <c r="B93" i="4"/>
  <c r="A94" i="4"/>
  <c r="B94" i="4"/>
  <c r="A95" i="4"/>
  <c r="B95" i="4"/>
  <c r="A96" i="4"/>
  <c r="B96" i="4"/>
  <c r="A97" i="4"/>
  <c r="B97" i="4"/>
  <c r="A98" i="4"/>
  <c r="B98" i="4"/>
  <c r="A99" i="4"/>
  <c r="B99" i="4"/>
  <c r="A100" i="4"/>
  <c r="B100" i="4"/>
  <c r="A101" i="4"/>
  <c r="B101" i="4"/>
  <c r="A102" i="4"/>
  <c r="B102" i="4"/>
  <c r="A103" i="4"/>
  <c r="B103" i="4"/>
  <c r="A104" i="4"/>
  <c r="B104" i="4"/>
  <c r="A105" i="4"/>
  <c r="B105" i="4"/>
  <c r="A106" i="4"/>
  <c r="B106" i="4"/>
  <c r="A107" i="4"/>
  <c r="B107" i="4"/>
  <c r="A108" i="4"/>
  <c r="B108" i="4"/>
  <c r="A109" i="4"/>
  <c r="B109" i="4"/>
  <c r="A110" i="4"/>
  <c r="B110" i="4"/>
  <c r="A111" i="4"/>
  <c r="B111" i="4"/>
  <c r="A112" i="4"/>
  <c r="B112" i="4"/>
  <c r="A113" i="4"/>
  <c r="B113" i="4"/>
  <c r="A114" i="4"/>
  <c r="B114" i="4"/>
  <c r="A115" i="4"/>
  <c r="B115" i="4"/>
  <c r="A116" i="4"/>
  <c r="B116" i="4"/>
  <c r="A117" i="4"/>
  <c r="B117" i="4"/>
  <c r="A118" i="4"/>
  <c r="B118" i="4"/>
  <c r="A119" i="4"/>
  <c r="B119" i="4"/>
  <c r="A120" i="4"/>
  <c r="B120" i="4"/>
  <c r="A121" i="4"/>
  <c r="B121" i="4"/>
  <c r="A122" i="4"/>
  <c r="B122" i="4"/>
  <c r="A123" i="4"/>
  <c r="B123" i="4"/>
  <c r="A124" i="4"/>
  <c r="B124" i="4"/>
  <c r="A125" i="4"/>
  <c r="B125" i="4"/>
  <c r="A126" i="4"/>
  <c r="B126" i="4"/>
  <c r="A127" i="4"/>
  <c r="B127" i="4"/>
  <c r="A128" i="4"/>
  <c r="B128" i="4"/>
  <c r="A129" i="4"/>
  <c r="B129" i="4"/>
  <c r="A130" i="4"/>
  <c r="B130" i="4"/>
  <c r="A131" i="4"/>
  <c r="B131" i="4"/>
  <c r="A132" i="4"/>
  <c r="B132" i="4"/>
  <c r="A133" i="4"/>
  <c r="B133" i="4"/>
  <c r="A134" i="4"/>
  <c r="B134" i="4"/>
  <c r="A135" i="4"/>
  <c r="B135" i="4"/>
  <c r="A136" i="4"/>
  <c r="B136" i="4"/>
  <c r="A137" i="4"/>
  <c r="B137" i="4"/>
  <c r="A138" i="4"/>
  <c r="B138" i="4"/>
  <c r="A139" i="4"/>
  <c r="B139" i="4"/>
  <c r="A140" i="4"/>
  <c r="B140" i="4"/>
  <c r="A141" i="4"/>
  <c r="B141" i="4"/>
  <c r="A142" i="4"/>
  <c r="B142" i="4"/>
  <c r="A143" i="4"/>
  <c r="B143" i="4"/>
  <c r="A144" i="4"/>
  <c r="B144" i="4"/>
  <c r="A145" i="4"/>
  <c r="B145" i="4"/>
  <c r="A146" i="4"/>
  <c r="B146" i="4"/>
  <c r="A147" i="4"/>
  <c r="B147" i="4"/>
  <c r="A148" i="4"/>
  <c r="B148" i="4"/>
  <c r="A149" i="4"/>
  <c r="B149" i="4"/>
  <c r="A150" i="4"/>
  <c r="B150" i="4"/>
  <c r="A151" i="4"/>
  <c r="B151" i="4"/>
  <c r="A152" i="4"/>
  <c r="B152" i="4"/>
  <c r="A153" i="4"/>
  <c r="B153" i="4"/>
  <c r="A154" i="4"/>
  <c r="B154" i="4"/>
  <c r="A155" i="4"/>
  <c r="B155" i="4"/>
  <c r="A156" i="4"/>
  <c r="B156" i="4"/>
  <c r="A157" i="4"/>
  <c r="B157" i="4"/>
  <c r="A158" i="4"/>
  <c r="B158" i="4"/>
  <c r="A159" i="4"/>
  <c r="B159" i="4"/>
  <c r="A160" i="4"/>
  <c r="B160" i="4"/>
  <c r="A161" i="4"/>
  <c r="B161" i="4"/>
  <c r="A162" i="4"/>
  <c r="B162" i="4"/>
  <c r="A163" i="4"/>
  <c r="B163" i="4"/>
  <c r="A164" i="4"/>
  <c r="B164" i="4"/>
  <c r="A165" i="4"/>
  <c r="B165" i="4"/>
  <c r="A166" i="4"/>
  <c r="B166" i="4"/>
  <c r="A167" i="4"/>
  <c r="B167" i="4"/>
  <c r="A168" i="4"/>
  <c r="B168" i="4"/>
  <c r="A169" i="4"/>
  <c r="B169" i="4"/>
  <c r="A170" i="4"/>
  <c r="B170" i="4"/>
  <c r="A171" i="4"/>
  <c r="B171" i="4"/>
  <c r="A172" i="4"/>
  <c r="B172" i="4"/>
  <c r="A173" i="4"/>
  <c r="B173" i="4"/>
  <c r="A174" i="4"/>
  <c r="B174" i="4"/>
  <c r="A175" i="4"/>
  <c r="B175" i="4"/>
  <c r="A176" i="4"/>
  <c r="B176" i="4"/>
  <c r="A177" i="4"/>
  <c r="B177" i="4"/>
  <c r="A178" i="4"/>
  <c r="B178" i="4"/>
  <c r="A179" i="4"/>
  <c r="B179" i="4"/>
  <c r="A180" i="4"/>
  <c r="B180" i="4"/>
  <c r="A181" i="4"/>
  <c r="B181" i="4"/>
  <c r="A182" i="4"/>
  <c r="B182" i="4"/>
  <c r="A183" i="4"/>
  <c r="B183" i="4"/>
  <c r="A184" i="4"/>
  <c r="B184" i="4"/>
  <c r="A185" i="4"/>
  <c r="B185" i="4"/>
  <c r="A186" i="4"/>
  <c r="B186" i="4"/>
  <c r="A187" i="4"/>
  <c r="B187" i="4"/>
  <c r="A188" i="4"/>
  <c r="B188" i="4"/>
  <c r="A189" i="4"/>
  <c r="B189" i="4"/>
  <c r="A190" i="4"/>
  <c r="B190" i="4"/>
  <c r="A191" i="4"/>
  <c r="B191" i="4"/>
  <c r="A192" i="4"/>
  <c r="B192" i="4"/>
  <c r="A193" i="4"/>
  <c r="B193" i="4"/>
  <c r="A194" i="4"/>
  <c r="B194" i="4"/>
  <c r="A195" i="4"/>
  <c r="B195" i="4"/>
  <c r="A196" i="4"/>
  <c r="B196" i="4"/>
  <c r="A197" i="4"/>
  <c r="B197" i="4"/>
  <c r="A198" i="4"/>
  <c r="B198" i="4"/>
  <c r="A199" i="4"/>
  <c r="B199" i="4"/>
  <c r="A200" i="4"/>
  <c r="B200" i="4"/>
  <c r="A201" i="4"/>
  <c r="B201" i="4"/>
  <c r="A202" i="4"/>
  <c r="B202" i="4"/>
  <c r="A203" i="4"/>
  <c r="B203" i="4"/>
  <c r="A204" i="4"/>
  <c r="B204" i="4"/>
  <c r="A205" i="4"/>
  <c r="B205" i="4"/>
  <c r="A206" i="4"/>
  <c r="B206" i="4"/>
  <c r="A207" i="4"/>
  <c r="B207" i="4"/>
  <c r="A208" i="4"/>
  <c r="B208" i="4"/>
  <c r="A209" i="4"/>
  <c r="B209" i="4"/>
  <c r="A210" i="4"/>
  <c r="B210" i="4"/>
  <c r="A211" i="4"/>
  <c r="B211" i="4"/>
  <c r="A212" i="4"/>
  <c r="B212" i="4"/>
  <c r="A213" i="4"/>
  <c r="B213" i="4"/>
  <c r="A214" i="4"/>
  <c r="B214" i="4"/>
  <c r="A215" i="4"/>
  <c r="B215" i="4"/>
  <c r="A216" i="4"/>
  <c r="B216" i="4"/>
  <c r="A217" i="4"/>
  <c r="B217" i="4"/>
  <c r="A218" i="4"/>
  <c r="B218" i="4"/>
  <c r="A219" i="4"/>
  <c r="B219" i="4"/>
  <c r="A220" i="4"/>
  <c r="B220" i="4"/>
  <c r="A221" i="4"/>
  <c r="B221" i="4"/>
  <c r="A222" i="4"/>
  <c r="B222" i="4"/>
  <c r="A223" i="4"/>
  <c r="B223" i="4"/>
  <c r="A224" i="4"/>
  <c r="B224" i="4"/>
  <c r="A225" i="4"/>
  <c r="B225" i="4"/>
  <c r="A226" i="4"/>
  <c r="B226" i="4"/>
  <c r="A227" i="4"/>
  <c r="B227" i="4"/>
  <c r="A228" i="4"/>
  <c r="B228" i="4"/>
  <c r="A229" i="4"/>
  <c r="B229" i="4"/>
  <c r="A230" i="4"/>
  <c r="B230" i="4"/>
  <c r="A231" i="4"/>
  <c r="B231" i="4"/>
  <c r="A232" i="4"/>
  <c r="B232" i="4"/>
  <c r="A233" i="4"/>
  <c r="B233" i="4"/>
  <c r="A234" i="4"/>
  <c r="B234" i="4"/>
  <c r="A235" i="4"/>
  <c r="B235" i="4"/>
  <c r="A236" i="4"/>
  <c r="B236" i="4"/>
  <c r="A237" i="4"/>
  <c r="B237" i="4"/>
  <c r="A238" i="4"/>
  <c r="B238" i="4"/>
  <c r="A239" i="4"/>
  <c r="B239" i="4"/>
  <c r="A240" i="4"/>
  <c r="B240" i="4"/>
  <c r="A241" i="4"/>
  <c r="B241" i="4"/>
  <c r="A242" i="4"/>
  <c r="B242" i="4"/>
  <c r="A243" i="4"/>
  <c r="B243" i="4"/>
  <c r="A244" i="4"/>
  <c r="B244" i="4"/>
  <c r="A245" i="4"/>
  <c r="B245" i="4"/>
  <c r="A246" i="4"/>
  <c r="B246" i="4"/>
  <c r="A247" i="4"/>
  <c r="B247" i="4"/>
  <c r="A248" i="4"/>
  <c r="B248" i="4"/>
  <c r="A249" i="4"/>
  <c r="B249" i="4"/>
  <c r="A250" i="4"/>
  <c r="B250" i="4"/>
  <c r="A251" i="4"/>
  <c r="B251" i="4"/>
  <c r="A252" i="4"/>
  <c r="B252" i="4"/>
  <c r="A253" i="4"/>
  <c r="B253" i="4"/>
  <c r="A254" i="4"/>
  <c r="B254" i="4"/>
  <c r="A255" i="4"/>
  <c r="B255" i="4"/>
  <c r="A256" i="4"/>
  <c r="B256" i="4"/>
  <c r="A257" i="4"/>
  <c r="B257" i="4"/>
  <c r="A258" i="4"/>
  <c r="B258" i="4"/>
  <c r="A259" i="4"/>
  <c r="B259" i="4"/>
  <c r="A260" i="4"/>
  <c r="B260" i="4"/>
  <c r="A261" i="4"/>
  <c r="B261" i="4"/>
  <c r="A262" i="4"/>
  <c r="B262" i="4"/>
  <c r="A263" i="4"/>
  <c r="B263" i="4"/>
  <c r="A264" i="4"/>
  <c r="B264" i="4"/>
  <c r="A265" i="4"/>
  <c r="B265" i="4"/>
  <c r="A266" i="4"/>
  <c r="B266" i="4"/>
  <c r="A267" i="4"/>
  <c r="B267" i="4"/>
  <c r="A268" i="4"/>
  <c r="B268" i="4"/>
  <c r="A269" i="4"/>
  <c r="B269" i="4"/>
  <c r="A270" i="4"/>
  <c r="B270" i="4"/>
  <c r="A271" i="4"/>
  <c r="B271" i="4"/>
  <c r="A272" i="4"/>
  <c r="B272" i="4"/>
  <c r="A273" i="4"/>
  <c r="B273" i="4"/>
  <c r="A274" i="4"/>
  <c r="B274" i="4"/>
  <c r="A275" i="4"/>
  <c r="B275" i="4"/>
  <c r="A276" i="4"/>
  <c r="B276" i="4"/>
  <c r="A277" i="4"/>
  <c r="B277" i="4"/>
  <c r="A278" i="4"/>
  <c r="B278" i="4"/>
  <c r="A279" i="4"/>
  <c r="B279" i="4"/>
  <c r="A280" i="4"/>
  <c r="B280" i="4"/>
  <c r="A281" i="4"/>
  <c r="B281" i="4"/>
  <c r="A282" i="4"/>
  <c r="B282" i="4"/>
  <c r="A283" i="4"/>
  <c r="B283" i="4"/>
  <c r="A284" i="4"/>
  <c r="B284" i="4"/>
  <c r="A285" i="4"/>
  <c r="B285" i="4"/>
  <c r="A286" i="4"/>
  <c r="B286" i="4"/>
  <c r="A287" i="4"/>
  <c r="B287" i="4"/>
  <c r="A288" i="4"/>
  <c r="B288" i="4"/>
  <c r="A289" i="4"/>
  <c r="B289" i="4"/>
  <c r="A290" i="4"/>
  <c r="B290" i="4"/>
  <c r="A291" i="4"/>
  <c r="B291" i="4"/>
  <c r="A292" i="4"/>
  <c r="B292" i="4"/>
  <c r="A293" i="4"/>
  <c r="B293" i="4"/>
  <c r="A294" i="4"/>
  <c r="B294" i="4"/>
  <c r="A295" i="4"/>
  <c r="B295" i="4"/>
  <c r="A296" i="4"/>
  <c r="B296" i="4"/>
  <c r="A297" i="4"/>
  <c r="B297" i="4"/>
  <c r="A298" i="4"/>
  <c r="B298" i="4"/>
  <c r="A299" i="4"/>
  <c r="B299" i="4"/>
  <c r="A300" i="4"/>
  <c r="B300" i="4"/>
  <c r="A301" i="4"/>
  <c r="B301" i="4"/>
  <c r="A302" i="4"/>
  <c r="B302" i="4"/>
  <c r="A303" i="4"/>
  <c r="B303" i="4"/>
  <c r="A304" i="4"/>
  <c r="B304" i="4"/>
  <c r="A305" i="4"/>
  <c r="B305" i="4"/>
  <c r="A306" i="4"/>
  <c r="B306" i="4"/>
  <c r="A307" i="4"/>
  <c r="B307" i="4"/>
  <c r="A308" i="4"/>
  <c r="B308" i="4"/>
  <c r="A309" i="4"/>
  <c r="B309" i="4"/>
  <c r="A310" i="4"/>
  <c r="B310" i="4"/>
  <c r="A311" i="4"/>
  <c r="B311" i="4"/>
  <c r="A312" i="4"/>
  <c r="B312" i="4"/>
  <c r="A313" i="4"/>
  <c r="B313" i="4"/>
  <c r="A314" i="4"/>
  <c r="B314" i="4"/>
  <c r="A315" i="4"/>
  <c r="B315" i="4"/>
  <c r="A316" i="4"/>
  <c r="B316" i="4"/>
  <c r="A317" i="4"/>
  <c r="B317" i="4"/>
  <c r="A318" i="4"/>
  <c r="B318" i="4"/>
  <c r="A319" i="4"/>
  <c r="B319" i="4"/>
  <c r="A320" i="4"/>
  <c r="B320" i="4"/>
  <c r="A321" i="4"/>
  <c r="B321" i="4"/>
  <c r="A322" i="4"/>
  <c r="B322" i="4"/>
  <c r="A323" i="4"/>
  <c r="B323" i="4"/>
  <c r="A324" i="4"/>
  <c r="B324" i="4"/>
  <c r="A325" i="4"/>
  <c r="B325" i="4"/>
  <c r="A326" i="4"/>
  <c r="B326" i="4"/>
  <c r="A327" i="4"/>
  <c r="B327" i="4"/>
  <c r="A328" i="4"/>
  <c r="B328" i="4"/>
  <c r="A329" i="4"/>
  <c r="B329" i="4"/>
  <c r="A330" i="4"/>
  <c r="B330" i="4"/>
  <c r="A331" i="4"/>
  <c r="B331" i="4"/>
  <c r="A332" i="4"/>
  <c r="B332" i="4"/>
  <c r="A333" i="4"/>
  <c r="B333" i="4"/>
  <c r="A334" i="4"/>
  <c r="B334" i="4"/>
  <c r="A335" i="4"/>
  <c r="B335" i="4"/>
  <c r="A336" i="4"/>
  <c r="B336" i="4"/>
  <c r="A337" i="4"/>
  <c r="B337" i="4"/>
  <c r="A338" i="4"/>
  <c r="B338" i="4"/>
  <c r="A339" i="4"/>
  <c r="B339" i="4"/>
  <c r="A340" i="4"/>
  <c r="B340" i="4"/>
  <c r="A341" i="4"/>
  <c r="B341" i="4"/>
  <c r="A342" i="4"/>
  <c r="B342" i="4"/>
  <c r="A343" i="4"/>
  <c r="B343" i="4"/>
  <c r="A344" i="4"/>
  <c r="B344" i="4"/>
  <c r="A345" i="4"/>
  <c r="B345" i="4"/>
  <c r="A346" i="4"/>
  <c r="B346" i="4"/>
  <c r="A347" i="4"/>
  <c r="B347" i="4"/>
  <c r="A348" i="4"/>
  <c r="B348" i="4"/>
  <c r="A349" i="4"/>
  <c r="B349" i="4"/>
  <c r="A350" i="4"/>
  <c r="B350" i="4"/>
  <c r="A351" i="4"/>
  <c r="B351" i="4"/>
  <c r="A352" i="4"/>
  <c r="B352" i="4"/>
  <c r="A353" i="4"/>
  <c r="B353" i="4"/>
  <c r="A354" i="4"/>
  <c r="B354" i="4"/>
  <c r="A355" i="4"/>
  <c r="B355" i="4"/>
  <c r="A356" i="4"/>
  <c r="B356" i="4"/>
  <c r="A357" i="4"/>
  <c r="B357" i="4"/>
  <c r="A358" i="4"/>
  <c r="B358" i="4"/>
  <c r="A359" i="4"/>
  <c r="B359" i="4"/>
  <c r="A360" i="4"/>
  <c r="B360" i="4"/>
  <c r="A361" i="4"/>
  <c r="B361" i="4"/>
  <c r="A362" i="4"/>
  <c r="B362" i="4"/>
  <c r="A363" i="4"/>
  <c r="B363" i="4"/>
  <c r="A364" i="4"/>
  <c r="B364" i="4"/>
  <c r="A365" i="4"/>
  <c r="B365" i="4"/>
  <c r="A366" i="4"/>
  <c r="B366" i="4"/>
  <c r="A367" i="4"/>
  <c r="B367" i="4"/>
  <c r="A368" i="4"/>
  <c r="B368" i="4"/>
  <c r="A369" i="4"/>
  <c r="B369" i="4"/>
  <c r="A370" i="4"/>
  <c r="B370" i="4"/>
  <c r="A371" i="4"/>
  <c r="B371" i="4"/>
  <c r="A372" i="4"/>
  <c r="B372" i="4"/>
  <c r="A373" i="4"/>
  <c r="B373" i="4"/>
  <c r="A374" i="4"/>
  <c r="B374" i="4"/>
  <c r="A375" i="4"/>
  <c r="B375" i="4"/>
  <c r="A376" i="4"/>
  <c r="B376" i="4"/>
  <c r="A377" i="4"/>
  <c r="B377" i="4"/>
  <c r="A378" i="4"/>
  <c r="B378" i="4"/>
  <c r="A379" i="4"/>
  <c r="B379" i="4"/>
  <c r="A380" i="4"/>
  <c r="B380" i="4"/>
  <c r="A381" i="4"/>
  <c r="B381" i="4"/>
  <c r="A382" i="4"/>
  <c r="B382" i="4"/>
  <c r="A383" i="4"/>
  <c r="B383" i="4"/>
  <c r="A384" i="4"/>
  <c r="B384" i="4"/>
  <c r="A385" i="4"/>
  <c r="B385" i="4"/>
  <c r="A386" i="4"/>
  <c r="B386" i="4"/>
  <c r="A387" i="4"/>
  <c r="B387" i="4"/>
  <c r="A388" i="4"/>
  <c r="B388" i="4"/>
  <c r="A389" i="4"/>
  <c r="B389" i="4"/>
  <c r="A390" i="4"/>
  <c r="B390" i="4"/>
  <c r="A391" i="4"/>
  <c r="B391" i="4"/>
  <c r="A392" i="4"/>
  <c r="B392" i="4"/>
  <c r="A393" i="4"/>
  <c r="B393" i="4"/>
  <c r="A394" i="4"/>
  <c r="B394" i="4"/>
  <c r="A395" i="4"/>
  <c r="B395" i="4"/>
  <c r="A396" i="4"/>
  <c r="B396" i="4"/>
  <c r="A397" i="4"/>
  <c r="B397" i="4"/>
  <c r="A398" i="4"/>
  <c r="B398" i="4"/>
  <c r="A399" i="4"/>
  <c r="B399" i="4"/>
  <c r="A400" i="4"/>
  <c r="B400" i="4"/>
  <c r="A401" i="4"/>
  <c r="B401" i="4"/>
  <c r="A402" i="4"/>
  <c r="B402" i="4"/>
  <c r="A403" i="4"/>
  <c r="B403" i="4"/>
  <c r="A404" i="4"/>
  <c r="B404" i="4"/>
  <c r="A405" i="4"/>
  <c r="B405" i="4"/>
  <c r="A406" i="4"/>
  <c r="B406" i="4"/>
  <c r="A407" i="4"/>
  <c r="B407" i="4"/>
  <c r="A408" i="4"/>
  <c r="B408" i="4"/>
  <c r="A409" i="4"/>
  <c r="B409" i="4"/>
  <c r="A410" i="4"/>
  <c r="B410" i="4"/>
  <c r="A411" i="4"/>
  <c r="B411" i="4"/>
  <c r="A412" i="4"/>
  <c r="B412" i="4"/>
  <c r="A413" i="4"/>
  <c r="B413" i="4"/>
  <c r="A414" i="4"/>
  <c r="B414" i="4"/>
  <c r="A415" i="4"/>
  <c r="B415" i="4"/>
  <c r="A416" i="4"/>
  <c r="B416" i="4"/>
  <c r="A417" i="4"/>
  <c r="B417" i="4"/>
  <c r="A418" i="4"/>
  <c r="B418" i="4"/>
  <c r="A419" i="4"/>
  <c r="B419" i="4"/>
  <c r="A420" i="4"/>
  <c r="B420" i="4"/>
  <c r="A421" i="4"/>
  <c r="B421" i="4"/>
  <c r="A422" i="4"/>
  <c r="B422" i="4"/>
  <c r="A423" i="4"/>
  <c r="B423" i="4"/>
  <c r="A424" i="4"/>
  <c r="B424" i="4"/>
  <c r="A425" i="4"/>
  <c r="B425" i="4"/>
  <c r="A426" i="4"/>
  <c r="B426" i="4"/>
  <c r="A427" i="4"/>
  <c r="B427" i="4"/>
  <c r="A428" i="4"/>
  <c r="B428" i="4"/>
  <c r="A429" i="4"/>
  <c r="B429" i="4"/>
  <c r="A430" i="4"/>
  <c r="B430" i="4"/>
  <c r="A431" i="4"/>
  <c r="B431" i="4"/>
  <c r="A432" i="4"/>
  <c r="B432" i="4"/>
  <c r="A433" i="4"/>
  <c r="B433" i="4"/>
  <c r="A434" i="4"/>
  <c r="B434" i="4"/>
  <c r="A435" i="4"/>
  <c r="B435" i="4"/>
  <c r="A436" i="4"/>
  <c r="B436" i="4"/>
  <c r="A437" i="4"/>
  <c r="B437" i="4"/>
  <c r="A438" i="4"/>
  <c r="B438" i="4"/>
  <c r="A439" i="4"/>
  <c r="B439" i="4"/>
  <c r="A440" i="4"/>
  <c r="B440" i="4"/>
  <c r="A441" i="4"/>
  <c r="B441" i="4"/>
  <c r="A442" i="4"/>
  <c r="B442" i="4"/>
  <c r="A443" i="4"/>
  <c r="B443" i="4"/>
  <c r="A444" i="4"/>
  <c r="B444" i="4"/>
  <c r="A445" i="4"/>
  <c r="B445" i="4"/>
  <c r="A446" i="4"/>
  <c r="B446" i="4"/>
  <c r="A447" i="4"/>
  <c r="B447" i="4"/>
  <c r="A448" i="4"/>
  <c r="B448" i="4"/>
  <c r="A449" i="4"/>
  <c r="B449" i="4"/>
  <c r="A450" i="4"/>
  <c r="B450" i="4"/>
  <c r="A451" i="4"/>
  <c r="B451" i="4"/>
  <c r="A452" i="4"/>
  <c r="B452" i="4"/>
  <c r="A453" i="4"/>
  <c r="B453" i="4"/>
  <c r="A454" i="4"/>
  <c r="B454" i="4"/>
  <c r="A455" i="4"/>
  <c r="B455" i="4"/>
  <c r="A456" i="4"/>
  <c r="B456" i="4"/>
  <c r="A457" i="4"/>
  <c r="B457" i="4"/>
  <c r="A458" i="4"/>
  <c r="B458" i="4"/>
  <c r="A459" i="4"/>
  <c r="B459" i="4"/>
  <c r="A460" i="4"/>
  <c r="B460" i="4"/>
  <c r="A461" i="4"/>
  <c r="B461" i="4"/>
  <c r="A462" i="4"/>
  <c r="B462" i="4"/>
  <c r="A463" i="4"/>
  <c r="B463" i="4"/>
  <c r="A464" i="4"/>
  <c r="B464" i="4"/>
  <c r="A465" i="4"/>
  <c r="B465" i="4"/>
  <c r="A466" i="4"/>
  <c r="B466" i="4"/>
  <c r="A467" i="4"/>
  <c r="B467" i="4"/>
  <c r="A468" i="4"/>
  <c r="B468" i="4"/>
  <c r="A469" i="4"/>
  <c r="B469" i="4"/>
  <c r="A470" i="4"/>
  <c r="B470" i="4"/>
  <c r="A471" i="4"/>
  <c r="B471" i="4"/>
  <c r="A472" i="4"/>
  <c r="B472" i="4"/>
  <c r="A473" i="4"/>
  <c r="B473" i="4"/>
  <c r="A474" i="4"/>
  <c r="B474" i="4"/>
  <c r="A475" i="4"/>
  <c r="B475" i="4"/>
  <c r="A476" i="4"/>
  <c r="B476" i="4"/>
  <c r="A477" i="4"/>
  <c r="B477" i="4"/>
  <c r="A478" i="4"/>
  <c r="B478" i="4"/>
  <c r="A479" i="4"/>
  <c r="B479" i="4"/>
  <c r="A480" i="4"/>
  <c r="B480" i="4"/>
  <c r="A481" i="4"/>
  <c r="B481" i="4"/>
  <c r="A482" i="4"/>
  <c r="B482" i="4"/>
  <c r="A483" i="4"/>
  <c r="B483" i="4"/>
  <c r="A484" i="4"/>
  <c r="B484" i="4"/>
  <c r="A485" i="4"/>
  <c r="B485" i="4"/>
  <c r="A486" i="4"/>
  <c r="B486" i="4"/>
  <c r="A487" i="4"/>
  <c r="B487" i="4"/>
  <c r="A488" i="4"/>
  <c r="B488" i="4"/>
  <c r="A489" i="4"/>
  <c r="B489" i="4"/>
  <c r="A490" i="4"/>
  <c r="B490" i="4"/>
  <c r="A491" i="4"/>
  <c r="B491" i="4"/>
  <c r="A492" i="4"/>
  <c r="B492" i="4"/>
  <c r="A493" i="4"/>
  <c r="B493" i="4"/>
  <c r="A494" i="4"/>
  <c r="B494" i="4"/>
  <c r="A495" i="4"/>
  <c r="B495" i="4"/>
  <c r="A496" i="4"/>
  <c r="B496" i="4"/>
  <c r="A497" i="4"/>
  <c r="B497" i="4"/>
  <c r="A498" i="4"/>
  <c r="B498" i="4"/>
  <c r="A499" i="4"/>
  <c r="B499" i="4"/>
  <c r="A500" i="4"/>
  <c r="B500" i="4"/>
  <c r="A501" i="4"/>
  <c r="B501" i="4"/>
  <c r="A502" i="4"/>
  <c r="B502" i="4"/>
  <c r="A503" i="4"/>
  <c r="B503" i="4"/>
  <c r="A504" i="4"/>
  <c r="B504" i="4"/>
  <c r="A505" i="4"/>
  <c r="B505" i="4"/>
  <c r="A506" i="4"/>
  <c r="B506" i="4"/>
  <c r="A507" i="4"/>
  <c r="B507" i="4"/>
  <c r="A508" i="4"/>
  <c r="B508" i="4"/>
  <c r="A509" i="4"/>
  <c r="B509" i="4"/>
  <c r="A510" i="4"/>
  <c r="B510" i="4"/>
  <c r="A511" i="4"/>
  <c r="B511" i="4"/>
  <c r="A512" i="4"/>
  <c r="B512" i="4"/>
  <c r="A513" i="4"/>
  <c r="B513" i="4"/>
  <c r="A514" i="4"/>
  <c r="B514" i="4"/>
  <c r="A515" i="4"/>
  <c r="B515" i="4"/>
  <c r="A516" i="4"/>
  <c r="B516" i="4"/>
  <c r="A517" i="4"/>
  <c r="B517" i="4"/>
  <c r="A518" i="4"/>
  <c r="B518" i="4"/>
  <c r="A519" i="4"/>
  <c r="B519" i="4"/>
  <c r="A520" i="4"/>
  <c r="B520" i="4"/>
  <c r="A521" i="4"/>
  <c r="B521" i="4"/>
  <c r="A522" i="4"/>
  <c r="B522" i="4"/>
  <c r="A523" i="4"/>
  <c r="B523" i="4"/>
  <c r="A524" i="4"/>
  <c r="B524" i="4"/>
  <c r="A525" i="4"/>
  <c r="B525" i="4"/>
  <c r="A526" i="4"/>
  <c r="B526" i="4"/>
  <c r="A527" i="4"/>
  <c r="B527" i="4"/>
  <c r="A528" i="4"/>
  <c r="B528" i="4"/>
  <c r="A529" i="4"/>
  <c r="B529" i="4"/>
  <c r="A530" i="4"/>
  <c r="B530" i="4"/>
  <c r="A531" i="4"/>
  <c r="B531" i="4"/>
  <c r="A532" i="4"/>
  <c r="B532" i="4"/>
  <c r="A533" i="4"/>
  <c r="B533" i="4"/>
  <c r="A534" i="4"/>
  <c r="B534" i="4"/>
  <c r="A535" i="4"/>
  <c r="B535" i="4"/>
  <c r="A536" i="4"/>
  <c r="B536" i="4"/>
  <c r="A537" i="4"/>
  <c r="B537" i="4"/>
  <c r="A538" i="4"/>
  <c r="B538" i="4"/>
  <c r="A539" i="4"/>
  <c r="B539" i="4"/>
  <c r="A540" i="4"/>
  <c r="B540" i="4"/>
  <c r="A541" i="4"/>
  <c r="B541" i="4"/>
  <c r="A542" i="4"/>
  <c r="B542" i="4"/>
  <c r="A543" i="4"/>
  <c r="B543" i="4"/>
  <c r="A544" i="4"/>
  <c r="B544" i="4"/>
  <c r="A545" i="4"/>
  <c r="B545" i="4"/>
  <c r="A546" i="4"/>
  <c r="B546" i="4"/>
  <c r="A547" i="4"/>
  <c r="B547" i="4"/>
  <c r="A548" i="4"/>
  <c r="B548" i="4"/>
  <c r="A549" i="4"/>
  <c r="B549" i="4"/>
  <c r="A550" i="4"/>
  <c r="B550" i="4"/>
  <c r="A551" i="4"/>
  <c r="B551" i="4"/>
  <c r="A552" i="4"/>
  <c r="B552" i="4"/>
  <c r="A553" i="4"/>
  <c r="B553" i="4"/>
  <c r="A554" i="4"/>
  <c r="B554" i="4"/>
  <c r="A555" i="4"/>
  <c r="B555" i="4"/>
  <c r="A556" i="4"/>
  <c r="B556" i="4"/>
  <c r="A557" i="4"/>
  <c r="B557" i="4"/>
  <c r="A558" i="4"/>
  <c r="B558" i="4"/>
  <c r="A559" i="4"/>
  <c r="B559" i="4"/>
  <c r="A560" i="4"/>
  <c r="B560" i="4"/>
  <c r="A561" i="4"/>
  <c r="B561" i="4"/>
  <c r="A562" i="4"/>
  <c r="B562" i="4"/>
  <c r="A563" i="4"/>
  <c r="B563" i="4"/>
  <c r="A564" i="4"/>
  <c r="B564" i="4"/>
  <c r="A565" i="4"/>
  <c r="B565" i="4"/>
  <c r="A566" i="4"/>
  <c r="B566" i="4"/>
  <c r="A567" i="4"/>
  <c r="B567" i="4"/>
  <c r="A568" i="4"/>
  <c r="B568" i="4"/>
  <c r="A569" i="4"/>
  <c r="B569" i="4"/>
  <c r="A570" i="4"/>
  <c r="B570" i="4"/>
  <c r="A571" i="4"/>
  <c r="B571" i="4"/>
  <c r="A572" i="4"/>
  <c r="B572" i="4"/>
  <c r="A573" i="4"/>
  <c r="B573" i="4"/>
  <c r="A574" i="4"/>
  <c r="B574" i="4"/>
  <c r="A575" i="4"/>
  <c r="B575" i="4"/>
  <c r="A576" i="4"/>
  <c r="B576" i="4"/>
  <c r="A577" i="4"/>
  <c r="B577" i="4"/>
  <c r="A578" i="4"/>
  <c r="B578" i="4"/>
  <c r="A579" i="4"/>
  <c r="B579" i="4"/>
  <c r="A580" i="4"/>
  <c r="B580" i="4"/>
  <c r="A581" i="4"/>
  <c r="B581" i="4"/>
  <c r="A582" i="4"/>
  <c r="B582" i="4"/>
  <c r="A583" i="4"/>
  <c r="B583" i="4"/>
  <c r="A584" i="4"/>
  <c r="B584" i="4"/>
  <c r="A585" i="4"/>
  <c r="B585" i="4"/>
  <c r="A586" i="4"/>
  <c r="B586" i="4"/>
  <c r="A587" i="4"/>
  <c r="B587" i="4"/>
  <c r="A588" i="4"/>
  <c r="B588" i="4"/>
  <c r="A589" i="4"/>
  <c r="B589" i="4"/>
  <c r="A590" i="4"/>
  <c r="B590" i="4"/>
  <c r="A591" i="4"/>
  <c r="B591" i="4"/>
  <c r="A592" i="4"/>
  <c r="B592" i="4"/>
  <c r="A593" i="4"/>
  <c r="B593" i="4"/>
  <c r="A594" i="4"/>
  <c r="B594" i="4"/>
  <c r="A595" i="4"/>
  <c r="B595" i="4"/>
  <c r="A596" i="4"/>
  <c r="B596" i="4"/>
  <c r="A597" i="4"/>
  <c r="B597" i="4"/>
  <c r="A598" i="4"/>
  <c r="B598" i="4"/>
  <c r="A599" i="4"/>
  <c r="B599" i="4"/>
  <c r="A600" i="4"/>
  <c r="B600" i="4"/>
  <c r="A601" i="4"/>
  <c r="B601" i="4"/>
  <c r="A602" i="4"/>
  <c r="B602" i="4"/>
  <c r="A603" i="4"/>
  <c r="B603" i="4"/>
  <c r="A604" i="4"/>
  <c r="B604" i="4"/>
  <c r="A605" i="4"/>
  <c r="B605" i="4"/>
  <c r="A606" i="4"/>
  <c r="B606" i="4"/>
  <c r="A607" i="4"/>
  <c r="B607" i="4"/>
  <c r="A608" i="4"/>
  <c r="B608" i="4"/>
  <c r="A609" i="4"/>
  <c r="B609" i="4"/>
  <c r="A610" i="4"/>
  <c r="B610" i="4"/>
  <c r="A611" i="4"/>
  <c r="B611" i="4"/>
  <c r="A612" i="4"/>
  <c r="B612" i="4"/>
  <c r="A613" i="4"/>
  <c r="B613" i="4"/>
  <c r="A614" i="4"/>
  <c r="B614" i="4"/>
  <c r="A615" i="4"/>
  <c r="B615" i="4"/>
  <c r="A616" i="4"/>
  <c r="B616" i="4"/>
  <c r="A617" i="4"/>
  <c r="B617" i="4"/>
  <c r="A618" i="4"/>
  <c r="B618" i="4"/>
  <c r="A619" i="4"/>
  <c r="B619" i="4"/>
  <c r="A620" i="4"/>
  <c r="B620" i="4"/>
  <c r="A621" i="4"/>
  <c r="B621" i="4"/>
  <c r="A622" i="4"/>
  <c r="B622" i="4"/>
  <c r="A623" i="4"/>
  <c r="B623" i="4"/>
  <c r="A624" i="4"/>
  <c r="B624" i="4"/>
  <c r="A625" i="4"/>
  <c r="B625" i="4"/>
  <c r="A626" i="4"/>
  <c r="B626" i="4"/>
  <c r="A627" i="4"/>
  <c r="B627" i="4"/>
  <c r="A628" i="4"/>
  <c r="B628" i="4"/>
  <c r="A629" i="4"/>
  <c r="B629" i="4"/>
  <c r="A630" i="4"/>
  <c r="B630" i="4"/>
  <c r="A631" i="4"/>
  <c r="B631" i="4"/>
  <c r="A632" i="4"/>
  <c r="B632" i="4"/>
  <c r="A633" i="4"/>
  <c r="B633" i="4"/>
  <c r="A634" i="4"/>
  <c r="B634" i="4"/>
  <c r="A635" i="4"/>
  <c r="B635" i="4"/>
  <c r="A636" i="4"/>
  <c r="B636" i="4"/>
  <c r="A637" i="4"/>
  <c r="B637" i="4"/>
  <c r="A638" i="4"/>
  <c r="B638" i="4"/>
  <c r="A639" i="4"/>
  <c r="B639" i="4"/>
  <c r="A640" i="4"/>
  <c r="B640" i="4"/>
  <c r="A641" i="4"/>
  <c r="B641" i="4"/>
  <c r="A642" i="4"/>
  <c r="B642" i="4"/>
  <c r="A643" i="4"/>
  <c r="B643" i="4"/>
  <c r="A644" i="4"/>
  <c r="B644" i="4"/>
  <c r="A645" i="4"/>
  <c r="B645" i="4"/>
  <c r="A646" i="4"/>
  <c r="B646" i="4"/>
  <c r="A647" i="4"/>
  <c r="B647" i="4"/>
  <c r="A648" i="4"/>
  <c r="B648" i="4"/>
  <c r="A649" i="4"/>
  <c r="B649" i="4"/>
  <c r="A650" i="4"/>
  <c r="B650" i="4"/>
  <c r="A651" i="4"/>
  <c r="B651" i="4"/>
  <c r="A652" i="4"/>
  <c r="B652" i="4"/>
  <c r="A653" i="4"/>
  <c r="B653" i="4"/>
  <c r="A654" i="4"/>
  <c r="B654" i="4"/>
  <c r="A655" i="4"/>
  <c r="B655" i="4"/>
  <c r="A656" i="4"/>
  <c r="B656" i="4"/>
  <c r="A657" i="4"/>
  <c r="B657" i="4"/>
  <c r="A658" i="4"/>
  <c r="B658" i="4"/>
  <c r="A659" i="4"/>
  <c r="B659" i="4"/>
  <c r="A660" i="4"/>
  <c r="B660" i="4"/>
  <c r="A661" i="4"/>
  <c r="B661" i="4"/>
  <c r="A662" i="4"/>
  <c r="B662" i="4"/>
  <c r="A663" i="4"/>
  <c r="B663" i="4"/>
  <c r="A664" i="4"/>
  <c r="B664" i="4"/>
  <c r="A665" i="4"/>
  <c r="B665" i="4"/>
  <c r="A666" i="4"/>
  <c r="B666" i="4"/>
  <c r="A667" i="4"/>
  <c r="B667" i="4"/>
  <c r="A668" i="4"/>
  <c r="B668" i="4"/>
  <c r="A669" i="4"/>
  <c r="B669" i="4"/>
  <c r="A670" i="4"/>
  <c r="B670" i="4"/>
  <c r="A671" i="4"/>
  <c r="B671" i="4"/>
  <c r="A672" i="4"/>
  <c r="B672" i="4"/>
  <c r="A673" i="4"/>
  <c r="B673" i="4"/>
  <c r="A674" i="4"/>
  <c r="B674" i="4"/>
  <c r="A675" i="4"/>
  <c r="B675" i="4"/>
  <c r="A676" i="4"/>
  <c r="B676" i="4"/>
  <c r="A677" i="4"/>
  <c r="B677" i="4"/>
  <c r="A678" i="4"/>
  <c r="B678" i="4"/>
  <c r="A679" i="4"/>
  <c r="B679" i="4"/>
  <c r="A680" i="4"/>
  <c r="B680" i="4"/>
  <c r="A681" i="4"/>
  <c r="B681" i="4"/>
  <c r="A682" i="4"/>
  <c r="B682" i="4"/>
  <c r="A683" i="4"/>
  <c r="B683" i="4"/>
  <c r="A684" i="4"/>
  <c r="B684" i="4"/>
  <c r="A685" i="4"/>
  <c r="B685" i="4"/>
  <c r="A686" i="4"/>
  <c r="B686" i="4"/>
  <c r="A687" i="4"/>
  <c r="B687" i="4"/>
  <c r="A688" i="4"/>
  <c r="B688" i="4"/>
  <c r="A689" i="4"/>
  <c r="B689" i="4"/>
  <c r="A690" i="4"/>
  <c r="B690" i="4"/>
  <c r="A691" i="4"/>
  <c r="B691" i="4"/>
  <c r="A692" i="4"/>
  <c r="B692" i="4"/>
  <c r="A693" i="4"/>
  <c r="B693" i="4"/>
  <c r="A694" i="4"/>
  <c r="B694" i="4"/>
  <c r="A695" i="4"/>
  <c r="B695" i="4"/>
  <c r="A696" i="4"/>
  <c r="B696" i="4"/>
  <c r="A697" i="4"/>
  <c r="B697" i="4"/>
  <c r="A698" i="4"/>
  <c r="B698" i="4"/>
  <c r="A699" i="4"/>
  <c r="B699" i="4"/>
  <c r="A700" i="4"/>
  <c r="B700" i="4"/>
  <c r="A701" i="4"/>
  <c r="B701" i="4"/>
  <c r="A702" i="4"/>
  <c r="B702" i="4"/>
  <c r="A703" i="4"/>
  <c r="B703" i="4"/>
  <c r="A704" i="4"/>
  <c r="B704" i="4"/>
  <c r="A705" i="4"/>
  <c r="B705" i="4"/>
  <c r="A706" i="4"/>
  <c r="B706" i="4"/>
  <c r="A707" i="4"/>
  <c r="B707" i="4"/>
  <c r="A708" i="4"/>
  <c r="B708" i="4"/>
  <c r="A709" i="4"/>
  <c r="B709" i="4"/>
  <c r="A710" i="4"/>
  <c r="B710" i="4"/>
  <c r="A711" i="4"/>
  <c r="B711" i="4"/>
  <c r="A712" i="4"/>
  <c r="B712" i="4"/>
  <c r="A713" i="4"/>
  <c r="B713" i="4"/>
  <c r="A714" i="4"/>
  <c r="B714" i="4"/>
  <c r="A715" i="4"/>
  <c r="B715" i="4"/>
  <c r="A716" i="4"/>
  <c r="B716" i="4"/>
  <c r="A717" i="4"/>
  <c r="B717" i="4"/>
  <c r="A718" i="4"/>
  <c r="B718" i="4"/>
  <c r="A719" i="4"/>
  <c r="B719" i="4"/>
  <c r="A720" i="4"/>
  <c r="B720" i="4"/>
  <c r="A721" i="4"/>
  <c r="B721" i="4"/>
  <c r="A722" i="4"/>
  <c r="B722" i="4"/>
  <c r="A723" i="4"/>
  <c r="B723" i="4"/>
  <c r="A724" i="4"/>
  <c r="B724" i="4"/>
  <c r="A725" i="4"/>
  <c r="B725" i="4"/>
  <c r="A726" i="4"/>
  <c r="B726" i="4"/>
  <c r="A727" i="4"/>
  <c r="B727" i="4"/>
  <c r="A728" i="4"/>
  <c r="B728" i="4"/>
  <c r="A729" i="4"/>
  <c r="B729" i="4"/>
  <c r="A730" i="4"/>
  <c r="B730" i="4"/>
  <c r="A731" i="4"/>
  <c r="B731" i="4"/>
  <c r="A732" i="4"/>
  <c r="B732" i="4"/>
  <c r="A733" i="4"/>
  <c r="B733" i="4"/>
  <c r="A734" i="4"/>
  <c r="B734" i="4"/>
  <c r="A735" i="4"/>
  <c r="B735" i="4"/>
  <c r="A736" i="4"/>
  <c r="B736" i="4"/>
  <c r="A737" i="4"/>
  <c r="B737" i="4"/>
  <c r="A738" i="4"/>
  <c r="B738" i="4"/>
  <c r="A739" i="4"/>
  <c r="B739" i="4"/>
  <c r="A740" i="4"/>
  <c r="B740" i="4"/>
  <c r="A741" i="4"/>
  <c r="B741" i="4"/>
  <c r="A742" i="4"/>
  <c r="B742" i="4"/>
  <c r="A743" i="4"/>
  <c r="B743" i="4"/>
  <c r="A744" i="4"/>
  <c r="B744" i="4"/>
  <c r="A745" i="4"/>
  <c r="B745" i="4"/>
  <c r="A746" i="4"/>
  <c r="B746" i="4"/>
  <c r="A747" i="4"/>
  <c r="B747" i="4"/>
  <c r="A748" i="4"/>
  <c r="B748" i="4"/>
  <c r="A749" i="4"/>
  <c r="B749" i="4"/>
  <c r="A750" i="4"/>
  <c r="B750" i="4"/>
  <c r="A751" i="4"/>
  <c r="B751" i="4"/>
  <c r="A752" i="4"/>
  <c r="B752" i="4"/>
  <c r="A753" i="4"/>
  <c r="B753" i="4"/>
  <c r="A754" i="4"/>
  <c r="B754" i="4"/>
  <c r="A755" i="4"/>
  <c r="B755" i="4"/>
  <c r="A756" i="4"/>
  <c r="B756" i="4"/>
  <c r="A757" i="4"/>
  <c r="B757" i="4"/>
  <c r="A758" i="4"/>
  <c r="B758" i="4"/>
  <c r="A759" i="4"/>
  <c r="B759" i="4"/>
  <c r="A760" i="4"/>
  <c r="B760" i="4"/>
  <c r="A761" i="4"/>
  <c r="B761" i="4"/>
  <c r="A762" i="4"/>
  <c r="B762" i="4"/>
  <c r="A763" i="4"/>
  <c r="B763" i="4"/>
  <c r="A764" i="4"/>
  <c r="B764" i="4"/>
  <c r="A765" i="4"/>
  <c r="B765" i="4"/>
  <c r="A766" i="4"/>
  <c r="B766" i="4"/>
  <c r="A767" i="4"/>
  <c r="B767" i="4"/>
  <c r="A768" i="4"/>
  <c r="B768" i="4"/>
  <c r="A769" i="4"/>
  <c r="B769" i="4"/>
  <c r="A770" i="4"/>
  <c r="B770" i="4"/>
  <c r="A771" i="4"/>
  <c r="B771" i="4"/>
  <c r="A772" i="4"/>
  <c r="B772" i="4"/>
  <c r="A773" i="4"/>
  <c r="B773" i="4"/>
  <c r="A774" i="4"/>
  <c r="B774" i="4"/>
  <c r="A775" i="4"/>
  <c r="B775" i="4"/>
  <c r="A776" i="4"/>
  <c r="B776" i="4"/>
  <c r="A777" i="4"/>
  <c r="B777" i="4"/>
  <c r="A778" i="4"/>
  <c r="B778" i="4"/>
  <c r="A779" i="4"/>
  <c r="B779" i="4"/>
  <c r="A780" i="4"/>
  <c r="B780" i="4"/>
  <c r="A781" i="4"/>
  <c r="B781" i="4"/>
  <c r="A782" i="4"/>
  <c r="B782" i="4"/>
  <c r="A783" i="4"/>
  <c r="B783" i="4"/>
  <c r="A784" i="4"/>
  <c r="B784" i="4"/>
  <c r="A785" i="4"/>
  <c r="B785" i="4"/>
  <c r="A786" i="4"/>
  <c r="B786" i="4"/>
  <c r="A787" i="4"/>
  <c r="B787" i="4"/>
  <c r="A788" i="4"/>
  <c r="B788" i="4"/>
  <c r="A789" i="4"/>
  <c r="B789" i="4"/>
  <c r="A790" i="4"/>
  <c r="B790" i="4"/>
  <c r="A791" i="4"/>
  <c r="B791" i="4"/>
  <c r="A792" i="4"/>
  <c r="B792" i="4"/>
  <c r="A793" i="4"/>
  <c r="B793" i="4"/>
  <c r="A794" i="4"/>
  <c r="B794" i="4"/>
  <c r="A795" i="4"/>
  <c r="B795" i="4"/>
  <c r="A796" i="4"/>
  <c r="B796" i="4"/>
  <c r="A797" i="4"/>
  <c r="B797" i="4"/>
  <c r="A798" i="4"/>
  <c r="B798" i="4"/>
  <c r="A799" i="4"/>
  <c r="B799" i="4"/>
  <c r="A800" i="4"/>
  <c r="B800" i="4"/>
  <c r="A801" i="4"/>
  <c r="B801" i="4"/>
  <c r="A802" i="4"/>
  <c r="B802" i="4"/>
  <c r="A803" i="4"/>
  <c r="B803" i="4"/>
  <c r="A804" i="4"/>
  <c r="B804" i="4"/>
  <c r="A805" i="4"/>
  <c r="B805" i="4"/>
  <c r="A806" i="4"/>
  <c r="B806" i="4"/>
  <c r="A807" i="4"/>
  <c r="B807" i="4"/>
  <c r="A808" i="4"/>
  <c r="B808" i="4"/>
  <c r="A809" i="4"/>
  <c r="B809" i="4"/>
  <c r="A810" i="4"/>
  <c r="B810" i="4"/>
  <c r="A811" i="4"/>
  <c r="B811" i="4"/>
  <c r="A812" i="4"/>
  <c r="B812" i="4"/>
  <c r="A813" i="4"/>
  <c r="B813" i="4"/>
  <c r="A814" i="4"/>
  <c r="B814" i="4"/>
  <c r="A815" i="4"/>
  <c r="B815" i="4"/>
  <c r="A816" i="4"/>
  <c r="B816" i="4"/>
  <c r="A817" i="4"/>
  <c r="B817" i="4"/>
  <c r="A818" i="4"/>
  <c r="B818" i="4"/>
  <c r="A819" i="4"/>
  <c r="B819" i="4"/>
  <c r="A820" i="4"/>
  <c r="B820" i="4"/>
  <c r="A821" i="4"/>
  <c r="B821" i="4"/>
  <c r="A822" i="4"/>
  <c r="B822" i="4"/>
  <c r="A823" i="4"/>
  <c r="B823" i="4"/>
  <c r="A824" i="4"/>
  <c r="B824" i="4"/>
  <c r="A825" i="4"/>
  <c r="B825" i="4"/>
  <c r="A826" i="4"/>
  <c r="B826" i="4"/>
  <c r="A827" i="4"/>
  <c r="B827" i="4"/>
  <c r="A828" i="4"/>
  <c r="B828" i="4"/>
  <c r="A829" i="4"/>
  <c r="B829" i="4"/>
  <c r="A830" i="4"/>
  <c r="B830" i="4"/>
  <c r="A831" i="4"/>
  <c r="B831" i="4"/>
  <c r="A832" i="4"/>
  <c r="B832" i="4"/>
  <c r="A833" i="4"/>
  <c r="B833" i="4"/>
  <c r="A834" i="4"/>
  <c r="B834" i="4"/>
  <c r="A835" i="4"/>
  <c r="B835" i="4"/>
  <c r="A836" i="4"/>
  <c r="B836" i="4"/>
  <c r="A837" i="4"/>
  <c r="B837" i="4"/>
  <c r="A838" i="4"/>
  <c r="B838" i="4"/>
  <c r="A839" i="4"/>
  <c r="B839" i="4"/>
  <c r="A840" i="4"/>
  <c r="B840" i="4"/>
  <c r="A841" i="4"/>
  <c r="B841" i="4"/>
  <c r="A842" i="4"/>
  <c r="B842" i="4"/>
  <c r="A843" i="4"/>
  <c r="B843" i="4"/>
  <c r="A844" i="4"/>
  <c r="B844" i="4"/>
  <c r="A845" i="4"/>
  <c r="B845" i="4"/>
  <c r="A846" i="4"/>
  <c r="B846" i="4"/>
  <c r="A847" i="4"/>
  <c r="B847" i="4"/>
  <c r="A848" i="4"/>
  <c r="B848" i="4"/>
  <c r="A849" i="4"/>
  <c r="B849" i="4"/>
  <c r="A850" i="4"/>
  <c r="B850" i="4"/>
  <c r="A851" i="4"/>
  <c r="B851" i="4"/>
  <c r="A852" i="4"/>
  <c r="B852" i="4"/>
  <c r="A853" i="4"/>
  <c r="B853" i="4"/>
  <c r="A854" i="4"/>
  <c r="B854" i="4"/>
  <c r="A855" i="4"/>
  <c r="B855" i="4"/>
  <c r="A856" i="4"/>
  <c r="B856" i="4"/>
  <c r="A857" i="4"/>
  <c r="B857" i="4"/>
  <c r="A858" i="4"/>
  <c r="B858" i="4"/>
  <c r="A859" i="4"/>
  <c r="B859" i="4"/>
  <c r="A860" i="4"/>
  <c r="B860" i="4"/>
  <c r="A861" i="4"/>
  <c r="B861" i="4"/>
  <c r="A862" i="4"/>
  <c r="B862" i="4"/>
  <c r="A863" i="4"/>
  <c r="B863" i="4"/>
  <c r="A864" i="4"/>
  <c r="B864" i="4"/>
  <c r="A865" i="4"/>
  <c r="B865" i="4"/>
  <c r="A866" i="4"/>
  <c r="B866" i="4"/>
  <c r="A867" i="4"/>
  <c r="B867" i="4"/>
  <c r="A868" i="4"/>
  <c r="B868" i="4"/>
  <c r="A869" i="4"/>
  <c r="B869" i="4"/>
  <c r="A870" i="4"/>
  <c r="B870" i="4"/>
  <c r="A871" i="4"/>
  <c r="B871" i="4"/>
  <c r="A872" i="4"/>
  <c r="B872" i="4"/>
  <c r="A873" i="4"/>
  <c r="B873" i="4"/>
  <c r="A874" i="4"/>
  <c r="B874" i="4"/>
  <c r="A875" i="4"/>
  <c r="B875" i="4"/>
  <c r="A876" i="4"/>
  <c r="B876" i="4"/>
  <c r="A877" i="4"/>
  <c r="B877" i="4"/>
  <c r="A878" i="4"/>
  <c r="B878" i="4"/>
  <c r="A879" i="4"/>
  <c r="B879" i="4"/>
  <c r="A880" i="4"/>
  <c r="B880" i="4"/>
  <c r="A881" i="4"/>
  <c r="B881" i="4"/>
  <c r="A882" i="4"/>
  <c r="B882" i="4"/>
  <c r="A883" i="4"/>
  <c r="B883" i="4"/>
  <c r="A884" i="4"/>
  <c r="B884" i="4"/>
  <c r="A885" i="4"/>
  <c r="B885" i="4"/>
  <c r="A886" i="4"/>
  <c r="B886" i="4"/>
  <c r="A887" i="4"/>
  <c r="B887" i="4"/>
  <c r="A888" i="4"/>
  <c r="B888" i="4"/>
  <c r="A889" i="4"/>
  <c r="B889" i="4"/>
  <c r="A890" i="4"/>
  <c r="B890" i="4"/>
  <c r="A891" i="4"/>
  <c r="B891" i="4"/>
  <c r="A892" i="4"/>
  <c r="B892" i="4"/>
  <c r="A893" i="4"/>
  <c r="B893" i="4"/>
  <c r="A894" i="4"/>
  <c r="B894" i="4"/>
  <c r="A895" i="4"/>
  <c r="B895" i="4"/>
  <c r="A896" i="4"/>
  <c r="B896" i="4"/>
  <c r="A897" i="4"/>
  <c r="B897" i="4"/>
  <c r="A898" i="4"/>
  <c r="B898" i="4"/>
  <c r="A899" i="4"/>
  <c r="B899" i="4"/>
  <c r="A900" i="4"/>
  <c r="B900" i="4"/>
  <c r="A901" i="4"/>
  <c r="B901" i="4"/>
  <c r="A902" i="4"/>
  <c r="B902" i="4"/>
  <c r="A903" i="4"/>
  <c r="B903" i="4"/>
  <c r="A904" i="4"/>
  <c r="B904" i="4"/>
  <c r="A905" i="4"/>
  <c r="B905" i="4"/>
  <c r="A906" i="4"/>
  <c r="B906" i="4"/>
  <c r="A907" i="4"/>
  <c r="B907" i="4"/>
  <c r="A908" i="4"/>
  <c r="B908" i="4"/>
  <c r="A909" i="4"/>
  <c r="B909" i="4"/>
  <c r="A910" i="4"/>
  <c r="B910" i="4"/>
  <c r="A911" i="4"/>
  <c r="B911" i="4"/>
  <c r="A912" i="4"/>
  <c r="B912" i="4"/>
  <c r="A913" i="4"/>
  <c r="B913" i="4"/>
  <c r="A914" i="4"/>
  <c r="B914" i="4"/>
  <c r="A915" i="4"/>
  <c r="B915" i="4"/>
  <c r="A916" i="4"/>
  <c r="B916" i="4"/>
  <c r="A917" i="4"/>
  <c r="B917" i="4"/>
  <c r="A918" i="4"/>
  <c r="B918" i="4"/>
  <c r="A919" i="4"/>
  <c r="B919" i="4"/>
  <c r="A920" i="4"/>
  <c r="B920" i="4"/>
  <c r="A921" i="4"/>
  <c r="B921" i="4"/>
  <c r="A922" i="4"/>
  <c r="B922" i="4"/>
  <c r="A923" i="4"/>
  <c r="B923" i="4"/>
  <c r="A924" i="4"/>
  <c r="B924" i="4"/>
  <c r="A925" i="4"/>
  <c r="B925" i="4"/>
  <c r="A926" i="4"/>
  <c r="B926" i="4"/>
  <c r="A927" i="4"/>
  <c r="B927" i="4"/>
  <c r="A928" i="4"/>
  <c r="B928" i="4"/>
  <c r="A929" i="4"/>
  <c r="B929" i="4"/>
  <c r="A930" i="4"/>
  <c r="B930" i="4"/>
  <c r="A931" i="4"/>
  <c r="B931" i="4"/>
  <c r="A932" i="4"/>
  <c r="B932" i="4"/>
  <c r="A933" i="4"/>
  <c r="B933" i="4"/>
  <c r="A934" i="4"/>
  <c r="B934" i="4"/>
  <c r="A935" i="4"/>
  <c r="B935" i="4"/>
  <c r="A936" i="4"/>
  <c r="B936" i="4"/>
  <c r="A937" i="4"/>
  <c r="B937" i="4"/>
  <c r="A938" i="4"/>
  <c r="B938" i="4"/>
  <c r="A939" i="4"/>
  <c r="B939" i="4"/>
  <c r="A940" i="4"/>
  <c r="B940" i="4"/>
  <c r="A941" i="4"/>
  <c r="B941" i="4"/>
  <c r="A942" i="4"/>
  <c r="B942" i="4"/>
  <c r="A943" i="4"/>
  <c r="B943" i="4"/>
  <c r="A944" i="4"/>
  <c r="B944" i="4"/>
  <c r="A945" i="4"/>
  <c r="B945" i="4"/>
  <c r="A946" i="4"/>
  <c r="B946" i="4"/>
  <c r="A947" i="4"/>
  <c r="B947" i="4"/>
  <c r="A948" i="4"/>
  <c r="B948" i="4"/>
  <c r="A949" i="4"/>
  <c r="B949" i="4"/>
  <c r="A950" i="4"/>
  <c r="B950" i="4"/>
  <c r="A951" i="4"/>
  <c r="B951" i="4"/>
  <c r="A952" i="4"/>
  <c r="B952" i="4"/>
  <c r="A953" i="4"/>
  <c r="B953" i="4"/>
  <c r="A954" i="4"/>
  <c r="B954" i="4"/>
  <c r="A955" i="4"/>
  <c r="B955" i="4"/>
  <c r="A956" i="4"/>
  <c r="B956" i="4"/>
  <c r="A957" i="4"/>
  <c r="B957" i="4"/>
  <c r="A958" i="4"/>
  <c r="B958" i="4"/>
  <c r="A959" i="4"/>
  <c r="B959" i="4"/>
  <c r="A960" i="4"/>
  <c r="B960" i="4"/>
  <c r="A961" i="4"/>
  <c r="B961" i="4"/>
  <c r="A962" i="4"/>
  <c r="B962" i="4"/>
  <c r="A963" i="4"/>
  <c r="B963" i="4"/>
  <c r="A964" i="4"/>
  <c r="B964" i="4"/>
  <c r="A965" i="4"/>
  <c r="B965" i="4"/>
  <c r="A966" i="4"/>
  <c r="B966" i="4"/>
  <c r="A967" i="4"/>
  <c r="B967" i="4"/>
  <c r="A968" i="4"/>
  <c r="B968" i="4"/>
  <c r="A969" i="4"/>
  <c r="B969" i="4"/>
  <c r="A970" i="4"/>
  <c r="B970" i="4"/>
  <c r="A971" i="4"/>
  <c r="B971" i="4"/>
  <c r="A972" i="4"/>
  <c r="B972" i="4"/>
  <c r="A973" i="4"/>
  <c r="B973" i="4"/>
  <c r="A974" i="4"/>
  <c r="B974" i="4"/>
  <c r="A975" i="4"/>
  <c r="B975" i="4"/>
  <c r="A976" i="4"/>
  <c r="B976" i="4"/>
  <c r="A977" i="4"/>
  <c r="B977" i="4"/>
  <c r="A978" i="4"/>
  <c r="B978" i="4"/>
  <c r="A979" i="4"/>
  <c r="B979" i="4"/>
  <c r="A980" i="4"/>
  <c r="B980" i="4"/>
  <c r="A981" i="4"/>
  <c r="B981" i="4"/>
  <c r="A982" i="4"/>
  <c r="B982" i="4"/>
  <c r="A983" i="4"/>
  <c r="B983" i="4"/>
  <c r="A984" i="4"/>
  <c r="B984" i="4"/>
  <c r="A985" i="4"/>
  <c r="B985" i="4"/>
  <c r="A986" i="4"/>
  <c r="B986" i="4"/>
  <c r="A987" i="4"/>
  <c r="B987" i="4"/>
  <c r="A988" i="4"/>
  <c r="B988" i="4"/>
  <c r="A989" i="4"/>
  <c r="B989" i="4"/>
  <c r="A990" i="4"/>
  <c r="B990" i="4"/>
  <c r="A991" i="4"/>
  <c r="B991" i="4"/>
  <c r="A992" i="4"/>
  <c r="B992" i="4"/>
  <c r="A993" i="4"/>
  <c r="B993" i="4"/>
  <c r="A994" i="4"/>
  <c r="B994" i="4"/>
  <c r="A995" i="4"/>
  <c r="B995" i="4"/>
  <c r="A996" i="4"/>
  <c r="B996" i="4"/>
  <c r="A997" i="4"/>
  <c r="B997" i="4"/>
  <c r="A998" i="4"/>
  <c r="B998" i="4"/>
  <c r="A999" i="4"/>
  <c r="B999" i="4"/>
  <c r="A1000" i="4"/>
  <c r="B1000" i="4"/>
  <c r="A1001" i="4"/>
  <c r="B1001" i="4"/>
  <c r="A1002" i="4"/>
  <c r="B1002" i="4"/>
  <c r="A1003" i="4"/>
  <c r="B1003" i="4"/>
  <c r="A1004" i="4"/>
  <c r="B1004" i="4"/>
  <c r="A1005" i="4"/>
  <c r="B1005" i="4"/>
  <c r="A1006" i="4"/>
  <c r="B1006" i="4"/>
  <c r="A1007" i="4"/>
  <c r="B1007" i="4"/>
  <c r="A1008" i="4"/>
  <c r="B1008" i="4"/>
  <c r="A1009" i="4"/>
  <c r="B1009" i="4"/>
  <c r="A1010" i="4"/>
  <c r="B1010" i="4"/>
  <c r="A1011" i="4"/>
  <c r="B1011" i="4"/>
  <c r="A1012" i="4"/>
  <c r="B1012" i="4"/>
  <c r="A1013" i="4"/>
  <c r="B1013" i="4"/>
  <c r="A1014" i="4"/>
  <c r="B1014" i="4"/>
  <c r="A1015" i="4"/>
  <c r="B1015" i="4"/>
  <c r="A1016" i="4"/>
  <c r="B1016" i="4"/>
  <c r="A1017" i="4"/>
  <c r="B1017" i="4"/>
  <c r="A1018" i="4"/>
  <c r="B1018" i="4"/>
  <c r="A1019" i="4"/>
  <c r="B1019" i="4"/>
  <c r="A1020" i="4"/>
  <c r="B1020" i="4"/>
  <c r="A1021" i="4"/>
  <c r="B1021" i="4"/>
  <c r="A1022" i="4"/>
  <c r="B1022" i="4"/>
  <c r="A1023" i="4"/>
  <c r="B1023" i="4"/>
  <c r="A1024" i="4"/>
  <c r="B1024" i="4"/>
  <c r="A1025" i="4"/>
  <c r="B1025" i="4"/>
  <c r="A1026" i="4"/>
  <c r="B1026" i="4"/>
  <c r="A1027" i="4"/>
  <c r="B1027" i="4"/>
  <c r="A1028" i="4"/>
  <c r="B1028" i="4"/>
  <c r="A1029" i="4"/>
  <c r="B1029" i="4"/>
  <c r="A1030" i="4"/>
  <c r="B1030" i="4"/>
  <c r="A1031" i="4"/>
  <c r="B1031" i="4"/>
  <c r="A1032" i="4"/>
  <c r="B1032" i="4"/>
  <c r="A1033" i="4"/>
  <c r="B1033" i="4"/>
  <c r="A1034" i="4"/>
  <c r="B1034" i="4"/>
  <c r="A1035" i="4"/>
  <c r="B1035" i="4"/>
  <c r="A1036" i="4"/>
  <c r="B1036" i="4"/>
  <c r="A1037" i="4"/>
  <c r="B1037" i="4"/>
  <c r="A1038" i="4"/>
  <c r="B1038" i="4"/>
  <c r="A1039" i="4"/>
  <c r="B1039" i="4"/>
  <c r="A1040" i="4"/>
  <c r="B1040" i="4"/>
  <c r="A1041" i="4"/>
  <c r="B1041" i="4"/>
  <c r="A1042" i="4"/>
  <c r="B1042" i="4"/>
  <c r="A1043" i="4"/>
  <c r="B1043" i="4"/>
  <c r="A1044" i="4"/>
  <c r="B1044" i="4"/>
  <c r="A1045" i="4"/>
  <c r="B1045" i="4"/>
  <c r="A1046" i="4"/>
  <c r="B1046" i="4"/>
  <c r="A1047" i="4"/>
  <c r="B1047" i="4"/>
  <c r="A1048" i="4"/>
  <c r="B1048" i="4"/>
  <c r="A1049" i="4"/>
  <c r="B1049" i="4"/>
  <c r="A1050" i="4"/>
  <c r="B1050" i="4"/>
  <c r="A1051" i="4"/>
  <c r="B1051" i="4"/>
  <c r="A1052" i="4"/>
  <c r="B1052" i="4"/>
  <c r="A1053" i="4"/>
  <c r="B1053" i="4"/>
  <c r="A1054" i="4"/>
  <c r="B1054" i="4"/>
  <c r="A1055" i="4"/>
  <c r="B1055" i="4"/>
  <c r="A1056" i="4"/>
  <c r="B1056" i="4"/>
  <c r="A1057" i="4"/>
  <c r="B1057" i="4"/>
  <c r="A1058" i="4"/>
  <c r="B1058" i="4"/>
  <c r="A1059" i="4"/>
  <c r="B1059" i="4"/>
  <c r="A1060" i="4"/>
  <c r="B1060" i="4"/>
  <c r="A1061" i="4"/>
  <c r="B1061" i="4"/>
  <c r="A1062" i="4"/>
  <c r="B1062" i="4"/>
  <c r="A1063" i="4"/>
  <c r="B1063" i="4"/>
  <c r="A1064" i="4"/>
  <c r="B1064" i="4"/>
  <c r="A1065" i="4"/>
  <c r="B1065" i="4"/>
  <c r="A1066" i="4"/>
  <c r="B1066" i="4"/>
  <c r="A1067" i="4"/>
  <c r="B1067" i="4"/>
  <c r="A1068" i="4"/>
  <c r="B1068" i="4"/>
  <c r="A1069" i="4"/>
  <c r="B1069" i="4"/>
  <c r="A1070" i="4"/>
  <c r="B1070" i="4"/>
  <c r="A1071" i="4"/>
  <c r="B1071" i="4"/>
  <c r="A1072" i="4"/>
  <c r="B1072" i="4"/>
  <c r="A1073" i="4"/>
  <c r="B1073" i="4"/>
  <c r="A1074" i="4"/>
  <c r="B1074" i="4"/>
  <c r="A1075" i="4"/>
  <c r="B1075" i="4"/>
  <c r="A1076" i="4"/>
  <c r="B1076" i="4"/>
  <c r="A1077" i="4"/>
  <c r="B1077" i="4"/>
  <c r="A1078" i="4"/>
  <c r="B1078" i="4"/>
  <c r="A1079" i="4"/>
  <c r="B1079" i="4"/>
  <c r="A1080" i="4"/>
  <c r="B1080" i="4"/>
  <c r="A1081" i="4"/>
  <c r="B1081" i="4"/>
  <c r="A1082" i="4"/>
  <c r="B1082" i="4"/>
  <c r="A1083" i="4"/>
  <c r="B1083" i="4"/>
  <c r="A1084" i="4"/>
  <c r="B1084" i="4"/>
  <c r="A1085" i="4"/>
  <c r="B1085" i="4"/>
  <c r="A1086" i="4"/>
  <c r="B1086" i="4"/>
  <c r="A1087" i="4"/>
  <c r="B1087" i="4"/>
  <c r="A1088" i="4"/>
  <c r="B1088" i="4"/>
  <c r="A1089" i="4"/>
  <c r="B1089" i="4"/>
  <c r="A1090" i="4"/>
  <c r="B1090" i="4"/>
  <c r="A1091" i="4"/>
  <c r="B1091" i="4"/>
  <c r="A1092" i="4"/>
  <c r="B1092" i="4"/>
  <c r="A1093" i="4"/>
  <c r="B1093" i="4"/>
  <c r="A1094" i="4"/>
  <c r="B1094" i="4"/>
  <c r="A1095" i="4"/>
  <c r="B1095" i="4"/>
  <c r="A1096" i="4"/>
  <c r="B1096" i="4"/>
  <c r="A1097" i="4"/>
  <c r="B1097" i="4"/>
  <c r="A1098" i="4"/>
  <c r="B1098" i="4"/>
  <c r="A1099" i="4"/>
  <c r="B1099" i="4"/>
  <c r="A1100" i="4"/>
  <c r="B1100" i="4"/>
  <c r="A1101" i="4"/>
  <c r="B1101" i="4"/>
  <c r="A1102" i="4"/>
  <c r="B1102" i="4"/>
  <c r="A1103" i="4"/>
  <c r="B1103" i="4"/>
  <c r="A1104" i="4"/>
  <c r="B1104" i="4"/>
  <c r="A1105" i="4"/>
  <c r="B1105" i="4"/>
  <c r="A1106" i="4"/>
  <c r="B1106" i="4"/>
  <c r="A1107" i="4"/>
  <c r="B1107" i="4"/>
  <c r="A1108" i="4"/>
  <c r="B1108" i="4"/>
  <c r="A1109" i="4"/>
  <c r="B1109" i="4"/>
  <c r="A1110" i="4"/>
  <c r="B1110" i="4"/>
  <c r="A1111" i="4"/>
  <c r="B1111" i="4"/>
  <c r="A1112" i="4"/>
  <c r="B1112" i="4"/>
  <c r="A1113" i="4"/>
  <c r="B1113" i="4"/>
  <c r="A1114" i="4"/>
  <c r="B1114" i="4"/>
  <c r="A1115" i="4"/>
  <c r="B1115" i="4"/>
  <c r="A1116" i="4"/>
  <c r="B1116" i="4"/>
  <c r="A1117" i="4"/>
  <c r="B1117" i="4"/>
  <c r="A1118" i="4"/>
  <c r="B1118" i="4"/>
  <c r="A1119" i="4"/>
  <c r="B1119" i="4"/>
  <c r="A1120" i="4"/>
  <c r="B1120" i="4"/>
  <c r="A1121" i="4"/>
  <c r="B1121" i="4"/>
  <c r="A1122" i="4"/>
  <c r="B1122" i="4"/>
  <c r="A1123" i="4"/>
  <c r="B1123" i="4"/>
  <c r="A1124" i="4"/>
  <c r="B1124" i="4"/>
  <c r="A1125" i="4"/>
  <c r="B1125" i="4"/>
  <c r="A1126" i="4"/>
  <c r="B1126" i="4"/>
  <c r="A1127" i="4"/>
  <c r="B1127" i="4"/>
  <c r="A1128" i="4"/>
  <c r="B1128" i="4"/>
  <c r="A1129" i="4"/>
  <c r="B1129" i="4"/>
  <c r="A1130" i="4"/>
  <c r="B1130" i="4"/>
  <c r="A1131" i="4"/>
  <c r="B1131" i="4"/>
  <c r="A1132" i="4"/>
  <c r="B1132" i="4"/>
  <c r="A1133" i="4"/>
  <c r="B1133" i="4"/>
  <c r="A1134" i="4"/>
  <c r="B1134" i="4"/>
  <c r="A1135" i="4"/>
  <c r="B1135" i="4"/>
  <c r="A1136" i="4"/>
  <c r="B1136" i="4"/>
  <c r="A1137" i="4"/>
  <c r="B1137" i="4"/>
  <c r="A1138" i="4"/>
  <c r="B1138" i="4"/>
  <c r="A1139" i="4"/>
  <c r="B1139" i="4"/>
  <c r="A1140" i="4"/>
  <c r="B1140" i="4"/>
  <c r="A1141" i="4"/>
  <c r="B1141" i="4"/>
  <c r="A1142" i="4"/>
  <c r="B1142" i="4"/>
  <c r="A1143" i="4"/>
  <c r="B1143" i="4"/>
  <c r="A1144" i="4"/>
  <c r="B1144" i="4"/>
  <c r="A1145" i="4"/>
  <c r="B1145" i="4"/>
  <c r="A1146" i="4"/>
  <c r="B1146" i="4"/>
  <c r="A1147" i="4"/>
  <c r="B1147" i="4"/>
  <c r="A1148" i="4"/>
  <c r="B1148" i="4"/>
  <c r="A1149" i="4"/>
  <c r="B1149" i="4"/>
  <c r="A1150" i="4"/>
  <c r="B1150" i="4"/>
  <c r="A1151" i="4"/>
  <c r="B1151" i="4"/>
  <c r="A1152" i="4"/>
  <c r="B1152" i="4"/>
  <c r="A1153" i="4"/>
  <c r="B1153" i="4"/>
  <c r="A1154" i="4"/>
  <c r="B1154" i="4"/>
  <c r="A1155" i="4"/>
  <c r="B1155" i="4"/>
  <c r="A1156" i="4"/>
  <c r="B1156" i="4"/>
  <c r="A1157" i="4"/>
  <c r="B1157" i="4"/>
  <c r="A1158" i="4"/>
  <c r="B1158" i="4"/>
  <c r="A1159" i="4"/>
  <c r="B1159" i="4"/>
  <c r="A1160" i="4"/>
  <c r="B1160" i="4"/>
  <c r="A1161" i="4"/>
  <c r="B1161" i="4"/>
  <c r="A1162" i="4"/>
  <c r="B1162" i="4"/>
  <c r="A1163" i="4"/>
  <c r="B1163" i="4"/>
  <c r="A1164" i="4"/>
  <c r="B1164" i="4"/>
  <c r="A1165" i="4"/>
  <c r="B1165" i="4"/>
  <c r="A1166" i="4"/>
  <c r="B1166" i="4"/>
  <c r="A1167" i="4"/>
  <c r="B1167" i="4"/>
  <c r="A1168" i="4"/>
  <c r="B1168" i="4"/>
  <c r="A1169" i="4"/>
  <c r="B1169" i="4"/>
  <c r="A1170" i="4"/>
  <c r="B1170" i="4"/>
  <c r="A1171" i="4"/>
  <c r="B1171" i="4"/>
  <c r="A1172" i="4"/>
  <c r="B1172" i="4"/>
  <c r="A1173" i="4"/>
  <c r="B1173" i="4"/>
  <c r="A1174" i="4"/>
  <c r="B1174" i="4"/>
  <c r="A1175" i="4"/>
  <c r="B1175" i="4"/>
  <c r="A1176" i="4"/>
  <c r="B1176" i="4"/>
  <c r="A1177" i="4"/>
  <c r="B1177" i="4"/>
  <c r="A1178" i="4"/>
  <c r="B1178" i="4"/>
  <c r="A1179" i="4"/>
  <c r="B1179" i="4"/>
  <c r="A1180" i="4"/>
  <c r="B1180" i="4"/>
  <c r="A1181" i="4"/>
  <c r="B1181" i="4"/>
  <c r="A1182" i="4"/>
  <c r="B1182" i="4"/>
  <c r="A1183" i="4"/>
  <c r="B1183" i="4"/>
  <c r="A1184" i="4"/>
  <c r="B1184" i="4"/>
  <c r="A1185" i="4"/>
  <c r="B1185" i="4"/>
  <c r="A1186" i="4"/>
  <c r="B1186" i="4"/>
  <c r="A1187" i="4"/>
  <c r="B1187" i="4"/>
  <c r="A1188" i="4"/>
  <c r="B1188" i="4"/>
  <c r="A1189" i="4"/>
  <c r="B1189" i="4"/>
  <c r="A1190" i="4"/>
  <c r="B1190" i="4"/>
  <c r="A1191" i="4"/>
  <c r="B1191" i="4"/>
  <c r="A1192" i="4"/>
  <c r="B1192" i="4"/>
  <c r="A1193" i="4"/>
  <c r="B1193" i="4"/>
  <c r="A1194" i="4"/>
  <c r="B1194" i="4"/>
  <c r="A1195" i="4"/>
  <c r="B1195" i="4"/>
  <c r="A1196" i="4"/>
  <c r="B1196" i="4"/>
  <c r="A1197" i="4"/>
  <c r="B1197" i="4"/>
  <c r="A1198" i="4"/>
  <c r="B1198" i="4"/>
  <c r="A1199" i="4"/>
  <c r="B1199" i="4"/>
  <c r="A1200" i="4"/>
  <c r="B1200" i="4"/>
  <c r="A1201" i="4"/>
  <c r="B1201" i="4"/>
  <c r="A1202" i="4"/>
  <c r="B1202" i="4"/>
  <c r="A1203" i="4"/>
  <c r="B1203" i="4"/>
  <c r="A1204" i="4"/>
  <c r="B1204" i="4"/>
  <c r="A1205" i="4"/>
  <c r="B1205" i="4"/>
  <c r="A1206" i="4"/>
  <c r="B1206" i="4"/>
  <c r="A1207" i="4"/>
  <c r="B1207" i="4"/>
  <c r="A1208" i="4"/>
  <c r="B1208" i="4"/>
  <c r="A1209" i="4"/>
  <c r="B1209" i="4"/>
  <c r="A1210" i="4"/>
  <c r="B1210" i="4"/>
  <c r="A1211" i="4"/>
  <c r="B1211" i="4"/>
  <c r="A1212" i="4"/>
  <c r="B1212" i="4"/>
  <c r="A1213" i="4"/>
  <c r="B1213" i="4"/>
  <c r="A1214" i="4"/>
  <c r="B1214" i="4"/>
  <c r="A1215" i="4"/>
  <c r="B1215" i="4"/>
  <c r="A1216" i="4"/>
  <c r="B1216" i="4"/>
  <c r="A1217" i="4"/>
  <c r="B1217" i="4"/>
  <c r="A1218" i="4"/>
  <c r="B1218" i="4"/>
  <c r="A1219" i="4"/>
  <c r="B1219" i="4"/>
  <c r="A1220" i="4"/>
  <c r="B1220" i="4"/>
  <c r="A1221" i="4"/>
  <c r="B1221" i="4"/>
  <c r="A1222" i="4"/>
  <c r="B1222" i="4"/>
  <c r="A1223" i="4"/>
  <c r="B1223" i="4"/>
  <c r="A1224" i="4"/>
  <c r="B1224" i="4"/>
  <c r="A1225" i="4"/>
  <c r="B1225" i="4"/>
  <c r="A1226" i="4"/>
  <c r="B1226" i="4"/>
  <c r="A1227" i="4"/>
  <c r="B1227" i="4"/>
  <c r="A1228" i="4"/>
  <c r="B1228" i="4"/>
  <c r="A1229" i="4"/>
  <c r="B1229" i="4"/>
  <c r="A1230" i="4"/>
  <c r="B1230" i="4"/>
  <c r="A1231" i="4"/>
  <c r="B1231" i="4"/>
  <c r="A1232" i="4"/>
  <c r="B1232" i="4"/>
  <c r="A1233" i="4"/>
  <c r="B1233" i="4"/>
  <c r="A1234" i="4"/>
  <c r="B1234" i="4"/>
  <c r="A1235" i="4"/>
  <c r="B1235" i="4"/>
  <c r="A1236" i="4"/>
  <c r="B1236" i="4"/>
  <c r="A1237" i="4"/>
  <c r="B1237" i="4"/>
  <c r="A1238" i="4"/>
  <c r="B1238" i="4"/>
  <c r="A1239" i="4"/>
  <c r="B1239" i="4"/>
  <c r="A1240" i="4"/>
  <c r="B1240" i="4"/>
  <c r="A1241" i="4"/>
  <c r="B1241" i="4"/>
  <c r="A1242" i="4"/>
  <c r="B1242" i="4"/>
  <c r="A1243" i="4"/>
  <c r="B1243" i="4"/>
  <c r="A1244" i="4"/>
  <c r="B1244" i="4"/>
  <c r="A1245" i="4"/>
  <c r="B1245" i="4"/>
  <c r="A1246" i="4"/>
  <c r="B1246" i="4"/>
  <c r="A1247" i="4"/>
  <c r="B1247" i="4"/>
  <c r="A1248" i="4"/>
  <c r="B1248" i="4"/>
  <c r="A1249" i="4"/>
  <c r="B1249" i="4"/>
  <c r="A1250" i="4"/>
  <c r="B1250" i="4"/>
  <c r="A1251" i="4"/>
  <c r="B1251" i="4"/>
  <c r="A1252" i="4"/>
  <c r="B1252" i="4"/>
  <c r="A1253" i="4"/>
  <c r="B1253" i="4"/>
  <c r="A1254" i="4"/>
  <c r="B1254" i="4"/>
  <c r="A1255" i="4"/>
  <c r="B1255" i="4"/>
  <c r="A1256" i="4"/>
  <c r="B1256" i="4"/>
  <c r="A1257" i="4"/>
  <c r="B1257" i="4"/>
  <c r="A1258" i="4"/>
  <c r="B1258" i="4"/>
  <c r="A1259" i="4"/>
  <c r="B1259" i="4"/>
  <c r="A1260" i="4"/>
  <c r="B1260" i="4"/>
  <c r="A1261" i="4"/>
  <c r="B1261" i="4"/>
  <c r="A1262" i="4"/>
  <c r="B1262" i="4"/>
  <c r="A1263" i="4"/>
  <c r="B1263" i="4"/>
  <c r="A1264" i="4"/>
  <c r="B1264" i="4"/>
  <c r="A1265" i="4"/>
  <c r="B1265" i="4"/>
  <c r="A1266" i="4"/>
  <c r="B1266" i="4"/>
  <c r="A1267" i="4"/>
  <c r="B1267" i="4"/>
  <c r="A1268" i="4"/>
  <c r="B1268" i="4"/>
  <c r="A1269" i="4"/>
  <c r="B1269" i="4"/>
  <c r="A1270" i="4"/>
  <c r="B1270" i="4"/>
  <c r="A1271" i="4"/>
  <c r="B1271" i="4"/>
  <c r="A1272" i="4"/>
  <c r="B1272" i="4"/>
  <c r="A1273" i="4"/>
  <c r="B1273" i="4"/>
  <c r="A1274" i="4"/>
  <c r="B1274" i="4"/>
  <c r="A1275" i="4"/>
  <c r="B1275" i="4"/>
  <c r="A1276" i="4"/>
  <c r="B1276" i="4"/>
  <c r="A1277" i="4"/>
  <c r="B1277" i="4"/>
  <c r="A1278" i="4"/>
  <c r="B1278" i="4"/>
  <c r="A1279" i="4"/>
  <c r="B1279" i="4"/>
  <c r="A1280" i="4"/>
  <c r="B1280" i="4"/>
  <c r="A1281" i="4"/>
  <c r="B1281" i="4"/>
  <c r="A1282" i="4"/>
  <c r="B1282" i="4"/>
  <c r="A1283" i="4"/>
  <c r="B1283" i="4"/>
  <c r="A1284" i="4"/>
  <c r="B1284" i="4"/>
  <c r="A1285" i="4"/>
  <c r="B1285" i="4"/>
  <c r="A1286" i="4"/>
  <c r="B1286" i="4"/>
  <c r="A1287" i="4"/>
  <c r="B1287" i="4"/>
  <c r="A1288" i="4"/>
  <c r="B1288" i="4"/>
  <c r="A1289" i="4"/>
  <c r="B1289" i="4"/>
  <c r="A1290" i="4"/>
  <c r="B1290" i="4"/>
  <c r="A1291" i="4"/>
  <c r="B1291" i="4"/>
  <c r="A1292" i="4"/>
  <c r="B1292" i="4"/>
  <c r="A1293" i="4"/>
  <c r="B1293" i="4"/>
  <c r="A1294" i="4"/>
  <c r="B1294" i="4"/>
  <c r="A1295" i="4"/>
  <c r="B1295" i="4"/>
  <c r="A1296" i="4"/>
  <c r="B1296" i="4"/>
  <c r="A1297" i="4"/>
  <c r="B1297" i="4"/>
  <c r="A1298" i="4"/>
  <c r="B1298" i="4"/>
  <c r="A1299" i="4"/>
  <c r="B1299" i="4"/>
  <c r="A1300" i="4"/>
  <c r="B1300" i="4"/>
  <c r="A1301" i="4"/>
  <c r="B1301" i="4"/>
  <c r="A1302" i="4"/>
  <c r="B1302" i="4"/>
  <c r="A1303" i="4"/>
  <c r="B1303" i="4"/>
  <c r="A1304" i="4"/>
  <c r="B1304" i="4"/>
  <c r="A1305" i="4"/>
  <c r="B1305" i="4"/>
  <c r="A1306" i="4"/>
  <c r="B1306" i="4"/>
  <c r="A1307" i="4"/>
  <c r="B1307" i="4"/>
  <c r="A1308" i="4"/>
  <c r="B1308" i="4"/>
  <c r="A1309" i="4"/>
  <c r="B1309" i="4"/>
  <c r="A1310" i="4"/>
  <c r="B1310" i="4"/>
  <c r="A1311" i="4"/>
  <c r="B1311" i="4"/>
  <c r="A1312" i="4"/>
  <c r="B1312" i="4"/>
  <c r="A1313" i="4"/>
  <c r="B1313" i="4"/>
  <c r="A1314" i="4"/>
  <c r="B1314" i="4"/>
  <c r="A1315" i="4"/>
  <c r="B1315" i="4"/>
  <c r="A1316" i="4"/>
  <c r="B1316" i="4"/>
  <c r="A1317" i="4"/>
  <c r="B1317" i="4"/>
  <c r="A1318" i="4"/>
  <c r="B1318" i="4"/>
  <c r="A1319" i="4"/>
  <c r="B1319" i="4"/>
  <c r="A1320" i="4"/>
  <c r="B1320" i="4"/>
  <c r="A1321" i="4"/>
  <c r="B1321" i="4"/>
  <c r="A1322" i="4"/>
  <c r="B1322" i="4"/>
  <c r="A1323" i="4"/>
  <c r="B1323" i="4"/>
  <c r="A1324" i="4"/>
  <c r="B1324" i="4"/>
  <c r="A1325" i="4"/>
  <c r="B1325" i="4"/>
  <c r="A1326" i="4"/>
  <c r="B1326" i="4"/>
  <c r="A1327" i="4"/>
  <c r="B1327" i="4"/>
  <c r="A1328" i="4"/>
  <c r="B1328" i="4"/>
  <c r="A1329" i="4"/>
  <c r="B1329" i="4"/>
  <c r="A1330" i="4"/>
  <c r="B1330" i="4"/>
  <c r="A1331" i="4"/>
  <c r="B1331" i="4"/>
  <c r="A1332" i="4"/>
  <c r="B1332" i="4"/>
  <c r="A1333" i="4"/>
  <c r="B1333" i="4"/>
  <c r="A1334" i="4"/>
  <c r="B1334" i="4"/>
  <c r="A1335" i="4"/>
  <c r="B1335" i="4"/>
  <c r="A1336" i="4"/>
  <c r="B1336" i="4"/>
  <c r="A1337" i="4"/>
  <c r="B1337" i="4"/>
  <c r="A1338" i="4"/>
  <c r="B1338" i="4"/>
  <c r="A1339" i="4"/>
  <c r="B1339" i="4"/>
  <c r="A1340" i="4"/>
  <c r="B1340" i="4"/>
  <c r="A1341" i="4"/>
  <c r="B1341" i="4"/>
  <c r="A1342" i="4"/>
  <c r="B1342" i="4"/>
  <c r="A1343" i="4"/>
  <c r="B1343" i="4"/>
  <c r="A1344" i="4"/>
  <c r="B1344" i="4"/>
  <c r="A1345" i="4"/>
  <c r="B1345" i="4"/>
  <c r="A1346" i="4"/>
  <c r="B1346" i="4"/>
  <c r="A1347" i="4"/>
  <c r="B1347" i="4"/>
  <c r="A1348" i="4"/>
  <c r="B1348" i="4"/>
  <c r="A1349" i="4"/>
  <c r="B1349" i="4"/>
  <c r="A1350" i="4"/>
  <c r="B1350" i="4"/>
  <c r="A1351" i="4"/>
  <c r="B1351" i="4"/>
  <c r="A1352" i="4"/>
  <c r="B1352" i="4"/>
  <c r="A1353" i="4"/>
  <c r="B1353" i="4"/>
  <c r="A1354" i="4"/>
  <c r="B1354" i="4"/>
  <c r="A1355" i="4"/>
  <c r="B1355" i="4"/>
  <c r="A1356" i="4"/>
  <c r="B1356" i="4"/>
  <c r="A1357" i="4"/>
  <c r="B1357" i="4"/>
  <c r="A1358" i="4"/>
  <c r="B1358" i="4"/>
  <c r="A1359" i="4"/>
  <c r="B1359" i="4"/>
  <c r="A1360" i="4"/>
  <c r="B1360" i="4"/>
  <c r="A1361" i="4"/>
  <c r="B1361" i="4"/>
  <c r="A1362" i="4"/>
  <c r="B1362" i="4"/>
  <c r="A1363" i="4"/>
  <c r="B1363" i="4"/>
  <c r="A1364" i="4"/>
  <c r="B1364" i="4"/>
  <c r="A1365" i="4"/>
  <c r="B1365" i="4"/>
  <c r="A1366" i="4"/>
  <c r="B1366" i="4"/>
  <c r="A1367" i="4"/>
  <c r="B1367" i="4"/>
  <c r="A1368" i="4"/>
  <c r="B1368" i="4"/>
  <c r="A1369" i="4"/>
  <c r="B1369" i="4"/>
  <c r="A1370" i="4"/>
  <c r="B1370" i="4"/>
  <c r="A1371" i="4"/>
  <c r="B1371" i="4"/>
  <c r="A1372" i="4"/>
  <c r="B1372" i="4"/>
  <c r="A1373" i="4"/>
  <c r="B1373" i="4"/>
  <c r="A1374" i="4"/>
  <c r="B1374" i="4"/>
  <c r="A1375" i="4"/>
  <c r="B1375" i="4"/>
  <c r="A1376" i="4"/>
  <c r="B1376" i="4"/>
  <c r="A1377" i="4"/>
  <c r="B1377" i="4"/>
  <c r="A1378" i="4"/>
  <c r="B1378" i="4"/>
  <c r="A1379" i="4"/>
  <c r="B1379" i="4"/>
  <c r="A1380" i="4"/>
  <c r="B1380" i="4"/>
  <c r="A1381" i="4"/>
  <c r="B1381" i="4"/>
  <c r="A1382" i="4"/>
  <c r="B1382" i="4"/>
  <c r="A1383" i="4"/>
  <c r="B1383" i="4"/>
  <c r="A1384" i="4"/>
  <c r="B1384" i="4"/>
  <c r="A1385" i="4"/>
  <c r="B1385" i="4"/>
  <c r="A1386" i="4"/>
  <c r="B1386" i="4"/>
  <c r="A1387" i="4"/>
  <c r="B1387" i="4"/>
  <c r="A1388" i="4"/>
  <c r="B1388" i="4"/>
  <c r="A1389" i="4"/>
  <c r="B1389" i="4"/>
  <c r="A1390" i="4"/>
  <c r="B1390" i="4"/>
  <c r="A1391" i="4"/>
  <c r="B1391" i="4"/>
  <c r="A1392" i="4"/>
  <c r="B1392" i="4"/>
  <c r="A1393" i="4"/>
  <c r="B1393" i="4"/>
  <c r="A1394" i="4"/>
  <c r="B1394" i="4"/>
  <c r="A1395" i="4"/>
  <c r="B1395" i="4"/>
  <c r="A1396" i="4"/>
  <c r="B1396" i="4"/>
  <c r="A1397" i="4"/>
  <c r="B1397" i="4"/>
  <c r="A1398" i="4"/>
  <c r="B1398" i="4"/>
  <c r="A1399" i="4"/>
  <c r="B1399" i="4"/>
  <c r="A1400" i="4"/>
  <c r="B1400" i="4"/>
  <c r="A1401" i="4"/>
  <c r="B1401" i="4"/>
  <c r="A1402" i="4"/>
  <c r="B1402" i="4"/>
  <c r="A1403" i="4"/>
  <c r="B1403" i="4"/>
  <c r="A1404" i="4"/>
  <c r="B1404" i="4"/>
  <c r="A1405" i="4"/>
  <c r="B1405" i="4"/>
  <c r="A1406" i="4"/>
  <c r="B1406" i="4"/>
  <c r="A1407" i="4"/>
  <c r="B1407" i="4"/>
  <c r="A1408" i="4"/>
  <c r="B1408" i="4"/>
  <c r="A1409" i="4"/>
  <c r="B1409" i="4"/>
  <c r="A1410" i="4"/>
  <c r="B1410" i="4"/>
  <c r="A1411" i="4"/>
  <c r="B1411" i="4"/>
  <c r="A1412" i="4"/>
  <c r="B1412" i="4"/>
  <c r="A1413" i="4"/>
  <c r="B1413" i="4"/>
  <c r="A1414" i="4"/>
  <c r="B1414" i="4"/>
  <c r="A1415" i="4"/>
  <c r="B1415" i="4"/>
  <c r="A1416" i="4"/>
  <c r="B1416" i="4"/>
  <c r="A1417" i="4"/>
  <c r="B1417" i="4"/>
  <c r="A1418" i="4"/>
  <c r="B1418" i="4"/>
  <c r="A1419" i="4"/>
  <c r="B1419" i="4"/>
  <c r="A1420" i="4"/>
  <c r="B1420" i="4"/>
  <c r="A1421" i="4"/>
  <c r="B1421" i="4"/>
  <c r="A1422" i="4"/>
  <c r="B1422" i="4"/>
  <c r="A1423" i="4"/>
  <c r="B1423" i="4"/>
  <c r="A1424" i="4"/>
  <c r="B1424" i="4"/>
  <c r="A1425" i="4"/>
  <c r="B1425" i="4"/>
  <c r="A1426" i="4"/>
  <c r="B1426" i="4"/>
  <c r="A1427" i="4"/>
  <c r="B1427" i="4"/>
  <c r="A1428" i="4"/>
  <c r="B1428" i="4"/>
  <c r="A1429" i="4"/>
  <c r="B1429" i="4"/>
  <c r="A1430" i="4"/>
  <c r="B1430" i="4"/>
  <c r="A1431" i="4"/>
  <c r="B1431" i="4"/>
  <c r="A1432" i="4"/>
  <c r="B1432" i="4"/>
  <c r="A1433" i="4"/>
  <c r="B1433" i="4"/>
  <c r="A1434" i="4"/>
  <c r="B1434" i="4"/>
  <c r="A1435" i="4"/>
  <c r="B1435" i="4"/>
  <c r="A1436" i="4"/>
  <c r="B1436" i="4"/>
  <c r="A1437" i="4"/>
  <c r="B1437" i="4"/>
  <c r="A1438" i="4"/>
  <c r="B1438" i="4"/>
  <c r="A1439" i="4"/>
  <c r="B1439" i="4"/>
  <c r="A1440" i="4"/>
  <c r="B1440" i="4"/>
  <c r="A1441" i="4"/>
  <c r="B1441" i="4"/>
  <c r="A1442" i="4"/>
  <c r="B1442" i="4"/>
  <c r="A1443" i="4"/>
  <c r="B1443" i="4"/>
  <c r="A1444" i="4"/>
  <c r="B1444" i="4"/>
  <c r="A1445" i="4"/>
  <c r="B1445" i="4"/>
  <c r="A1446" i="4"/>
  <c r="B1446" i="4"/>
  <c r="A1447" i="4"/>
  <c r="B1447" i="4"/>
  <c r="A1448" i="4"/>
  <c r="B1448" i="4"/>
  <c r="A1449" i="4"/>
  <c r="B1449" i="4"/>
  <c r="A1450" i="4"/>
  <c r="B1450" i="4"/>
  <c r="A1451" i="4"/>
  <c r="B1451" i="4"/>
  <c r="A1452" i="4"/>
  <c r="B1452" i="4"/>
  <c r="A1453" i="4"/>
  <c r="B1453" i="4"/>
  <c r="A1454" i="4"/>
  <c r="B1454" i="4"/>
  <c r="A1455" i="4"/>
  <c r="B1455" i="4"/>
  <c r="A1456" i="4"/>
  <c r="B1456" i="4"/>
  <c r="A1457" i="4"/>
  <c r="B1457" i="4"/>
  <c r="A1458" i="4"/>
  <c r="B1458" i="4"/>
  <c r="A1459" i="4"/>
  <c r="B1459" i="4"/>
  <c r="A1460" i="4"/>
  <c r="B1460" i="4"/>
  <c r="A1461" i="4"/>
  <c r="B1461" i="4"/>
  <c r="A1462" i="4"/>
  <c r="B1462" i="4"/>
  <c r="A1463" i="4"/>
  <c r="B1463" i="4"/>
  <c r="A1464" i="4"/>
  <c r="B1464" i="4"/>
  <c r="A1465" i="4"/>
  <c r="B1465" i="4"/>
  <c r="A1466" i="4"/>
  <c r="B1466" i="4"/>
  <c r="A1467" i="4"/>
  <c r="B1467" i="4"/>
  <c r="A1468" i="4"/>
  <c r="B1468" i="4"/>
  <c r="A1469" i="4"/>
  <c r="B1469" i="4"/>
  <c r="A1470" i="4"/>
  <c r="B1470" i="4"/>
  <c r="A1471" i="4"/>
  <c r="B1471" i="4"/>
  <c r="A1472" i="4"/>
  <c r="B1472" i="4"/>
  <c r="A1473" i="4"/>
  <c r="B1473" i="4"/>
  <c r="A1474" i="4"/>
  <c r="B1474" i="4"/>
  <c r="A1475" i="4"/>
  <c r="B1475" i="4"/>
  <c r="A1476" i="4"/>
  <c r="B1476" i="4"/>
  <c r="A1477" i="4"/>
  <c r="B1477" i="4"/>
  <c r="A1478" i="4"/>
  <c r="B1478" i="4"/>
  <c r="A1479" i="4"/>
  <c r="B1479" i="4"/>
  <c r="A1480" i="4"/>
  <c r="B1480" i="4"/>
  <c r="A1481" i="4"/>
  <c r="B1481" i="4"/>
  <c r="A1482" i="4"/>
  <c r="B1482" i="4"/>
  <c r="A1483" i="4"/>
  <c r="B1483" i="4"/>
  <c r="A1484" i="4"/>
  <c r="B1484" i="4"/>
  <c r="A1485" i="4"/>
  <c r="B1485" i="4"/>
  <c r="A1486" i="4"/>
  <c r="B1486" i="4"/>
  <c r="A1487" i="4"/>
  <c r="B1487" i="4"/>
  <c r="A1488" i="4"/>
  <c r="B1488" i="4"/>
  <c r="A1489" i="4"/>
  <c r="B1489" i="4"/>
  <c r="A1490" i="4"/>
  <c r="B1490" i="4"/>
  <c r="A1491" i="4"/>
  <c r="B1491" i="4"/>
  <c r="A1492" i="4"/>
  <c r="B1492" i="4"/>
  <c r="A1493" i="4"/>
  <c r="B1493" i="4"/>
  <c r="A1494" i="4"/>
  <c r="B1494" i="4"/>
  <c r="A1495" i="4"/>
  <c r="B1495" i="4"/>
  <c r="A1496" i="4"/>
  <c r="B1496" i="4"/>
  <c r="A1497" i="4"/>
  <c r="B1497" i="4"/>
  <c r="A1498" i="4"/>
  <c r="B1498" i="4"/>
  <c r="A1499" i="4"/>
  <c r="B1499" i="4"/>
  <c r="A1500" i="4"/>
  <c r="B1500" i="4"/>
  <c r="A1501" i="4"/>
  <c r="B1501" i="4"/>
  <c r="A1502" i="4"/>
  <c r="B1502" i="4"/>
  <c r="A1503" i="4"/>
  <c r="B1503" i="4"/>
  <c r="A1504" i="4"/>
  <c r="B1504" i="4"/>
  <c r="A1505" i="4"/>
  <c r="B1505" i="4"/>
  <c r="A1506" i="4"/>
  <c r="B1506" i="4"/>
  <c r="A1507" i="4"/>
  <c r="B1507" i="4"/>
  <c r="A1508" i="4"/>
  <c r="B1508" i="4"/>
  <c r="A1509" i="4"/>
  <c r="B1509" i="4"/>
  <c r="A1510" i="4"/>
  <c r="B1510" i="4"/>
  <c r="A1511" i="4"/>
  <c r="B1511" i="4"/>
  <c r="A1512" i="4"/>
  <c r="B1512" i="4"/>
  <c r="A1513" i="4"/>
  <c r="B1513" i="4"/>
  <c r="A1514" i="4"/>
  <c r="B1514" i="4"/>
  <c r="A1515" i="4"/>
  <c r="B1515" i="4"/>
  <c r="A1516" i="4"/>
  <c r="B1516" i="4"/>
  <c r="A1517" i="4"/>
  <c r="B1517" i="4"/>
  <c r="A1518" i="4"/>
  <c r="B1518" i="4"/>
  <c r="A1519" i="4"/>
  <c r="B1519" i="4"/>
  <c r="A1520" i="4"/>
  <c r="B1520" i="4"/>
  <c r="A1521" i="4"/>
  <c r="B1521" i="4"/>
  <c r="A1522" i="4"/>
  <c r="B1522" i="4"/>
  <c r="A1523" i="4"/>
  <c r="B1523" i="4"/>
  <c r="A1524" i="4"/>
  <c r="B1524" i="4"/>
  <c r="A1525" i="4"/>
  <c r="B1525" i="4"/>
  <c r="A1526" i="4"/>
  <c r="B1526" i="4"/>
  <c r="A1527" i="4"/>
  <c r="B1527" i="4"/>
  <c r="A1528" i="4"/>
  <c r="B1528" i="4"/>
  <c r="A1529" i="4"/>
  <c r="B1529" i="4"/>
  <c r="A1530" i="4"/>
  <c r="B1530" i="4"/>
  <c r="A1531" i="4"/>
  <c r="B1531" i="4"/>
  <c r="A1532" i="4"/>
  <c r="B1532" i="4"/>
  <c r="A1533" i="4"/>
  <c r="B1533" i="4"/>
  <c r="A1534" i="4"/>
  <c r="B1534" i="4"/>
  <c r="A1535" i="4"/>
  <c r="B1535" i="4"/>
  <c r="A1536" i="4"/>
  <c r="B1536" i="4"/>
  <c r="A1537" i="4"/>
  <c r="B1537" i="4"/>
  <c r="A1538" i="4"/>
  <c r="B1538" i="4"/>
  <c r="A1539" i="4"/>
  <c r="B1539" i="4"/>
  <c r="A1540" i="4"/>
  <c r="B1540" i="4"/>
  <c r="A1541" i="4"/>
  <c r="B1541" i="4"/>
  <c r="A1542" i="4"/>
  <c r="B1542" i="4"/>
  <c r="A1543" i="4"/>
  <c r="B1543" i="4"/>
  <c r="A1544" i="4"/>
  <c r="B1544" i="4"/>
  <c r="A1545" i="4"/>
  <c r="B1545" i="4"/>
  <c r="A1546" i="4"/>
  <c r="B1546" i="4"/>
  <c r="A1547" i="4"/>
  <c r="B1547" i="4"/>
  <c r="A1548" i="4"/>
  <c r="B1548" i="4"/>
  <c r="A1549" i="4"/>
  <c r="B1549" i="4"/>
  <c r="A1550" i="4"/>
  <c r="B1550" i="4"/>
  <c r="A1551" i="4"/>
  <c r="B1551" i="4"/>
  <c r="A1552" i="4"/>
  <c r="B1552" i="4"/>
  <c r="A1553" i="4"/>
  <c r="B1553" i="4"/>
  <c r="A1554" i="4"/>
  <c r="B1554" i="4"/>
  <c r="A1555" i="4"/>
  <c r="B1555" i="4"/>
  <c r="A1556" i="4"/>
  <c r="B1556" i="4"/>
  <c r="A1557" i="4"/>
  <c r="B1557" i="4"/>
  <c r="A1558" i="4"/>
  <c r="B1558" i="4"/>
  <c r="A1559" i="4"/>
  <c r="B1559" i="4"/>
  <c r="A1560" i="4"/>
  <c r="B1560" i="4"/>
  <c r="A1561" i="4"/>
  <c r="B1561" i="4"/>
  <c r="A1562" i="4"/>
  <c r="B1562" i="4"/>
  <c r="A1563" i="4"/>
  <c r="B1563" i="4"/>
  <c r="A1564" i="4"/>
  <c r="B1564" i="4"/>
  <c r="A1565" i="4"/>
  <c r="B1565" i="4"/>
  <c r="A1566" i="4"/>
  <c r="B1566" i="4"/>
  <c r="A1567" i="4"/>
  <c r="B1567" i="4"/>
  <c r="A1568" i="4"/>
  <c r="B1568" i="4"/>
  <c r="A1569" i="4"/>
  <c r="B1569" i="4"/>
  <c r="A1570" i="4"/>
  <c r="B1570" i="4"/>
  <c r="A1571" i="4"/>
  <c r="B1571" i="4"/>
  <c r="A1572" i="4"/>
  <c r="B1572" i="4"/>
  <c r="A1573" i="4"/>
  <c r="B1573" i="4"/>
  <c r="A1574" i="4"/>
  <c r="B1574" i="4"/>
  <c r="A1575" i="4"/>
  <c r="B1575" i="4"/>
  <c r="A1576" i="4"/>
  <c r="B1576" i="4"/>
  <c r="A1577" i="4"/>
  <c r="B1577" i="4"/>
  <c r="A1578" i="4"/>
  <c r="B1578" i="4"/>
  <c r="A1579" i="4"/>
  <c r="B1579" i="4"/>
  <c r="A1580" i="4"/>
  <c r="B1580" i="4"/>
  <c r="A1581" i="4"/>
  <c r="B1581" i="4"/>
  <c r="A1582" i="4"/>
  <c r="B1582" i="4"/>
  <c r="A1583" i="4"/>
  <c r="B1583" i="4"/>
  <c r="A1584" i="4"/>
  <c r="B1584" i="4"/>
  <c r="A1585" i="4"/>
  <c r="B1585" i="4"/>
  <c r="A1586" i="4"/>
  <c r="B1586" i="4"/>
  <c r="A1587" i="4"/>
  <c r="B1587" i="4"/>
  <c r="A1588" i="4"/>
  <c r="B1588" i="4"/>
  <c r="A1589" i="4"/>
  <c r="B1589" i="4"/>
  <c r="A1590" i="4"/>
  <c r="B1590" i="4"/>
  <c r="A1591" i="4"/>
  <c r="B1591" i="4"/>
  <c r="A1592" i="4"/>
  <c r="B1592" i="4"/>
  <c r="A1593" i="4"/>
  <c r="B1593" i="4"/>
  <c r="A1594" i="4"/>
  <c r="B1594" i="4"/>
  <c r="A1595" i="4"/>
  <c r="B1595" i="4"/>
  <c r="A1596" i="4"/>
  <c r="B1596" i="4"/>
  <c r="A1597" i="4"/>
  <c r="B1597" i="4"/>
  <c r="A1598" i="4"/>
  <c r="B1598" i="4"/>
  <c r="A1599" i="4"/>
  <c r="B1599" i="4"/>
  <c r="A1600" i="4"/>
  <c r="B1600" i="4"/>
  <c r="A1601" i="4"/>
  <c r="B1601" i="4"/>
  <c r="A1602" i="4"/>
  <c r="B1602" i="4"/>
  <c r="A1603" i="4"/>
  <c r="B1603" i="4"/>
  <c r="A1604" i="4"/>
  <c r="B1604" i="4"/>
  <c r="A1605" i="4"/>
  <c r="B1605" i="4"/>
  <c r="A1606" i="4"/>
  <c r="B1606" i="4"/>
  <c r="A1607" i="4"/>
  <c r="B1607" i="4"/>
  <c r="A1608" i="4"/>
  <c r="B1608" i="4"/>
  <c r="A1609" i="4"/>
  <c r="B1609" i="4"/>
  <c r="A1610" i="4"/>
  <c r="B1610" i="4"/>
  <c r="A1611" i="4"/>
  <c r="B1611" i="4"/>
  <c r="A1612" i="4"/>
  <c r="B1612" i="4"/>
  <c r="A1613" i="4"/>
  <c r="B1613" i="4"/>
  <c r="A1614" i="4"/>
  <c r="B1614" i="4"/>
  <c r="A1615" i="4"/>
  <c r="B1615" i="4"/>
  <c r="A1616" i="4"/>
  <c r="B1616" i="4"/>
  <c r="A1617" i="4"/>
  <c r="B1617" i="4"/>
  <c r="A1618" i="4"/>
  <c r="B1618" i="4"/>
  <c r="A1619" i="4"/>
  <c r="B1619" i="4"/>
  <c r="A1620" i="4"/>
  <c r="B1620" i="4"/>
  <c r="A1621" i="4"/>
  <c r="B1621" i="4"/>
  <c r="A1622" i="4"/>
  <c r="B1622" i="4"/>
  <c r="A1623" i="4"/>
  <c r="B1623" i="4"/>
  <c r="A1624" i="4"/>
  <c r="B1624" i="4"/>
  <c r="A1625" i="4"/>
  <c r="B1625" i="4"/>
  <c r="A1626" i="4"/>
  <c r="B1626" i="4"/>
  <c r="A1627" i="4"/>
  <c r="B1627" i="4"/>
  <c r="A1628" i="4"/>
  <c r="B1628" i="4"/>
  <c r="A1629" i="4"/>
  <c r="B1629" i="4"/>
  <c r="A1630" i="4"/>
  <c r="B1630" i="4"/>
  <c r="A1631" i="4"/>
  <c r="B1631" i="4"/>
  <c r="A1632" i="4"/>
  <c r="B1632" i="4"/>
  <c r="A1633" i="4"/>
  <c r="B1633" i="4"/>
  <c r="A1634" i="4"/>
  <c r="B1634" i="4"/>
  <c r="A1635" i="4"/>
  <c r="B1635" i="4"/>
  <c r="A1636" i="4"/>
  <c r="B1636" i="4"/>
  <c r="A1637" i="4"/>
  <c r="B1637" i="4"/>
  <c r="A1638" i="4"/>
  <c r="B1638" i="4"/>
  <c r="A1639" i="4"/>
  <c r="B1639" i="4"/>
  <c r="A1640" i="4"/>
  <c r="B1640" i="4"/>
  <c r="A1641" i="4"/>
  <c r="B1641" i="4"/>
  <c r="A1642" i="4"/>
  <c r="B1642" i="4"/>
  <c r="A1643" i="4"/>
  <c r="B1643" i="4"/>
  <c r="A1644" i="4"/>
  <c r="B1644" i="4"/>
  <c r="A1645" i="4"/>
  <c r="B1645" i="4"/>
  <c r="A1646" i="4"/>
  <c r="B1646" i="4"/>
  <c r="A1647" i="4"/>
  <c r="B1647" i="4"/>
  <c r="A1648" i="4"/>
  <c r="B1648" i="4"/>
  <c r="A1649" i="4"/>
  <c r="B1649" i="4"/>
  <c r="A1650" i="4"/>
  <c r="B1650" i="4"/>
  <c r="A1651" i="4"/>
  <c r="B1651" i="4"/>
  <c r="A1652" i="4"/>
  <c r="B1652" i="4"/>
  <c r="A1653" i="4"/>
  <c r="B1653" i="4"/>
  <c r="A1654" i="4"/>
  <c r="B1654" i="4"/>
  <c r="A1655" i="4"/>
  <c r="B1655" i="4"/>
  <c r="A1656" i="4"/>
  <c r="B1656" i="4"/>
  <c r="A1657" i="4"/>
  <c r="B1657" i="4"/>
  <c r="A1658" i="4"/>
  <c r="B1658" i="4"/>
  <c r="A1659" i="4"/>
  <c r="B1659" i="4"/>
  <c r="A1660" i="4"/>
  <c r="B1660" i="4"/>
  <c r="A1661" i="4"/>
  <c r="B1661" i="4"/>
  <c r="A1662" i="4"/>
  <c r="B1662" i="4"/>
  <c r="A1663" i="4"/>
  <c r="B1663" i="4"/>
  <c r="A1664" i="4"/>
  <c r="B1664" i="4"/>
  <c r="A1665" i="4"/>
  <c r="B1665" i="4"/>
  <c r="A1666" i="4"/>
  <c r="B1666" i="4"/>
  <c r="A1667" i="4"/>
  <c r="B1667" i="4"/>
  <c r="A1668" i="4"/>
  <c r="B1668" i="4"/>
  <c r="A1669" i="4"/>
  <c r="B1669" i="4"/>
  <c r="A1670" i="4"/>
  <c r="B1670" i="4"/>
  <c r="A1671" i="4"/>
  <c r="B1671" i="4"/>
  <c r="A1672" i="4"/>
  <c r="B1672" i="4"/>
  <c r="A1673" i="4"/>
  <c r="B1673" i="4"/>
  <c r="A1674" i="4"/>
  <c r="B1674" i="4"/>
  <c r="A1675" i="4"/>
  <c r="B1675" i="4"/>
  <c r="A1676" i="4"/>
  <c r="B1676" i="4"/>
  <c r="A1677" i="4"/>
  <c r="B1677" i="4"/>
  <c r="A1678" i="4"/>
  <c r="B1678" i="4"/>
  <c r="A1679" i="4"/>
  <c r="B1679" i="4"/>
  <c r="A1680" i="4"/>
  <c r="B1680" i="4"/>
  <c r="A1681" i="4"/>
  <c r="B1681" i="4"/>
  <c r="A1682" i="4"/>
  <c r="B1682" i="4"/>
  <c r="A1683" i="4"/>
  <c r="B1683" i="4"/>
  <c r="A1684" i="4"/>
  <c r="B1684" i="4"/>
  <c r="A1685" i="4"/>
  <c r="B1685" i="4"/>
  <c r="A1686" i="4"/>
  <c r="B1686" i="4"/>
  <c r="A1687" i="4"/>
  <c r="B1687" i="4"/>
  <c r="A1688" i="4"/>
  <c r="B1688" i="4"/>
  <c r="A1689" i="4"/>
  <c r="B1689" i="4"/>
  <c r="A1690" i="4"/>
  <c r="B1690" i="4"/>
  <c r="A1691" i="4"/>
  <c r="B1691" i="4"/>
  <c r="A1692" i="4"/>
  <c r="B1692" i="4"/>
  <c r="A1693" i="4"/>
  <c r="B1693" i="4"/>
  <c r="A1694" i="4"/>
  <c r="B1694" i="4"/>
  <c r="A1695" i="4"/>
  <c r="B1695" i="4"/>
  <c r="A1696" i="4"/>
  <c r="B1696" i="4"/>
  <c r="A1697" i="4"/>
  <c r="B1697" i="4"/>
  <c r="A1698" i="4"/>
  <c r="B1698" i="4"/>
  <c r="A1699" i="4"/>
  <c r="B1699" i="4"/>
  <c r="A1700" i="4"/>
  <c r="B1700" i="4"/>
  <c r="A1701" i="4"/>
  <c r="B1701" i="4"/>
  <c r="A1702" i="4"/>
  <c r="B1702" i="4"/>
  <c r="A1703" i="4"/>
  <c r="B1703" i="4"/>
  <c r="A1704" i="4"/>
  <c r="B1704" i="4"/>
  <c r="A1705" i="4"/>
  <c r="B1705" i="4"/>
  <c r="A1706" i="4"/>
  <c r="B1706" i="4"/>
  <c r="A1707" i="4"/>
  <c r="B1707" i="4"/>
  <c r="A1708" i="4"/>
  <c r="B1708" i="4"/>
  <c r="A1709" i="4"/>
  <c r="B1709" i="4"/>
  <c r="A1710" i="4"/>
  <c r="B1710" i="4"/>
  <c r="A1711" i="4"/>
  <c r="B1711" i="4"/>
  <c r="A1712" i="4"/>
  <c r="B1712" i="4"/>
  <c r="A1713" i="4"/>
  <c r="B1713" i="4"/>
  <c r="A1714" i="4"/>
  <c r="B1714" i="4"/>
  <c r="A1715" i="4"/>
  <c r="B1715" i="4"/>
  <c r="A1716" i="4"/>
  <c r="B1716" i="4"/>
  <c r="A1717" i="4"/>
  <c r="B1717" i="4"/>
  <c r="A1718" i="4"/>
  <c r="B1718" i="4"/>
  <c r="A1719" i="4"/>
  <c r="B1719" i="4"/>
  <c r="A1720" i="4"/>
  <c r="B1720" i="4"/>
  <c r="A1721" i="4"/>
  <c r="B1721" i="4"/>
  <c r="A1722" i="4"/>
  <c r="B1722" i="4"/>
  <c r="A1723" i="4"/>
  <c r="B1723" i="4"/>
  <c r="A1724" i="4"/>
  <c r="B1724" i="4"/>
  <c r="A1725" i="4"/>
  <c r="B1725" i="4"/>
  <c r="A1726" i="4"/>
  <c r="B1726" i="4"/>
  <c r="A1727" i="4"/>
  <c r="B1727" i="4"/>
  <c r="A1728" i="4"/>
  <c r="B1728" i="4"/>
  <c r="A1729" i="4"/>
  <c r="B1729" i="4"/>
  <c r="A1730" i="4"/>
  <c r="B1730" i="4"/>
  <c r="A1731" i="4"/>
  <c r="B1731" i="4"/>
  <c r="A1732" i="4"/>
  <c r="B1732" i="4"/>
  <c r="A1733" i="4"/>
  <c r="B1733" i="4"/>
  <c r="A1734" i="4"/>
  <c r="B1734" i="4"/>
  <c r="A1735" i="4"/>
  <c r="B1735" i="4"/>
  <c r="A1736" i="4"/>
  <c r="B1736" i="4"/>
  <c r="A1737" i="4"/>
  <c r="B1737" i="4"/>
  <c r="A1738" i="4"/>
  <c r="B1738" i="4"/>
  <c r="A1739" i="4"/>
  <c r="B1739" i="4"/>
  <c r="A1740" i="4"/>
  <c r="B1740" i="4"/>
  <c r="A1741" i="4"/>
  <c r="B1741" i="4"/>
  <c r="A1742" i="4"/>
  <c r="B1742" i="4"/>
  <c r="A1743" i="4"/>
  <c r="B1743" i="4"/>
  <c r="A1744" i="4"/>
  <c r="B1744" i="4"/>
  <c r="A1745" i="4"/>
  <c r="B1745" i="4"/>
  <c r="A1746" i="4"/>
  <c r="B1746" i="4"/>
  <c r="A1747" i="4"/>
  <c r="B1747" i="4"/>
  <c r="A1748" i="4"/>
  <c r="B1748" i="4"/>
  <c r="A1749" i="4"/>
  <c r="B1749" i="4"/>
  <c r="A1750" i="4"/>
  <c r="B1750" i="4"/>
  <c r="A1751" i="4"/>
  <c r="B1751" i="4"/>
  <c r="A1752" i="4"/>
  <c r="B1752" i="4"/>
  <c r="A1753" i="4"/>
  <c r="B1753" i="4"/>
  <c r="A1754" i="4"/>
  <c r="B1754" i="4"/>
  <c r="A1755" i="4"/>
  <c r="B1755" i="4"/>
  <c r="A1756" i="4"/>
  <c r="B1756" i="4"/>
  <c r="A1757" i="4"/>
  <c r="B1757" i="4"/>
  <c r="A1758" i="4"/>
  <c r="B1758" i="4"/>
  <c r="A1759" i="4"/>
  <c r="B1759" i="4"/>
  <c r="A1760" i="4"/>
  <c r="B1760" i="4"/>
  <c r="A1761" i="4"/>
  <c r="B1761" i="4"/>
  <c r="A1762" i="4"/>
  <c r="B1762" i="4"/>
  <c r="A1763" i="4"/>
  <c r="B1763" i="4"/>
  <c r="A1764" i="4"/>
  <c r="B1764" i="4"/>
  <c r="A1765" i="4"/>
  <c r="B1765" i="4"/>
  <c r="A1766" i="4"/>
  <c r="B1766" i="4"/>
  <c r="A1767" i="4"/>
  <c r="B1767" i="4"/>
  <c r="A1768" i="4"/>
  <c r="B1768" i="4"/>
  <c r="A1769" i="4"/>
  <c r="B1769" i="4"/>
  <c r="A1770" i="4"/>
  <c r="B1770" i="4"/>
  <c r="A1771" i="4"/>
  <c r="B1771" i="4"/>
  <c r="A1772" i="4"/>
  <c r="B1772" i="4"/>
  <c r="A1773" i="4"/>
  <c r="B1773" i="4"/>
  <c r="A1774" i="4"/>
  <c r="B1774" i="4"/>
  <c r="A1775" i="4"/>
  <c r="B1775" i="4"/>
  <c r="A1776" i="4"/>
  <c r="B1776" i="4"/>
  <c r="A1777" i="4"/>
  <c r="B1777" i="4"/>
  <c r="A1778" i="4"/>
  <c r="B1778" i="4"/>
  <c r="A1779" i="4"/>
  <c r="B1779" i="4"/>
  <c r="A1780" i="4"/>
  <c r="B1780" i="4"/>
  <c r="A1781" i="4"/>
  <c r="B1781" i="4"/>
  <c r="A1782" i="4"/>
  <c r="B1782" i="4"/>
  <c r="A1783" i="4"/>
  <c r="B1783" i="4"/>
  <c r="A1784" i="4"/>
  <c r="B1784" i="4"/>
  <c r="A1785" i="4"/>
  <c r="B1785" i="4"/>
  <c r="A1786" i="4"/>
  <c r="B1786" i="4"/>
  <c r="A1787" i="4"/>
  <c r="B1787" i="4"/>
  <c r="A1788" i="4"/>
  <c r="B1788" i="4"/>
  <c r="A1789" i="4"/>
  <c r="B1789" i="4"/>
  <c r="A1790" i="4"/>
  <c r="B1790" i="4"/>
  <c r="A1791" i="4"/>
  <c r="B1791" i="4"/>
  <c r="A1792" i="4"/>
  <c r="B1792" i="4"/>
  <c r="A1793" i="4"/>
  <c r="B1793" i="4"/>
  <c r="A1794" i="4"/>
  <c r="B1794" i="4"/>
  <c r="A1795" i="4"/>
  <c r="B1795" i="4"/>
  <c r="A1796" i="4"/>
  <c r="B1796" i="4"/>
  <c r="A1797" i="4"/>
  <c r="B1797" i="4"/>
  <c r="A1798" i="4"/>
  <c r="B1798" i="4"/>
  <c r="A1799" i="4"/>
  <c r="B1799" i="4"/>
  <c r="A1800" i="4"/>
  <c r="B1800" i="4"/>
  <c r="A1801" i="4"/>
  <c r="B1801" i="4"/>
  <c r="A1802" i="4"/>
  <c r="B1802" i="4"/>
  <c r="A1803" i="4"/>
  <c r="B1803" i="4"/>
  <c r="A1804" i="4"/>
  <c r="B1804" i="4"/>
  <c r="A1805" i="4"/>
  <c r="B1805" i="4"/>
  <c r="A1806" i="4"/>
  <c r="B1806" i="4"/>
  <c r="A1807" i="4"/>
  <c r="B1807" i="4"/>
  <c r="A1808" i="4"/>
  <c r="B1808" i="4"/>
  <c r="A1809" i="4"/>
  <c r="B1809" i="4"/>
  <c r="A1810" i="4"/>
  <c r="B1810" i="4"/>
  <c r="A1811" i="4"/>
  <c r="B1811" i="4"/>
  <c r="A1812" i="4"/>
  <c r="B1812" i="4"/>
  <c r="A1813" i="4"/>
  <c r="B1813" i="4"/>
  <c r="A1814" i="4"/>
  <c r="B1814" i="4"/>
  <c r="A1815" i="4"/>
  <c r="B1815" i="4"/>
  <c r="A1816" i="4"/>
  <c r="B1816" i="4"/>
  <c r="A1817" i="4"/>
  <c r="B1817" i="4"/>
  <c r="A1818" i="4"/>
  <c r="B1818" i="4"/>
  <c r="A1819" i="4"/>
  <c r="B1819" i="4"/>
  <c r="A1820" i="4"/>
  <c r="B1820" i="4"/>
  <c r="A1821" i="4"/>
  <c r="B1821" i="4"/>
  <c r="A1822" i="4"/>
  <c r="B1822" i="4"/>
  <c r="A1823" i="4"/>
  <c r="B1823" i="4"/>
  <c r="A1824" i="4"/>
  <c r="B1824" i="4"/>
  <c r="A1825" i="4"/>
  <c r="B1825" i="4"/>
  <c r="A1826" i="4"/>
  <c r="B1826" i="4"/>
  <c r="A1827" i="4"/>
  <c r="B1827" i="4"/>
  <c r="A1828" i="4"/>
  <c r="B1828" i="4"/>
  <c r="A1829" i="4"/>
  <c r="B1829" i="4"/>
  <c r="A1830" i="4"/>
  <c r="B1830" i="4"/>
  <c r="A1831" i="4"/>
  <c r="B1831" i="4"/>
  <c r="A1832" i="4"/>
  <c r="B1832" i="4"/>
  <c r="A1833" i="4"/>
  <c r="B1833" i="4"/>
  <c r="A1834" i="4"/>
  <c r="B1834" i="4"/>
  <c r="A1835" i="4"/>
  <c r="B1835" i="4"/>
  <c r="A1836" i="4"/>
  <c r="B1836" i="4"/>
  <c r="A1837" i="4"/>
  <c r="B1837" i="4"/>
  <c r="A1838" i="4"/>
  <c r="B1838" i="4"/>
  <c r="A1839" i="4"/>
  <c r="B1839" i="4"/>
  <c r="A1840" i="4"/>
  <c r="B1840" i="4"/>
  <c r="A1841" i="4"/>
  <c r="B1841" i="4"/>
  <c r="A1842" i="4"/>
  <c r="B1842" i="4"/>
  <c r="A1843" i="4"/>
  <c r="B1843" i="4"/>
  <c r="A1844" i="4"/>
  <c r="B1844" i="4"/>
  <c r="A1845" i="4"/>
  <c r="B1845" i="4"/>
  <c r="A1846" i="4"/>
  <c r="B1846" i="4"/>
  <c r="A1847" i="4"/>
  <c r="B1847" i="4"/>
  <c r="A1848" i="4"/>
  <c r="B1848" i="4"/>
  <c r="A1849" i="4"/>
  <c r="B1849" i="4"/>
  <c r="A1850" i="4"/>
  <c r="B1850" i="4"/>
  <c r="A1851" i="4"/>
  <c r="B1851" i="4"/>
  <c r="A1852" i="4"/>
  <c r="B1852" i="4"/>
  <c r="A1853" i="4"/>
  <c r="B1853" i="4"/>
  <c r="A1854" i="4"/>
  <c r="B1854" i="4"/>
  <c r="A1855" i="4"/>
  <c r="B1855" i="4"/>
  <c r="A1856" i="4"/>
  <c r="B1856" i="4"/>
  <c r="A1857" i="4"/>
  <c r="B1857" i="4"/>
  <c r="A1858" i="4"/>
  <c r="B1858" i="4"/>
  <c r="A1859" i="4"/>
  <c r="B1859" i="4"/>
  <c r="A1860" i="4"/>
  <c r="B1860" i="4"/>
  <c r="A1861" i="4"/>
  <c r="B1861" i="4"/>
  <c r="A1862" i="4"/>
  <c r="B1862" i="4"/>
  <c r="A1863" i="4"/>
  <c r="B1863" i="4"/>
  <c r="A1864" i="4"/>
  <c r="B1864" i="4"/>
  <c r="A1865" i="4"/>
  <c r="B1865" i="4"/>
  <c r="A1866" i="4"/>
  <c r="B1866" i="4"/>
  <c r="A1867" i="4"/>
  <c r="B1867" i="4"/>
  <c r="A1868" i="4"/>
  <c r="B1868" i="4"/>
  <c r="A1869" i="4"/>
  <c r="B1869" i="4"/>
  <c r="A1870" i="4"/>
  <c r="B1870" i="4"/>
  <c r="A1871" i="4"/>
  <c r="B1871" i="4"/>
  <c r="A1872" i="4"/>
  <c r="B1872" i="4"/>
  <c r="A1873" i="4"/>
  <c r="B1873" i="4"/>
  <c r="A1874" i="4"/>
  <c r="B1874" i="4"/>
  <c r="A1875" i="4"/>
  <c r="B1875" i="4"/>
  <c r="A1876" i="4"/>
  <c r="B1876" i="4"/>
  <c r="A1877" i="4"/>
  <c r="B1877" i="4"/>
  <c r="A1878" i="4"/>
  <c r="B1878" i="4"/>
  <c r="A1879" i="4"/>
  <c r="B1879" i="4"/>
  <c r="A1880" i="4"/>
  <c r="B1880" i="4"/>
  <c r="A1881" i="4"/>
  <c r="B1881" i="4"/>
  <c r="A1882" i="4"/>
  <c r="B1882" i="4"/>
  <c r="A1883" i="4"/>
  <c r="B1883" i="4"/>
  <c r="A1884" i="4"/>
  <c r="B1884" i="4"/>
  <c r="A1885" i="4"/>
  <c r="B1885" i="4"/>
  <c r="A1886" i="4"/>
  <c r="B1886" i="4"/>
  <c r="A1887" i="4"/>
  <c r="B1887" i="4"/>
  <c r="A1888" i="4"/>
  <c r="B1888" i="4"/>
  <c r="A1889" i="4"/>
  <c r="B1889" i="4"/>
  <c r="A1890" i="4"/>
  <c r="B1890" i="4"/>
  <c r="A1891" i="4"/>
  <c r="B1891" i="4"/>
  <c r="A1892" i="4"/>
  <c r="B1892" i="4"/>
  <c r="A1893" i="4"/>
  <c r="B1893" i="4"/>
  <c r="A1894" i="4"/>
  <c r="B1894" i="4"/>
  <c r="A1895" i="4"/>
  <c r="B1895" i="4"/>
  <c r="A1896" i="4"/>
  <c r="B1896" i="4"/>
  <c r="A1897" i="4"/>
  <c r="B1897" i="4"/>
  <c r="A1898" i="4"/>
  <c r="B1898" i="4"/>
  <c r="A1899" i="4"/>
  <c r="B1899" i="4"/>
  <c r="A1900" i="4"/>
  <c r="B1900" i="4"/>
  <c r="A1901" i="4"/>
  <c r="B1901" i="4"/>
  <c r="A1902" i="4"/>
  <c r="B1902" i="4"/>
  <c r="A1903" i="4"/>
  <c r="B1903" i="4"/>
  <c r="A1904" i="4"/>
  <c r="B1904" i="4"/>
  <c r="A1905" i="4"/>
  <c r="B1905" i="4"/>
  <c r="A1906" i="4"/>
  <c r="B1906" i="4"/>
  <c r="A1907" i="4"/>
  <c r="B1907" i="4"/>
  <c r="A1908" i="4"/>
  <c r="B1908" i="4"/>
  <c r="A1909" i="4"/>
  <c r="B1909" i="4"/>
  <c r="A1910" i="4"/>
  <c r="B1910" i="4"/>
  <c r="A1911" i="4"/>
  <c r="B1911" i="4"/>
  <c r="A1912" i="4"/>
  <c r="B1912" i="4"/>
  <c r="A1913" i="4"/>
  <c r="B1913" i="4"/>
  <c r="A1914" i="4"/>
  <c r="B1914" i="4"/>
  <c r="A1915" i="4"/>
  <c r="B1915" i="4"/>
  <c r="A1916" i="4"/>
  <c r="B1916" i="4"/>
  <c r="A1917" i="4"/>
  <c r="B1917" i="4"/>
  <c r="A1918" i="4"/>
  <c r="B1918" i="4"/>
  <c r="A1919" i="4"/>
  <c r="B1919" i="4"/>
  <c r="A1920" i="4"/>
  <c r="B1920" i="4"/>
  <c r="A1921" i="4"/>
  <c r="B1921" i="4"/>
  <c r="A1922" i="4"/>
  <c r="B1922" i="4"/>
  <c r="A1923" i="4"/>
  <c r="B1923" i="4"/>
  <c r="A1924" i="4"/>
  <c r="B1924" i="4"/>
  <c r="A1925" i="4"/>
  <c r="B1925" i="4"/>
  <c r="A1926" i="4"/>
  <c r="B1926" i="4"/>
  <c r="A1927" i="4"/>
  <c r="B1927" i="4"/>
  <c r="A1928" i="4"/>
  <c r="B1928" i="4"/>
  <c r="A1929" i="4"/>
  <c r="B1929" i="4"/>
  <c r="A1930" i="4"/>
  <c r="B1930" i="4"/>
  <c r="A1931" i="4"/>
  <c r="B1931" i="4"/>
  <c r="A1932" i="4"/>
  <c r="B1932" i="4"/>
  <c r="A1933" i="4"/>
  <c r="B1933" i="4"/>
  <c r="A1934" i="4"/>
  <c r="B1934" i="4"/>
  <c r="A1935" i="4"/>
  <c r="B1935" i="4"/>
  <c r="A1936" i="4"/>
  <c r="B1936" i="4"/>
  <c r="A1937" i="4"/>
  <c r="B1937" i="4"/>
  <c r="A1938" i="4"/>
  <c r="B1938" i="4"/>
  <c r="A1939" i="4"/>
  <c r="B1939" i="4"/>
  <c r="A1940" i="4"/>
  <c r="B1940" i="4"/>
  <c r="A1941" i="4"/>
  <c r="B1941" i="4"/>
  <c r="A1942" i="4"/>
  <c r="B1942" i="4"/>
  <c r="A1943" i="4"/>
  <c r="B1943" i="4"/>
  <c r="A1944" i="4"/>
  <c r="B1944" i="4"/>
  <c r="A1945" i="4"/>
  <c r="B1945" i="4"/>
  <c r="A1946" i="4"/>
  <c r="B1946" i="4"/>
  <c r="A1947" i="4"/>
  <c r="B1947" i="4"/>
  <c r="A1948" i="4"/>
  <c r="B1948" i="4"/>
  <c r="A1949" i="4"/>
  <c r="B1949" i="4"/>
  <c r="A1950" i="4"/>
  <c r="B1950" i="4"/>
  <c r="A1951" i="4"/>
  <c r="B1951" i="4"/>
  <c r="A1952" i="4"/>
  <c r="B1952" i="4"/>
  <c r="A1953" i="4"/>
  <c r="B1953" i="4"/>
  <c r="A1954" i="4"/>
  <c r="B1954" i="4"/>
  <c r="A1955" i="4"/>
  <c r="B1955" i="4"/>
  <c r="A1956" i="4"/>
  <c r="B1956" i="4"/>
  <c r="A1957" i="4"/>
  <c r="B1957" i="4"/>
  <c r="A1958" i="4"/>
  <c r="B1958" i="4"/>
  <c r="A1959" i="4"/>
  <c r="B1959" i="4"/>
  <c r="A1960" i="4"/>
  <c r="B1960" i="4"/>
  <c r="A1961" i="4"/>
  <c r="B1961" i="4"/>
  <c r="A1962" i="4"/>
  <c r="B1962" i="4"/>
  <c r="A1963" i="4"/>
  <c r="B1963" i="4"/>
  <c r="A1964" i="4"/>
  <c r="B1964" i="4"/>
  <c r="A1965" i="4"/>
  <c r="B1965" i="4"/>
  <c r="A1966" i="4"/>
  <c r="B1966" i="4"/>
  <c r="A1967" i="4"/>
  <c r="B1967" i="4"/>
  <c r="A1968" i="4"/>
  <c r="B1968" i="4"/>
  <c r="A1969" i="4"/>
  <c r="B1969" i="4"/>
  <c r="A1970" i="4"/>
  <c r="B1970" i="4"/>
  <c r="A1971" i="4"/>
  <c r="B1971" i="4"/>
  <c r="A1972" i="4"/>
  <c r="B1972" i="4"/>
  <c r="A1973" i="4"/>
  <c r="B1973" i="4"/>
  <c r="A1974" i="4"/>
  <c r="B1974" i="4"/>
  <c r="A1975" i="4"/>
  <c r="B1975" i="4"/>
  <c r="A1976" i="4"/>
  <c r="B1976" i="4"/>
  <c r="A1977" i="4"/>
  <c r="B1977" i="4"/>
  <c r="A1978" i="4"/>
  <c r="B1978" i="4"/>
  <c r="A1979" i="4"/>
  <c r="B1979" i="4"/>
  <c r="A1980" i="4"/>
  <c r="B1980" i="4"/>
  <c r="A1981" i="4"/>
  <c r="B1981" i="4"/>
  <c r="A1982" i="4"/>
  <c r="B1982" i="4"/>
  <c r="A1983" i="4"/>
  <c r="B1983" i="4"/>
  <c r="A1984" i="4"/>
  <c r="B1984" i="4"/>
  <c r="A1985" i="4"/>
  <c r="B1985" i="4"/>
  <c r="A1986" i="4"/>
  <c r="B1986" i="4"/>
  <c r="A1987" i="4"/>
  <c r="B1987" i="4"/>
  <c r="A1988" i="4"/>
  <c r="B1988" i="4"/>
  <c r="A1989" i="4"/>
  <c r="B1989" i="4"/>
  <c r="A1990" i="4"/>
  <c r="B1990" i="4"/>
  <c r="A1991" i="4"/>
  <c r="B1991" i="4"/>
  <c r="A1992" i="4"/>
  <c r="B1992" i="4"/>
  <c r="A1993" i="4"/>
  <c r="B1993" i="4"/>
  <c r="A1994" i="4"/>
  <c r="B1994" i="4"/>
  <c r="A1995" i="4"/>
  <c r="B1995" i="4"/>
  <c r="A1996" i="4"/>
  <c r="B1996" i="4"/>
  <c r="A1997" i="4"/>
  <c r="B1997" i="4"/>
  <c r="A1998" i="4"/>
  <c r="B1998" i="4"/>
  <c r="A1999" i="4"/>
  <c r="B1999" i="4"/>
  <c r="A2000" i="4"/>
  <c r="B2000" i="4"/>
  <c r="A2001" i="4"/>
  <c r="B2001" i="4"/>
  <c r="A2002" i="4"/>
  <c r="B2002" i="4"/>
  <c r="A2003" i="4"/>
  <c r="B2003" i="4"/>
  <c r="A2004" i="4"/>
  <c r="B2004" i="4"/>
  <c r="A2005" i="4"/>
  <c r="B2005" i="4"/>
  <c r="A2006" i="4"/>
  <c r="B2006" i="4"/>
  <c r="A2007" i="4"/>
  <c r="B2007" i="4"/>
  <c r="A2008" i="4"/>
  <c r="B2008" i="4"/>
  <c r="A2009" i="4"/>
  <c r="B2009" i="4"/>
  <c r="A2010" i="4"/>
  <c r="B2010" i="4"/>
  <c r="A2011" i="4"/>
  <c r="B2011" i="4"/>
  <c r="A2012" i="4"/>
  <c r="B2012" i="4"/>
  <c r="A2013" i="4"/>
  <c r="B2013" i="4"/>
  <c r="A2014" i="4"/>
  <c r="B2014" i="4"/>
  <c r="A2015" i="4"/>
  <c r="B2015" i="4"/>
  <c r="A2016" i="4"/>
  <c r="B2016" i="4"/>
  <c r="A2017" i="4"/>
  <c r="B2017" i="4"/>
  <c r="A2018" i="4"/>
  <c r="B2018" i="4"/>
  <c r="A2019" i="4"/>
  <c r="B2019" i="4"/>
  <c r="A2020" i="4"/>
  <c r="B2020" i="4"/>
  <c r="A2021" i="4"/>
  <c r="B2021" i="4"/>
  <c r="A2022" i="4"/>
  <c r="B2022" i="4"/>
  <c r="A2023" i="4"/>
  <c r="B2023" i="4"/>
  <c r="A2024" i="4"/>
  <c r="B2024" i="4"/>
  <c r="A2025" i="4"/>
  <c r="B2025" i="4"/>
  <c r="A2026" i="4"/>
  <c r="B2026" i="4"/>
  <c r="A2027" i="4"/>
  <c r="B2027" i="4"/>
  <c r="A2028" i="4"/>
  <c r="B2028" i="4"/>
  <c r="A2029" i="4"/>
  <c r="B2029" i="4"/>
  <c r="A2030" i="4"/>
  <c r="B2030" i="4"/>
  <c r="A2031" i="4"/>
  <c r="B2031" i="4"/>
  <c r="A2032" i="4"/>
  <c r="B2032" i="4"/>
  <c r="A2033" i="4"/>
  <c r="B2033" i="4"/>
  <c r="A2034" i="4"/>
  <c r="B2034" i="4"/>
  <c r="A2035" i="4"/>
  <c r="B2035" i="4"/>
  <c r="A2036" i="4"/>
  <c r="B2036" i="4"/>
  <c r="A2037" i="4"/>
  <c r="B2037" i="4"/>
  <c r="A2038" i="4"/>
  <c r="B2038" i="4"/>
  <c r="A2039" i="4"/>
  <c r="B2039" i="4"/>
  <c r="A2040" i="4"/>
  <c r="B2040" i="4"/>
  <c r="A2041" i="4"/>
  <c r="B2041" i="4"/>
  <c r="A2042" i="4"/>
  <c r="B2042" i="4"/>
  <c r="A2043" i="4"/>
  <c r="B2043" i="4"/>
  <c r="A2044" i="4"/>
  <c r="B2044" i="4"/>
  <c r="A2045" i="4"/>
  <c r="B2045" i="4"/>
  <c r="A2046" i="4"/>
  <c r="B2046" i="4"/>
  <c r="A2047" i="4"/>
  <c r="B2047" i="4"/>
  <c r="A2048" i="4"/>
  <c r="B2048" i="4"/>
  <c r="A2049" i="4"/>
  <c r="B2049" i="4"/>
  <c r="A2050" i="4"/>
  <c r="B2050" i="4"/>
  <c r="A2051" i="4"/>
  <c r="B2051" i="4"/>
  <c r="A2052" i="4"/>
  <c r="B2052" i="4"/>
  <c r="A2053" i="4"/>
  <c r="B2053" i="4"/>
  <c r="A2054" i="4"/>
  <c r="B2054" i="4"/>
  <c r="A2055" i="4"/>
  <c r="B2055" i="4"/>
  <c r="A2056" i="4"/>
  <c r="B2056" i="4"/>
  <c r="A2057" i="4"/>
  <c r="B2057" i="4"/>
  <c r="A2058" i="4"/>
  <c r="B2058" i="4"/>
  <c r="A2059" i="4"/>
  <c r="B2059" i="4"/>
  <c r="A2060" i="4"/>
  <c r="B2060" i="4"/>
  <c r="A2061" i="4"/>
  <c r="B2061" i="4"/>
  <c r="A2062" i="4"/>
  <c r="B2062" i="4"/>
  <c r="A2063" i="4"/>
  <c r="B2063" i="4"/>
  <c r="A2064" i="4"/>
  <c r="B2064" i="4"/>
  <c r="A2065" i="4"/>
  <c r="B2065" i="4"/>
  <c r="A2066" i="4"/>
  <c r="B2066" i="4"/>
  <c r="A2067" i="4"/>
  <c r="B2067" i="4"/>
  <c r="A2068" i="4"/>
  <c r="B2068" i="4"/>
  <c r="A2069" i="4"/>
  <c r="B2069" i="4"/>
  <c r="A2070" i="4"/>
  <c r="B2070" i="4"/>
  <c r="A2071" i="4"/>
  <c r="B2071" i="4"/>
  <c r="A2072" i="4"/>
  <c r="B2072" i="4"/>
  <c r="A2073" i="4"/>
  <c r="B2073" i="4"/>
  <c r="A2074" i="4"/>
  <c r="B2074" i="4"/>
  <c r="A2075" i="4"/>
  <c r="B2075" i="4"/>
  <c r="A2076" i="4"/>
  <c r="B2076" i="4"/>
  <c r="A2077" i="4"/>
  <c r="B2077" i="4"/>
  <c r="A2078" i="4"/>
  <c r="B2078" i="4"/>
  <c r="A2079" i="4"/>
  <c r="B2079" i="4"/>
  <c r="A2080" i="4"/>
  <c r="B2080" i="4"/>
  <c r="A2081" i="4"/>
  <c r="B2081" i="4"/>
  <c r="A2082" i="4"/>
  <c r="B2082" i="4"/>
  <c r="A2083" i="4"/>
  <c r="B2083" i="4"/>
  <c r="A2084" i="4"/>
  <c r="B2084" i="4"/>
  <c r="A2085" i="4"/>
  <c r="B2085" i="4"/>
  <c r="A2086" i="4"/>
  <c r="B2086" i="4"/>
  <c r="A2087" i="4"/>
  <c r="B2087" i="4"/>
  <c r="A2088" i="4"/>
  <c r="B2088" i="4"/>
  <c r="A2089" i="4"/>
  <c r="B2089" i="4"/>
  <c r="A2090" i="4"/>
  <c r="B2090" i="4"/>
  <c r="A2091" i="4"/>
  <c r="B2091" i="4"/>
  <c r="A2092" i="4"/>
  <c r="B2092" i="4"/>
  <c r="A2093" i="4"/>
  <c r="B2093" i="4"/>
  <c r="A2094" i="4"/>
  <c r="B2094" i="4"/>
  <c r="A2095" i="4"/>
  <c r="B2095" i="4"/>
  <c r="A2096" i="4"/>
  <c r="B2096" i="4"/>
  <c r="A2097" i="4"/>
  <c r="B2097" i="4"/>
  <c r="A2098" i="4"/>
  <c r="B2098" i="4"/>
  <c r="A2099" i="4"/>
  <c r="B2099" i="4"/>
  <c r="A2100" i="4"/>
  <c r="B2100" i="4"/>
  <c r="A2101" i="4"/>
  <c r="B2101" i="4"/>
  <c r="A2102" i="4"/>
  <c r="B2102" i="4"/>
  <c r="A2103" i="4"/>
  <c r="B2103" i="4"/>
  <c r="A2104" i="4"/>
  <c r="B2104" i="4"/>
  <c r="A2105" i="4"/>
  <c r="B2105" i="4"/>
  <c r="A2106" i="4"/>
  <c r="B2106" i="4"/>
  <c r="A2107" i="4"/>
  <c r="B2107" i="4"/>
  <c r="A2108" i="4"/>
  <c r="B2108" i="4"/>
  <c r="A2109" i="4"/>
  <c r="B2109" i="4"/>
  <c r="A2110" i="4"/>
  <c r="B2110" i="4"/>
  <c r="A2111" i="4"/>
  <c r="B2111" i="4"/>
  <c r="A2112" i="4"/>
  <c r="B2112" i="4"/>
  <c r="A2113" i="4"/>
  <c r="B2113" i="4"/>
  <c r="A2114" i="4"/>
  <c r="B2114" i="4"/>
  <c r="A2115" i="4"/>
  <c r="B2115" i="4"/>
  <c r="A2116" i="4"/>
  <c r="B2116" i="4"/>
  <c r="A2117" i="4"/>
  <c r="B2117" i="4"/>
  <c r="A2118" i="4"/>
  <c r="B2118" i="4"/>
  <c r="A2119" i="4"/>
  <c r="B2119" i="4"/>
  <c r="A2120" i="4"/>
  <c r="B2120" i="4"/>
  <c r="A2121" i="4"/>
  <c r="B2121" i="4"/>
  <c r="A2122" i="4"/>
  <c r="B2122" i="4"/>
  <c r="A2123" i="4"/>
  <c r="B2123" i="4"/>
  <c r="A2124" i="4"/>
  <c r="B2124" i="4"/>
  <c r="A2125" i="4"/>
  <c r="B2125" i="4"/>
  <c r="A2126" i="4"/>
  <c r="B2126" i="4"/>
  <c r="A2127" i="4"/>
  <c r="B2127" i="4"/>
  <c r="A2128" i="4"/>
  <c r="B2128" i="4"/>
  <c r="A2129" i="4"/>
  <c r="B2129" i="4"/>
  <c r="A2130" i="4"/>
  <c r="B2130" i="4"/>
  <c r="A2131" i="4"/>
  <c r="B2131" i="4"/>
  <c r="A2132" i="4"/>
  <c r="B2132" i="4"/>
  <c r="A2133" i="4"/>
  <c r="B2133" i="4"/>
  <c r="A2134" i="4"/>
  <c r="B2134" i="4"/>
  <c r="A2135" i="4"/>
  <c r="B2135" i="4"/>
  <c r="A2136" i="4"/>
  <c r="B2136" i="4"/>
  <c r="A2137" i="4"/>
  <c r="B2137" i="4"/>
  <c r="A2138" i="4"/>
  <c r="B2138" i="4"/>
  <c r="A2139" i="4"/>
  <c r="B2139" i="4"/>
  <c r="A2140" i="4"/>
  <c r="B2140" i="4"/>
  <c r="A2141" i="4"/>
  <c r="B2141" i="4"/>
  <c r="A2142" i="4"/>
  <c r="B2142" i="4"/>
  <c r="A2143" i="4"/>
  <c r="B2143" i="4"/>
  <c r="A2144" i="4"/>
  <c r="B2144" i="4"/>
  <c r="A2145" i="4"/>
  <c r="B2145" i="4"/>
  <c r="A2146" i="4"/>
  <c r="B2146" i="4"/>
  <c r="A2147" i="4"/>
  <c r="B2147" i="4"/>
  <c r="A2148" i="4"/>
  <c r="B2148" i="4"/>
  <c r="A2149" i="4"/>
  <c r="B2149" i="4"/>
  <c r="A2150" i="4"/>
  <c r="B2150" i="4"/>
  <c r="A2151" i="4"/>
  <c r="B2151" i="4"/>
  <c r="A2152" i="4"/>
  <c r="B2152" i="4"/>
  <c r="A2153" i="4"/>
  <c r="B2153" i="4"/>
  <c r="A2154" i="4"/>
  <c r="B2154" i="4"/>
  <c r="A2155" i="4"/>
  <c r="B2155" i="4"/>
  <c r="A2156" i="4"/>
  <c r="B2156" i="4"/>
  <c r="A2157" i="4"/>
  <c r="B2157" i="4"/>
  <c r="A2158" i="4"/>
  <c r="B2158" i="4"/>
  <c r="A2159" i="4"/>
  <c r="B2159" i="4"/>
  <c r="A2160" i="4"/>
  <c r="B2160" i="4"/>
  <c r="A2161" i="4"/>
  <c r="B2161" i="4"/>
  <c r="A2162" i="4"/>
  <c r="B2162" i="4"/>
  <c r="A2163" i="4"/>
  <c r="B2163" i="4"/>
  <c r="A2164" i="4"/>
  <c r="B2164" i="4"/>
  <c r="A2165" i="4"/>
  <c r="B2165" i="4"/>
  <c r="A2166" i="4"/>
  <c r="B2166" i="4"/>
  <c r="A2167" i="4"/>
  <c r="B2167" i="4"/>
  <c r="A2168" i="4"/>
  <c r="B2168" i="4"/>
  <c r="A2169" i="4"/>
  <c r="B2169" i="4"/>
  <c r="A2170" i="4"/>
  <c r="B2170" i="4"/>
  <c r="A2171" i="4"/>
  <c r="B2171" i="4"/>
  <c r="A2172" i="4"/>
  <c r="B2172" i="4"/>
  <c r="A2173" i="4"/>
  <c r="B2173" i="4"/>
  <c r="A2174" i="4"/>
  <c r="B2174" i="4"/>
  <c r="A2175" i="4"/>
  <c r="B2175" i="4"/>
  <c r="A2176" i="4"/>
  <c r="B2176" i="4"/>
  <c r="A2177" i="4"/>
  <c r="B2177" i="4"/>
  <c r="A2178" i="4"/>
  <c r="B2178" i="4"/>
  <c r="A2179" i="4"/>
  <c r="B2179" i="4"/>
  <c r="A2180" i="4"/>
  <c r="B2180" i="4"/>
  <c r="A2181" i="4"/>
  <c r="B2181" i="4"/>
  <c r="A2182" i="4"/>
  <c r="B2182" i="4"/>
  <c r="A2183" i="4"/>
  <c r="B2183" i="4"/>
  <c r="A2184" i="4"/>
  <c r="B2184" i="4"/>
  <c r="A2185" i="4"/>
  <c r="B2185" i="4"/>
  <c r="A2186" i="4"/>
  <c r="B2186" i="4"/>
  <c r="A2187" i="4"/>
  <c r="B2187" i="4"/>
  <c r="A2188" i="4"/>
  <c r="B2188" i="4"/>
  <c r="A2189" i="4"/>
  <c r="B2189" i="4"/>
  <c r="A2190" i="4"/>
  <c r="B2190" i="4"/>
  <c r="A2191" i="4"/>
  <c r="B2191" i="4"/>
  <c r="A2192" i="4"/>
  <c r="B2192" i="4"/>
  <c r="A2193" i="4"/>
  <c r="B2193" i="4"/>
  <c r="A2194" i="4"/>
  <c r="B2194" i="4"/>
  <c r="A2195" i="4"/>
  <c r="B2195" i="4"/>
  <c r="A2196" i="4"/>
  <c r="B2196" i="4"/>
  <c r="A2197" i="4"/>
  <c r="B2197" i="4"/>
  <c r="A2198" i="4"/>
  <c r="B2198" i="4"/>
  <c r="A2199" i="4"/>
  <c r="B2199" i="4"/>
  <c r="A2200" i="4"/>
  <c r="B2200" i="4"/>
  <c r="A2201" i="4"/>
  <c r="B2201" i="4"/>
  <c r="A2202" i="4"/>
  <c r="B2202" i="4"/>
  <c r="A2203" i="4"/>
  <c r="B2203" i="4"/>
  <c r="A2204" i="4"/>
  <c r="B2204" i="4"/>
  <c r="A2205" i="4"/>
  <c r="B2205" i="4"/>
  <c r="A2206" i="4"/>
  <c r="B2206" i="4"/>
  <c r="A2207" i="4"/>
  <c r="B2207" i="4"/>
  <c r="A2208" i="4"/>
  <c r="B2208" i="4"/>
  <c r="A2209" i="4"/>
  <c r="B2209" i="4"/>
  <c r="A2210" i="4"/>
  <c r="B2210" i="4"/>
  <c r="A2211" i="4"/>
  <c r="B2211" i="4"/>
  <c r="A2212" i="4"/>
  <c r="B2212" i="4"/>
  <c r="A2213" i="4"/>
  <c r="B2213" i="4"/>
  <c r="A2214" i="4"/>
  <c r="B2214" i="4"/>
  <c r="A2215" i="4"/>
  <c r="B2215" i="4"/>
  <c r="A2216" i="4"/>
  <c r="B2216" i="4"/>
  <c r="A2217" i="4"/>
  <c r="B2217" i="4"/>
  <c r="A2218" i="4"/>
  <c r="B2218" i="4"/>
  <c r="A2219" i="4"/>
  <c r="B2219" i="4"/>
  <c r="A2220" i="4"/>
  <c r="B2220" i="4"/>
  <c r="A2221" i="4"/>
  <c r="B2221" i="4"/>
  <c r="A2222" i="4"/>
  <c r="B2222" i="4"/>
  <c r="A2223" i="4"/>
  <c r="B2223" i="4"/>
  <c r="A2224" i="4"/>
  <c r="B2224" i="4"/>
  <c r="A2225" i="4"/>
  <c r="B2225" i="4"/>
  <c r="A2226" i="4"/>
  <c r="B2226" i="4"/>
  <c r="A2227" i="4"/>
  <c r="B2227" i="4"/>
  <c r="A2228" i="4"/>
  <c r="B2228" i="4"/>
  <c r="A2229" i="4"/>
  <c r="B2229" i="4"/>
  <c r="A2230" i="4"/>
  <c r="B2230" i="4"/>
  <c r="A2231" i="4"/>
  <c r="B2231" i="4"/>
  <c r="A2232" i="4"/>
  <c r="B2232" i="4"/>
  <c r="A2233" i="4"/>
  <c r="B2233" i="4"/>
  <c r="A2234" i="4"/>
  <c r="B2234" i="4"/>
  <c r="A2235" i="4"/>
  <c r="B2235" i="4"/>
  <c r="A2236" i="4"/>
  <c r="B2236" i="4"/>
  <c r="A2237" i="4"/>
  <c r="B2237" i="4"/>
  <c r="A2238" i="4"/>
  <c r="B2238" i="4"/>
  <c r="A2239" i="4"/>
  <c r="B2239" i="4"/>
  <c r="A2240" i="4"/>
  <c r="B2240" i="4"/>
  <c r="A2241" i="4"/>
  <c r="B2241" i="4"/>
  <c r="A2242" i="4"/>
  <c r="B2242" i="4"/>
  <c r="A2243" i="4"/>
  <c r="B2243" i="4"/>
  <c r="A2244" i="4"/>
  <c r="B2244" i="4"/>
  <c r="A2245" i="4"/>
  <c r="B2245" i="4"/>
  <c r="A2246" i="4"/>
  <c r="B2246" i="4"/>
  <c r="A2247" i="4"/>
  <c r="B2247" i="4"/>
  <c r="A2248" i="4"/>
  <c r="B2248" i="4"/>
  <c r="A2249" i="4"/>
  <c r="B2249" i="4"/>
  <c r="A2250" i="4"/>
  <c r="B2250" i="4"/>
  <c r="A2251" i="4"/>
  <c r="B2251" i="4"/>
  <c r="A2252" i="4"/>
  <c r="B2252" i="4"/>
  <c r="A2253" i="4"/>
  <c r="B2253" i="4"/>
  <c r="A2254" i="4"/>
  <c r="B2254" i="4"/>
  <c r="A2255" i="4"/>
  <c r="B2255" i="4"/>
  <c r="A2256" i="4"/>
  <c r="B2256" i="4"/>
  <c r="A2257" i="4"/>
  <c r="B2257" i="4"/>
  <c r="A2258" i="4"/>
  <c r="B2258" i="4"/>
  <c r="A2259" i="4"/>
  <c r="B2259" i="4"/>
  <c r="A2260" i="4"/>
  <c r="B2260" i="4"/>
  <c r="A2261" i="4"/>
  <c r="B2261" i="4"/>
  <c r="A2262" i="4"/>
  <c r="B2262" i="4"/>
  <c r="A2263" i="4"/>
  <c r="B2263" i="4"/>
  <c r="A2264" i="4"/>
  <c r="B2264" i="4"/>
  <c r="A2265" i="4"/>
  <c r="B2265" i="4"/>
  <c r="A2266" i="4"/>
  <c r="B2266" i="4"/>
  <c r="A2267" i="4"/>
  <c r="B2267" i="4"/>
  <c r="A2268" i="4"/>
  <c r="B2268" i="4"/>
  <c r="A2269" i="4"/>
  <c r="B2269" i="4"/>
  <c r="A2270" i="4"/>
  <c r="B2270" i="4"/>
  <c r="A2271" i="4"/>
  <c r="B2271" i="4"/>
  <c r="A2272" i="4"/>
  <c r="B2272" i="4"/>
  <c r="B3" i="4"/>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2" i="4"/>
  <c r="AE4" i="3"/>
  <c r="AD4" i="3"/>
  <c r="AC4" i="3"/>
  <c r="AB4" i="3"/>
  <c r="AA4" i="3"/>
  <c r="Z4" i="3"/>
  <c r="Y4" i="3"/>
  <c r="X4" i="3"/>
  <c r="W4" i="3"/>
  <c r="V4" i="3"/>
  <c r="U4" i="3"/>
  <c r="T4" i="3"/>
  <c r="S4" i="3"/>
  <c r="R4" i="3"/>
  <c r="Q4" i="3"/>
  <c r="P4" i="3"/>
  <c r="O4" i="3"/>
  <c r="N4" i="3"/>
  <c r="M4" i="3"/>
  <c r="L4" i="3"/>
  <c r="K4" i="3"/>
  <c r="J4" i="3"/>
  <c r="I4" i="3"/>
  <c r="H4" i="3"/>
  <c r="G4" i="3"/>
  <c r="F4" i="3"/>
  <c r="E4" i="3"/>
  <c r="D4" i="3"/>
  <c r="C4" i="3"/>
  <c r="B4" i="3"/>
  <c r="A23" i="5" l="1" a="1"/>
  <c r="A23" i="5" s="1"/>
  <c r="C23" i="5" s="1"/>
  <c r="B53" i="3"/>
  <c r="A5" i="5" a="1"/>
  <c r="A5" i="5" s="1"/>
  <c r="B5" i="5" s="1"/>
  <c r="A20" i="5" a="1"/>
  <c r="A20" i="5" s="1"/>
  <c r="C20" i="5" s="1"/>
  <c r="A18" i="5" a="1"/>
  <c r="A18" i="5" s="1"/>
  <c r="C18" i="5" s="1"/>
  <c r="A16" i="5" a="1"/>
  <c r="A16" i="5" s="1"/>
  <c r="C16" i="5" s="1"/>
  <c r="A14" i="5" a="1"/>
  <c r="A14" i="5" s="1"/>
  <c r="C14" i="5" s="1"/>
  <c r="A12" i="5" a="1"/>
  <c r="A12" i="5" s="1"/>
  <c r="C12" i="5" s="1"/>
  <c r="A10" i="5" a="1"/>
  <c r="A10" i="5" s="1"/>
  <c r="C10" i="5" s="1"/>
  <c r="A8" i="5" a="1"/>
  <c r="A8" i="5" s="1"/>
  <c r="C8" i="5" s="1"/>
  <c r="A6" i="5" a="1"/>
  <c r="A6" i="5" s="1"/>
  <c r="C6" i="5" s="1"/>
  <c r="A50" i="5" a="1"/>
  <c r="A50" i="5" s="1"/>
  <c r="C50" i="5" s="1"/>
  <c r="A48" i="5" a="1"/>
  <c r="A48" i="5" s="1"/>
  <c r="C48" i="5" s="1"/>
  <c r="A46" i="5" a="1"/>
  <c r="A46" i="5" s="1"/>
  <c r="C46" i="5" s="1"/>
  <c r="A44" i="5" a="1"/>
  <c r="A44" i="5" s="1"/>
  <c r="C44" i="5" s="1"/>
  <c r="A42" i="5" a="1"/>
  <c r="A42" i="5" s="1"/>
  <c r="C42" i="5" s="1"/>
  <c r="A40" i="5" a="1"/>
  <c r="A40" i="5" s="1"/>
  <c r="C40" i="5" s="1"/>
  <c r="A38" i="5" a="1"/>
  <c r="A38" i="5" s="1"/>
  <c r="C38" i="5" s="1"/>
  <c r="A36" i="5" a="1"/>
  <c r="A36" i="5" s="1"/>
  <c r="C36" i="5" s="1"/>
  <c r="A34" i="5" a="1"/>
  <c r="A34" i="5" s="1"/>
  <c r="C34" i="5" s="1"/>
  <c r="A32" i="5" a="1"/>
  <c r="A32" i="5" s="1"/>
  <c r="C32" i="5" s="1"/>
  <c r="A30" i="5" a="1"/>
  <c r="A30" i="5" s="1"/>
  <c r="C30" i="5" s="1"/>
  <c r="A28" i="5" a="1"/>
  <c r="A28" i="5" s="1"/>
  <c r="C28" i="5" s="1"/>
  <c r="A26" i="5" a="1"/>
  <c r="A26" i="5" s="1"/>
  <c r="C26" i="5" s="1"/>
  <c r="A24" i="5" a="1"/>
  <c r="A24" i="5" s="1"/>
  <c r="C24" i="5" s="1"/>
  <c r="A22" i="5" a="1"/>
  <c r="A22" i="5" s="1"/>
  <c r="C22" i="5" s="1"/>
  <c r="A21" i="5" a="1"/>
  <c r="A21" i="5" s="1"/>
  <c r="C21" i="5" s="1"/>
  <c r="A19" i="5" a="1"/>
  <c r="A19" i="5" s="1"/>
  <c r="C19" i="5" s="1"/>
  <c r="A17" i="5" a="1"/>
  <c r="A17" i="5" s="1"/>
  <c r="C17" i="5" s="1"/>
  <c r="A15" i="5" a="1"/>
  <c r="A15" i="5" s="1"/>
  <c r="C15" i="5" s="1"/>
  <c r="A13" i="5" a="1"/>
  <c r="A13" i="5" s="1"/>
  <c r="C13" i="5" s="1"/>
  <c r="A11" i="5" a="1"/>
  <c r="A11" i="5" s="1"/>
  <c r="C11" i="5" s="1"/>
  <c r="A9" i="5" a="1"/>
  <c r="A9" i="5" s="1"/>
  <c r="C9" i="5" s="1"/>
  <c r="A7" i="5" a="1"/>
  <c r="A7" i="5" s="1"/>
  <c r="C7" i="5" s="1"/>
  <c r="A51" i="5" a="1"/>
  <c r="A51" i="5" s="1"/>
  <c r="C51" i="5" s="1"/>
  <c r="A49" i="5" a="1"/>
  <c r="A49" i="5" s="1"/>
  <c r="C49" i="5" s="1"/>
  <c r="A47" i="5" a="1"/>
  <c r="A47" i="5" s="1"/>
  <c r="C47" i="5" s="1"/>
  <c r="A45" i="5" a="1"/>
  <c r="A45" i="5" s="1"/>
  <c r="C45" i="5" s="1"/>
  <c r="A43" i="5" a="1"/>
  <c r="A43" i="5" s="1"/>
  <c r="C43" i="5" s="1"/>
  <c r="A41" i="5" a="1"/>
  <c r="A41" i="5" s="1"/>
  <c r="C41" i="5" s="1"/>
  <c r="A39" i="5" a="1"/>
  <c r="A39" i="5" s="1"/>
  <c r="C39" i="5" s="1"/>
  <c r="A37" i="5" a="1"/>
  <c r="A37" i="5" s="1"/>
  <c r="C37" i="5" s="1"/>
  <c r="A35" i="5" a="1"/>
  <c r="A35" i="5" s="1"/>
  <c r="C35" i="5" s="1"/>
  <c r="A33" i="5" a="1"/>
  <c r="A33" i="5" s="1"/>
  <c r="C33" i="5" s="1"/>
  <c r="A31" i="5" a="1"/>
  <c r="A31" i="5" s="1"/>
  <c r="C31" i="5" s="1"/>
  <c r="A29" i="5" a="1"/>
  <c r="A29" i="5" s="1"/>
  <c r="C29" i="5" s="1"/>
  <c r="A27" i="5" a="1"/>
  <c r="A27" i="5" s="1"/>
  <c r="C27" i="5" s="1"/>
  <c r="A25" i="5" a="1"/>
  <c r="A25" i="5" s="1"/>
  <c r="C25" i="5" s="1"/>
  <c r="B51" i="5"/>
  <c r="D50" i="5"/>
  <c r="B50" i="5"/>
  <c r="D49" i="5"/>
  <c r="B49" i="5"/>
  <c r="D48" i="5"/>
  <c r="B48" i="5"/>
  <c r="D47" i="5"/>
  <c r="B47" i="5"/>
  <c r="D46" i="5"/>
  <c r="B45" i="5"/>
  <c r="D44" i="5"/>
  <c r="D42" i="5"/>
  <c r="B42" i="5"/>
  <c r="B41" i="5"/>
  <c r="D40" i="5"/>
  <c r="B40" i="5"/>
  <c r="D39" i="5"/>
  <c r="B39" i="5"/>
  <c r="D38" i="5"/>
  <c r="B38" i="5"/>
  <c r="B36" i="5"/>
  <c r="D35" i="5"/>
  <c r="D34" i="5"/>
  <c r="B34" i="5"/>
  <c r="B33" i="5"/>
  <c r="D32" i="5"/>
  <c r="B32" i="5"/>
  <c r="D31" i="5"/>
  <c r="B31" i="5"/>
  <c r="B29" i="5"/>
  <c r="D28" i="5"/>
  <c r="D26" i="5"/>
  <c r="B26" i="5"/>
  <c r="B25" i="5"/>
  <c r="D24" i="5"/>
  <c r="B24" i="5"/>
  <c r="D23" i="5"/>
  <c r="B23" i="5"/>
  <c r="D22" i="5"/>
  <c r="B22" i="5"/>
  <c r="D20" i="5"/>
  <c r="B20" i="5"/>
  <c r="D19" i="5"/>
  <c r="B19" i="5"/>
  <c r="D18" i="5"/>
  <c r="B18" i="5"/>
  <c r="D17" i="5"/>
  <c r="B17" i="5"/>
  <c r="D16" i="5"/>
  <c r="B16" i="5"/>
  <c r="D14" i="5"/>
  <c r="B14" i="5"/>
  <c r="D12" i="5"/>
  <c r="B12" i="5"/>
  <c r="D11" i="5"/>
  <c r="B11" i="5"/>
  <c r="D10" i="5"/>
  <c r="B10" i="5"/>
  <c r="D9" i="5"/>
  <c r="B9" i="5"/>
  <c r="D8" i="5"/>
  <c r="B8" i="5"/>
  <c r="D6" i="5"/>
  <c r="B6" i="5"/>
  <c r="E50" i="5"/>
  <c r="E49" i="5"/>
  <c r="E48" i="5"/>
  <c r="E47" i="5"/>
  <c r="E46" i="5"/>
  <c r="E45" i="5"/>
  <c r="E44" i="5"/>
  <c r="E42" i="5"/>
  <c r="E41" i="5"/>
  <c r="E40" i="5"/>
  <c r="E39" i="5"/>
  <c r="E37" i="5"/>
  <c r="E36" i="5"/>
  <c r="E34" i="5"/>
  <c r="E33" i="5"/>
  <c r="E32" i="5"/>
  <c r="E31" i="5"/>
  <c r="E29" i="5"/>
  <c r="E28" i="5"/>
  <c r="E26" i="5"/>
  <c r="E25" i="5"/>
  <c r="E24" i="5"/>
  <c r="E23" i="5"/>
  <c r="E21" i="5"/>
  <c r="E20" i="5"/>
  <c r="E19" i="5"/>
  <c r="E18" i="5"/>
  <c r="E17" i="5"/>
  <c r="E16" i="5"/>
  <c r="E13" i="5"/>
  <c r="E12" i="5"/>
  <c r="E11" i="5"/>
  <c r="E10" i="5"/>
  <c r="E9" i="5"/>
  <c r="E8" i="5"/>
  <c r="E5" i="5"/>
  <c r="D5" i="5"/>
  <c r="C5" i="5"/>
  <c r="P35" i="3"/>
  <c r="B49" i="3"/>
  <c r="B45" i="3"/>
  <c r="B41" i="3"/>
  <c r="B37" i="3"/>
  <c r="B33" i="3"/>
  <c r="B31" i="3"/>
  <c r="B29" i="3"/>
  <c r="B27" i="3"/>
  <c r="B25" i="3"/>
  <c r="B23" i="3"/>
  <c r="B21" i="3"/>
  <c r="B19" i="3"/>
  <c r="B17" i="3"/>
  <c r="B15" i="3"/>
  <c r="B13" i="3"/>
  <c r="B11" i="3"/>
  <c r="B9" i="3"/>
  <c r="B7" i="3"/>
  <c r="AE53" i="3"/>
  <c r="AC53" i="3"/>
  <c r="AA53" i="3"/>
  <c r="Y53" i="3"/>
  <c r="W53" i="3"/>
  <c r="U53" i="3"/>
  <c r="S53" i="3"/>
  <c r="Q53" i="3"/>
  <c r="O53" i="3"/>
  <c r="M53" i="3"/>
  <c r="K53" i="3"/>
  <c r="I53" i="3"/>
  <c r="G53" i="3"/>
  <c r="E53" i="3"/>
  <c r="C53" i="3"/>
  <c r="AE52" i="3"/>
  <c r="AC52" i="3"/>
  <c r="AA52" i="3"/>
  <c r="Y52" i="3"/>
  <c r="W52" i="3"/>
  <c r="U52" i="3"/>
  <c r="S52" i="3"/>
  <c r="Q52" i="3"/>
  <c r="O52" i="3"/>
  <c r="M52" i="3"/>
  <c r="K52" i="3"/>
  <c r="I52" i="3"/>
  <c r="G52" i="3"/>
  <c r="E52" i="3"/>
  <c r="C52" i="3"/>
  <c r="AE51" i="3"/>
  <c r="AC51" i="3"/>
  <c r="AA51" i="3"/>
  <c r="Y51" i="3"/>
  <c r="W51" i="3"/>
  <c r="U51" i="3"/>
  <c r="S51" i="3"/>
  <c r="Q51" i="3"/>
  <c r="O51" i="3"/>
  <c r="M51" i="3"/>
  <c r="K51" i="3"/>
  <c r="I51" i="3"/>
  <c r="G51" i="3"/>
  <c r="E51" i="3"/>
  <c r="C51" i="3"/>
  <c r="AE50" i="3"/>
  <c r="AC50" i="3"/>
  <c r="AA50" i="3"/>
  <c r="Y50" i="3"/>
  <c r="W50" i="3"/>
  <c r="U50" i="3"/>
  <c r="S50" i="3"/>
  <c r="Q50" i="3"/>
  <c r="O50" i="3"/>
  <c r="M50" i="3"/>
  <c r="K50" i="3"/>
  <c r="I50" i="3"/>
  <c r="G50" i="3"/>
  <c r="E50" i="3"/>
  <c r="C50" i="3"/>
  <c r="AE49" i="3"/>
  <c r="AC49" i="3"/>
  <c r="AA49" i="3"/>
  <c r="Y49" i="3"/>
  <c r="W49" i="3"/>
  <c r="U49" i="3"/>
  <c r="S49" i="3"/>
  <c r="Q49" i="3"/>
  <c r="O49" i="3"/>
  <c r="M49" i="3"/>
  <c r="K49" i="3"/>
  <c r="I49" i="3"/>
  <c r="G49" i="3"/>
  <c r="E49" i="3"/>
  <c r="C49" i="3"/>
  <c r="AE48" i="3"/>
  <c r="AC48" i="3"/>
  <c r="AA48" i="3"/>
  <c r="Y48" i="3"/>
  <c r="W48" i="3"/>
  <c r="U48" i="3"/>
  <c r="S48" i="3"/>
  <c r="Q48" i="3"/>
  <c r="O48" i="3"/>
  <c r="M48" i="3"/>
  <c r="K48" i="3"/>
  <c r="I48" i="3"/>
  <c r="G48" i="3"/>
  <c r="E48" i="3"/>
  <c r="C48" i="3"/>
  <c r="AE47" i="3"/>
  <c r="AC47" i="3"/>
  <c r="AA47" i="3"/>
  <c r="Y47" i="3"/>
  <c r="W47" i="3"/>
  <c r="U47" i="3"/>
  <c r="S47" i="3"/>
  <c r="Q47" i="3"/>
  <c r="O47" i="3"/>
  <c r="M47" i="3"/>
  <c r="K47" i="3"/>
  <c r="I47" i="3"/>
  <c r="G47" i="3"/>
  <c r="E47" i="3"/>
  <c r="C47" i="3"/>
  <c r="AE46" i="3"/>
  <c r="AC46" i="3"/>
  <c r="AA46" i="3"/>
  <c r="Y46" i="3"/>
  <c r="W46" i="3"/>
  <c r="U46" i="3"/>
  <c r="S46" i="3"/>
  <c r="Q46" i="3"/>
  <c r="O46" i="3"/>
  <c r="M46" i="3"/>
  <c r="K46" i="3"/>
  <c r="I46" i="3"/>
  <c r="G46" i="3"/>
  <c r="E46" i="3"/>
  <c r="C46" i="3"/>
  <c r="AE45" i="3"/>
  <c r="AC45" i="3"/>
  <c r="AA45" i="3"/>
  <c r="Y45" i="3"/>
  <c r="W45" i="3"/>
  <c r="U45" i="3"/>
  <c r="S45" i="3"/>
  <c r="Q45" i="3"/>
  <c r="O45" i="3"/>
  <c r="M45" i="3"/>
  <c r="K45" i="3"/>
  <c r="I45" i="3"/>
  <c r="G45" i="3"/>
  <c r="E45" i="3"/>
  <c r="C45" i="3"/>
  <c r="AE44" i="3"/>
  <c r="AC44" i="3"/>
  <c r="AA44" i="3"/>
  <c r="Y44" i="3"/>
  <c r="W44" i="3"/>
  <c r="U44" i="3"/>
  <c r="S44" i="3"/>
  <c r="Q44" i="3"/>
  <c r="O44" i="3"/>
  <c r="M44" i="3"/>
  <c r="K44" i="3"/>
  <c r="I44" i="3"/>
  <c r="G44" i="3"/>
  <c r="E44" i="3"/>
  <c r="C44" i="3"/>
  <c r="AE43" i="3"/>
  <c r="AC43" i="3"/>
  <c r="AA43" i="3"/>
  <c r="Y43" i="3"/>
  <c r="W43" i="3"/>
  <c r="U43" i="3"/>
  <c r="S43" i="3"/>
  <c r="Q43" i="3"/>
  <c r="O43" i="3"/>
  <c r="M43" i="3"/>
  <c r="K43" i="3"/>
  <c r="I43" i="3"/>
  <c r="G43" i="3"/>
  <c r="E43" i="3"/>
  <c r="C43" i="3"/>
  <c r="AE42" i="3"/>
  <c r="AC42" i="3"/>
  <c r="AA42" i="3"/>
  <c r="Y42" i="3"/>
  <c r="W42" i="3"/>
  <c r="U42" i="3"/>
  <c r="S42" i="3"/>
  <c r="Q42" i="3"/>
  <c r="O42" i="3"/>
  <c r="M42" i="3"/>
  <c r="K42" i="3"/>
  <c r="I42" i="3"/>
  <c r="G42" i="3"/>
  <c r="E42" i="3"/>
  <c r="C42" i="3"/>
  <c r="AE41" i="3"/>
  <c r="AC41" i="3"/>
  <c r="AA41" i="3"/>
  <c r="Y41" i="3"/>
  <c r="W41" i="3"/>
  <c r="U41" i="3"/>
  <c r="S41" i="3"/>
  <c r="Q41" i="3"/>
  <c r="O41" i="3"/>
  <c r="M41" i="3"/>
  <c r="K41" i="3"/>
  <c r="I41" i="3"/>
  <c r="G41" i="3"/>
  <c r="E41" i="3"/>
  <c r="C41" i="3"/>
  <c r="AE40" i="3"/>
  <c r="AC40" i="3"/>
  <c r="AA40" i="3"/>
  <c r="Y40" i="3"/>
  <c r="W40" i="3"/>
  <c r="U40" i="3"/>
  <c r="S40" i="3"/>
  <c r="Q40" i="3"/>
  <c r="O40" i="3"/>
  <c r="M40" i="3"/>
  <c r="K40" i="3"/>
  <c r="I40" i="3"/>
  <c r="G40" i="3"/>
  <c r="E40" i="3"/>
  <c r="C40" i="3"/>
  <c r="AE39" i="3"/>
  <c r="AC39" i="3"/>
  <c r="AA39" i="3"/>
  <c r="Y39" i="3"/>
  <c r="W39" i="3"/>
  <c r="U39" i="3"/>
  <c r="S39" i="3"/>
  <c r="Q39" i="3"/>
  <c r="O39" i="3"/>
  <c r="M39" i="3"/>
  <c r="K39" i="3"/>
  <c r="I39" i="3"/>
  <c r="G39" i="3"/>
  <c r="E39" i="3"/>
  <c r="C39" i="3"/>
  <c r="AE38" i="3"/>
  <c r="AC38" i="3"/>
  <c r="AA38" i="3"/>
  <c r="Y38" i="3"/>
  <c r="W38" i="3"/>
  <c r="U38" i="3"/>
  <c r="S38" i="3"/>
  <c r="Q38" i="3"/>
  <c r="O38" i="3"/>
  <c r="M38" i="3"/>
  <c r="K38" i="3"/>
  <c r="I38" i="3"/>
  <c r="G38" i="3"/>
  <c r="E38" i="3"/>
  <c r="C38" i="3"/>
  <c r="AE37" i="3"/>
  <c r="AC37" i="3"/>
  <c r="AA37" i="3"/>
  <c r="Y37" i="3"/>
  <c r="W37" i="3"/>
  <c r="U37" i="3"/>
  <c r="S37" i="3"/>
  <c r="Q37" i="3"/>
  <c r="O37" i="3"/>
  <c r="M37" i="3"/>
  <c r="K37" i="3"/>
  <c r="I37" i="3"/>
  <c r="G37" i="3"/>
  <c r="E37" i="3"/>
  <c r="C37" i="3"/>
  <c r="AE36" i="3"/>
  <c r="AC36" i="3"/>
  <c r="AA36" i="3"/>
  <c r="Y36" i="3"/>
  <c r="W36" i="3"/>
  <c r="U36" i="3"/>
  <c r="S36" i="3"/>
  <c r="Q36" i="3"/>
  <c r="O36" i="3"/>
  <c r="M36" i="3"/>
  <c r="J36" i="3"/>
  <c r="F36" i="3"/>
  <c r="AF35" i="3"/>
  <c r="AB35" i="3"/>
  <c r="X35" i="3"/>
  <c r="T35" i="3"/>
  <c r="D6" i="3"/>
  <c r="F6" i="3"/>
  <c r="H6" i="3"/>
  <c r="J6" i="3"/>
  <c r="L6" i="3"/>
  <c r="N6" i="3"/>
  <c r="P6" i="3"/>
  <c r="R6" i="3"/>
  <c r="T6" i="3"/>
  <c r="V6" i="3"/>
  <c r="X6" i="3"/>
  <c r="Z6" i="3"/>
  <c r="AB6" i="3"/>
  <c r="AD6" i="3"/>
  <c r="AF6" i="3"/>
  <c r="D7" i="3"/>
  <c r="F7" i="3"/>
  <c r="H7" i="3"/>
  <c r="J7" i="3"/>
  <c r="L7" i="3"/>
  <c r="N7" i="3"/>
  <c r="P7" i="3"/>
  <c r="R7" i="3"/>
  <c r="T7" i="3"/>
  <c r="V7" i="3"/>
  <c r="X7" i="3"/>
  <c r="Z7" i="3"/>
  <c r="AB7" i="3"/>
  <c r="AD7" i="3"/>
  <c r="AF7" i="3"/>
  <c r="D8" i="3"/>
  <c r="F8" i="3"/>
  <c r="H8" i="3"/>
  <c r="J8" i="3"/>
  <c r="L8" i="3"/>
  <c r="N8" i="3"/>
  <c r="P8" i="3"/>
  <c r="R8" i="3"/>
  <c r="T8" i="3"/>
  <c r="V8" i="3"/>
  <c r="X8" i="3"/>
  <c r="Z8" i="3"/>
  <c r="AB8" i="3"/>
  <c r="AD8" i="3"/>
  <c r="AF8" i="3"/>
  <c r="D9" i="3"/>
  <c r="F9" i="3"/>
  <c r="H9" i="3"/>
  <c r="J9" i="3"/>
  <c r="L9" i="3"/>
  <c r="N9" i="3"/>
  <c r="P9" i="3"/>
  <c r="R9" i="3"/>
  <c r="T9" i="3"/>
  <c r="V9" i="3"/>
  <c r="X9" i="3"/>
  <c r="Z9" i="3"/>
  <c r="AB9" i="3"/>
  <c r="AD9" i="3"/>
  <c r="AF9" i="3"/>
  <c r="D10" i="3"/>
  <c r="F10" i="3"/>
  <c r="H10" i="3"/>
  <c r="J10" i="3"/>
  <c r="L10" i="3"/>
  <c r="N10" i="3"/>
  <c r="P10" i="3"/>
  <c r="R10" i="3"/>
  <c r="T10" i="3"/>
  <c r="V10" i="3"/>
  <c r="X10" i="3"/>
  <c r="Z10" i="3"/>
  <c r="AB10" i="3"/>
  <c r="AD10" i="3"/>
  <c r="AF10" i="3"/>
  <c r="D11" i="3"/>
  <c r="F11" i="3"/>
  <c r="H11" i="3"/>
  <c r="J11" i="3"/>
  <c r="L11" i="3"/>
  <c r="N11" i="3"/>
  <c r="P11" i="3"/>
  <c r="R11" i="3"/>
  <c r="T11" i="3"/>
  <c r="V11" i="3"/>
  <c r="X11" i="3"/>
  <c r="Z11" i="3"/>
  <c r="AB11" i="3"/>
  <c r="AD11" i="3"/>
  <c r="AF11" i="3"/>
  <c r="D12" i="3"/>
  <c r="F12" i="3"/>
  <c r="H12" i="3"/>
  <c r="J12" i="3"/>
  <c r="L12" i="3"/>
  <c r="N12" i="3"/>
  <c r="P12" i="3"/>
  <c r="R12" i="3"/>
  <c r="T12" i="3"/>
  <c r="V12" i="3"/>
  <c r="X12" i="3"/>
  <c r="Z12" i="3"/>
  <c r="AB12" i="3"/>
  <c r="AD12" i="3"/>
  <c r="AF12" i="3"/>
  <c r="D13" i="3"/>
  <c r="F13" i="3"/>
  <c r="H13" i="3"/>
  <c r="J13" i="3"/>
  <c r="L13" i="3"/>
  <c r="N13" i="3"/>
  <c r="P13" i="3"/>
  <c r="R13" i="3"/>
  <c r="T13" i="3"/>
  <c r="V13" i="3"/>
  <c r="X13" i="3"/>
  <c r="Z13" i="3"/>
  <c r="AB13" i="3"/>
  <c r="AD13" i="3"/>
  <c r="AF13" i="3"/>
  <c r="D14" i="3"/>
  <c r="F14" i="3"/>
  <c r="H14" i="3"/>
  <c r="J14" i="3"/>
  <c r="L14" i="3"/>
  <c r="N14" i="3"/>
  <c r="P14" i="3"/>
  <c r="R14" i="3"/>
  <c r="T14" i="3"/>
  <c r="V14" i="3"/>
  <c r="X14" i="3"/>
  <c r="Z14" i="3"/>
  <c r="AB14" i="3"/>
  <c r="AD14" i="3"/>
  <c r="AF14" i="3"/>
  <c r="D15" i="3"/>
  <c r="F15" i="3"/>
  <c r="H15" i="3"/>
  <c r="J15" i="3"/>
  <c r="L15" i="3"/>
  <c r="N15" i="3"/>
  <c r="P15" i="3"/>
  <c r="R15" i="3"/>
  <c r="T15" i="3"/>
  <c r="V15" i="3"/>
  <c r="X15" i="3"/>
  <c r="Z15" i="3"/>
  <c r="AB15" i="3"/>
  <c r="AD15" i="3"/>
  <c r="AF15" i="3"/>
  <c r="D16" i="3"/>
  <c r="F16" i="3"/>
  <c r="H16" i="3"/>
  <c r="J16" i="3"/>
  <c r="L16" i="3"/>
  <c r="N16" i="3"/>
  <c r="P16" i="3"/>
  <c r="R16" i="3"/>
  <c r="T16" i="3"/>
  <c r="V16" i="3"/>
  <c r="X16" i="3"/>
  <c r="Z16" i="3"/>
  <c r="AB16" i="3"/>
  <c r="AD16" i="3"/>
  <c r="AF16" i="3"/>
  <c r="D17" i="3"/>
  <c r="F17" i="3"/>
  <c r="H17" i="3"/>
  <c r="J17" i="3"/>
  <c r="L17" i="3"/>
  <c r="N17" i="3"/>
  <c r="P17" i="3"/>
  <c r="R17" i="3"/>
  <c r="T17" i="3"/>
  <c r="V17" i="3"/>
  <c r="X17" i="3"/>
  <c r="Z17" i="3"/>
  <c r="AB17" i="3"/>
  <c r="AD17" i="3"/>
  <c r="AF17" i="3"/>
  <c r="D18" i="3"/>
  <c r="F18" i="3"/>
  <c r="H18" i="3"/>
  <c r="J18" i="3"/>
  <c r="L18" i="3"/>
  <c r="N18" i="3"/>
  <c r="P18" i="3"/>
  <c r="R18" i="3"/>
  <c r="T18" i="3"/>
  <c r="V18" i="3"/>
  <c r="X18" i="3"/>
  <c r="Z18" i="3"/>
  <c r="AB18" i="3"/>
  <c r="AD18" i="3"/>
  <c r="AF18" i="3"/>
  <c r="D19" i="3"/>
  <c r="F19" i="3"/>
  <c r="H19" i="3"/>
  <c r="J19" i="3"/>
  <c r="L19" i="3"/>
  <c r="N19" i="3"/>
  <c r="P19" i="3"/>
  <c r="R19" i="3"/>
  <c r="T19" i="3"/>
  <c r="V19" i="3"/>
  <c r="X19" i="3"/>
  <c r="Z19" i="3"/>
  <c r="AB19" i="3"/>
  <c r="AD19" i="3"/>
  <c r="AF19" i="3"/>
  <c r="D20" i="3"/>
  <c r="F20" i="3"/>
  <c r="H20" i="3"/>
  <c r="J20" i="3"/>
  <c r="L20" i="3"/>
  <c r="N20" i="3"/>
  <c r="P20" i="3"/>
  <c r="R20" i="3"/>
  <c r="T20" i="3"/>
  <c r="V20" i="3"/>
  <c r="X20" i="3"/>
  <c r="Z20" i="3"/>
  <c r="AB20" i="3"/>
  <c r="AD20" i="3"/>
  <c r="AF20" i="3"/>
  <c r="D21" i="3"/>
  <c r="F21" i="3"/>
  <c r="H21" i="3"/>
  <c r="J21" i="3"/>
  <c r="L21" i="3"/>
  <c r="N21" i="3"/>
  <c r="P21" i="3"/>
  <c r="C6" i="3"/>
  <c r="E6" i="3"/>
  <c r="G6" i="3"/>
  <c r="I6" i="3"/>
  <c r="K6" i="3"/>
  <c r="M6" i="3"/>
  <c r="O6" i="3"/>
  <c r="Q6" i="3"/>
  <c r="S6" i="3"/>
  <c r="U6" i="3"/>
  <c r="W6" i="3"/>
  <c r="Y6" i="3"/>
  <c r="AA6" i="3"/>
  <c r="AC6" i="3"/>
  <c r="AE6" i="3"/>
  <c r="C7" i="3"/>
  <c r="E7" i="3"/>
  <c r="G7" i="3"/>
  <c r="I7" i="3"/>
  <c r="K7" i="3"/>
  <c r="M7" i="3"/>
  <c r="O7" i="3"/>
  <c r="Q7" i="3"/>
  <c r="S7" i="3"/>
  <c r="U7" i="3"/>
  <c r="W7" i="3"/>
  <c r="Y7" i="3"/>
  <c r="AA7" i="3"/>
  <c r="AC7" i="3"/>
  <c r="AE7" i="3"/>
  <c r="C8" i="3"/>
  <c r="E8" i="3"/>
  <c r="G8" i="3"/>
  <c r="I8" i="3"/>
  <c r="K8" i="3"/>
  <c r="M8" i="3"/>
  <c r="O8" i="3"/>
  <c r="Q8" i="3"/>
  <c r="S8" i="3"/>
  <c r="U8" i="3"/>
  <c r="W8" i="3"/>
  <c r="Y8" i="3"/>
  <c r="AA8" i="3"/>
  <c r="AC8" i="3"/>
  <c r="AE8" i="3"/>
  <c r="C9" i="3"/>
  <c r="E9" i="3"/>
  <c r="G9" i="3"/>
  <c r="I9" i="3"/>
  <c r="K9" i="3"/>
  <c r="M9" i="3"/>
  <c r="O9" i="3"/>
  <c r="Q9" i="3"/>
  <c r="S9" i="3"/>
  <c r="U9" i="3"/>
  <c r="W9" i="3"/>
  <c r="Y9" i="3"/>
  <c r="AA9" i="3"/>
  <c r="AC9" i="3"/>
  <c r="AE9" i="3"/>
  <c r="C10" i="3"/>
  <c r="E10" i="3"/>
  <c r="G10" i="3"/>
  <c r="I10" i="3"/>
  <c r="K10" i="3"/>
  <c r="M10" i="3"/>
  <c r="O10" i="3"/>
  <c r="Q10" i="3"/>
  <c r="S10" i="3"/>
  <c r="U10" i="3"/>
  <c r="W10" i="3"/>
  <c r="Y10" i="3"/>
  <c r="AA10" i="3"/>
  <c r="AC10" i="3"/>
  <c r="AE10" i="3"/>
  <c r="C11" i="3"/>
  <c r="E11" i="3"/>
  <c r="G11" i="3"/>
  <c r="I11" i="3"/>
  <c r="K11" i="3"/>
  <c r="M11" i="3"/>
  <c r="O11" i="3"/>
  <c r="Q11" i="3"/>
  <c r="S11" i="3"/>
  <c r="U11" i="3"/>
  <c r="W11" i="3"/>
  <c r="Y11" i="3"/>
  <c r="AA11" i="3"/>
  <c r="AC11" i="3"/>
  <c r="AE11" i="3"/>
  <c r="C12" i="3"/>
  <c r="E12" i="3"/>
  <c r="G12" i="3"/>
  <c r="I12" i="3"/>
  <c r="K12" i="3"/>
  <c r="M12" i="3"/>
  <c r="O12" i="3"/>
  <c r="Q12" i="3"/>
  <c r="S12" i="3"/>
  <c r="U12" i="3"/>
  <c r="W12" i="3"/>
  <c r="Y12" i="3"/>
  <c r="AA12" i="3"/>
  <c r="AC12" i="3"/>
  <c r="AE12" i="3"/>
  <c r="C13" i="3"/>
  <c r="E13" i="3"/>
  <c r="G13" i="3"/>
  <c r="I13" i="3"/>
  <c r="K13" i="3"/>
  <c r="M13" i="3"/>
  <c r="O13" i="3"/>
  <c r="Q13" i="3"/>
  <c r="S13" i="3"/>
  <c r="U13" i="3"/>
  <c r="W13" i="3"/>
  <c r="Y13" i="3"/>
  <c r="AA13" i="3"/>
  <c r="AC13" i="3"/>
  <c r="AE13" i="3"/>
  <c r="C14" i="3"/>
  <c r="E14" i="3"/>
  <c r="G14" i="3"/>
  <c r="I14" i="3"/>
  <c r="K14" i="3"/>
  <c r="M14" i="3"/>
  <c r="O14" i="3"/>
  <c r="Q14" i="3"/>
  <c r="S14" i="3"/>
  <c r="U14" i="3"/>
  <c r="W14" i="3"/>
  <c r="Y14" i="3"/>
  <c r="AA14" i="3"/>
  <c r="AC14" i="3"/>
  <c r="AE14" i="3"/>
  <c r="C15" i="3"/>
  <c r="E15" i="3"/>
  <c r="G15" i="3"/>
  <c r="I15" i="3"/>
  <c r="M15" i="3"/>
  <c r="Q15" i="3"/>
  <c r="U15" i="3"/>
  <c r="Y15" i="3"/>
  <c r="AC15" i="3"/>
  <c r="C16" i="3"/>
  <c r="G16" i="3"/>
  <c r="K16" i="3"/>
  <c r="O16" i="3"/>
  <c r="S16" i="3"/>
  <c r="W16" i="3"/>
  <c r="AA16" i="3"/>
  <c r="AE16" i="3"/>
  <c r="E17" i="3"/>
  <c r="I17" i="3"/>
  <c r="M17" i="3"/>
  <c r="Q17" i="3"/>
  <c r="U17" i="3"/>
  <c r="Y17" i="3"/>
  <c r="AC17" i="3"/>
  <c r="C18" i="3"/>
  <c r="G18" i="3"/>
  <c r="K18" i="3"/>
  <c r="O18" i="3"/>
  <c r="S18" i="3"/>
  <c r="W18" i="3"/>
  <c r="AA18" i="3"/>
  <c r="AE18" i="3"/>
  <c r="E19" i="3"/>
  <c r="I19" i="3"/>
  <c r="M19" i="3"/>
  <c r="Q19" i="3"/>
  <c r="U19" i="3"/>
  <c r="Y19" i="3"/>
  <c r="AC19" i="3"/>
  <c r="C20" i="3"/>
  <c r="G20" i="3"/>
  <c r="K20" i="3"/>
  <c r="O20" i="3"/>
  <c r="S20" i="3"/>
  <c r="W20" i="3"/>
  <c r="AA20" i="3"/>
  <c r="AE20" i="3"/>
  <c r="E21" i="3"/>
  <c r="I21" i="3"/>
  <c r="M21" i="3"/>
  <c r="Q21" i="3"/>
  <c r="S21" i="3"/>
  <c r="U21" i="3"/>
  <c r="W21" i="3"/>
  <c r="Y21" i="3"/>
  <c r="AA21" i="3"/>
  <c r="AC21" i="3"/>
  <c r="AE21" i="3"/>
  <c r="C22" i="3"/>
  <c r="E22" i="3"/>
  <c r="G22" i="3"/>
  <c r="I22" i="3"/>
  <c r="K22" i="3"/>
  <c r="M22" i="3"/>
  <c r="O22" i="3"/>
  <c r="Q22" i="3"/>
  <c r="S22" i="3"/>
  <c r="U22" i="3"/>
  <c r="W22" i="3"/>
  <c r="Y22" i="3"/>
  <c r="AA22" i="3"/>
  <c r="AC22" i="3"/>
  <c r="AE22" i="3"/>
  <c r="C23" i="3"/>
  <c r="E23" i="3"/>
  <c r="G23" i="3"/>
  <c r="I23" i="3"/>
  <c r="K23" i="3"/>
  <c r="M23" i="3"/>
  <c r="O23" i="3"/>
  <c r="Q23" i="3"/>
  <c r="S23" i="3"/>
  <c r="U23" i="3"/>
  <c r="W23" i="3"/>
  <c r="Y23" i="3"/>
  <c r="AA23" i="3"/>
  <c r="AC23" i="3"/>
  <c r="AE23" i="3"/>
  <c r="C24" i="3"/>
  <c r="E24" i="3"/>
  <c r="G24" i="3"/>
  <c r="I24" i="3"/>
  <c r="K24" i="3"/>
  <c r="M24" i="3"/>
  <c r="O24" i="3"/>
  <c r="Q24" i="3"/>
  <c r="S24" i="3"/>
  <c r="U24" i="3"/>
  <c r="W24" i="3"/>
  <c r="Y24" i="3"/>
  <c r="AA24" i="3"/>
  <c r="AC24" i="3"/>
  <c r="AE24" i="3"/>
  <c r="C25" i="3"/>
  <c r="E25" i="3"/>
  <c r="G25" i="3"/>
  <c r="I25" i="3"/>
  <c r="K25" i="3"/>
  <c r="M25" i="3"/>
  <c r="O25" i="3"/>
  <c r="Q25" i="3"/>
  <c r="S25" i="3"/>
  <c r="U25" i="3"/>
  <c r="W25" i="3"/>
  <c r="Y25" i="3"/>
  <c r="AA25" i="3"/>
  <c r="AC25" i="3"/>
  <c r="AE25" i="3"/>
  <c r="C26" i="3"/>
  <c r="E26" i="3"/>
  <c r="G26" i="3"/>
  <c r="I26" i="3"/>
  <c r="K26" i="3"/>
  <c r="M26" i="3"/>
  <c r="O26" i="3"/>
  <c r="Q26" i="3"/>
  <c r="S26" i="3"/>
  <c r="U26" i="3"/>
  <c r="W26" i="3"/>
  <c r="Y26" i="3"/>
  <c r="AA26" i="3"/>
  <c r="AC26" i="3"/>
  <c r="AE26" i="3"/>
  <c r="C27" i="3"/>
  <c r="E27" i="3"/>
  <c r="G27" i="3"/>
  <c r="I27" i="3"/>
  <c r="K27" i="3"/>
  <c r="M27" i="3"/>
  <c r="O27" i="3"/>
  <c r="Q27" i="3"/>
  <c r="S27" i="3"/>
  <c r="U27" i="3"/>
  <c r="W27" i="3"/>
  <c r="Y27" i="3"/>
  <c r="AA27" i="3"/>
  <c r="AC27" i="3"/>
  <c r="AE27" i="3"/>
  <c r="C28" i="3"/>
  <c r="E28" i="3"/>
  <c r="G28" i="3"/>
  <c r="I28" i="3"/>
  <c r="K28" i="3"/>
  <c r="M28" i="3"/>
  <c r="O28" i="3"/>
  <c r="Q28" i="3"/>
  <c r="S28" i="3"/>
  <c r="U28" i="3"/>
  <c r="W28" i="3"/>
  <c r="Y28" i="3"/>
  <c r="AA28" i="3"/>
  <c r="AC28" i="3"/>
  <c r="AE28" i="3"/>
  <c r="C29" i="3"/>
  <c r="E29" i="3"/>
  <c r="G29" i="3"/>
  <c r="I29" i="3"/>
  <c r="K29" i="3"/>
  <c r="M29" i="3"/>
  <c r="O29" i="3"/>
  <c r="Q29" i="3"/>
  <c r="S29" i="3"/>
  <c r="U29" i="3"/>
  <c r="W29" i="3"/>
  <c r="Y29" i="3"/>
  <c r="AA29" i="3"/>
  <c r="AC29" i="3"/>
  <c r="AE29" i="3"/>
  <c r="C30" i="3"/>
  <c r="E30" i="3"/>
  <c r="G30" i="3"/>
  <c r="I30" i="3"/>
  <c r="K30" i="3"/>
  <c r="M30" i="3"/>
  <c r="O30" i="3"/>
  <c r="Q30" i="3"/>
  <c r="S30" i="3"/>
  <c r="U30" i="3"/>
  <c r="W30" i="3"/>
  <c r="Y30" i="3"/>
  <c r="AA30" i="3"/>
  <c r="AC30" i="3"/>
  <c r="AE30" i="3"/>
  <c r="C31" i="3"/>
  <c r="E31" i="3"/>
  <c r="G31" i="3"/>
  <c r="I31" i="3"/>
  <c r="K31" i="3"/>
  <c r="M31" i="3"/>
  <c r="O31" i="3"/>
  <c r="Q31" i="3"/>
  <c r="S31" i="3"/>
  <c r="U31" i="3"/>
  <c r="W31" i="3"/>
  <c r="Y31" i="3"/>
  <c r="AA31" i="3"/>
  <c r="AC31" i="3"/>
  <c r="AE31" i="3"/>
  <c r="C32" i="3"/>
  <c r="E32" i="3"/>
  <c r="G32" i="3"/>
  <c r="I32" i="3"/>
  <c r="K32" i="3"/>
  <c r="M32" i="3"/>
  <c r="O32" i="3"/>
  <c r="Q32" i="3"/>
  <c r="S32" i="3"/>
  <c r="U32" i="3"/>
  <c r="W32" i="3"/>
  <c r="Y32" i="3"/>
  <c r="AA32" i="3"/>
  <c r="AC32" i="3"/>
  <c r="AE32" i="3"/>
  <c r="C33" i="3"/>
  <c r="E33" i="3"/>
  <c r="G33" i="3"/>
  <c r="I33" i="3"/>
  <c r="K33" i="3"/>
  <c r="M33" i="3"/>
  <c r="O33" i="3"/>
  <c r="Q33" i="3"/>
  <c r="S33" i="3"/>
  <c r="U33" i="3"/>
  <c r="W33" i="3"/>
  <c r="Y33" i="3"/>
  <c r="AA33" i="3"/>
  <c r="AC33" i="3"/>
  <c r="AE33" i="3"/>
  <c r="C34" i="3"/>
  <c r="E34" i="3"/>
  <c r="G34" i="3"/>
  <c r="I34" i="3"/>
  <c r="K34" i="3"/>
  <c r="M34" i="3"/>
  <c r="O34" i="3"/>
  <c r="Q34" i="3"/>
  <c r="S34" i="3"/>
  <c r="U34" i="3"/>
  <c r="W34" i="3"/>
  <c r="Y34" i="3"/>
  <c r="AA34" i="3"/>
  <c r="AC34" i="3"/>
  <c r="AE34" i="3"/>
  <c r="C35" i="3"/>
  <c r="E35" i="3"/>
  <c r="G35" i="3"/>
  <c r="I35" i="3"/>
  <c r="K35" i="3"/>
  <c r="M35" i="3"/>
  <c r="O35" i="3"/>
  <c r="Q35" i="3"/>
  <c r="S35" i="3"/>
  <c r="U35" i="3"/>
  <c r="W35" i="3"/>
  <c r="Y35" i="3"/>
  <c r="AA35" i="3"/>
  <c r="AC35" i="3"/>
  <c r="AE35" i="3"/>
  <c r="C36" i="3"/>
  <c r="E36" i="3"/>
  <c r="G36" i="3"/>
  <c r="I36" i="3"/>
  <c r="K36" i="3"/>
  <c r="K15" i="3"/>
  <c r="O15" i="3"/>
  <c r="S15" i="3"/>
  <c r="W15" i="3"/>
  <c r="AA15" i="3"/>
  <c r="AE15" i="3"/>
  <c r="E16" i="3"/>
  <c r="I16" i="3"/>
  <c r="M16" i="3"/>
  <c r="Q16" i="3"/>
  <c r="U16" i="3"/>
  <c r="Y16" i="3"/>
  <c r="AC16" i="3"/>
  <c r="C17" i="3"/>
  <c r="G17" i="3"/>
  <c r="K17" i="3"/>
  <c r="O17" i="3"/>
  <c r="S17" i="3"/>
  <c r="W17" i="3"/>
  <c r="AA17" i="3"/>
  <c r="AE17" i="3"/>
  <c r="E18" i="3"/>
  <c r="I18" i="3"/>
  <c r="M18" i="3"/>
  <c r="Q18" i="3"/>
  <c r="U18" i="3"/>
  <c r="Y18" i="3"/>
  <c r="AC18" i="3"/>
  <c r="C19" i="3"/>
  <c r="G19" i="3"/>
  <c r="K19" i="3"/>
  <c r="O19" i="3"/>
  <c r="S19" i="3"/>
  <c r="W19" i="3"/>
  <c r="AA19" i="3"/>
  <c r="AE19" i="3"/>
  <c r="E20" i="3"/>
  <c r="I20" i="3"/>
  <c r="M20" i="3"/>
  <c r="Q20" i="3"/>
  <c r="U20" i="3"/>
  <c r="Y20" i="3"/>
  <c r="AC20" i="3"/>
  <c r="C21" i="3"/>
  <c r="G21" i="3"/>
  <c r="K21" i="3"/>
  <c r="O21" i="3"/>
  <c r="R21" i="3"/>
  <c r="T21" i="3"/>
  <c r="V21" i="3"/>
  <c r="X21" i="3"/>
  <c r="Z21" i="3"/>
  <c r="AB21" i="3"/>
  <c r="AD21" i="3"/>
  <c r="AF21" i="3"/>
  <c r="D22" i="3"/>
  <c r="F22" i="3"/>
  <c r="H22" i="3"/>
  <c r="J22" i="3"/>
  <c r="L22" i="3"/>
  <c r="N22" i="3"/>
  <c r="P22" i="3"/>
  <c r="R22" i="3"/>
  <c r="T22" i="3"/>
  <c r="V22" i="3"/>
  <c r="X22" i="3"/>
  <c r="Z22" i="3"/>
  <c r="AB22" i="3"/>
  <c r="AD22" i="3"/>
  <c r="AF22" i="3"/>
  <c r="D23" i="3"/>
  <c r="F23" i="3"/>
  <c r="H23" i="3"/>
  <c r="J23" i="3"/>
  <c r="L23" i="3"/>
  <c r="N23" i="3"/>
  <c r="P23" i="3"/>
  <c r="R23" i="3"/>
  <c r="T23" i="3"/>
  <c r="V23" i="3"/>
  <c r="X23" i="3"/>
  <c r="Z23" i="3"/>
  <c r="AB23" i="3"/>
  <c r="AD23" i="3"/>
  <c r="AF23" i="3"/>
  <c r="D24" i="3"/>
  <c r="F24" i="3"/>
  <c r="H24" i="3"/>
  <c r="J24" i="3"/>
  <c r="L24" i="3"/>
  <c r="N24" i="3"/>
  <c r="P24" i="3"/>
  <c r="R24" i="3"/>
  <c r="T24" i="3"/>
  <c r="V24" i="3"/>
  <c r="X24" i="3"/>
  <c r="Z24" i="3"/>
  <c r="AB24" i="3"/>
  <c r="AD24" i="3"/>
  <c r="AF24" i="3"/>
  <c r="D25" i="3"/>
  <c r="F25" i="3"/>
  <c r="H25" i="3"/>
  <c r="J25" i="3"/>
  <c r="L25" i="3"/>
  <c r="N25" i="3"/>
  <c r="P25" i="3"/>
  <c r="R25" i="3"/>
  <c r="T25" i="3"/>
  <c r="V25" i="3"/>
  <c r="X25" i="3"/>
  <c r="Z25" i="3"/>
  <c r="AB25" i="3"/>
  <c r="AD25" i="3"/>
  <c r="AF25" i="3"/>
  <c r="D26" i="3"/>
  <c r="F26" i="3"/>
  <c r="H26" i="3"/>
  <c r="J26" i="3"/>
  <c r="L26" i="3"/>
  <c r="N26" i="3"/>
  <c r="P26" i="3"/>
  <c r="R26" i="3"/>
  <c r="T26" i="3"/>
  <c r="V26" i="3"/>
  <c r="X26" i="3"/>
  <c r="Z26" i="3"/>
  <c r="AB26" i="3"/>
  <c r="AD26" i="3"/>
  <c r="AF26" i="3"/>
  <c r="D27" i="3"/>
  <c r="F27" i="3"/>
  <c r="H27" i="3"/>
  <c r="J27" i="3"/>
  <c r="L27" i="3"/>
  <c r="N27" i="3"/>
  <c r="P27" i="3"/>
  <c r="R27" i="3"/>
  <c r="T27" i="3"/>
  <c r="V27" i="3"/>
  <c r="X27" i="3"/>
  <c r="Z27" i="3"/>
  <c r="AB27" i="3"/>
  <c r="AD27" i="3"/>
  <c r="AF27" i="3"/>
  <c r="D28" i="3"/>
  <c r="F28" i="3"/>
  <c r="H28" i="3"/>
  <c r="J28" i="3"/>
  <c r="L28" i="3"/>
  <c r="N28" i="3"/>
  <c r="P28" i="3"/>
  <c r="R28" i="3"/>
  <c r="T28" i="3"/>
  <c r="V28" i="3"/>
  <c r="X28" i="3"/>
  <c r="Z28" i="3"/>
  <c r="AB28" i="3"/>
  <c r="AD28" i="3"/>
  <c r="AF28" i="3"/>
  <c r="D29" i="3"/>
  <c r="F29" i="3"/>
  <c r="H29" i="3"/>
  <c r="J29" i="3"/>
  <c r="L29" i="3"/>
  <c r="N29" i="3"/>
  <c r="P29" i="3"/>
  <c r="R29" i="3"/>
  <c r="T29" i="3"/>
  <c r="V29" i="3"/>
  <c r="X29" i="3"/>
  <c r="Z29" i="3"/>
  <c r="AB29" i="3"/>
  <c r="AD29" i="3"/>
  <c r="AF29" i="3"/>
  <c r="D30" i="3"/>
  <c r="F30" i="3"/>
  <c r="H30" i="3"/>
  <c r="J30" i="3"/>
  <c r="L30" i="3"/>
  <c r="N30" i="3"/>
  <c r="P30" i="3"/>
  <c r="R30" i="3"/>
  <c r="T30" i="3"/>
  <c r="V30" i="3"/>
  <c r="X30" i="3"/>
  <c r="Z30" i="3"/>
  <c r="AB30" i="3"/>
  <c r="AD30" i="3"/>
  <c r="AF30" i="3"/>
  <c r="D31" i="3"/>
  <c r="F31" i="3"/>
  <c r="H31" i="3"/>
  <c r="J31" i="3"/>
  <c r="L31" i="3"/>
  <c r="N31" i="3"/>
  <c r="P31" i="3"/>
  <c r="R31" i="3"/>
  <c r="T31" i="3"/>
  <c r="V31" i="3"/>
  <c r="X31" i="3"/>
  <c r="Z31" i="3"/>
  <c r="AB31" i="3"/>
  <c r="AD31" i="3"/>
  <c r="AF31" i="3"/>
  <c r="D32" i="3"/>
  <c r="F32" i="3"/>
  <c r="H32" i="3"/>
  <c r="J32" i="3"/>
  <c r="L32" i="3"/>
  <c r="N32" i="3"/>
  <c r="P32" i="3"/>
  <c r="R32" i="3"/>
  <c r="T32" i="3"/>
  <c r="V32" i="3"/>
  <c r="X32" i="3"/>
  <c r="Z32" i="3"/>
  <c r="AB32" i="3"/>
  <c r="AD32" i="3"/>
  <c r="AF32" i="3"/>
  <c r="D33" i="3"/>
  <c r="F33" i="3"/>
  <c r="H33" i="3"/>
  <c r="J33" i="3"/>
  <c r="L33" i="3"/>
  <c r="N33" i="3"/>
  <c r="P33" i="3"/>
  <c r="R33" i="3"/>
  <c r="T33" i="3"/>
  <c r="V33" i="3"/>
  <c r="X33" i="3"/>
  <c r="Z33" i="3"/>
  <c r="AB33" i="3"/>
  <c r="AD33" i="3"/>
  <c r="AF33" i="3"/>
  <c r="D34" i="3"/>
  <c r="F34" i="3"/>
  <c r="H34" i="3"/>
  <c r="J34" i="3"/>
  <c r="L34" i="3"/>
  <c r="N34" i="3"/>
  <c r="P34" i="3"/>
  <c r="R34" i="3"/>
  <c r="T34" i="3"/>
  <c r="V34" i="3"/>
  <c r="X34" i="3"/>
  <c r="Z34" i="3"/>
  <c r="AB34" i="3"/>
  <c r="AD34" i="3"/>
  <c r="AF34" i="3"/>
  <c r="D35" i="3"/>
  <c r="F35" i="3"/>
  <c r="H35" i="3"/>
  <c r="J35" i="3"/>
  <c r="L35" i="3"/>
  <c r="N35" i="3"/>
  <c r="B51" i="3"/>
  <c r="B47" i="3"/>
  <c r="B43" i="3"/>
  <c r="B39" i="3"/>
  <c r="B35" i="3"/>
  <c r="B6" i="3"/>
  <c r="AG6" i="3" s="1"/>
  <c r="B52" i="3"/>
  <c r="B50" i="3"/>
  <c r="B48" i="3"/>
  <c r="B46" i="3"/>
  <c r="B44" i="3"/>
  <c r="B42" i="3"/>
  <c r="B40" i="3"/>
  <c r="B38" i="3"/>
  <c r="B36" i="3"/>
  <c r="B34" i="3"/>
  <c r="B32" i="3"/>
  <c r="B30" i="3"/>
  <c r="B28" i="3"/>
  <c r="AG28" i="3" s="1"/>
  <c r="B26" i="3"/>
  <c r="AG26" i="3" s="1"/>
  <c r="B24" i="3"/>
  <c r="AG24" i="3" s="1"/>
  <c r="B22" i="3"/>
  <c r="AG22" i="3" s="1"/>
  <c r="B20" i="3"/>
  <c r="AG20" i="3" s="1"/>
  <c r="B18" i="3"/>
  <c r="AG18" i="3" s="1"/>
  <c r="B16" i="3"/>
  <c r="AG16" i="3" s="1"/>
  <c r="B14" i="3"/>
  <c r="AG14" i="3" s="1"/>
  <c r="B12" i="3"/>
  <c r="AG12" i="3" s="1"/>
  <c r="B10" i="3"/>
  <c r="AG10" i="3" s="1"/>
  <c r="B8" i="3"/>
  <c r="AG8" i="3" s="1"/>
  <c r="AF53" i="3"/>
  <c r="AD53" i="3"/>
  <c r="AB53" i="3"/>
  <c r="Z53" i="3"/>
  <c r="X53" i="3"/>
  <c r="V53" i="3"/>
  <c r="T53" i="3"/>
  <c r="R53" i="3"/>
  <c r="P53" i="3"/>
  <c r="N53" i="3"/>
  <c r="L53" i="3"/>
  <c r="J53" i="3"/>
  <c r="H53" i="3"/>
  <c r="F53" i="3"/>
  <c r="D53" i="3"/>
  <c r="AF52" i="3"/>
  <c r="AD52" i="3"/>
  <c r="AB52" i="3"/>
  <c r="Z52" i="3"/>
  <c r="X52" i="3"/>
  <c r="V52" i="3"/>
  <c r="T52" i="3"/>
  <c r="R52" i="3"/>
  <c r="P52" i="3"/>
  <c r="N52" i="3"/>
  <c r="L52" i="3"/>
  <c r="J52" i="3"/>
  <c r="H52" i="3"/>
  <c r="F52" i="3"/>
  <c r="D52" i="3"/>
  <c r="AF51" i="3"/>
  <c r="AD51" i="3"/>
  <c r="AB51" i="3"/>
  <c r="Z51" i="3"/>
  <c r="X51" i="3"/>
  <c r="V51" i="3"/>
  <c r="T51" i="3"/>
  <c r="R51" i="3"/>
  <c r="P51" i="3"/>
  <c r="N51" i="3"/>
  <c r="L51" i="3"/>
  <c r="J51" i="3"/>
  <c r="H51" i="3"/>
  <c r="F51" i="3"/>
  <c r="D51" i="3"/>
  <c r="AF50" i="3"/>
  <c r="AD50" i="3"/>
  <c r="AB50" i="3"/>
  <c r="Z50" i="3"/>
  <c r="X50" i="3"/>
  <c r="V50" i="3"/>
  <c r="T50" i="3"/>
  <c r="R50" i="3"/>
  <c r="P50" i="3"/>
  <c r="N50" i="3"/>
  <c r="L50" i="3"/>
  <c r="J50" i="3"/>
  <c r="H50" i="3"/>
  <c r="F50" i="3"/>
  <c r="D50" i="3"/>
  <c r="AF49" i="3"/>
  <c r="AD49" i="3"/>
  <c r="AB49" i="3"/>
  <c r="Z49" i="3"/>
  <c r="X49" i="3"/>
  <c r="V49" i="3"/>
  <c r="T49" i="3"/>
  <c r="R49" i="3"/>
  <c r="P49" i="3"/>
  <c r="N49" i="3"/>
  <c r="L49" i="3"/>
  <c r="J49" i="3"/>
  <c r="H49" i="3"/>
  <c r="F49" i="3"/>
  <c r="D49" i="3"/>
  <c r="AF48" i="3"/>
  <c r="AD48" i="3"/>
  <c r="AB48" i="3"/>
  <c r="Z48" i="3"/>
  <c r="X48" i="3"/>
  <c r="V48" i="3"/>
  <c r="T48" i="3"/>
  <c r="R48" i="3"/>
  <c r="P48" i="3"/>
  <c r="N48" i="3"/>
  <c r="L48" i="3"/>
  <c r="J48" i="3"/>
  <c r="H48" i="3"/>
  <c r="F48" i="3"/>
  <c r="D48" i="3"/>
  <c r="AF47" i="3"/>
  <c r="AD47" i="3"/>
  <c r="AB47" i="3"/>
  <c r="Z47" i="3"/>
  <c r="X47" i="3"/>
  <c r="V47" i="3"/>
  <c r="T47" i="3"/>
  <c r="R47" i="3"/>
  <c r="P47" i="3"/>
  <c r="N47" i="3"/>
  <c r="L47" i="3"/>
  <c r="J47" i="3"/>
  <c r="H47" i="3"/>
  <c r="F47" i="3"/>
  <c r="D47" i="3"/>
  <c r="AF46" i="3"/>
  <c r="AD46" i="3"/>
  <c r="AB46" i="3"/>
  <c r="Z46" i="3"/>
  <c r="X46" i="3"/>
  <c r="V46" i="3"/>
  <c r="T46" i="3"/>
  <c r="R46" i="3"/>
  <c r="P46" i="3"/>
  <c r="N46" i="3"/>
  <c r="L46" i="3"/>
  <c r="J46" i="3"/>
  <c r="H46" i="3"/>
  <c r="F46" i="3"/>
  <c r="D46" i="3"/>
  <c r="AF45" i="3"/>
  <c r="AD45" i="3"/>
  <c r="AB45" i="3"/>
  <c r="Z45" i="3"/>
  <c r="X45" i="3"/>
  <c r="V45" i="3"/>
  <c r="T45" i="3"/>
  <c r="R45" i="3"/>
  <c r="P45" i="3"/>
  <c r="N45" i="3"/>
  <c r="L45" i="3"/>
  <c r="J45" i="3"/>
  <c r="H45" i="3"/>
  <c r="F45" i="3"/>
  <c r="D45" i="3"/>
  <c r="AF44" i="3"/>
  <c r="AD44" i="3"/>
  <c r="AB44" i="3"/>
  <c r="Z44" i="3"/>
  <c r="X44" i="3"/>
  <c r="V44" i="3"/>
  <c r="T44" i="3"/>
  <c r="R44" i="3"/>
  <c r="P44" i="3"/>
  <c r="N44" i="3"/>
  <c r="L44" i="3"/>
  <c r="J44" i="3"/>
  <c r="H44" i="3"/>
  <c r="F44" i="3"/>
  <c r="D44" i="3"/>
  <c r="AF43" i="3"/>
  <c r="AD43" i="3"/>
  <c r="AB43" i="3"/>
  <c r="Z43" i="3"/>
  <c r="X43" i="3"/>
  <c r="V43" i="3"/>
  <c r="T43" i="3"/>
  <c r="R43" i="3"/>
  <c r="P43" i="3"/>
  <c r="N43" i="3"/>
  <c r="L43" i="3"/>
  <c r="J43" i="3"/>
  <c r="H43" i="3"/>
  <c r="F43" i="3"/>
  <c r="D43" i="3"/>
  <c r="AF42" i="3"/>
  <c r="AD42" i="3"/>
  <c r="AB42" i="3"/>
  <c r="Z42" i="3"/>
  <c r="X42" i="3"/>
  <c r="V42" i="3"/>
  <c r="T42" i="3"/>
  <c r="R42" i="3"/>
  <c r="P42" i="3"/>
  <c r="N42" i="3"/>
  <c r="L42" i="3"/>
  <c r="J42" i="3"/>
  <c r="H42" i="3"/>
  <c r="F42" i="3"/>
  <c r="D42" i="3"/>
  <c r="AF41" i="3"/>
  <c r="AD41" i="3"/>
  <c r="AB41" i="3"/>
  <c r="Z41" i="3"/>
  <c r="X41" i="3"/>
  <c r="V41" i="3"/>
  <c r="T41" i="3"/>
  <c r="R41" i="3"/>
  <c r="P41" i="3"/>
  <c r="N41" i="3"/>
  <c r="L41" i="3"/>
  <c r="J41" i="3"/>
  <c r="H41" i="3"/>
  <c r="F41" i="3"/>
  <c r="D41" i="3"/>
  <c r="AF40" i="3"/>
  <c r="AD40" i="3"/>
  <c r="AB40" i="3"/>
  <c r="Z40" i="3"/>
  <c r="X40" i="3"/>
  <c r="V40" i="3"/>
  <c r="T40" i="3"/>
  <c r="R40" i="3"/>
  <c r="P40" i="3"/>
  <c r="N40" i="3"/>
  <c r="L40" i="3"/>
  <c r="J40" i="3"/>
  <c r="H40" i="3"/>
  <c r="F40" i="3"/>
  <c r="D40" i="3"/>
  <c r="AF39" i="3"/>
  <c r="AD39" i="3"/>
  <c r="AB39" i="3"/>
  <c r="Z39" i="3"/>
  <c r="X39" i="3"/>
  <c r="V39" i="3"/>
  <c r="T39" i="3"/>
  <c r="R39" i="3"/>
  <c r="P39" i="3"/>
  <c r="N39" i="3"/>
  <c r="L39" i="3"/>
  <c r="J39" i="3"/>
  <c r="H39" i="3"/>
  <c r="F39" i="3"/>
  <c r="D39" i="3"/>
  <c r="AF38" i="3"/>
  <c r="AD38" i="3"/>
  <c r="AB38" i="3"/>
  <c r="Z38" i="3"/>
  <c r="X38" i="3"/>
  <c r="V38" i="3"/>
  <c r="T38" i="3"/>
  <c r="R38" i="3"/>
  <c r="P38" i="3"/>
  <c r="N38" i="3"/>
  <c r="L38" i="3"/>
  <c r="J38" i="3"/>
  <c r="H38" i="3"/>
  <c r="F38" i="3"/>
  <c r="D38" i="3"/>
  <c r="AF37" i="3"/>
  <c r="AD37" i="3"/>
  <c r="AB37" i="3"/>
  <c r="Z37" i="3"/>
  <c r="X37" i="3"/>
  <c r="V37" i="3"/>
  <c r="T37" i="3"/>
  <c r="R37" i="3"/>
  <c r="P37" i="3"/>
  <c r="N37" i="3"/>
  <c r="L37" i="3"/>
  <c r="J37" i="3"/>
  <c r="H37" i="3"/>
  <c r="F37" i="3"/>
  <c r="D37" i="3"/>
  <c r="AF36" i="3"/>
  <c r="AD36" i="3"/>
  <c r="AB36" i="3"/>
  <c r="Z36" i="3"/>
  <c r="X36" i="3"/>
  <c r="V36" i="3"/>
  <c r="T36" i="3"/>
  <c r="R36" i="3"/>
  <c r="P36" i="3"/>
  <c r="N36" i="3"/>
  <c r="L36" i="3"/>
  <c r="H36" i="3"/>
  <c r="D36" i="3"/>
  <c r="AD35" i="3"/>
  <c r="Z35" i="3"/>
  <c r="V35" i="3"/>
  <c r="R35" i="3"/>
  <c r="AG30" i="3" l="1"/>
  <c r="E7" i="5"/>
  <c r="E15" i="5"/>
  <c r="E27" i="5"/>
  <c r="E35" i="5"/>
  <c r="E43" i="5"/>
  <c r="E51" i="5"/>
  <c r="D7" i="5"/>
  <c r="D13" i="5"/>
  <c r="D15" i="5"/>
  <c r="D21" i="5"/>
  <c r="B28" i="5"/>
  <c r="D30" i="5"/>
  <c r="B35" i="5"/>
  <c r="B37" i="5"/>
  <c r="B44" i="5"/>
  <c r="B46" i="5"/>
  <c r="AG32" i="3"/>
  <c r="B27" i="5"/>
  <c r="B43" i="5"/>
  <c r="E6" i="5"/>
  <c r="E14" i="5"/>
  <c r="E22" i="5"/>
  <c r="E30" i="5"/>
  <c r="E38" i="5"/>
  <c r="B7" i="5"/>
  <c r="B13" i="5"/>
  <c r="B15" i="5"/>
  <c r="B21" i="5"/>
  <c r="D27" i="5"/>
  <c r="B30" i="5"/>
  <c r="D36" i="5"/>
  <c r="D43" i="5"/>
  <c r="D45" i="5"/>
  <c r="D51" i="5"/>
  <c r="AG34" i="3"/>
  <c r="D25" i="5"/>
  <c r="D29" i="5"/>
  <c r="D33" i="5"/>
  <c r="D37" i="5"/>
  <c r="D41" i="5"/>
  <c r="AG7" i="3"/>
  <c r="AG11" i="3"/>
  <c r="AG53" i="3"/>
  <c r="AG9" i="3"/>
  <c r="AG13" i="3"/>
  <c r="AG38" i="3"/>
  <c r="AG42" i="3"/>
  <c r="AG46" i="3"/>
  <c r="AG50" i="3"/>
  <c r="AG39" i="3"/>
  <c r="AG47" i="3"/>
  <c r="AG17" i="3"/>
  <c r="AG21" i="3"/>
  <c r="AG25" i="3"/>
  <c r="AG29" i="3"/>
  <c r="AG33" i="3"/>
  <c r="AG41" i="3"/>
  <c r="AG49" i="3"/>
  <c r="AG36" i="3"/>
  <c r="AG40" i="3"/>
  <c r="AG44" i="3"/>
  <c r="AG48" i="3"/>
  <c r="AG52" i="3"/>
  <c r="AG35" i="3"/>
  <c r="AG43" i="3"/>
  <c r="AG51" i="3"/>
  <c r="AG15" i="3"/>
  <c r="AG19" i="3"/>
  <c r="AG23" i="3"/>
  <c r="AG27" i="3"/>
  <c r="AG31" i="3"/>
  <c r="AG37" i="3"/>
  <c r="AG45" i="3"/>
</calcChain>
</file>

<file path=xl/sharedStrings.xml><?xml version="1.0" encoding="utf-8"?>
<sst xmlns="http://schemas.openxmlformats.org/spreadsheetml/2006/main" count="153" uniqueCount="79">
  <si>
    <t>星期</t>
    <phoneticPr fontId="1" type="noConversion"/>
  </si>
  <si>
    <t>姓名\日期</t>
    <phoneticPr fontId="1" type="noConversion"/>
  </si>
  <si>
    <t>合计</t>
    <phoneticPr fontId="1" type="noConversion"/>
  </si>
  <si>
    <t>签字确认</t>
    <phoneticPr fontId="1" type="noConversion"/>
  </si>
  <si>
    <t>部门：</t>
    <phoneticPr fontId="1" type="noConversion"/>
  </si>
  <si>
    <t>考勤员：</t>
    <phoneticPr fontId="1" type="noConversion"/>
  </si>
  <si>
    <t>负责人：</t>
    <phoneticPr fontId="1" type="noConversion"/>
  </si>
  <si>
    <t>甲</t>
    <phoneticPr fontId="1" type="noConversion"/>
  </si>
  <si>
    <t>乙</t>
    <phoneticPr fontId="1" type="noConversion"/>
  </si>
  <si>
    <t>年</t>
    <phoneticPr fontId="1" type="noConversion"/>
  </si>
  <si>
    <t>月</t>
    <phoneticPr fontId="1" type="noConversion"/>
  </si>
  <si>
    <t>员工考勤表</t>
    <phoneticPr fontId="1" type="noConversion"/>
  </si>
  <si>
    <t>N1</t>
    <phoneticPr fontId="1" type="noConversion"/>
  </si>
  <si>
    <t>N2</t>
  </si>
  <si>
    <t>N3</t>
  </si>
  <si>
    <t>N4</t>
  </si>
  <si>
    <t>N5</t>
  </si>
  <si>
    <t>N6</t>
  </si>
  <si>
    <t>N7</t>
  </si>
  <si>
    <t>N8</t>
  </si>
  <si>
    <t>N9</t>
  </si>
  <si>
    <t>N10</t>
  </si>
  <si>
    <t>N11</t>
  </si>
  <si>
    <t>N12</t>
  </si>
  <si>
    <t>N13</t>
  </si>
  <si>
    <t>N14</t>
  </si>
  <si>
    <t>N15</t>
  </si>
  <si>
    <t>N16</t>
  </si>
  <si>
    <t>N17</t>
  </si>
  <si>
    <t>N18</t>
  </si>
  <si>
    <t>N21</t>
  </si>
  <si>
    <t>N22</t>
  </si>
  <si>
    <t>N23</t>
  </si>
  <si>
    <t>N24</t>
  </si>
  <si>
    <t>N25</t>
  </si>
  <si>
    <t>N26</t>
  </si>
  <si>
    <t>N27</t>
  </si>
  <si>
    <t>N28</t>
  </si>
  <si>
    <t>N29</t>
  </si>
  <si>
    <t>N30</t>
  </si>
  <si>
    <t>N31</t>
  </si>
  <si>
    <t>N32</t>
  </si>
  <si>
    <t>N33</t>
  </si>
  <si>
    <t>N34</t>
  </si>
  <si>
    <t>N35</t>
  </si>
  <si>
    <t>N36</t>
  </si>
  <si>
    <t>N37</t>
  </si>
  <si>
    <t>N40</t>
  </si>
  <si>
    <t>N41</t>
  </si>
  <si>
    <t>N42</t>
  </si>
  <si>
    <t>N43</t>
  </si>
  <si>
    <t>N44</t>
  </si>
  <si>
    <t>N45</t>
  </si>
  <si>
    <t>N46</t>
  </si>
  <si>
    <t>N47</t>
  </si>
  <si>
    <t>N48</t>
  </si>
  <si>
    <t>日期</t>
    <phoneticPr fontId="1" type="noConversion"/>
  </si>
  <si>
    <t>姓名</t>
    <phoneticPr fontId="1" type="noConversion"/>
  </si>
  <si>
    <t>工程管理部</t>
    <phoneticPr fontId="1" type="noConversion"/>
  </si>
  <si>
    <t>备注</t>
    <phoneticPr fontId="1" type="noConversion"/>
  </si>
  <si>
    <t>N1</t>
    <phoneticPr fontId="1" type="noConversion"/>
  </si>
  <si>
    <t>N2</t>
    <phoneticPr fontId="1" type="noConversion"/>
  </si>
  <si>
    <t>N19</t>
    <phoneticPr fontId="1" type="noConversion"/>
  </si>
  <si>
    <t>N20</t>
    <phoneticPr fontId="1" type="noConversion"/>
  </si>
  <si>
    <t>N38</t>
    <phoneticPr fontId="1" type="noConversion"/>
  </si>
  <si>
    <t>N39</t>
    <phoneticPr fontId="1" type="noConversion"/>
  </si>
  <si>
    <t>1、首先在【各工地考勤登记表】逐项录入考勤情况</t>
    <phoneticPr fontId="1" type="noConversion"/>
  </si>
  <si>
    <t>2、【考勤汇总表】只需输入年月，其他内容自动生成，月底打印后让各个员工签字确认</t>
    <phoneticPr fontId="1" type="noConversion"/>
  </si>
  <si>
    <t>3、如果员工认为自己考勤有疑问，可以在【个人考勤明细查询】中输入该员工姓名即可查询该员工的考勤明细</t>
    <phoneticPr fontId="1" type="noConversion"/>
  </si>
  <si>
    <t>项目1</t>
  </si>
  <si>
    <t>项目2</t>
  </si>
  <si>
    <t>项目3</t>
  </si>
  <si>
    <t>N3</t>
    <phoneticPr fontId="1" type="noConversion"/>
  </si>
  <si>
    <t>项目4</t>
    <phoneticPr fontId="1" type="noConversion"/>
  </si>
  <si>
    <t>项目/岗位</t>
    <phoneticPr fontId="1" type="noConversion"/>
  </si>
  <si>
    <t>个人考勤明细查询</t>
    <phoneticPr fontId="1" type="noConversion"/>
  </si>
  <si>
    <r>
      <rPr>
        <b/>
        <sz val="28"/>
        <color theme="0"/>
        <rFont val="微软雅黑"/>
        <family val="2"/>
        <charset val="134"/>
      </rPr>
      <t>多岗位考勤表-</t>
    </r>
    <r>
      <rPr>
        <b/>
        <sz val="16"/>
        <color theme="0"/>
        <rFont val="微软雅黑"/>
        <family val="2"/>
        <charset val="134"/>
      </rPr>
      <t>自动统计每月考勤及查询明细</t>
    </r>
    <phoneticPr fontId="1" type="noConversion"/>
  </si>
  <si>
    <t>项目/岗位</t>
    <phoneticPr fontId="1" type="noConversion"/>
  </si>
  <si>
    <t>4、该系统适合工作岗位较多的公司或者人员调动频繁的部门或公司使用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</si>
</sst>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quot;月&quot;d&quot;日&quot;;@"/>
  </numFmts>
  <fonts count="11" x14ac:knownFonts="1">
    <font>
      <sz val="11"/>
      <color theme="1"/>
      <name val="宋体"/>
      <family val="2"/>
      <charset val="134"/>
      <scheme val="minor"/>
    </font>
    <font>
      <sz val="9"/>
      <name val="宋体"/>
      <family val="2"/>
      <charset val="134"/>
      <scheme val="minor"/>
    </font>
    <font>
      <sz val="11"/>
      <color theme="1"/>
      <name val="微软雅黑"/>
      <family val="2"/>
      <charset val="134"/>
    </font>
    <font>
      <b/>
      <sz val="11"/>
      <color theme="0"/>
      <name val="微软雅黑"/>
      <family val="2"/>
      <charset val="134"/>
    </font>
    <font>
      <sz val="11"/>
      <color rgb="FFFF0000"/>
      <name val="微软雅黑"/>
      <family val="2"/>
      <charset val="134"/>
    </font>
    <font>
      <b/>
      <sz val="16"/>
      <color theme="1"/>
      <name val="微软雅黑"/>
      <family val="2"/>
      <charset val="134"/>
    </font>
    <font>
      <b/>
      <sz val="9"/>
      <color theme="0"/>
      <name val="微软雅黑"/>
      <family val="2"/>
      <charset val="134"/>
    </font>
    <font>
      <b/>
      <sz val="14"/>
      <color theme="1"/>
      <name val="微软雅黑"/>
      <family val="2"/>
      <charset val="134"/>
    </font>
    <font>
      <b/>
      <sz val="18"/>
      <color theme="0"/>
      <name val="微软雅黑"/>
      <family val="2"/>
      <charset val="134"/>
    </font>
    <font>
      <b/>
      <sz val="16"/>
      <color theme="0"/>
      <name val="微软雅黑"/>
      <family val="2"/>
      <charset val="134"/>
    </font>
    <font>
      <b/>
      <sz val="28"/>
      <color theme="0"/>
      <name val="微软雅黑"/>
      <family val="2"/>
      <charset val="134"/>
    </font>
  </fonts>
  <fills count="5">
    <fill>
      <patternFill patternType="none"/>
    </fill>
    <fill>
      <patternFill patternType="gray125"/>
    </fill>
    <fill>
      <patternFill patternType="solid">
        <fgColor theme="8" tint="-0.249977111117893"/>
        <bgColor indexed="64"/>
      </patternFill>
    </fill>
    <fill>
      <patternFill patternType="solid">
        <fgColor theme="8" tint="0.79998168889431442"/>
        <bgColor indexed="64"/>
      </patternFill>
    </fill>
    <fill>
      <patternFill patternType="solid">
        <fgColor theme="8"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center" vertical="center"/>
    </xf>
    <xf numFmtId="0" fontId="2" fillId="0" borderId="0" xfId="0" applyFont="1">
      <alignment vertical="center"/>
    </xf>
    <xf numFmtId="176" fontId="2" fillId="0" borderId="1" xfId="0" applyNumberFormat="1" applyFont="1" applyBorder="1" applyAlignment="1">
      <alignment horizontal="center" vertical="center"/>
    </xf>
    <xf numFmtId="0" fontId="4" fillId="0" borderId="1" xfId="0" applyFont="1" applyBorder="1" applyAlignment="1">
      <alignment horizontal="center" vertical="center"/>
    </xf>
    <xf numFmtId="176" fontId="0" fillId="0" borderId="0" xfId="0" applyNumberFormat="1" applyAlignment="1">
      <alignment horizontal="center" vertical="center"/>
    </xf>
    <xf numFmtId="58" fontId="2"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2" fillId="0" borderId="0" xfId="0" applyFont="1" applyBorder="1" applyAlignment="1">
      <alignment horizontal="center" vertical="center"/>
    </xf>
    <xf numFmtId="0" fontId="2" fillId="0" borderId="0" xfId="0" applyFont="1" applyBorder="1">
      <alignment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2" borderId="1" xfId="0" applyFont="1" applyFill="1" applyBorder="1" applyAlignment="1">
      <alignment horizontal="center" vertical="center"/>
    </xf>
    <xf numFmtId="0" fontId="5" fillId="0" borderId="0" xfId="0" applyFont="1" applyAlignment="1">
      <alignment horizontal="left" vertical="center"/>
    </xf>
    <xf numFmtId="0" fontId="0" fillId="3" borderId="0" xfId="0" applyFill="1">
      <alignment vertical="center"/>
    </xf>
    <xf numFmtId="0" fontId="8" fillId="4" borderId="0" xfId="0" applyFont="1" applyFill="1" applyAlignment="1">
      <alignment horizontal="center" vertical="center"/>
    </xf>
    <xf numFmtId="0" fontId="3" fillId="2" borderId="1" xfId="0" applyFont="1" applyFill="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176" fontId="7" fillId="0" borderId="0" xfId="0" applyNumberFormat="1"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20010;&#20154;&#32771;&#21220;&#26126;&#32454;&#26597;&#35810;!A1"/><Relationship Id="rId2" Type="http://schemas.openxmlformats.org/officeDocument/2006/relationships/hyperlink" Target="#&#32771;&#21220;&#27719;&#24635;&#34920;!A1"/><Relationship Id="rId1" Type="http://schemas.openxmlformats.org/officeDocument/2006/relationships/hyperlink" Target="#&#27599;&#22825;&#32771;&#21220;&#30331;&#35760;&#34920;!A1"/><Relationship Id="rId4" Type="http://schemas.openxmlformats.org/officeDocument/2006/relationships/hyperlink" Target="#&#20351;&#29992;&#35828;&#26126;!A1"/></Relationships>
</file>

<file path=xl/drawings/_rels/drawing2.xml.rels><?xml version="1.0" encoding="UTF-8" standalone="yes"?>
<Relationships xmlns="http://schemas.openxmlformats.org/package/2006/relationships"><Relationship Id="rId1" Type="http://schemas.openxmlformats.org/officeDocument/2006/relationships/hyperlink" Target="#&#39318;&#39029;!A1"/></Relationships>
</file>

<file path=xl/drawings/_rels/drawing3.xml.rels><?xml version="1.0" encoding="UTF-8" standalone="yes"?>
<Relationships xmlns="http://schemas.openxmlformats.org/package/2006/relationships"><Relationship Id="rId1" Type="http://schemas.openxmlformats.org/officeDocument/2006/relationships/hyperlink" Target="#&#39318;&#39029;!A1"/></Relationships>
</file>

<file path=xl/drawings/_rels/drawing4.xml.rels><?xml version="1.0" encoding="UTF-8" standalone="yes"?>
<Relationships xmlns="http://schemas.openxmlformats.org/package/2006/relationships"><Relationship Id="rId1" Type="http://schemas.openxmlformats.org/officeDocument/2006/relationships/hyperlink" Target="#&#39318;&#39029;!A1"/></Relationships>
</file>

<file path=xl/drawings/_rels/drawing5.xml.rels><?xml version="1.0" encoding="UTF-8" standalone="yes"?>
<Relationships xmlns="http://schemas.openxmlformats.org/package/2006/relationships"><Relationship Id="rId1" Type="http://schemas.openxmlformats.org/officeDocument/2006/relationships/hyperlink" Target="#&#39318;&#39029;!A1"/></Relationships>
</file>

<file path=xl/drawings/drawing1.xml><?xml version="1.0" encoding="utf-8"?>
<xdr:wsDr xmlns:xdr="http://schemas.openxmlformats.org/drawingml/2006/spreadsheetDrawing" xmlns:a="http://schemas.openxmlformats.org/drawingml/2006/main">
  <xdr:twoCellAnchor>
    <xdr:from>
      <xdr:col>1</xdr:col>
      <xdr:colOff>342900</xdr:colOff>
      <xdr:row>16</xdr:row>
      <xdr:rowOff>152400</xdr:rowOff>
    </xdr:from>
    <xdr:to>
      <xdr:col>3</xdr:col>
      <xdr:colOff>514350</xdr:colOff>
      <xdr:row>20</xdr:row>
      <xdr:rowOff>28575</xdr:rowOff>
    </xdr:to>
    <xdr:sp macro="" textlink="">
      <xdr:nvSpPr>
        <xdr:cNvPr id="2" name="矩形 1">
          <a:hlinkClick xmlns:r="http://schemas.openxmlformats.org/officeDocument/2006/relationships" r:id="rId1"/>
        </xdr:cNvPr>
        <xdr:cNvSpPr/>
      </xdr:nvSpPr>
      <xdr:spPr>
        <a:xfrm>
          <a:off x="1028700" y="2895600"/>
          <a:ext cx="1543050" cy="561975"/>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400" b="1">
              <a:solidFill>
                <a:sysClr val="windowText" lastClr="000000"/>
              </a:solidFill>
              <a:latin typeface="微软雅黑" pitchFamily="34" charset="-122"/>
              <a:ea typeface="微软雅黑" pitchFamily="34" charset="-122"/>
            </a:rPr>
            <a:t>每天考勤登记表</a:t>
          </a:r>
        </a:p>
      </xdr:txBody>
    </xdr:sp>
    <xdr:clientData/>
  </xdr:twoCellAnchor>
  <xdr:twoCellAnchor>
    <xdr:from>
      <xdr:col>4</xdr:col>
      <xdr:colOff>431800</xdr:colOff>
      <xdr:row>16</xdr:row>
      <xdr:rowOff>152400</xdr:rowOff>
    </xdr:from>
    <xdr:to>
      <xdr:col>6</xdr:col>
      <xdr:colOff>603250</xdr:colOff>
      <xdr:row>20</xdr:row>
      <xdr:rowOff>28575</xdr:rowOff>
    </xdr:to>
    <xdr:sp macro="" textlink="">
      <xdr:nvSpPr>
        <xdr:cNvPr id="3" name="矩形 2">
          <a:hlinkClick xmlns:r="http://schemas.openxmlformats.org/officeDocument/2006/relationships" r:id="rId2"/>
        </xdr:cNvPr>
        <xdr:cNvSpPr/>
      </xdr:nvSpPr>
      <xdr:spPr>
        <a:xfrm>
          <a:off x="3175000" y="2895600"/>
          <a:ext cx="1543050" cy="561975"/>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400" b="1">
              <a:solidFill>
                <a:sysClr val="windowText" lastClr="000000"/>
              </a:solidFill>
              <a:latin typeface="微软雅黑" pitchFamily="34" charset="-122"/>
              <a:ea typeface="微软雅黑" pitchFamily="34" charset="-122"/>
            </a:rPr>
            <a:t>考勤汇总表</a:t>
          </a:r>
        </a:p>
      </xdr:txBody>
    </xdr:sp>
    <xdr:clientData/>
  </xdr:twoCellAnchor>
  <xdr:twoCellAnchor>
    <xdr:from>
      <xdr:col>7</xdr:col>
      <xdr:colOff>520700</xdr:colOff>
      <xdr:row>16</xdr:row>
      <xdr:rowOff>152400</xdr:rowOff>
    </xdr:from>
    <xdr:to>
      <xdr:col>10</xdr:col>
      <xdr:colOff>120650</xdr:colOff>
      <xdr:row>20</xdr:row>
      <xdr:rowOff>28575</xdr:rowOff>
    </xdr:to>
    <xdr:sp macro="" textlink="">
      <xdr:nvSpPr>
        <xdr:cNvPr id="4" name="矩形 3">
          <a:hlinkClick xmlns:r="http://schemas.openxmlformats.org/officeDocument/2006/relationships" r:id="rId3"/>
        </xdr:cNvPr>
        <xdr:cNvSpPr/>
      </xdr:nvSpPr>
      <xdr:spPr>
        <a:xfrm>
          <a:off x="5321300" y="2895600"/>
          <a:ext cx="1657350" cy="561975"/>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400" b="1">
              <a:solidFill>
                <a:sysClr val="windowText" lastClr="000000"/>
              </a:solidFill>
              <a:latin typeface="微软雅黑" pitchFamily="34" charset="-122"/>
              <a:ea typeface="微软雅黑" pitchFamily="34" charset="-122"/>
            </a:rPr>
            <a:t>个人考勤明细查询</a:t>
          </a:r>
        </a:p>
      </xdr:txBody>
    </xdr:sp>
    <xdr:clientData/>
  </xdr:twoCellAnchor>
  <xdr:twoCellAnchor>
    <xdr:from>
      <xdr:col>11</xdr:col>
      <xdr:colOff>38100</xdr:colOff>
      <xdr:row>16</xdr:row>
      <xdr:rowOff>152400</xdr:rowOff>
    </xdr:from>
    <xdr:to>
      <xdr:col>13</xdr:col>
      <xdr:colOff>209550</xdr:colOff>
      <xdr:row>20</xdr:row>
      <xdr:rowOff>28575</xdr:rowOff>
    </xdr:to>
    <xdr:sp macro="" textlink="">
      <xdr:nvSpPr>
        <xdr:cNvPr id="5" name="矩形 4">
          <a:hlinkClick xmlns:r="http://schemas.openxmlformats.org/officeDocument/2006/relationships" r:id="rId4"/>
        </xdr:cNvPr>
        <xdr:cNvSpPr/>
      </xdr:nvSpPr>
      <xdr:spPr>
        <a:xfrm>
          <a:off x="7581900" y="2895600"/>
          <a:ext cx="1543050" cy="561975"/>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400" b="1">
              <a:solidFill>
                <a:sysClr val="windowText" lastClr="000000"/>
              </a:solidFill>
              <a:latin typeface="微软雅黑" pitchFamily="34" charset="-122"/>
              <a:ea typeface="微软雅黑" pitchFamily="34" charset="-122"/>
            </a:rPr>
            <a:t>使用说明</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361950</xdr:colOff>
      <xdr:row>0</xdr:row>
      <xdr:rowOff>57151</xdr:rowOff>
    </xdr:from>
    <xdr:to>
      <xdr:col>7</xdr:col>
      <xdr:colOff>314325</xdr:colOff>
      <xdr:row>1</xdr:row>
      <xdr:rowOff>142876</xdr:rowOff>
    </xdr:to>
    <xdr:sp macro="" textlink="">
      <xdr:nvSpPr>
        <xdr:cNvPr id="2" name="矩形 1">
          <a:hlinkClick xmlns:r="http://schemas.openxmlformats.org/officeDocument/2006/relationships" r:id="rId1"/>
        </xdr:cNvPr>
        <xdr:cNvSpPr/>
      </xdr:nvSpPr>
      <xdr:spPr>
        <a:xfrm>
          <a:off x="3952875" y="57151"/>
          <a:ext cx="638175" cy="323850"/>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1">
              <a:solidFill>
                <a:sysClr val="windowText" lastClr="000000"/>
              </a:solidFill>
              <a:latin typeface="微软雅黑" pitchFamily="34" charset="-122"/>
              <a:ea typeface="微软雅黑" pitchFamily="34" charset="-122"/>
            </a:rPr>
            <a:t>首页</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35</xdr:col>
      <xdr:colOff>0</xdr:colOff>
      <xdr:row>0</xdr:row>
      <xdr:rowOff>0</xdr:rowOff>
    </xdr:from>
    <xdr:to>
      <xdr:col>35</xdr:col>
      <xdr:colOff>638175</xdr:colOff>
      <xdr:row>0</xdr:row>
      <xdr:rowOff>323850</xdr:rowOff>
    </xdr:to>
    <xdr:sp macro="" textlink="">
      <xdr:nvSpPr>
        <xdr:cNvPr id="2" name="矩形 1">
          <a:hlinkClick xmlns:r="http://schemas.openxmlformats.org/officeDocument/2006/relationships" r:id="rId1"/>
        </xdr:cNvPr>
        <xdr:cNvSpPr/>
      </xdr:nvSpPr>
      <xdr:spPr>
        <a:xfrm>
          <a:off x="10544175" y="0"/>
          <a:ext cx="638175" cy="323850"/>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1">
              <a:solidFill>
                <a:sysClr val="windowText" lastClr="000000"/>
              </a:solidFill>
              <a:latin typeface="微软雅黑" pitchFamily="34" charset="-122"/>
              <a:ea typeface="微软雅黑" pitchFamily="34" charset="-122"/>
            </a:rPr>
            <a:t>首页</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638175</xdr:colOff>
      <xdr:row>0</xdr:row>
      <xdr:rowOff>323850</xdr:rowOff>
    </xdr:to>
    <xdr:sp macro="" textlink="">
      <xdr:nvSpPr>
        <xdr:cNvPr id="2" name="矩形 1">
          <a:hlinkClick xmlns:r="http://schemas.openxmlformats.org/officeDocument/2006/relationships" r:id="rId1"/>
        </xdr:cNvPr>
        <xdr:cNvSpPr/>
      </xdr:nvSpPr>
      <xdr:spPr>
        <a:xfrm>
          <a:off x="5305425" y="0"/>
          <a:ext cx="638175" cy="323850"/>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1">
              <a:solidFill>
                <a:sysClr val="windowText" lastClr="000000"/>
              </a:solidFill>
              <a:latin typeface="微软雅黑" pitchFamily="34" charset="-122"/>
              <a:ea typeface="微软雅黑" pitchFamily="34" charset="-122"/>
            </a:rPr>
            <a:t>首页</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638175</xdr:colOff>
      <xdr:row>0</xdr:row>
      <xdr:rowOff>323850</xdr:rowOff>
    </xdr:to>
    <xdr:sp macro="" textlink="">
      <xdr:nvSpPr>
        <xdr:cNvPr id="2" name="矩形 1">
          <a:hlinkClick xmlns:r="http://schemas.openxmlformats.org/officeDocument/2006/relationships" r:id="rId1"/>
        </xdr:cNvPr>
        <xdr:cNvSpPr/>
      </xdr:nvSpPr>
      <xdr:spPr>
        <a:xfrm>
          <a:off x="8420100" y="0"/>
          <a:ext cx="638175" cy="323850"/>
        </a:xfrm>
        <a:prstGeom prst="rect">
          <a:avLst/>
        </a:prstGeom>
        <a:solidFill>
          <a:schemeClr val="accent5">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zh-CN" altLang="en-US" sz="1200" b="1">
              <a:solidFill>
                <a:sysClr val="windowText" lastClr="000000"/>
              </a:solidFill>
              <a:latin typeface="微软雅黑" pitchFamily="34" charset="-122"/>
              <a:ea typeface="微软雅黑" pitchFamily="34" charset="-122"/>
            </a:rPr>
            <a:t>首页</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tabSelected="1" workbookViewId="0">
      <selection activeCell="M49" sqref="M49"/>
    </sheetView>
  </sheetViews>
  <sheetFormatPr defaultRowHeight="13.5" x14ac:dyDescent="0.15"/>
  <sheetData>
    <row r="1" spans="1:16" x14ac:dyDescent="0.15">
      <c r="A1" s="22" t="s">
        <v>76</v>
      </c>
      <c r="B1" s="22"/>
      <c r="C1" s="22"/>
      <c r="D1" s="22"/>
      <c r="E1" s="22"/>
      <c r="F1" s="22"/>
      <c r="G1" s="22"/>
      <c r="H1" s="22"/>
      <c r="I1" s="22"/>
      <c r="J1" s="22"/>
      <c r="K1" s="22"/>
      <c r="L1" s="22"/>
      <c r="M1" s="22"/>
      <c r="N1" s="22"/>
      <c r="O1" s="22"/>
      <c r="P1" s="22"/>
    </row>
    <row r="2" spans="1:16" x14ac:dyDescent="0.15">
      <c r="A2" s="22"/>
      <c r="B2" s="22"/>
      <c r="C2" s="22"/>
      <c r="D2" s="22"/>
      <c r="E2" s="22"/>
      <c r="F2" s="22"/>
      <c r="G2" s="22"/>
      <c r="H2" s="22"/>
      <c r="I2" s="22"/>
      <c r="J2" s="22"/>
      <c r="K2" s="22"/>
      <c r="L2" s="22"/>
      <c r="M2" s="22"/>
      <c r="N2" s="22"/>
      <c r="O2" s="22"/>
      <c r="P2" s="22"/>
    </row>
    <row r="3" spans="1:16" x14ac:dyDescent="0.15">
      <c r="A3" s="22"/>
      <c r="B3" s="22"/>
      <c r="C3" s="22"/>
      <c r="D3" s="22"/>
      <c r="E3" s="22"/>
      <c r="F3" s="22"/>
      <c r="G3" s="22"/>
      <c r="H3" s="22"/>
      <c r="I3" s="22"/>
      <c r="J3" s="22"/>
      <c r="K3" s="22"/>
      <c r="L3" s="22"/>
      <c r="M3" s="22"/>
      <c r="N3" s="22"/>
      <c r="O3" s="22"/>
      <c r="P3" s="22"/>
    </row>
    <row r="4" spans="1:16" x14ac:dyDescent="0.15">
      <c r="A4" s="22"/>
      <c r="B4" s="22"/>
      <c r="C4" s="22"/>
      <c r="D4" s="22"/>
      <c r="E4" s="22"/>
      <c r="F4" s="22"/>
      <c r="G4" s="22"/>
      <c r="H4" s="22"/>
      <c r="I4" s="22"/>
      <c r="J4" s="22"/>
      <c r="K4" s="22"/>
      <c r="L4" s="22"/>
      <c r="M4" s="22"/>
      <c r="N4" s="22"/>
      <c r="O4" s="22"/>
      <c r="P4" s="22"/>
    </row>
    <row r="5" spans="1:16" x14ac:dyDescent="0.15">
      <c r="A5" s="22"/>
      <c r="B5" s="22"/>
      <c r="C5" s="22"/>
      <c r="D5" s="22"/>
      <c r="E5" s="22"/>
      <c r="F5" s="22"/>
      <c r="G5" s="22"/>
      <c r="H5" s="22"/>
      <c r="I5" s="22"/>
      <c r="J5" s="22"/>
      <c r="K5" s="22"/>
      <c r="L5" s="22"/>
      <c r="M5" s="22"/>
      <c r="N5" s="22"/>
      <c r="O5" s="22"/>
      <c r="P5" s="22"/>
    </row>
    <row r="6" spans="1:16" x14ac:dyDescent="0.15">
      <c r="A6" s="22"/>
      <c r="B6" s="22"/>
      <c r="C6" s="22"/>
      <c r="D6" s="22"/>
      <c r="E6" s="22"/>
      <c r="F6" s="22"/>
      <c r="G6" s="22"/>
      <c r="H6" s="22"/>
      <c r="I6" s="22"/>
      <c r="J6" s="22"/>
      <c r="K6" s="22"/>
      <c r="L6" s="22"/>
      <c r="M6" s="22"/>
      <c r="N6" s="22"/>
      <c r="O6" s="22"/>
      <c r="P6" s="22"/>
    </row>
    <row r="7" spans="1:16" x14ac:dyDescent="0.15">
      <c r="A7" s="22"/>
      <c r="B7" s="22"/>
      <c r="C7" s="22"/>
      <c r="D7" s="22"/>
      <c r="E7" s="22"/>
      <c r="F7" s="22"/>
      <c r="G7" s="22"/>
      <c r="H7" s="22"/>
      <c r="I7" s="22"/>
      <c r="J7" s="22"/>
      <c r="K7" s="22"/>
      <c r="L7" s="22"/>
      <c r="M7" s="22"/>
      <c r="N7" s="22"/>
      <c r="O7" s="22"/>
      <c r="P7" s="22"/>
    </row>
    <row r="8" spans="1:16" x14ac:dyDescent="0.15">
      <c r="A8" s="22"/>
      <c r="B8" s="22"/>
      <c r="C8" s="22"/>
      <c r="D8" s="22"/>
      <c r="E8" s="22"/>
      <c r="F8" s="22"/>
      <c r="G8" s="22"/>
      <c r="H8" s="22"/>
      <c r="I8" s="22"/>
      <c r="J8" s="22"/>
      <c r="K8" s="22"/>
      <c r="L8" s="22"/>
      <c r="M8" s="22"/>
      <c r="N8" s="22"/>
      <c r="O8" s="22"/>
      <c r="P8" s="22"/>
    </row>
    <row r="9" spans="1:16" x14ac:dyDescent="0.15">
      <c r="A9" s="22"/>
      <c r="B9" s="22"/>
      <c r="C9" s="22"/>
      <c r="D9" s="22"/>
      <c r="E9" s="22"/>
      <c r="F9" s="22"/>
      <c r="G9" s="22"/>
      <c r="H9" s="22"/>
      <c r="I9" s="22"/>
      <c r="J9" s="22"/>
      <c r="K9" s="22"/>
      <c r="L9" s="22"/>
      <c r="M9" s="22"/>
      <c r="N9" s="22"/>
      <c r="O9" s="22"/>
      <c r="P9" s="22"/>
    </row>
    <row r="10" spans="1:16" x14ac:dyDescent="0.15">
      <c r="A10" s="22"/>
      <c r="B10" s="22"/>
      <c r="C10" s="22"/>
      <c r="D10" s="22"/>
      <c r="E10" s="22"/>
      <c r="F10" s="22"/>
      <c r="G10" s="22"/>
      <c r="H10" s="22"/>
      <c r="I10" s="22"/>
      <c r="J10" s="22"/>
      <c r="K10" s="22"/>
      <c r="L10" s="22"/>
      <c r="M10" s="22"/>
      <c r="N10" s="22"/>
      <c r="O10" s="22"/>
      <c r="P10" s="22"/>
    </row>
    <row r="11" spans="1:16" x14ac:dyDescent="0.15">
      <c r="A11" s="22"/>
      <c r="B11" s="22"/>
      <c r="C11" s="22"/>
      <c r="D11" s="22"/>
      <c r="E11" s="22"/>
      <c r="F11" s="22"/>
      <c r="G11" s="22"/>
      <c r="H11" s="22"/>
      <c r="I11" s="22"/>
      <c r="J11" s="22"/>
      <c r="K11" s="22"/>
      <c r="L11" s="22"/>
      <c r="M11" s="22"/>
      <c r="N11" s="22"/>
      <c r="O11" s="22"/>
      <c r="P11" s="22"/>
    </row>
    <row r="12" spans="1:16" x14ac:dyDescent="0.15">
      <c r="A12" s="21"/>
      <c r="B12" s="21"/>
      <c r="C12" s="21"/>
      <c r="D12" s="21"/>
      <c r="E12" s="21"/>
      <c r="F12" s="21"/>
      <c r="G12" s="21"/>
      <c r="H12" s="21"/>
      <c r="I12" s="21"/>
      <c r="J12" s="21"/>
      <c r="K12" s="21"/>
      <c r="L12" s="21"/>
      <c r="M12" s="21"/>
      <c r="N12" s="21"/>
      <c r="O12" s="21"/>
      <c r="P12" s="21"/>
    </row>
    <row r="13" spans="1:16" x14ac:dyDescent="0.15">
      <c r="A13" s="21"/>
      <c r="B13" s="21"/>
      <c r="C13" s="21"/>
      <c r="D13" s="21"/>
      <c r="E13" s="21"/>
      <c r="F13" s="21"/>
      <c r="G13" s="21"/>
      <c r="H13" s="21"/>
      <c r="I13" s="21"/>
      <c r="J13" s="21"/>
      <c r="K13" s="21"/>
      <c r="L13" s="21"/>
      <c r="M13" s="21"/>
      <c r="N13" s="21"/>
      <c r="O13" s="21"/>
      <c r="P13" s="21"/>
    </row>
    <row r="14" spans="1:16" x14ac:dyDescent="0.15">
      <c r="A14" s="21"/>
      <c r="B14" s="21"/>
      <c r="C14" s="21"/>
      <c r="D14" s="21"/>
      <c r="E14" s="21"/>
      <c r="F14" s="21"/>
      <c r="G14" s="21"/>
      <c r="H14" s="21"/>
      <c r="I14" s="21"/>
      <c r="J14" s="21"/>
      <c r="K14" s="21"/>
      <c r="L14" s="21"/>
      <c r="M14" s="21"/>
      <c r="N14" s="21"/>
      <c r="O14" s="21"/>
      <c r="P14" s="21"/>
    </row>
    <row r="15" spans="1:16" x14ac:dyDescent="0.15">
      <c r="A15" s="21"/>
      <c r="B15" s="21"/>
      <c r="C15" s="21"/>
      <c r="D15" s="21"/>
      <c r="E15" s="21"/>
      <c r="F15" s="21"/>
      <c r="G15" s="21"/>
      <c r="H15" s="21"/>
      <c r="I15" s="21"/>
      <c r="J15" s="21"/>
      <c r="K15" s="21"/>
      <c r="L15" s="21"/>
      <c r="M15" s="21"/>
      <c r="N15" s="21"/>
      <c r="O15" s="21"/>
      <c r="P15" s="21"/>
    </row>
    <row r="16" spans="1:16" x14ac:dyDescent="0.15">
      <c r="A16" s="21"/>
      <c r="B16" s="21"/>
      <c r="C16" s="21"/>
      <c r="D16" s="21"/>
      <c r="E16" s="21"/>
      <c r="F16" s="21"/>
      <c r="G16" s="21"/>
      <c r="H16" s="21"/>
      <c r="I16" s="21"/>
      <c r="J16" s="21"/>
      <c r="K16" s="21"/>
      <c r="L16" s="21"/>
      <c r="M16" s="21"/>
      <c r="N16" s="21"/>
      <c r="O16" s="21"/>
      <c r="P16" s="21"/>
    </row>
    <row r="17" spans="1:16" x14ac:dyDescent="0.15">
      <c r="A17" s="21"/>
      <c r="B17" s="21"/>
      <c r="C17" s="21"/>
      <c r="D17" s="21"/>
      <c r="E17" s="21"/>
      <c r="F17" s="21"/>
      <c r="G17" s="21"/>
      <c r="H17" s="21"/>
      <c r="I17" s="21"/>
      <c r="J17" s="21"/>
      <c r="K17" s="21"/>
      <c r="L17" s="21"/>
      <c r="M17" s="21"/>
      <c r="N17" s="21"/>
      <c r="O17" s="21"/>
      <c r="P17" s="21"/>
    </row>
    <row r="18" spans="1:16" x14ac:dyDescent="0.15">
      <c r="A18" s="21"/>
      <c r="B18" s="21"/>
      <c r="C18" s="21"/>
      <c r="D18" s="21"/>
      <c r="E18" s="21"/>
      <c r="F18" s="21"/>
      <c r="G18" s="21"/>
      <c r="H18" s="21"/>
      <c r="I18" s="21"/>
      <c r="J18" s="21"/>
      <c r="K18" s="21"/>
      <c r="L18" s="21"/>
      <c r="M18" s="21"/>
      <c r="N18" s="21"/>
      <c r="O18" s="21"/>
      <c r="P18" s="21"/>
    </row>
    <row r="19" spans="1:16" x14ac:dyDescent="0.15">
      <c r="A19" s="21"/>
      <c r="B19" s="21"/>
      <c r="C19" s="21"/>
      <c r="D19" s="21"/>
      <c r="E19" s="21"/>
      <c r="F19" s="21"/>
      <c r="G19" s="21"/>
      <c r="H19" s="21"/>
      <c r="I19" s="21"/>
      <c r="J19" s="21"/>
      <c r="K19" s="21"/>
      <c r="L19" s="21"/>
      <c r="M19" s="21"/>
      <c r="N19" s="21"/>
      <c r="O19" s="21"/>
      <c r="P19" s="21"/>
    </row>
    <row r="20" spans="1:16" x14ac:dyDescent="0.15">
      <c r="A20" s="21"/>
      <c r="B20" s="21"/>
      <c r="C20" s="21"/>
      <c r="D20" s="21"/>
      <c r="E20" s="21"/>
      <c r="F20" s="21"/>
      <c r="G20" s="21"/>
      <c r="H20" s="21"/>
      <c r="I20" s="21"/>
      <c r="J20" s="21"/>
      <c r="K20" s="21"/>
      <c r="L20" s="21"/>
      <c r="M20" s="21"/>
      <c r="N20" s="21"/>
      <c r="O20" s="21"/>
      <c r="P20" s="21"/>
    </row>
    <row r="21" spans="1:16" x14ac:dyDescent="0.15">
      <c r="A21" s="21"/>
      <c r="B21" s="21"/>
      <c r="C21" s="21"/>
      <c r="D21" s="21"/>
      <c r="E21" s="21"/>
      <c r="F21" s="21"/>
      <c r="G21" s="21"/>
      <c r="H21" s="21"/>
      <c r="I21" s="21"/>
      <c r="J21" s="21"/>
      <c r="K21" s="21"/>
      <c r="L21" s="21"/>
      <c r="M21" s="21"/>
      <c r="N21" s="21"/>
      <c r="O21" s="21"/>
      <c r="P21" s="21"/>
    </row>
    <row r="22" spans="1:16" x14ac:dyDescent="0.15">
      <c r="A22" s="21"/>
      <c r="B22" s="21"/>
      <c r="C22" s="21"/>
      <c r="D22" s="21"/>
      <c r="E22" s="21"/>
      <c r="F22" s="21"/>
      <c r="G22" s="21"/>
      <c r="H22" s="21"/>
      <c r="I22" s="21"/>
      <c r="J22" s="21"/>
      <c r="K22" s="21"/>
      <c r="L22" s="21"/>
      <c r="M22" s="21"/>
      <c r="N22" s="21"/>
      <c r="O22" s="21"/>
      <c r="P22" s="21"/>
    </row>
    <row r="23" spans="1:16" x14ac:dyDescent="0.15">
      <c r="A23" s="21"/>
      <c r="B23" s="21"/>
      <c r="C23" s="21"/>
      <c r="D23" s="21"/>
      <c r="E23" s="21"/>
      <c r="F23" s="21"/>
      <c r="G23" s="21"/>
      <c r="H23" s="21"/>
      <c r="I23" s="21"/>
      <c r="J23" s="21"/>
      <c r="K23" s="21"/>
      <c r="L23" s="21"/>
      <c r="M23" s="21"/>
      <c r="N23" s="21"/>
      <c r="O23" s="21"/>
      <c r="P23" s="21"/>
    </row>
    <row r="24" spans="1:16" x14ac:dyDescent="0.15">
      <c r="A24" s="21"/>
      <c r="B24" s="21"/>
      <c r="C24" s="21"/>
      <c r="D24" s="21"/>
      <c r="E24" s="21"/>
      <c r="F24" s="21"/>
      <c r="G24" s="21"/>
      <c r="H24" s="21"/>
      <c r="I24" s="21"/>
      <c r="J24" s="21"/>
      <c r="K24" s="21"/>
      <c r="L24" s="21"/>
      <c r="M24" s="21"/>
      <c r="N24" s="21"/>
      <c r="O24" s="21"/>
      <c r="P24" s="21"/>
    </row>
    <row r="25" spans="1:16" x14ac:dyDescent="0.15">
      <c r="A25" s="21"/>
      <c r="B25" s="21"/>
      <c r="C25" s="21"/>
      <c r="D25" s="21"/>
      <c r="E25" s="21"/>
      <c r="F25" s="21"/>
      <c r="G25" s="21"/>
      <c r="H25" s="21"/>
      <c r="I25" s="21"/>
      <c r="J25" s="21"/>
      <c r="K25" s="21"/>
      <c r="L25" s="21"/>
      <c r="M25" s="21"/>
      <c r="N25" s="21"/>
      <c r="O25" s="21"/>
      <c r="P25" s="21"/>
    </row>
    <row r="26" spans="1:16" x14ac:dyDescent="0.15">
      <c r="A26" s="21"/>
      <c r="B26" s="21"/>
      <c r="C26" s="21"/>
      <c r="D26" s="21"/>
      <c r="E26" s="21"/>
      <c r="F26" s="21"/>
      <c r="G26" s="21"/>
      <c r="H26" s="21"/>
      <c r="I26" s="21"/>
      <c r="J26" s="21"/>
      <c r="K26" s="21"/>
      <c r="L26" s="21"/>
      <c r="M26" s="21"/>
      <c r="N26" s="21"/>
      <c r="O26" s="21"/>
      <c r="P26" s="21"/>
    </row>
    <row r="27" spans="1:16" x14ac:dyDescent="0.15">
      <c r="A27" s="21"/>
      <c r="B27" s="21"/>
      <c r="C27" s="21"/>
      <c r="D27" s="21"/>
      <c r="E27" s="21"/>
      <c r="F27" s="21"/>
      <c r="G27" s="21"/>
      <c r="H27" s="21"/>
      <c r="I27" s="21"/>
      <c r="J27" s="21"/>
      <c r="K27" s="21"/>
      <c r="L27" s="21"/>
      <c r="M27" s="21"/>
      <c r="N27" s="21"/>
      <c r="O27" s="21"/>
      <c r="P27" s="21"/>
    </row>
    <row r="28" spans="1:16" x14ac:dyDescent="0.15">
      <c r="A28" s="21"/>
      <c r="B28" s="21"/>
      <c r="C28" s="21"/>
      <c r="D28" s="21"/>
      <c r="E28" s="21"/>
      <c r="F28" s="21"/>
      <c r="G28" s="21"/>
      <c r="H28" s="21"/>
      <c r="I28" s="21"/>
      <c r="J28" s="21"/>
      <c r="K28" s="21"/>
      <c r="L28" s="21"/>
      <c r="M28" s="21"/>
      <c r="N28" s="21"/>
      <c r="O28" s="21"/>
      <c r="P28" s="21"/>
    </row>
    <row r="29" spans="1:16" x14ac:dyDescent="0.15">
      <c r="A29" s="21"/>
      <c r="B29" s="21"/>
      <c r="C29" s="21"/>
      <c r="D29" s="21"/>
      <c r="E29" s="21"/>
      <c r="F29" s="21"/>
      <c r="G29" s="21"/>
      <c r="H29" s="21"/>
      <c r="I29" s="21"/>
      <c r="J29" s="21"/>
      <c r="K29" s="21"/>
      <c r="L29" s="21"/>
      <c r="M29" s="21"/>
      <c r="N29" s="21"/>
      <c r="O29" s="21"/>
      <c r="P29" s="21"/>
    </row>
    <row r="30" spans="1:16" x14ac:dyDescent="0.15">
      <c r="A30" s="21"/>
      <c r="B30" s="21"/>
      <c r="C30" s="21"/>
      <c r="D30" s="21"/>
      <c r="E30" s="21"/>
      <c r="F30" s="21"/>
      <c r="G30" s="21"/>
      <c r="H30" s="21"/>
      <c r="I30" s="21"/>
      <c r="J30" s="21"/>
      <c r="K30" s="21"/>
      <c r="L30" s="21"/>
      <c r="M30" s="21"/>
      <c r="N30" s="21"/>
      <c r="O30" s="21"/>
      <c r="P30" s="21"/>
    </row>
    <row r="31" spans="1:16" x14ac:dyDescent="0.15">
      <c r="A31" s="21"/>
      <c r="B31" s="21"/>
      <c r="C31" s="21"/>
      <c r="D31" s="21"/>
      <c r="E31" s="21"/>
      <c r="F31" s="21"/>
      <c r="G31" s="21"/>
      <c r="H31" s="21"/>
      <c r="I31" s="21"/>
      <c r="J31" s="21"/>
      <c r="K31" s="21"/>
      <c r="L31" s="21"/>
      <c r="M31" s="21"/>
      <c r="N31" s="21"/>
      <c r="O31" s="21"/>
      <c r="P31" s="21"/>
    </row>
    <row r="32" spans="1:16" x14ac:dyDescent="0.15">
      <c r="A32" s="21"/>
      <c r="B32" s="21"/>
      <c r="C32" s="21"/>
      <c r="D32" s="21"/>
      <c r="E32" s="21"/>
      <c r="F32" s="21"/>
      <c r="G32" s="21"/>
      <c r="H32" s="21"/>
      <c r="I32" s="21"/>
      <c r="J32" s="21"/>
      <c r="K32" s="21"/>
      <c r="L32" s="21"/>
      <c r="M32" s="21"/>
      <c r="N32" s="21"/>
      <c r="O32" s="21"/>
      <c r="P32" s="21"/>
    </row>
    <row r="33" spans="1:16" x14ac:dyDescent="0.15">
      <c r="A33" s="21"/>
      <c r="B33" s="21"/>
      <c r="C33" s="21"/>
      <c r="D33" s="21"/>
      <c r="E33" s="21"/>
      <c r="F33" s="21"/>
      <c r="G33" s="21"/>
      <c r="H33" s="21"/>
      <c r="I33" s="21"/>
      <c r="J33" s="21"/>
      <c r="K33" s="21"/>
      <c r="L33" s="21"/>
      <c r="M33" s="21"/>
      <c r="N33" s="21"/>
      <c r="O33" s="21"/>
      <c r="P33" s="21"/>
    </row>
    <row r="34" spans="1:16" x14ac:dyDescent="0.15">
      <c r="A34" s="21"/>
      <c r="B34" s="21"/>
      <c r="C34" s="21"/>
      <c r="D34" s="21"/>
      <c r="E34" s="21"/>
      <c r="F34" s="21"/>
      <c r="G34" s="21"/>
      <c r="H34" s="21"/>
      <c r="I34" s="21"/>
      <c r="J34" s="21"/>
      <c r="K34" s="21"/>
      <c r="L34" s="21"/>
      <c r="M34" s="21"/>
      <c r="N34" s="21"/>
      <c r="O34" s="21"/>
      <c r="P34" s="21"/>
    </row>
    <row r="35" spans="1:16" x14ac:dyDescent="0.15">
      <c r="A35" s="21"/>
      <c r="B35" s="21"/>
      <c r="C35" s="21"/>
      <c r="D35" s="21"/>
      <c r="E35" s="21"/>
      <c r="F35" s="21"/>
      <c r="G35" s="21"/>
      <c r="H35" s="21"/>
      <c r="I35" s="21"/>
      <c r="J35" s="21"/>
      <c r="K35" s="21"/>
      <c r="L35" s="21"/>
      <c r="M35" s="21"/>
      <c r="N35" s="21"/>
      <c r="O35" s="21"/>
      <c r="P35" s="21"/>
    </row>
    <row r="36" spans="1:16" x14ac:dyDescent="0.15">
      <c r="A36" s="21"/>
      <c r="B36" s="21"/>
      <c r="C36" s="21"/>
      <c r="D36" s="21"/>
      <c r="E36" s="21"/>
      <c r="F36" s="21"/>
      <c r="G36" s="21"/>
      <c r="H36" s="21"/>
      <c r="I36" s="21"/>
      <c r="J36" s="21"/>
      <c r="K36" s="21"/>
      <c r="L36" s="21"/>
      <c r="M36" s="21"/>
      <c r="N36" s="21"/>
      <c r="O36" s="21"/>
      <c r="P36" s="21"/>
    </row>
    <row r="37" spans="1:16" x14ac:dyDescent="0.15">
      <c r="A37" s="21"/>
      <c r="B37" s="21"/>
      <c r="C37" s="21"/>
      <c r="D37" s="21"/>
      <c r="E37" s="21"/>
      <c r="F37" s="21"/>
      <c r="G37" s="21"/>
      <c r="H37" s="21"/>
      <c r="I37" s="21"/>
      <c r="J37" s="21"/>
      <c r="K37" s="21"/>
      <c r="L37" s="21"/>
      <c r="M37" s="21"/>
      <c r="N37" s="21"/>
      <c r="O37" s="21"/>
      <c r="P37" s="21"/>
    </row>
  </sheetData>
  <mergeCells count="1">
    <mergeCell ref="A1:P11"/>
  </mergeCells>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40"/>
  <sheetViews>
    <sheetView showGridLines="0" topLeftCell="C1" workbookViewId="0">
      <selection activeCell="K16" sqref="K16"/>
    </sheetView>
  </sheetViews>
  <sheetFormatPr defaultRowHeight="16.5" x14ac:dyDescent="0.15"/>
  <cols>
    <col min="1" max="2" width="0" hidden="1" customWidth="1"/>
    <col min="3" max="3" width="11.75" style="4" customWidth="1"/>
    <col min="4" max="4" width="14" style="4" customWidth="1"/>
    <col min="5" max="5" width="12.375" style="4" customWidth="1"/>
    <col min="6" max="6" width="9" style="5"/>
  </cols>
  <sheetData>
    <row r="1" spans="1:6" ht="18.75" customHeight="1" x14ac:dyDescent="0.15">
      <c r="C1" s="14" t="s">
        <v>56</v>
      </c>
      <c r="D1" s="16" t="s">
        <v>74</v>
      </c>
      <c r="E1" s="14" t="s">
        <v>57</v>
      </c>
      <c r="F1" s="14" t="s">
        <v>59</v>
      </c>
    </row>
    <row r="2" spans="1:6" x14ac:dyDescent="0.15">
      <c r="A2">
        <f>VALUE(DAY(C2))</f>
        <v>1</v>
      </c>
      <c r="B2" t="str">
        <f>IF(E2=个人考勤明细查询!$C$2,ROW()&amp;"-","")</f>
        <v/>
      </c>
      <c r="C2" s="9">
        <v>42795</v>
      </c>
      <c r="D2" s="2" t="s">
        <v>69</v>
      </c>
      <c r="E2" s="2" t="s">
        <v>12</v>
      </c>
      <c r="F2" s="3"/>
    </row>
    <row r="3" spans="1:6" x14ac:dyDescent="0.15">
      <c r="A3">
        <f t="shared" ref="A3:A66" si="0">VALUE(DAY(C3))</f>
        <v>1</v>
      </c>
      <c r="B3" t="str">
        <f>IF(E3=个人考勤明细查询!$C$2,ROW()&amp;"-","")</f>
        <v/>
      </c>
      <c r="C3" s="9">
        <v>42795</v>
      </c>
      <c r="D3" s="2" t="s">
        <v>69</v>
      </c>
      <c r="E3" s="2" t="s">
        <v>13</v>
      </c>
      <c r="F3" s="3"/>
    </row>
    <row r="4" spans="1:6" x14ac:dyDescent="0.15">
      <c r="A4">
        <f t="shared" si="0"/>
        <v>1</v>
      </c>
      <c r="B4" t="str">
        <f>IF(E4=个人考勤明细查询!$C$2,ROW()&amp;"-","")</f>
        <v>4-</v>
      </c>
      <c r="C4" s="9">
        <v>42795</v>
      </c>
      <c r="D4" s="2" t="s">
        <v>69</v>
      </c>
      <c r="E4" s="2" t="s">
        <v>14</v>
      </c>
      <c r="F4" s="3"/>
    </row>
    <row r="5" spans="1:6" x14ac:dyDescent="0.15">
      <c r="A5">
        <f t="shared" si="0"/>
        <v>1</v>
      </c>
      <c r="B5" t="str">
        <f>IF(E5=个人考勤明细查询!$C$2,ROW()&amp;"-","")</f>
        <v/>
      </c>
      <c r="C5" s="9">
        <v>42795</v>
      </c>
      <c r="D5" s="2" t="s">
        <v>69</v>
      </c>
      <c r="E5" s="2" t="s">
        <v>15</v>
      </c>
      <c r="F5" s="3"/>
    </row>
    <row r="6" spans="1:6" x14ac:dyDescent="0.15">
      <c r="A6">
        <f t="shared" si="0"/>
        <v>1</v>
      </c>
      <c r="B6" t="str">
        <f>IF(E6=个人考勤明细查询!$C$2,ROW()&amp;"-","")</f>
        <v/>
      </c>
      <c r="C6" s="9">
        <v>42795</v>
      </c>
      <c r="D6" s="2" t="s">
        <v>69</v>
      </c>
      <c r="E6" s="2" t="s">
        <v>16</v>
      </c>
      <c r="F6" s="3"/>
    </row>
    <row r="7" spans="1:6" x14ac:dyDescent="0.15">
      <c r="A7">
        <f t="shared" si="0"/>
        <v>1</v>
      </c>
      <c r="B7" t="str">
        <f>IF(E7=个人考勤明细查询!$C$2,ROW()&amp;"-","")</f>
        <v/>
      </c>
      <c r="C7" s="9">
        <v>42795</v>
      </c>
      <c r="D7" s="2" t="s">
        <v>70</v>
      </c>
      <c r="E7" s="2" t="s">
        <v>20</v>
      </c>
      <c r="F7" s="3"/>
    </row>
    <row r="8" spans="1:6" x14ac:dyDescent="0.15">
      <c r="A8">
        <f t="shared" si="0"/>
        <v>1</v>
      </c>
      <c r="B8" t="str">
        <f>IF(E8=个人考勤明细查询!$C$2,ROW()&amp;"-","")</f>
        <v/>
      </c>
      <c r="C8" s="9">
        <v>42795</v>
      </c>
      <c r="D8" s="2" t="s">
        <v>70</v>
      </c>
      <c r="E8" s="2" t="s">
        <v>21</v>
      </c>
      <c r="F8" s="3"/>
    </row>
    <row r="9" spans="1:6" x14ac:dyDescent="0.15">
      <c r="A9">
        <f t="shared" si="0"/>
        <v>1</v>
      </c>
      <c r="B9" t="str">
        <f>IF(E9=个人考勤明细查询!$C$2,ROW()&amp;"-","")</f>
        <v/>
      </c>
      <c r="C9" s="9">
        <v>42795</v>
      </c>
      <c r="D9" s="2" t="s">
        <v>70</v>
      </c>
      <c r="E9" s="2" t="s">
        <v>22</v>
      </c>
      <c r="F9" s="3"/>
    </row>
    <row r="10" spans="1:6" x14ac:dyDescent="0.15">
      <c r="A10">
        <f t="shared" si="0"/>
        <v>1</v>
      </c>
      <c r="B10" t="str">
        <f>IF(E10=个人考勤明细查询!$C$2,ROW()&amp;"-","")</f>
        <v/>
      </c>
      <c r="C10" s="9">
        <v>42795</v>
      </c>
      <c r="D10" s="2" t="s">
        <v>70</v>
      </c>
      <c r="E10" s="2" t="s">
        <v>23</v>
      </c>
      <c r="F10" s="3"/>
    </row>
    <row r="11" spans="1:6" x14ac:dyDescent="0.15">
      <c r="A11">
        <f t="shared" si="0"/>
        <v>1</v>
      </c>
      <c r="B11" t="str">
        <f>IF(E11=个人考勤明细查询!$C$2,ROW()&amp;"-","")</f>
        <v/>
      </c>
      <c r="C11" s="9">
        <v>42795</v>
      </c>
      <c r="D11" s="2" t="s">
        <v>71</v>
      </c>
      <c r="E11" s="2" t="s">
        <v>16</v>
      </c>
      <c r="F11" s="3"/>
    </row>
    <row r="12" spans="1:6" x14ac:dyDescent="0.15">
      <c r="A12">
        <f t="shared" si="0"/>
        <v>1</v>
      </c>
      <c r="B12" t="str">
        <f>IF(E12=个人考勤明细查询!$C$2,ROW()&amp;"-","")</f>
        <v/>
      </c>
      <c r="C12" s="9">
        <v>42795</v>
      </c>
      <c r="D12" s="2" t="s">
        <v>71</v>
      </c>
      <c r="E12" s="2" t="s">
        <v>17</v>
      </c>
      <c r="F12" s="3"/>
    </row>
    <row r="13" spans="1:6" x14ac:dyDescent="0.15">
      <c r="A13">
        <f t="shared" si="0"/>
        <v>1</v>
      </c>
      <c r="B13" t="str">
        <f>IF(E13=个人考勤明细查询!$C$2,ROW()&amp;"-","")</f>
        <v/>
      </c>
      <c r="C13" s="9">
        <v>42795</v>
      </c>
      <c r="D13" s="2" t="s">
        <v>71</v>
      </c>
      <c r="E13" s="2" t="s">
        <v>18</v>
      </c>
      <c r="F13" s="3"/>
    </row>
    <row r="14" spans="1:6" x14ac:dyDescent="0.15">
      <c r="A14">
        <f t="shared" si="0"/>
        <v>1</v>
      </c>
      <c r="B14" t="str">
        <f>IF(E14=个人考勤明细查询!$C$2,ROW()&amp;"-","")</f>
        <v/>
      </c>
      <c r="C14" s="9">
        <v>42795</v>
      </c>
      <c r="D14" s="2" t="s">
        <v>71</v>
      </c>
      <c r="E14" s="2" t="s">
        <v>19</v>
      </c>
      <c r="F14" s="3"/>
    </row>
    <row r="15" spans="1:6" x14ac:dyDescent="0.15">
      <c r="A15">
        <f t="shared" si="0"/>
        <v>2</v>
      </c>
      <c r="B15" t="str">
        <f>IF(E15=个人考勤明细查询!$C$2,ROW()&amp;"-","")</f>
        <v>15-</v>
      </c>
      <c r="C15" s="9">
        <v>42796</v>
      </c>
      <c r="D15" s="2" t="s">
        <v>69</v>
      </c>
      <c r="E15" s="2" t="s">
        <v>14</v>
      </c>
      <c r="F15" s="3"/>
    </row>
    <row r="16" spans="1:6" x14ac:dyDescent="0.15">
      <c r="A16">
        <f t="shared" si="0"/>
        <v>2</v>
      </c>
      <c r="B16" t="str">
        <f>IF(E16=个人考勤明细查询!$C$2,ROW()&amp;"-","")</f>
        <v/>
      </c>
      <c r="C16" s="9">
        <v>42796</v>
      </c>
      <c r="D16" s="2" t="s">
        <v>69</v>
      </c>
      <c r="E16" s="2" t="s">
        <v>15</v>
      </c>
      <c r="F16" s="3"/>
    </row>
    <row r="17" spans="1:6" x14ac:dyDescent="0.15">
      <c r="A17">
        <f t="shared" si="0"/>
        <v>2</v>
      </c>
      <c r="B17" t="str">
        <f>IF(E17=个人考勤明细查询!$C$2,ROW()&amp;"-","")</f>
        <v/>
      </c>
      <c r="C17" s="9">
        <v>42796</v>
      </c>
      <c r="D17" s="2" t="s">
        <v>69</v>
      </c>
      <c r="E17" s="2" t="s">
        <v>16</v>
      </c>
      <c r="F17" s="3"/>
    </row>
    <row r="18" spans="1:6" x14ac:dyDescent="0.15">
      <c r="A18">
        <f t="shared" si="0"/>
        <v>2</v>
      </c>
      <c r="B18" t="str">
        <f>IF(E18=个人考勤明细查询!$C$2,ROW()&amp;"-","")</f>
        <v/>
      </c>
      <c r="C18" s="9">
        <v>42796</v>
      </c>
      <c r="D18" s="2" t="s">
        <v>69</v>
      </c>
      <c r="E18" s="2" t="s">
        <v>17</v>
      </c>
      <c r="F18" s="3"/>
    </row>
    <row r="19" spans="1:6" x14ac:dyDescent="0.15">
      <c r="A19">
        <f t="shared" si="0"/>
        <v>2</v>
      </c>
      <c r="B19" t="str">
        <f>IF(E19=个人考勤明细查询!$C$2,ROW()&amp;"-","")</f>
        <v/>
      </c>
      <c r="C19" s="9">
        <v>42796</v>
      </c>
      <c r="D19" s="2" t="s">
        <v>70</v>
      </c>
      <c r="E19" s="2" t="s">
        <v>18</v>
      </c>
      <c r="F19" s="3"/>
    </row>
    <row r="20" spans="1:6" x14ac:dyDescent="0.15">
      <c r="A20">
        <f t="shared" si="0"/>
        <v>2</v>
      </c>
      <c r="B20" t="str">
        <f>IF(E20=个人考勤明细查询!$C$2,ROW()&amp;"-","")</f>
        <v/>
      </c>
      <c r="C20" s="9">
        <v>42796</v>
      </c>
      <c r="D20" s="2" t="s">
        <v>70</v>
      </c>
      <c r="E20" s="2" t="s">
        <v>19</v>
      </c>
      <c r="F20" s="3"/>
    </row>
    <row r="21" spans="1:6" x14ac:dyDescent="0.15">
      <c r="A21">
        <f t="shared" si="0"/>
        <v>2</v>
      </c>
      <c r="B21" t="str">
        <f>IF(E21=个人考勤明细查询!$C$2,ROW()&amp;"-","")</f>
        <v/>
      </c>
      <c r="C21" s="9">
        <v>42796</v>
      </c>
      <c r="D21" s="2" t="s">
        <v>70</v>
      </c>
      <c r="E21" s="2" t="s">
        <v>20</v>
      </c>
      <c r="F21" s="3"/>
    </row>
    <row r="22" spans="1:6" x14ac:dyDescent="0.15">
      <c r="A22">
        <f t="shared" si="0"/>
        <v>2</v>
      </c>
      <c r="B22" t="str">
        <f>IF(E22=个人考勤明细查询!$C$2,ROW()&amp;"-","")</f>
        <v/>
      </c>
      <c r="C22" s="9">
        <v>42796</v>
      </c>
      <c r="D22" s="2" t="s">
        <v>70</v>
      </c>
      <c r="E22" s="2" t="s">
        <v>21</v>
      </c>
      <c r="F22" s="3"/>
    </row>
    <row r="23" spans="1:6" x14ac:dyDescent="0.15">
      <c r="A23">
        <f t="shared" si="0"/>
        <v>2</v>
      </c>
      <c r="B23" t="str">
        <f>IF(E23=个人考勤明细查询!$C$2,ROW()&amp;"-","")</f>
        <v/>
      </c>
      <c r="C23" s="9">
        <v>42796</v>
      </c>
      <c r="D23" s="2" t="s">
        <v>71</v>
      </c>
      <c r="E23" s="2" t="s">
        <v>22</v>
      </c>
      <c r="F23" s="3"/>
    </row>
    <row r="24" spans="1:6" x14ac:dyDescent="0.15">
      <c r="A24">
        <f t="shared" si="0"/>
        <v>3</v>
      </c>
      <c r="B24" t="str">
        <f>IF(E24=个人考勤明细查询!$C$2,ROW()&amp;"-","")</f>
        <v/>
      </c>
      <c r="C24" s="9">
        <v>42797</v>
      </c>
      <c r="D24" s="2" t="s">
        <v>71</v>
      </c>
      <c r="E24" s="2" t="s">
        <v>22</v>
      </c>
      <c r="F24" s="3"/>
    </row>
    <row r="25" spans="1:6" x14ac:dyDescent="0.15">
      <c r="A25">
        <f t="shared" si="0"/>
        <v>3</v>
      </c>
      <c r="B25" t="str">
        <f>IF(E25=个人考勤明细查询!$C$2,ROW()&amp;"-","")</f>
        <v/>
      </c>
      <c r="C25" s="9">
        <v>42797</v>
      </c>
      <c r="D25" s="2" t="s">
        <v>71</v>
      </c>
      <c r="E25" s="2" t="s">
        <v>23</v>
      </c>
      <c r="F25" s="3"/>
    </row>
    <row r="26" spans="1:6" x14ac:dyDescent="0.15">
      <c r="A26">
        <f t="shared" si="0"/>
        <v>3</v>
      </c>
      <c r="B26" t="str">
        <f>IF(E26=个人考勤明细查询!$C$2,ROW()&amp;"-","")</f>
        <v/>
      </c>
      <c r="C26" s="9">
        <v>42797</v>
      </c>
      <c r="D26" s="2" t="s">
        <v>71</v>
      </c>
      <c r="E26" s="2" t="s">
        <v>16</v>
      </c>
      <c r="F26" s="3"/>
    </row>
    <row r="27" spans="1:6" x14ac:dyDescent="0.15">
      <c r="A27">
        <f t="shared" si="0"/>
        <v>3</v>
      </c>
      <c r="B27" t="str">
        <f>IF(E27=个人考勤明细查询!$C$2,ROW()&amp;"-","")</f>
        <v/>
      </c>
      <c r="C27" s="9">
        <v>42797</v>
      </c>
      <c r="D27" s="2" t="s">
        <v>69</v>
      </c>
      <c r="E27" s="2" t="s">
        <v>17</v>
      </c>
      <c r="F27" s="3"/>
    </row>
    <row r="28" spans="1:6" x14ac:dyDescent="0.15">
      <c r="A28">
        <f t="shared" si="0"/>
        <v>3</v>
      </c>
      <c r="B28" t="str">
        <f>IF(E28=个人考勤明细查询!$C$2,ROW()&amp;"-","")</f>
        <v/>
      </c>
      <c r="C28" s="9">
        <v>42797</v>
      </c>
      <c r="D28" s="2" t="s">
        <v>69</v>
      </c>
      <c r="E28" s="2" t="s">
        <v>18</v>
      </c>
      <c r="F28" s="3"/>
    </row>
    <row r="29" spans="1:6" x14ac:dyDescent="0.15">
      <c r="A29">
        <f t="shared" si="0"/>
        <v>3</v>
      </c>
      <c r="B29" t="str">
        <f>IF(E29=个人考勤明细查询!$C$2,ROW()&amp;"-","")</f>
        <v/>
      </c>
      <c r="C29" s="9">
        <v>42797</v>
      </c>
      <c r="D29" s="2" t="s">
        <v>69</v>
      </c>
      <c r="E29" s="2" t="s">
        <v>19</v>
      </c>
      <c r="F29" s="3"/>
    </row>
    <row r="30" spans="1:6" x14ac:dyDescent="0.15">
      <c r="A30">
        <f t="shared" si="0"/>
        <v>3</v>
      </c>
      <c r="B30" t="str">
        <f>IF(E30=个人考勤明细查询!$C$2,ROW()&amp;"-","")</f>
        <v>30-</v>
      </c>
      <c r="C30" s="9">
        <v>42797</v>
      </c>
      <c r="D30" s="2" t="s">
        <v>69</v>
      </c>
      <c r="E30" s="2" t="s">
        <v>14</v>
      </c>
      <c r="F30" s="3"/>
    </row>
    <row r="31" spans="1:6" x14ac:dyDescent="0.15">
      <c r="A31">
        <f t="shared" si="0"/>
        <v>3</v>
      </c>
      <c r="B31" t="str">
        <f>IF(E31=个人考勤明细查询!$C$2,ROW()&amp;"-","")</f>
        <v/>
      </c>
      <c r="C31" s="9">
        <v>42797</v>
      </c>
      <c r="D31" s="2" t="s">
        <v>70</v>
      </c>
      <c r="E31" s="2" t="s">
        <v>15</v>
      </c>
      <c r="F31" s="3"/>
    </row>
    <row r="32" spans="1:6" x14ac:dyDescent="0.15">
      <c r="A32">
        <f t="shared" si="0"/>
        <v>3</v>
      </c>
      <c r="B32" t="str">
        <f>IF(E32=个人考勤明细查询!$C$2,ROW()&amp;"-","")</f>
        <v/>
      </c>
      <c r="C32" s="9">
        <v>42797</v>
      </c>
      <c r="D32" s="2" t="s">
        <v>71</v>
      </c>
      <c r="E32" s="2" t="s">
        <v>24</v>
      </c>
      <c r="F32" s="3"/>
    </row>
    <row r="33" spans="1:6" x14ac:dyDescent="0.15">
      <c r="A33">
        <f t="shared" si="0"/>
        <v>3</v>
      </c>
      <c r="B33" t="str">
        <f>IF(E33=个人考勤明细查询!$C$2,ROW()&amp;"-","")</f>
        <v/>
      </c>
      <c r="C33" s="9">
        <v>42797</v>
      </c>
      <c r="D33" s="2" t="s">
        <v>71</v>
      </c>
      <c r="E33" s="2" t="s">
        <v>25</v>
      </c>
      <c r="F33" s="3"/>
    </row>
    <row r="34" spans="1:6" x14ac:dyDescent="0.15">
      <c r="A34">
        <f t="shared" si="0"/>
        <v>3</v>
      </c>
      <c r="B34" t="str">
        <f>IF(E34=个人考勤明细查询!$C$2,ROW()&amp;"-","")</f>
        <v/>
      </c>
      <c r="C34" s="9">
        <v>42797</v>
      </c>
      <c r="D34" s="2" t="s">
        <v>71</v>
      </c>
      <c r="E34" s="2" t="s">
        <v>26</v>
      </c>
      <c r="F34" s="3"/>
    </row>
    <row r="35" spans="1:6" x14ac:dyDescent="0.15">
      <c r="A35">
        <f t="shared" si="0"/>
        <v>3</v>
      </c>
      <c r="B35" t="str">
        <f>IF(E35=个人考勤明细查询!$C$2,ROW()&amp;"-","")</f>
        <v/>
      </c>
      <c r="C35" s="9">
        <v>42797</v>
      </c>
      <c r="D35" s="2" t="s">
        <v>69</v>
      </c>
      <c r="E35" s="2" t="s">
        <v>60</v>
      </c>
      <c r="F35" s="3"/>
    </row>
    <row r="36" spans="1:6" x14ac:dyDescent="0.15">
      <c r="A36">
        <f t="shared" si="0"/>
        <v>3</v>
      </c>
      <c r="B36" t="str">
        <f>IF(E36=个人考勤明细查询!$C$2,ROW()&amp;"-","")</f>
        <v/>
      </c>
      <c r="C36" s="9">
        <v>42797</v>
      </c>
      <c r="D36" s="2" t="s">
        <v>69</v>
      </c>
      <c r="E36" s="2" t="s">
        <v>61</v>
      </c>
      <c r="F36" s="3"/>
    </row>
    <row r="37" spans="1:6" x14ac:dyDescent="0.15">
      <c r="A37">
        <f t="shared" si="0"/>
        <v>4</v>
      </c>
      <c r="B37" t="str">
        <f>IF(E37=个人考勤明细查询!$C$2,ROW()&amp;"-","")</f>
        <v>37-</v>
      </c>
      <c r="C37" s="9">
        <v>42798</v>
      </c>
      <c r="D37" s="2" t="s">
        <v>73</v>
      </c>
      <c r="E37" s="2" t="s">
        <v>14</v>
      </c>
      <c r="F37" s="3"/>
    </row>
    <row r="38" spans="1:6" x14ac:dyDescent="0.15">
      <c r="A38">
        <f t="shared" si="0"/>
        <v>4</v>
      </c>
      <c r="B38" t="str">
        <f>IF(E38=个人考勤明细查询!$C$2,ROW()&amp;"-","")</f>
        <v/>
      </c>
      <c r="C38" s="9">
        <v>42798</v>
      </c>
      <c r="D38" s="2" t="s">
        <v>69</v>
      </c>
      <c r="E38" s="2" t="s">
        <v>15</v>
      </c>
      <c r="F38" s="3"/>
    </row>
    <row r="39" spans="1:6" x14ac:dyDescent="0.15">
      <c r="A39">
        <f t="shared" si="0"/>
        <v>4</v>
      </c>
      <c r="B39" t="str">
        <f>IF(E39=个人考勤明细查询!$C$2,ROW()&amp;"-","")</f>
        <v/>
      </c>
      <c r="C39" s="9">
        <v>42798</v>
      </c>
      <c r="D39" s="2" t="s">
        <v>70</v>
      </c>
      <c r="E39" s="2" t="s">
        <v>16</v>
      </c>
      <c r="F39" s="3"/>
    </row>
    <row r="40" spans="1:6" x14ac:dyDescent="0.15">
      <c r="A40">
        <f t="shared" si="0"/>
        <v>0</v>
      </c>
      <c r="B40" t="str">
        <f>IF(E40=个人考勤明细查询!$C$2,ROW()&amp;"-","")</f>
        <v/>
      </c>
    </row>
    <row r="41" spans="1:6" x14ac:dyDescent="0.15">
      <c r="A41">
        <f t="shared" si="0"/>
        <v>0</v>
      </c>
      <c r="B41" t="str">
        <f>IF(E41=个人考勤明细查询!$C$2,ROW()&amp;"-","")</f>
        <v/>
      </c>
    </row>
    <row r="42" spans="1:6" x14ac:dyDescent="0.15">
      <c r="A42">
        <f t="shared" si="0"/>
        <v>0</v>
      </c>
      <c r="B42" t="str">
        <f>IF(E42=个人考勤明细查询!$C$2,ROW()&amp;"-","")</f>
        <v/>
      </c>
    </row>
    <row r="43" spans="1:6" x14ac:dyDescent="0.15">
      <c r="A43">
        <f t="shared" si="0"/>
        <v>0</v>
      </c>
      <c r="B43" t="str">
        <f>IF(E43=个人考勤明细查询!$C$2,ROW()&amp;"-","")</f>
        <v/>
      </c>
    </row>
    <row r="44" spans="1:6" x14ac:dyDescent="0.15">
      <c r="A44">
        <f t="shared" si="0"/>
        <v>0</v>
      </c>
      <c r="B44" t="str">
        <f>IF(E44=个人考勤明细查询!$C$2,ROW()&amp;"-","")</f>
        <v/>
      </c>
    </row>
    <row r="45" spans="1:6" x14ac:dyDescent="0.15">
      <c r="A45">
        <f t="shared" si="0"/>
        <v>0</v>
      </c>
      <c r="B45" t="str">
        <f>IF(E45=个人考勤明细查询!$C$2,ROW()&amp;"-","")</f>
        <v/>
      </c>
    </row>
    <row r="46" spans="1:6" x14ac:dyDescent="0.15">
      <c r="A46">
        <f t="shared" si="0"/>
        <v>0</v>
      </c>
      <c r="B46" t="str">
        <f>IF(E46=个人考勤明细查询!$C$2,ROW()&amp;"-","")</f>
        <v/>
      </c>
    </row>
    <row r="47" spans="1:6" x14ac:dyDescent="0.15">
      <c r="A47">
        <f t="shared" si="0"/>
        <v>0</v>
      </c>
      <c r="B47" t="str">
        <f>IF(E47=个人考勤明细查询!$C$2,ROW()&amp;"-","")</f>
        <v/>
      </c>
    </row>
    <row r="48" spans="1:6" x14ac:dyDescent="0.15">
      <c r="A48">
        <f t="shared" si="0"/>
        <v>0</v>
      </c>
      <c r="B48" t="str">
        <f>IF(E48=个人考勤明细查询!$C$2,ROW()&amp;"-","")</f>
        <v/>
      </c>
    </row>
    <row r="49" spans="1:2" x14ac:dyDescent="0.15">
      <c r="A49">
        <f t="shared" si="0"/>
        <v>0</v>
      </c>
      <c r="B49" t="str">
        <f>IF(E49=个人考勤明细查询!$C$2,ROW()&amp;"-","")</f>
        <v/>
      </c>
    </row>
    <row r="50" spans="1:2" x14ac:dyDescent="0.15">
      <c r="A50">
        <f t="shared" si="0"/>
        <v>0</v>
      </c>
      <c r="B50" t="str">
        <f>IF(E50=个人考勤明细查询!$C$2,ROW()&amp;"-","")</f>
        <v/>
      </c>
    </row>
    <row r="51" spans="1:2" x14ac:dyDescent="0.15">
      <c r="A51">
        <f t="shared" si="0"/>
        <v>0</v>
      </c>
      <c r="B51" t="str">
        <f>IF(E51=个人考勤明细查询!$C$2,ROW()&amp;"-","")</f>
        <v/>
      </c>
    </row>
    <row r="52" spans="1:2" x14ac:dyDescent="0.15">
      <c r="A52">
        <f t="shared" si="0"/>
        <v>0</v>
      </c>
      <c r="B52" t="str">
        <f>IF(E52=个人考勤明细查询!$C$2,ROW()&amp;"-","")</f>
        <v/>
      </c>
    </row>
    <row r="53" spans="1:2" x14ac:dyDescent="0.15">
      <c r="A53">
        <f t="shared" si="0"/>
        <v>0</v>
      </c>
      <c r="B53" t="str">
        <f>IF(E53=个人考勤明细查询!$C$2,ROW()&amp;"-","")</f>
        <v/>
      </c>
    </row>
    <row r="54" spans="1:2" x14ac:dyDescent="0.15">
      <c r="A54">
        <f t="shared" si="0"/>
        <v>0</v>
      </c>
      <c r="B54" t="str">
        <f>IF(E54=个人考勤明细查询!$C$2,ROW()&amp;"-","")</f>
        <v/>
      </c>
    </row>
    <row r="55" spans="1:2" x14ac:dyDescent="0.15">
      <c r="A55">
        <f t="shared" si="0"/>
        <v>0</v>
      </c>
      <c r="B55" t="str">
        <f>IF(E55=个人考勤明细查询!$C$2,ROW()&amp;"-","")</f>
        <v/>
      </c>
    </row>
    <row r="56" spans="1:2" x14ac:dyDescent="0.15">
      <c r="A56">
        <f t="shared" si="0"/>
        <v>0</v>
      </c>
      <c r="B56" t="str">
        <f>IF(E56=个人考勤明细查询!$C$2,ROW()&amp;"-","")</f>
        <v/>
      </c>
    </row>
    <row r="57" spans="1:2" x14ac:dyDescent="0.15">
      <c r="A57">
        <f t="shared" si="0"/>
        <v>0</v>
      </c>
      <c r="B57" t="str">
        <f>IF(E57=个人考勤明细查询!$C$2,ROW()&amp;"-","")</f>
        <v/>
      </c>
    </row>
    <row r="58" spans="1:2" x14ac:dyDescent="0.15">
      <c r="A58">
        <f t="shared" si="0"/>
        <v>0</v>
      </c>
      <c r="B58" t="str">
        <f>IF(E58=个人考勤明细查询!$C$2,ROW()&amp;"-","")</f>
        <v/>
      </c>
    </row>
    <row r="59" spans="1:2" x14ac:dyDescent="0.15">
      <c r="A59">
        <f t="shared" si="0"/>
        <v>0</v>
      </c>
      <c r="B59" t="str">
        <f>IF(E59=个人考勤明细查询!$C$2,ROW()&amp;"-","")</f>
        <v/>
      </c>
    </row>
    <row r="60" spans="1:2" x14ac:dyDescent="0.15">
      <c r="A60">
        <f t="shared" si="0"/>
        <v>0</v>
      </c>
      <c r="B60" t="str">
        <f>IF(E60=个人考勤明细查询!$C$2,ROW()&amp;"-","")</f>
        <v/>
      </c>
    </row>
    <row r="61" spans="1:2" x14ac:dyDescent="0.15">
      <c r="A61">
        <f t="shared" si="0"/>
        <v>0</v>
      </c>
      <c r="B61" t="str">
        <f>IF(E61=个人考勤明细查询!$C$2,ROW()&amp;"-","")</f>
        <v/>
      </c>
    </row>
    <row r="62" spans="1:2" x14ac:dyDescent="0.15">
      <c r="A62">
        <f t="shared" si="0"/>
        <v>0</v>
      </c>
      <c r="B62" t="str">
        <f>IF(E62=个人考勤明细查询!$C$2,ROW()&amp;"-","")</f>
        <v/>
      </c>
    </row>
    <row r="63" spans="1:2" x14ac:dyDescent="0.15">
      <c r="A63">
        <f t="shared" si="0"/>
        <v>0</v>
      </c>
      <c r="B63" t="str">
        <f>IF(E63=个人考勤明细查询!$C$2,ROW()&amp;"-","")</f>
        <v/>
      </c>
    </row>
    <row r="64" spans="1:2" x14ac:dyDescent="0.15">
      <c r="A64">
        <f t="shared" si="0"/>
        <v>0</v>
      </c>
      <c r="B64" t="str">
        <f>IF(E64=个人考勤明细查询!$C$2,ROW()&amp;"-","")</f>
        <v/>
      </c>
    </row>
    <row r="65" spans="1:2" x14ac:dyDescent="0.15">
      <c r="A65">
        <f t="shared" si="0"/>
        <v>0</v>
      </c>
      <c r="B65" t="str">
        <f>IF(E65=个人考勤明细查询!$C$2,ROW()&amp;"-","")</f>
        <v/>
      </c>
    </row>
    <row r="66" spans="1:2" x14ac:dyDescent="0.15">
      <c r="A66">
        <f t="shared" si="0"/>
        <v>0</v>
      </c>
      <c r="B66" t="str">
        <f>IF(E66=个人考勤明细查询!$C$2,ROW()&amp;"-","")</f>
        <v/>
      </c>
    </row>
    <row r="67" spans="1:2" x14ac:dyDescent="0.15">
      <c r="A67">
        <f t="shared" ref="A67:A77" si="1">VALUE(DAY(C67))</f>
        <v>0</v>
      </c>
      <c r="B67" t="str">
        <f>IF(E67=个人考勤明细查询!$C$2,ROW()&amp;"-","")</f>
        <v/>
      </c>
    </row>
    <row r="68" spans="1:2" x14ac:dyDescent="0.15">
      <c r="A68">
        <f t="shared" si="1"/>
        <v>0</v>
      </c>
      <c r="B68" t="str">
        <f>IF(E68=个人考勤明细查询!$C$2,ROW()&amp;"-","")</f>
        <v/>
      </c>
    </row>
    <row r="69" spans="1:2" x14ac:dyDescent="0.15">
      <c r="A69">
        <f t="shared" si="1"/>
        <v>0</v>
      </c>
      <c r="B69" t="str">
        <f>IF(E69=个人考勤明细查询!$C$2,ROW()&amp;"-","")</f>
        <v/>
      </c>
    </row>
    <row r="70" spans="1:2" x14ac:dyDescent="0.15">
      <c r="A70">
        <f t="shared" si="1"/>
        <v>0</v>
      </c>
      <c r="B70" t="str">
        <f>IF(E70=个人考勤明细查询!$C$2,ROW()&amp;"-","")</f>
        <v/>
      </c>
    </row>
    <row r="71" spans="1:2" x14ac:dyDescent="0.15">
      <c r="A71">
        <f t="shared" si="1"/>
        <v>0</v>
      </c>
      <c r="B71" t="str">
        <f>IF(E71=个人考勤明细查询!$C$2,ROW()&amp;"-","")</f>
        <v/>
      </c>
    </row>
    <row r="72" spans="1:2" x14ac:dyDescent="0.15">
      <c r="A72">
        <f t="shared" si="1"/>
        <v>0</v>
      </c>
      <c r="B72" t="str">
        <f>IF(E72=个人考勤明细查询!$C$2,ROW()&amp;"-","")</f>
        <v/>
      </c>
    </row>
    <row r="73" spans="1:2" x14ac:dyDescent="0.15">
      <c r="A73">
        <f t="shared" si="1"/>
        <v>0</v>
      </c>
      <c r="B73" t="str">
        <f>IF(E73=个人考勤明细查询!$C$2,ROW()&amp;"-","")</f>
        <v/>
      </c>
    </row>
    <row r="74" spans="1:2" x14ac:dyDescent="0.15">
      <c r="A74">
        <f t="shared" si="1"/>
        <v>0</v>
      </c>
      <c r="B74" t="str">
        <f>IF(E74=个人考勤明细查询!$C$2,ROW()&amp;"-","")</f>
        <v/>
      </c>
    </row>
    <row r="75" spans="1:2" x14ac:dyDescent="0.15">
      <c r="A75">
        <f t="shared" si="1"/>
        <v>0</v>
      </c>
      <c r="B75" t="str">
        <f>IF(E75=个人考勤明细查询!$C$2,ROW()&amp;"-","")</f>
        <v/>
      </c>
    </row>
    <row r="76" spans="1:2" x14ac:dyDescent="0.15">
      <c r="A76">
        <f t="shared" si="1"/>
        <v>0</v>
      </c>
      <c r="B76" t="str">
        <f>IF(E76=个人考勤明细查询!$C$2,ROW()&amp;"-","")</f>
        <v/>
      </c>
    </row>
    <row r="77" spans="1:2" x14ac:dyDescent="0.15">
      <c r="A77">
        <f t="shared" si="1"/>
        <v>0</v>
      </c>
      <c r="B77" t="str">
        <f>IF(E77=个人考勤明细查询!$C$2,ROW()&amp;"-","")</f>
        <v/>
      </c>
    </row>
    <row r="78" spans="1:2" x14ac:dyDescent="0.15">
      <c r="A78">
        <f t="shared" ref="A78:A141" si="2">VALUE(DAY(C78))</f>
        <v>0</v>
      </c>
      <c r="B78" t="str">
        <f>IF(E78=个人考勤明细查询!$C$2,ROW()&amp;"-","")</f>
        <v/>
      </c>
    </row>
    <row r="79" spans="1:2" x14ac:dyDescent="0.15">
      <c r="A79">
        <f t="shared" si="2"/>
        <v>0</v>
      </c>
      <c r="B79" t="str">
        <f>IF(E79=个人考勤明细查询!$C$2,ROW()&amp;"-","")</f>
        <v/>
      </c>
    </row>
    <row r="80" spans="1:2" x14ac:dyDescent="0.15">
      <c r="A80">
        <f t="shared" si="2"/>
        <v>0</v>
      </c>
      <c r="B80" t="str">
        <f>IF(E80=个人考勤明细查询!$C$2,ROW()&amp;"-","")</f>
        <v/>
      </c>
    </row>
    <row r="81" spans="1:2" x14ac:dyDescent="0.15">
      <c r="A81">
        <f t="shared" si="2"/>
        <v>0</v>
      </c>
      <c r="B81" t="str">
        <f>IF(E81=个人考勤明细查询!$C$2,ROW()&amp;"-","")</f>
        <v/>
      </c>
    </row>
    <row r="82" spans="1:2" x14ac:dyDescent="0.15">
      <c r="A82">
        <f t="shared" si="2"/>
        <v>0</v>
      </c>
      <c r="B82" t="str">
        <f>IF(E82=个人考勤明细查询!$C$2,ROW()&amp;"-","")</f>
        <v/>
      </c>
    </row>
    <row r="83" spans="1:2" x14ac:dyDescent="0.15">
      <c r="A83">
        <f t="shared" si="2"/>
        <v>0</v>
      </c>
      <c r="B83" t="str">
        <f>IF(E83=个人考勤明细查询!$C$2,ROW()&amp;"-","")</f>
        <v/>
      </c>
    </row>
    <row r="84" spans="1:2" x14ac:dyDescent="0.15">
      <c r="A84">
        <f t="shared" si="2"/>
        <v>0</v>
      </c>
      <c r="B84" t="str">
        <f>IF(E84=个人考勤明细查询!$C$2,ROW()&amp;"-","")</f>
        <v/>
      </c>
    </row>
    <row r="85" spans="1:2" x14ac:dyDescent="0.15">
      <c r="A85">
        <f t="shared" si="2"/>
        <v>0</v>
      </c>
      <c r="B85" t="str">
        <f>IF(E85=个人考勤明细查询!$C$2,ROW()&amp;"-","")</f>
        <v/>
      </c>
    </row>
    <row r="86" spans="1:2" x14ac:dyDescent="0.15">
      <c r="A86">
        <f t="shared" si="2"/>
        <v>0</v>
      </c>
      <c r="B86" t="str">
        <f>IF(E86=个人考勤明细查询!$C$2,ROW()&amp;"-","")</f>
        <v/>
      </c>
    </row>
    <row r="87" spans="1:2" x14ac:dyDescent="0.15">
      <c r="A87">
        <f t="shared" si="2"/>
        <v>0</v>
      </c>
      <c r="B87" t="str">
        <f>IF(E87=个人考勤明细查询!$C$2,ROW()&amp;"-","")</f>
        <v/>
      </c>
    </row>
    <row r="88" spans="1:2" x14ac:dyDescent="0.15">
      <c r="A88">
        <f t="shared" si="2"/>
        <v>0</v>
      </c>
      <c r="B88" t="str">
        <f>IF(E88=个人考勤明细查询!$C$2,ROW()&amp;"-","")</f>
        <v/>
      </c>
    </row>
    <row r="89" spans="1:2" x14ac:dyDescent="0.15">
      <c r="A89">
        <f t="shared" si="2"/>
        <v>0</v>
      </c>
      <c r="B89" t="str">
        <f>IF(E89=个人考勤明细查询!$C$2,ROW()&amp;"-","")</f>
        <v/>
      </c>
    </row>
    <row r="90" spans="1:2" x14ac:dyDescent="0.15">
      <c r="A90">
        <f t="shared" si="2"/>
        <v>0</v>
      </c>
      <c r="B90" t="str">
        <f>IF(E90=个人考勤明细查询!$C$2,ROW()&amp;"-","")</f>
        <v/>
      </c>
    </row>
    <row r="91" spans="1:2" x14ac:dyDescent="0.15">
      <c r="A91">
        <f t="shared" si="2"/>
        <v>0</v>
      </c>
      <c r="B91" t="str">
        <f>IF(E91=个人考勤明细查询!$C$2,ROW()&amp;"-","")</f>
        <v/>
      </c>
    </row>
    <row r="92" spans="1:2" x14ac:dyDescent="0.15">
      <c r="A92">
        <f t="shared" si="2"/>
        <v>0</v>
      </c>
      <c r="B92" t="str">
        <f>IF(E92=个人考勤明细查询!$C$2,ROW()&amp;"-","")</f>
        <v/>
      </c>
    </row>
    <row r="93" spans="1:2" x14ac:dyDescent="0.15">
      <c r="A93">
        <f t="shared" si="2"/>
        <v>0</v>
      </c>
      <c r="B93" t="str">
        <f>IF(E93=个人考勤明细查询!$C$2,ROW()&amp;"-","")</f>
        <v/>
      </c>
    </row>
    <row r="94" spans="1:2" x14ac:dyDescent="0.15">
      <c r="A94">
        <f t="shared" si="2"/>
        <v>0</v>
      </c>
      <c r="B94" t="str">
        <f>IF(E94=个人考勤明细查询!$C$2,ROW()&amp;"-","")</f>
        <v/>
      </c>
    </row>
    <row r="95" spans="1:2" x14ac:dyDescent="0.15">
      <c r="A95">
        <f t="shared" si="2"/>
        <v>0</v>
      </c>
      <c r="B95" t="str">
        <f>IF(E95=个人考勤明细查询!$C$2,ROW()&amp;"-","")</f>
        <v/>
      </c>
    </row>
    <row r="96" spans="1:2" x14ac:dyDescent="0.15">
      <c r="A96">
        <f t="shared" si="2"/>
        <v>0</v>
      </c>
      <c r="B96" t="str">
        <f>IF(E96=个人考勤明细查询!$C$2,ROW()&amp;"-","")</f>
        <v/>
      </c>
    </row>
    <row r="97" spans="1:2" x14ac:dyDescent="0.15">
      <c r="A97">
        <f t="shared" si="2"/>
        <v>0</v>
      </c>
      <c r="B97" t="str">
        <f>IF(E97=个人考勤明细查询!$C$2,ROW()&amp;"-","")</f>
        <v/>
      </c>
    </row>
    <row r="98" spans="1:2" x14ac:dyDescent="0.15">
      <c r="A98">
        <f t="shared" si="2"/>
        <v>0</v>
      </c>
      <c r="B98" t="str">
        <f>IF(E98=个人考勤明细查询!$C$2,ROW()&amp;"-","")</f>
        <v/>
      </c>
    </row>
    <row r="99" spans="1:2" x14ac:dyDescent="0.15">
      <c r="A99">
        <f t="shared" si="2"/>
        <v>0</v>
      </c>
      <c r="B99" t="str">
        <f>IF(E99=个人考勤明细查询!$C$2,ROW()&amp;"-","")</f>
        <v/>
      </c>
    </row>
    <row r="100" spans="1:2" x14ac:dyDescent="0.15">
      <c r="A100">
        <f t="shared" si="2"/>
        <v>0</v>
      </c>
      <c r="B100" t="str">
        <f>IF(E100=个人考勤明细查询!$C$2,ROW()&amp;"-","")</f>
        <v/>
      </c>
    </row>
    <row r="101" spans="1:2" x14ac:dyDescent="0.15">
      <c r="A101">
        <f t="shared" si="2"/>
        <v>0</v>
      </c>
      <c r="B101" t="str">
        <f>IF(E101=个人考勤明细查询!$C$2,ROW()&amp;"-","")</f>
        <v/>
      </c>
    </row>
    <row r="102" spans="1:2" x14ac:dyDescent="0.15">
      <c r="A102">
        <f t="shared" si="2"/>
        <v>0</v>
      </c>
      <c r="B102" t="str">
        <f>IF(E102=个人考勤明细查询!$C$2,ROW()&amp;"-","")</f>
        <v/>
      </c>
    </row>
    <row r="103" spans="1:2" x14ac:dyDescent="0.15">
      <c r="A103">
        <f t="shared" si="2"/>
        <v>0</v>
      </c>
      <c r="B103" t="str">
        <f>IF(E103=个人考勤明细查询!$C$2,ROW()&amp;"-","")</f>
        <v/>
      </c>
    </row>
    <row r="104" spans="1:2" x14ac:dyDescent="0.15">
      <c r="A104">
        <f t="shared" si="2"/>
        <v>0</v>
      </c>
      <c r="B104" t="str">
        <f>IF(E104=个人考勤明细查询!$C$2,ROW()&amp;"-","")</f>
        <v/>
      </c>
    </row>
    <row r="105" spans="1:2" x14ac:dyDescent="0.15">
      <c r="A105">
        <f t="shared" si="2"/>
        <v>0</v>
      </c>
      <c r="B105" t="str">
        <f>IF(E105=个人考勤明细查询!$C$2,ROW()&amp;"-","")</f>
        <v/>
      </c>
    </row>
    <row r="106" spans="1:2" x14ac:dyDescent="0.15">
      <c r="A106">
        <f t="shared" si="2"/>
        <v>0</v>
      </c>
      <c r="B106" t="str">
        <f>IF(E106=个人考勤明细查询!$C$2,ROW()&amp;"-","")</f>
        <v/>
      </c>
    </row>
    <row r="107" spans="1:2" x14ac:dyDescent="0.15">
      <c r="A107">
        <f t="shared" si="2"/>
        <v>0</v>
      </c>
      <c r="B107" t="str">
        <f>IF(E107=个人考勤明细查询!$C$2,ROW()&amp;"-","")</f>
        <v/>
      </c>
    </row>
    <row r="108" spans="1:2" x14ac:dyDescent="0.15">
      <c r="A108">
        <f t="shared" si="2"/>
        <v>0</v>
      </c>
      <c r="B108" t="str">
        <f>IF(E108=个人考勤明细查询!$C$2,ROW()&amp;"-","")</f>
        <v/>
      </c>
    </row>
    <row r="109" spans="1:2" x14ac:dyDescent="0.15">
      <c r="A109">
        <f t="shared" si="2"/>
        <v>0</v>
      </c>
      <c r="B109" t="str">
        <f>IF(E109=个人考勤明细查询!$C$2,ROW()&amp;"-","")</f>
        <v/>
      </c>
    </row>
    <row r="110" spans="1:2" x14ac:dyDescent="0.15">
      <c r="A110">
        <f t="shared" si="2"/>
        <v>0</v>
      </c>
      <c r="B110" t="str">
        <f>IF(E110=个人考勤明细查询!$C$2,ROW()&amp;"-","")</f>
        <v/>
      </c>
    </row>
    <row r="111" spans="1:2" x14ac:dyDescent="0.15">
      <c r="A111">
        <f t="shared" si="2"/>
        <v>0</v>
      </c>
      <c r="B111" t="str">
        <f>IF(E111=个人考勤明细查询!$C$2,ROW()&amp;"-","")</f>
        <v/>
      </c>
    </row>
    <row r="112" spans="1:2" x14ac:dyDescent="0.15">
      <c r="A112">
        <f t="shared" si="2"/>
        <v>0</v>
      </c>
      <c r="B112" t="str">
        <f>IF(E112=个人考勤明细查询!$C$2,ROW()&amp;"-","")</f>
        <v/>
      </c>
    </row>
    <row r="113" spans="1:2" x14ac:dyDescent="0.15">
      <c r="A113">
        <f t="shared" si="2"/>
        <v>0</v>
      </c>
      <c r="B113" t="str">
        <f>IF(E113=个人考勤明细查询!$C$2,ROW()&amp;"-","")</f>
        <v/>
      </c>
    </row>
    <row r="114" spans="1:2" x14ac:dyDescent="0.15">
      <c r="A114">
        <f t="shared" si="2"/>
        <v>0</v>
      </c>
      <c r="B114" t="str">
        <f>IF(E114=个人考勤明细查询!$C$2,ROW()&amp;"-","")</f>
        <v/>
      </c>
    </row>
    <row r="115" spans="1:2" x14ac:dyDescent="0.15">
      <c r="A115">
        <f t="shared" si="2"/>
        <v>0</v>
      </c>
      <c r="B115" t="str">
        <f>IF(E115=个人考勤明细查询!$C$2,ROW()&amp;"-","")</f>
        <v/>
      </c>
    </row>
    <row r="116" spans="1:2" x14ac:dyDescent="0.15">
      <c r="A116">
        <f t="shared" si="2"/>
        <v>0</v>
      </c>
      <c r="B116" t="str">
        <f>IF(E116=个人考勤明细查询!$C$2,ROW()&amp;"-","")</f>
        <v/>
      </c>
    </row>
    <row r="117" spans="1:2" x14ac:dyDescent="0.15">
      <c r="A117">
        <f t="shared" si="2"/>
        <v>0</v>
      </c>
      <c r="B117" t="str">
        <f>IF(E117=个人考勤明细查询!$C$2,ROW()&amp;"-","")</f>
        <v/>
      </c>
    </row>
    <row r="118" spans="1:2" x14ac:dyDescent="0.15">
      <c r="A118">
        <f t="shared" si="2"/>
        <v>0</v>
      </c>
      <c r="B118" t="str">
        <f>IF(E118=个人考勤明细查询!$C$2,ROW()&amp;"-","")</f>
        <v/>
      </c>
    </row>
    <row r="119" spans="1:2" x14ac:dyDescent="0.15">
      <c r="A119">
        <f t="shared" si="2"/>
        <v>0</v>
      </c>
      <c r="B119" t="str">
        <f>IF(E119=个人考勤明细查询!$C$2,ROW()&amp;"-","")</f>
        <v/>
      </c>
    </row>
    <row r="120" spans="1:2" x14ac:dyDescent="0.15">
      <c r="A120">
        <f t="shared" si="2"/>
        <v>0</v>
      </c>
      <c r="B120" t="str">
        <f>IF(E120=个人考勤明细查询!$C$2,ROW()&amp;"-","")</f>
        <v/>
      </c>
    </row>
    <row r="121" spans="1:2" x14ac:dyDescent="0.15">
      <c r="A121">
        <f t="shared" si="2"/>
        <v>0</v>
      </c>
      <c r="B121" t="str">
        <f>IF(E121=个人考勤明细查询!$C$2,ROW()&amp;"-","")</f>
        <v/>
      </c>
    </row>
    <row r="122" spans="1:2" x14ac:dyDescent="0.15">
      <c r="A122">
        <f t="shared" si="2"/>
        <v>0</v>
      </c>
      <c r="B122" t="str">
        <f>IF(E122=个人考勤明细查询!$C$2,ROW()&amp;"-","")</f>
        <v/>
      </c>
    </row>
    <row r="123" spans="1:2" x14ac:dyDescent="0.15">
      <c r="A123">
        <f t="shared" si="2"/>
        <v>0</v>
      </c>
      <c r="B123" t="str">
        <f>IF(E123=个人考勤明细查询!$C$2,ROW()&amp;"-","")</f>
        <v/>
      </c>
    </row>
    <row r="124" spans="1:2" x14ac:dyDescent="0.15">
      <c r="A124">
        <f t="shared" si="2"/>
        <v>0</v>
      </c>
      <c r="B124" t="str">
        <f>IF(E124=个人考勤明细查询!$C$2,ROW()&amp;"-","")</f>
        <v/>
      </c>
    </row>
    <row r="125" spans="1:2" x14ac:dyDescent="0.15">
      <c r="A125">
        <f t="shared" si="2"/>
        <v>0</v>
      </c>
      <c r="B125" t="str">
        <f>IF(E125=个人考勤明细查询!$C$2,ROW()&amp;"-","")</f>
        <v/>
      </c>
    </row>
    <row r="126" spans="1:2" x14ac:dyDescent="0.15">
      <c r="A126">
        <f t="shared" si="2"/>
        <v>0</v>
      </c>
      <c r="B126" t="str">
        <f>IF(E126=个人考勤明细查询!$C$2,ROW()&amp;"-","")</f>
        <v/>
      </c>
    </row>
    <row r="127" spans="1:2" x14ac:dyDescent="0.15">
      <c r="A127">
        <f t="shared" si="2"/>
        <v>0</v>
      </c>
      <c r="B127" t="str">
        <f>IF(E127=个人考勤明细查询!$C$2,ROW()&amp;"-","")</f>
        <v/>
      </c>
    </row>
    <row r="128" spans="1:2" x14ac:dyDescent="0.15">
      <c r="A128">
        <f t="shared" si="2"/>
        <v>0</v>
      </c>
      <c r="B128" t="str">
        <f>IF(E128=个人考勤明细查询!$C$2,ROW()&amp;"-","")</f>
        <v/>
      </c>
    </row>
    <row r="129" spans="1:2" x14ac:dyDescent="0.15">
      <c r="A129">
        <f t="shared" si="2"/>
        <v>0</v>
      </c>
      <c r="B129" t="str">
        <f>IF(E129=个人考勤明细查询!$C$2,ROW()&amp;"-","")</f>
        <v/>
      </c>
    </row>
    <row r="130" spans="1:2" x14ac:dyDescent="0.15">
      <c r="A130">
        <f t="shared" si="2"/>
        <v>0</v>
      </c>
      <c r="B130" t="str">
        <f>IF(E130=个人考勤明细查询!$C$2,ROW()&amp;"-","")</f>
        <v/>
      </c>
    </row>
    <row r="131" spans="1:2" x14ac:dyDescent="0.15">
      <c r="A131">
        <f t="shared" si="2"/>
        <v>0</v>
      </c>
      <c r="B131" t="str">
        <f>IF(E131=个人考勤明细查询!$C$2,ROW()&amp;"-","")</f>
        <v/>
      </c>
    </row>
    <row r="132" spans="1:2" x14ac:dyDescent="0.15">
      <c r="A132">
        <f t="shared" si="2"/>
        <v>0</v>
      </c>
      <c r="B132" t="str">
        <f>IF(E132=个人考勤明细查询!$C$2,ROW()&amp;"-","")</f>
        <v/>
      </c>
    </row>
    <row r="133" spans="1:2" x14ac:dyDescent="0.15">
      <c r="A133">
        <f t="shared" si="2"/>
        <v>0</v>
      </c>
      <c r="B133" t="str">
        <f>IF(E133=个人考勤明细查询!$C$2,ROW()&amp;"-","")</f>
        <v/>
      </c>
    </row>
    <row r="134" spans="1:2" x14ac:dyDescent="0.15">
      <c r="A134">
        <f t="shared" si="2"/>
        <v>0</v>
      </c>
      <c r="B134" t="str">
        <f>IF(E134=个人考勤明细查询!$C$2,ROW()&amp;"-","")</f>
        <v/>
      </c>
    </row>
    <row r="135" spans="1:2" x14ac:dyDescent="0.15">
      <c r="A135">
        <f t="shared" si="2"/>
        <v>0</v>
      </c>
      <c r="B135" t="str">
        <f>IF(E135=个人考勤明细查询!$C$2,ROW()&amp;"-","")</f>
        <v/>
      </c>
    </row>
    <row r="136" spans="1:2" x14ac:dyDescent="0.15">
      <c r="A136">
        <f t="shared" si="2"/>
        <v>0</v>
      </c>
      <c r="B136" t="str">
        <f>IF(E136=个人考勤明细查询!$C$2,ROW()&amp;"-","")</f>
        <v/>
      </c>
    </row>
    <row r="137" spans="1:2" x14ac:dyDescent="0.15">
      <c r="A137">
        <f t="shared" si="2"/>
        <v>0</v>
      </c>
      <c r="B137" t="str">
        <f>IF(E137=个人考勤明细查询!$C$2,ROW()&amp;"-","")</f>
        <v/>
      </c>
    </row>
    <row r="138" spans="1:2" x14ac:dyDescent="0.15">
      <c r="A138">
        <f t="shared" si="2"/>
        <v>0</v>
      </c>
      <c r="B138" t="str">
        <f>IF(E138=个人考勤明细查询!$C$2,ROW()&amp;"-","")</f>
        <v/>
      </c>
    </row>
    <row r="139" spans="1:2" x14ac:dyDescent="0.15">
      <c r="A139">
        <f t="shared" si="2"/>
        <v>0</v>
      </c>
      <c r="B139" t="str">
        <f>IF(E139=个人考勤明细查询!$C$2,ROW()&amp;"-","")</f>
        <v/>
      </c>
    </row>
    <row r="140" spans="1:2" x14ac:dyDescent="0.15">
      <c r="A140">
        <f t="shared" si="2"/>
        <v>0</v>
      </c>
      <c r="B140" t="str">
        <f>IF(E140=个人考勤明细查询!$C$2,ROW()&amp;"-","")</f>
        <v/>
      </c>
    </row>
    <row r="141" spans="1:2" x14ac:dyDescent="0.15">
      <c r="A141">
        <f t="shared" si="2"/>
        <v>0</v>
      </c>
      <c r="B141" t="str">
        <f>IF(E141=个人考勤明细查询!$C$2,ROW()&amp;"-","")</f>
        <v/>
      </c>
    </row>
    <row r="142" spans="1:2" x14ac:dyDescent="0.15">
      <c r="A142">
        <f t="shared" ref="A142:A205" si="3">VALUE(DAY(C142))</f>
        <v>0</v>
      </c>
      <c r="B142" t="str">
        <f>IF(E142=个人考勤明细查询!$C$2,ROW()&amp;"-","")</f>
        <v/>
      </c>
    </row>
    <row r="143" spans="1:2" x14ac:dyDescent="0.15">
      <c r="A143">
        <f t="shared" si="3"/>
        <v>0</v>
      </c>
      <c r="B143" t="str">
        <f>IF(E143=个人考勤明细查询!$C$2,ROW()&amp;"-","")</f>
        <v/>
      </c>
    </row>
    <row r="144" spans="1:2" x14ac:dyDescent="0.15">
      <c r="A144">
        <f t="shared" si="3"/>
        <v>0</v>
      </c>
      <c r="B144" t="str">
        <f>IF(E144=个人考勤明细查询!$C$2,ROW()&amp;"-","")</f>
        <v/>
      </c>
    </row>
    <row r="145" spans="1:2" x14ac:dyDescent="0.15">
      <c r="A145">
        <f t="shared" si="3"/>
        <v>0</v>
      </c>
      <c r="B145" t="str">
        <f>IF(E145=个人考勤明细查询!$C$2,ROW()&amp;"-","")</f>
        <v/>
      </c>
    </row>
    <row r="146" spans="1:2" x14ac:dyDescent="0.15">
      <c r="A146">
        <f t="shared" si="3"/>
        <v>0</v>
      </c>
      <c r="B146" t="str">
        <f>IF(E146=个人考勤明细查询!$C$2,ROW()&amp;"-","")</f>
        <v/>
      </c>
    </row>
    <row r="147" spans="1:2" x14ac:dyDescent="0.15">
      <c r="A147">
        <f t="shared" si="3"/>
        <v>0</v>
      </c>
      <c r="B147" t="str">
        <f>IF(E147=个人考勤明细查询!$C$2,ROW()&amp;"-","")</f>
        <v/>
      </c>
    </row>
    <row r="148" spans="1:2" x14ac:dyDescent="0.15">
      <c r="A148">
        <f t="shared" si="3"/>
        <v>0</v>
      </c>
      <c r="B148" t="str">
        <f>IF(E148=个人考勤明细查询!$C$2,ROW()&amp;"-","")</f>
        <v/>
      </c>
    </row>
    <row r="149" spans="1:2" x14ac:dyDescent="0.15">
      <c r="A149">
        <f t="shared" si="3"/>
        <v>0</v>
      </c>
      <c r="B149" t="str">
        <f>IF(E149=个人考勤明细查询!$C$2,ROW()&amp;"-","")</f>
        <v/>
      </c>
    </row>
    <row r="150" spans="1:2" x14ac:dyDescent="0.15">
      <c r="A150">
        <f t="shared" si="3"/>
        <v>0</v>
      </c>
      <c r="B150" t="str">
        <f>IF(E150=个人考勤明细查询!$C$2,ROW()&amp;"-","")</f>
        <v/>
      </c>
    </row>
    <row r="151" spans="1:2" x14ac:dyDescent="0.15">
      <c r="A151">
        <f t="shared" si="3"/>
        <v>0</v>
      </c>
      <c r="B151" t="str">
        <f>IF(E151=个人考勤明细查询!$C$2,ROW()&amp;"-","")</f>
        <v/>
      </c>
    </row>
    <row r="152" spans="1:2" x14ac:dyDescent="0.15">
      <c r="A152">
        <f t="shared" si="3"/>
        <v>0</v>
      </c>
      <c r="B152" t="str">
        <f>IF(E152=个人考勤明细查询!$C$2,ROW()&amp;"-","")</f>
        <v/>
      </c>
    </row>
    <row r="153" spans="1:2" x14ac:dyDescent="0.15">
      <c r="A153">
        <f t="shared" si="3"/>
        <v>0</v>
      </c>
      <c r="B153" t="str">
        <f>IF(E153=个人考勤明细查询!$C$2,ROW()&amp;"-","")</f>
        <v/>
      </c>
    </row>
    <row r="154" spans="1:2" x14ac:dyDescent="0.15">
      <c r="A154">
        <f t="shared" si="3"/>
        <v>0</v>
      </c>
      <c r="B154" t="str">
        <f>IF(E154=个人考勤明细查询!$C$2,ROW()&amp;"-","")</f>
        <v/>
      </c>
    </row>
    <row r="155" spans="1:2" x14ac:dyDescent="0.15">
      <c r="A155">
        <f t="shared" si="3"/>
        <v>0</v>
      </c>
      <c r="B155" t="str">
        <f>IF(E155=个人考勤明细查询!$C$2,ROW()&amp;"-","")</f>
        <v/>
      </c>
    </row>
    <row r="156" spans="1:2" x14ac:dyDescent="0.15">
      <c r="A156">
        <f t="shared" si="3"/>
        <v>0</v>
      </c>
      <c r="B156" t="str">
        <f>IF(E156=个人考勤明细查询!$C$2,ROW()&amp;"-","")</f>
        <v/>
      </c>
    </row>
    <row r="157" spans="1:2" x14ac:dyDescent="0.15">
      <c r="A157">
        <f t="shared" si="3"/>
        <v>0</v>
      </c>
      <c r="B157" t="str">
        <f>IF(E157=个人考勤明细查询!$C$2,ROW()&amp;"-","")</f>
        <v/>
      </c>
    </row>
    <row r="158" spans="1:2" x14ac:dyDescent="0.15">
      <c r="A158">
        <f t="shared" si="3"/>
        <v>0</v>
      </c>
      <c r="B158" t="str">
        <f>IF(E158=个人考勤明细查询!$C$2,ROW()&amp;"-","")</f>
        <v/>
      </c>
    </row>
    <row r="159" spans="1:2" x14ac:dyDescent="0.15">
      <c r="A159">
        <f t="shared" si="3"/>
        <v>0</v>
      </c>
      <c r="B159" t="str">
        <f>IF(E159=个人考勤明细查询!$C$2,ROW()&amp;"-","")</f>
        <v/>
      </c>
    </row>
    <row r="160" spans="1:2" x14ac:dyDescent="0.15">
      <c r="A160">
        <f t="shared" si="3"/>
        <v>0</v>
      </c>
      <c r="B160" t="str">
        <f>IF(E160=个人考勤明细查询!$C$2,ROW()&amp;"-","")</f>
        <v/>
      </c>
    </row>
    <row r="161" spans="1:2" x14ac:dyDescent="0.15">
      <c r="A161">
        <f t="shared" si="3"/>
        <v>0</v>
      </c>
      <c r="B161" t="str">
        <f>IF(E161=个人考勤明细查询!$C$2,ROW()&amp;"-","")</f>
        <v/>
      </c>
    </row>
    <row r="162" spans="1:2" x14ac:dyDescent="0.15">
      <c r="A162">
        <f t="shared" si="3"/>
        <v>0</v>
      </c>
      <c r="B162" t="str">
        <f>IF(E162=个人考勤明细查询!$C$2,ROW()&amp;"-","")</f>
        <v/>
      </c>
    </row>
    <row r="163" spans="1:2" x14ac:dyDescent="0.15">
      <c r="A163">
        <f t="shared" si="3"/>
        <v>0</v>
      </c>
      <c r="B163" t="str">
        <f>IF(E163=个人考勤明细查询!$C$2,ROW()&amp;"-","")</f>
        <v/>
      </c>
    </row>
    <row r="164" spans="1:2" x14ac:dyDescent="0.15">
      <c r="A164">
        <f t="shared" si="3"/>
        <v>0</v>
      </c>
      <c r="B164" t="str">
        <f>IF(E164=个人考勤明细查询!$C$2,ROW()&amp;"-","")</f>
        <v/>
      </c>
    </row>
    <row r="165" spans="1:2" x14ac:dyDescent="0.15">
      <c r="A165">
        <f t="shared" si="3"/>
        <v>0</v>
      </c>
      <c r="B165" t="str">
        <f>IF(E165=个人考勤明细查询!$C$2,ROW()&amp;"-","")</f>
        <v/>
      </c>
    </row>
    <row r="166" spans="1:2" x14ac:dyDescent="0.15">
      <c r="A166">
        <f t="shared" si="3"/>
        <v>0</v>
      </c>
      <c r="B166" t="str">
        <f>IF(E166=个人考勤明细查询!$C$2,ROW()&amp;"-","")</f>
        <v/>
      </c>
    </row>
    <row r="167" spans="1:2" x14ac:dyDescent="0.15">
      <c r="A167">
        <f t="shared" si="3"/>
        <v>0</v>
      </c>
      <c r="B167" t="str">
        <f>IF(E167=个人考勤明细查询!$C$2,ROW()&amp;"-","")</f>
        <v/>
      </c>
    </row>
    <row r="168" spans="1:2" x14ac:dyDescent="0.15">
      <c r="A168">
        <f t="shared" si="3"/>
        <v>0</v>
      </c>
      <c r="B168" t="str">
        <f>IF(E168=个人考勤明细查询!$C$2,ROW()&amp;"-","")</f>
        <v/>
      </c>
    </row>
    <row r="169" spans="1:2" x14ac:dyDescent="0.15">
      <c r="A169">
        <f t="shared" si="3"/>
        <v>0</v>
      </c>
      <c r="B169" t="str">
        <f>IF(E169=个人考勤明细查询!$C$2,ROW()&amp;"-","")</f>
        <v/>
      </c>
    </row>
    <row r="170" spans="1:2" x14ac:dyDescent="0.15">
      <c r="A170">
        <f t="shared" si="3"/>
        <v>0</v>
      </c>
      <c r="B170" t="str">
        <f>IF(E170=个人考勤明细查询!$C$2,ROW()&amp;"-","")</f>
        <v/>
      </c>
    </row>
    <row r="171" spans="1:2" x14ac:dyDescent="0.15">
      <c r="A171">
        <f t="shared" si="3"/>
        <v>0</v>
      </c>
      <c r="B171" t="str">
        <f>IF(E171=个人考勤明细查询!$C$2,ROW()&amp;"-","")</f>
        <v/>
      </c>
    </row>
    <row r="172" spans="1:2" x14ac:dyDescent="0.15">
      <c r="A172">
        <f t="shared" si="3"/>
        <v>0</v>
      </c>
      <c r="B172" t="str">
        <f>IF(E172=个人考勤明细查询!$C$2,ROW()&amp;"-","")</f>
        <v/>
      </c>
    </row>
    <row r="173" spans="1:2" x14ac:dyDescent="0.15">
      <c r="A173">
        <f t="shared" si="3"/>
        <v>0</v>
      </c>
      <c r="B173" t="str">
        <f>IF(E173=个人考勤明细查询!$C$2,ROW()&amp;"-","")</f>
        <v/>
      </c>
    </row>
    <row r="174" spans="1:2" x14ac:dyDescent="0.15">
      <c r="A174">
        <f t="shared" si="3"/>
        <v>0</v>
      </c>
      <c r="B174" t="str">
        <f>IF(E174=个人考勤明细查询!$C$2,ROW()&amp;"-","")</f>
        <v/>
      </c>
    </row>
    <row r="175" spans="1:2" x14ac:dyDescent="0.15">
      <c r="A175">
        <f t="shared" si="3"/>
        <v>0</v>
      </c>
      <c r="B175" t="str">
        <f>IF(E175=个人考勤明细查询!$C$2,ROW()&amp;"-","")</f>
        <v/>
      </c>
    </row>
    <row r="176" spans="1:2" x14ac:dyDescent="0.15">
      <c r="A176">
        <f t="shared" si="3"/>
        <v>0</v>
      </c>
      <c r="B176" t="str">
        <f>IF(E176=个人考勤明细查询!$C$2,ROW()&amp;"-","")</f>
        <v/>
      </c>
    </row>
    <row r="177" spans="1:2" x14ac:dyDescent="0.15">
      <c r="A177">
        <f t="shared" si="3"/>
        <v>0</v>
      </c>
      <c r="B177" t="str">
        <f>IF(E177=个人考勤明细查询!$C$2,ROW()&amp;"-","")</f>
        <v/>
      </c>
    </row>
    <row r="178" spans="1:2" x14ac:dyDescent="0.15">
      <c r="A178">
        <f t="shared" si="3"/>
        <v>0</v>
      </c>
      <c r="B178" t="str">
        <f>IF(E178=个人考勤明细查询!$C$2,ROW()&amp;"-","")</f>
        <v/>
      </c>
    </row>
    <row r="179" spans="1:2" x14ac:dyDescent="0.15">
      <c r="A179">
        <f t="shared" si="3"/>
        <v>0</v>
      </c>
      <c r="B179" t="str">
        <f>IF(E179=个人考勤明细查询!$C$2,ROW()&amp;"-","")</f>
        <v/>
      </c>
    </row>
    <row r="180" spans="1:2" x14ac:dyDescent="0.15">
      <c r="A180">
        <f t="shared" si="3"/>
        <v>0</v>
      </c>
      <c r="B180" t="str">
        <f>IF(E180=个人考勤明细查询!$C$2,ROW()&amp;"-","")</f>
        <v/>
      </c>
    </row>
    <row r="181" spans="1:2" x14ac:dyDescent="0.15">
      <c r="A181">
        <f t="shared" si="3"/>
        <v>0</v>
      </c>
      <c r="B181" t="str">
        <f>IF(E181=个人考勤明细查询!$C$2,ROW()&amp;"-","")</f>
        <v/>
      </c>
    </row>
    <row r="182" spans="1:2" x14ac:dyDescent="0.15">
      <c r="A182">
        <f t="shared" si="3"/>
        <v>0</v>
      </c>
      <c r="B182" t="str">
        <f>IF(E182=个人考勤明细查询!$C$2,ROW()&amp;"-","")</f>
        <v/>
      </c>
    </row>
    <row r="183" spans="1:2" x14ac:dyDescent="0.15">
      <c r="A183">
        <f t="shared" si="3"/>
        <v>0</v>
      </c>
      <c r="B183" t="str">
        <f>IF(E183=个人考勤明细查询!$C$2,ROW()&amp;"-","")</f>
        <v/>
      </c>
    </row>
    <row r="184" spans="1:2" x14ac:dyDescent="0.15">
      <c r="A184">
        <f t="shared" si="3"/>
        <v>0</v>
      </c>
      <c r="B184" t="str">
        <f>IF(E184=个人考勤明细查询!$C$2,ROW()&amp;"-","")</f>
        <v/>
      </c>
    </row>
    <row r="185" spans="1:2" x14ac:dyDescent="0.15">
      <c r="A185">
        <f t="shared" si="3"/>
        <v>0</v>
      </c>
      <c r="B185" t="str">
        <f>IF(E185=个人考勤明细查询!$C$2,ROW()&amp;"-","")</f>
        <v/>
      </c>
    </row>
    <row r="186" spans="1:2" x14ac:dyDescent="0.15">
      <c r="A186">
        <f t="shared" si="3"/>
        <v>0</v>
      </c>
      <c r="B186" t="str">
        <f>IF(E186=个人考勤明细查询!$C$2,ROW()&amp;"-","")</f>
        <v/>
      </c>
    </row>
    <row r="187" spans="1:2" x14ac:dyDescent="0.15">
      <c r="A187">
        <f t="shared" si="3"/>
        <v>0</v>
      </c>
      <c r="B187" t="str">
        <f>IF(E187=个人考勤明细查询!$C$2,ROW()&amp;"-","")</f>
        <v/>
      </c>
    </row>
    <row r="188" spans="1:2" x14ac:dyDescent="0.15">
      <c r="A188">
        <f t="shared" si="3"/>
        <v>0</v>
      </c>
      <c r="B188" t="str">
        <f>IF(E188=个人考勤明细查询!$C$2,ROW()&amp;"-","")</f>
        <v/>
      </c>
    </row>
    <row r="189" spans="1:2" x14ac:dyDescent="0.15">
      <c r="A189">
        <f t="shared" si="3"/>
        <v>0</v>
      </c>
      <c r="B189" t="str">
        <f>IF(E189=个人考勤明细查询!$C$2,ROW()&amp;"-","")</f>
        <v/>
      </c>
    </row>
    <row r="190" spans="1:2" x14ac:dyDescent="0.15">
      <c r="A190">
        <f t="shared" si="3"/>
        <v>0</v>
      </c>
      <c r="B190" t="str">
        <f>IF(E190=个人考勤明细查询!$C$2,ROW()&amp;"-","")</f>
        <v/>
      </c>
    </row>
    <row r="191" spans="1:2" x14ac:dyDescent="0.15">
      <c r="A191">
        <f t="shared" si="3"/>
        <v>0</v>
      </c>
      <c r="B191" t="str">
        <f>IF(E191=个人考勤明细查询!$C$2,ROW()&amp;"-","")</f>
        <v/>
      </c>
    </row>
    <row r="192" spans="1:2" x14ac:dyDescent="0.15">
      <c r="A192">
        <f t="shared" si="3"/>
        <v>0</v>
      </c>
      <c r="B192" t="str">
        <f>IF(E192=个人考勤明细查询!$C$2,ROW()&amp;"-","")</f>
        <v/>
      </c>
    </row>
    <row r="193" spans="1:2" x14ac:dyDescent="0.15">
      <c r="A193">
        <f t="shared" si="3"/>
        <v>0</v>
      </c>
      <c r="B193" t="str">
        <f>IF(E193=个人考勤明细查询!$C$2,ROW()&amp;"-","")</f>
        <v/>
      </c>
    </row>
    <row r="194" spans="1:2" x14ac:dyDescent="0.15">
      <c r="A194">
        <f t="shared" si="3"/>
        <v>0</v>
      </c>
      <c r="B194" t="str">
        <f>IF(E194=个人考勤明细查询!$C$2,ROW()&amp;"-","")</f>
        <v/>
      </c>
    </row>
    <row r="195" spans="1:2" x14ac:dyDescent="0.15">
      <c r="A195">
        <f t="shared" si="3"/>
        <v>0</v>
      </c>
      <c r="B195" t="str">
        <f>IF(E195=个人考勤明细查询!$C$2,ROW()&amp;"-","")</f>
        <v/>
      </c>
    </row>
    <row r="196" spans="1:2" x14ac:dyDescent="0.15">
      <c r="A196">
        <f t="shared" si="3"/>
        <v>0</v>
      </c>
      <c r="B196" t="str">
        <f>IF(E196=个人考勤明细查询!$C$2,ROW()&amp;"-","")</f>
        <v/>
      </c>
    </row>
    <row r="197" spans="1:2" x14ac:dyDescent="0.15">
      <c r="A197">
        <f t="shared" si="3"/>
        <v>0</v>
      </c>
      <c r="B197" t="str">
        <f>IF(E197=个人考勤明细查询!$C$2,ROW()&amp;"-","")</f>
        <v/>
      </c>
    </row>
    <row r="198" spans="1:2" x14ac:dyDescent="0.15">
      <c r="A198">
        <f t="shared" si="3"/>
        <v>0</v>
      </c>
      <c r="B198" t="str">
        <f>IF(E198=个人考勤明细查询!$C$2,ROW()&amp;"-","")</f>
        <v/>
      </c>
    </row>
    <row r="199" spans="1:2" x14ac:dyDescent="0.15">
      <c r="A199">
        <f t="shared" si="3"/>
        <v>0</v>
      </c>
      <c r="B199" t="str">
        <f>IF(E199=个人考勤明细查询!$C$2,ROW()&amp;"-","")</f>
        <v/>
      </c>
    </row>
    <row r="200" spans="1:2" x14ac:dyDescent="0.15">
      <c r="A200">
        <f t="shared" si="3"/>
        <v>0</v>
      </c>
      <c r="B200" t="str">
        <f>IF(E200=个人考勤明细查询!$C$2,ROW()&amp;"-","")</f>
        <v/>
      </c>
    </row>
    <row r="201" spans="1:2" x14ac:dyDescent="0.15">
      <c r="A201">
        <f t="shared" si="3"/>
        <v>0</v>
      </c>
      <c r="B201" t="str">
        <f>IF(E201=个人考勤明细查询!$C$2,ROW()&amp;"-","")</f>
        <v/>
      </c>
    </row>
    <row r="202" spans="1:2" x14ac:dyDescent="0.15">
      <c r="A202">
        <f t="shared" si="3"/>
        <v>0</v>
      </c>
      <c r="B202" t="str">
        <f>IF(E202=个人考勤明细查询!$C$2,ROW()&amp;"-","")</f>
        <v/>
      </c>
    </row>
    <row r="203" spans="1:2" x14ac:dyDescent="0.15">
      <c r="A203">
        <f t="shared" si="3"/>
        <v>0</v>
      </c>
      <c r="B203" t="str">
        <f>IF(E203=个人考勤明细查询!$C$2,ROW()&amp;"-","")</f>
        <v/>
      </c>
    </row>
    <row r="204" spans="1:2" x14ac:dyDescent="0.15">
      <c r="A204">
        <f t="shared" si="3"/>
        <v>0</v>
      </c>
      <c r="B204" t="str">
        <f>IF(E204=个人考勤明细查询!$C$2,ROW()&amp;"-","")</f>
        <v/>
      </c>
    </row>
    <row r="205" spans="1:2" x14ac:dyDescent="0.15">
      <c r="A205">
        <f t="shared" si="3"/>
        <v>0</v>
      </c>
      <c r="B205" t="str">
        <f>IF(E205=个人考勤明细查询!$C$2,ROW()&amp;"-","")</f>
        <v/>
      </c>
    </row>
    <row r="206" spans="1:2" x14ac:dyDescent="0.15">
      <c r="A206">
        <f t="shared" ref="A206:A269" si="4">VALUE(DAY(C206))</f>
        <v>0</v>
      </c>
      <c r="B206" t="str">
        <f>IF(E206=个人考勤明细查询!$C$2,ROW()&amp;"-","")</f>
        <v/>
      </c>
    </row>
    <row r="207" spans="1:2" x14ac:dyDescent="0.15">
      <c r="A207">
        <f t="shared" si="4"/>
        <v>0</v>
      </c>
      <c r="B207" t="str">
        <f>IF(E207=个人考勤明细查询!$C$2,ROW()&amp;"-","")</f>
        <v/>
      </c>
    </row>
    <row r="208" spans="1:2" x14ac:dyDescent="0.15">
      <c r="A208">
        <f t="shared" si="4"/>
        <v>0</v>
      </c>
      <c r="B208" t="str">
        <f>IF(E208=个人考勤明细查询!$C$2,ROW()&amp;"-","")</f>
        <v/>
      </c>
    </row>
    <row r="209" spans="1:2" x14ac:dyDescent="0.15">
      <c r="A209">
        <f t="shared" si="4"/>
        <v>0</v>
      </c>
      <c r="B209" t="str">
        <f>IF(E209=个人考勤明细查询!$C$2,ROW()&amp;"-","")</f>
        <v/>
      </c>
    </row>
    <row r="210" spans="1:2" x14ac:dyDescent="0.15">
      <c r="A210">
        <f t="shared" si="4"/>
        <v>0</v>
      </c>
      <c r="B210" t="str">
        <f>IF(E210=个人考勤明细查询!$C$2,ROW()&amp;"-","")</f>
        <v/>
      </c>
    </row>
    <row r="211" spans="1:2" x14ac:dyDescent="0.15">
      <c r="A211">
        <f t="shared" si="4"/>
        <v>0</v>
      </c>
      <c r="B211" t="str">
        <f>IF(E211=个人考勤明细查询!$C$2,ROW()&amp;"-","")</f>
        <v/>
      </c>
    </row>
    <row r="212" spans="1:2" x14ac:dyDescent="0.15">
      <c r="A212">
        <f t="shared" si="4"/>
        <v>0</v>
      </c>
      <c r="B212" t="str">
        <f>IF(E212=个人考勤明细查询!$C$2,ROW()&amp;"-","")</f>
        <v/>
      </c>
    </row>
    <row r="213" spans="1:2" x14ac:dyDescent="0.15">
      <c r="A213">
        <f t="shared" si="4"/>
        <v>0</v>
      </c>
      <c r="B213" t="str">
        <f>IF(E213=个人考勤明细查询!$C$2,ROW()&amp;"-","")</f>
        <v/>
      </c>
    </row>
    <row r="214" spans="1:2" x14ac:dyDescent="0.15">
      <c r="A214">
        <f t="shared" si="4"/>
        <v>0</v>
      </c>
      <c r="B214" t="str">
        <f>IF(E214=个人考勤明细查询!$C$2,ROW()&amp;"-","")</f>
        <v/>
      </c>
    </row>
    <row r="215" spans="1:2" x14ac:dyDescent="0.15">
      <c r="A215">
        <f t="shared" si="4"/>
        <v>0</v>
      </c>
      <c r="B215" t="str">
        <f>IF(E215=个人考勤明细查询!$C$2,ROW()&amp;"-","")</f>
        <v/>
      </c>
    </row>
    <row r="216" spans="1:2" x14ac:dyDescent="0.15">
      <c r="A216">
        <f t="shared" si="4"/>
        <v>0</v>
      </c>
      <c r="B216" t="str">
        <f>IF(E216=个人考勤明细查询!$C$2,ROW()&amp;"-","")</f>
        <v/>
      </c>
    </row>
    <row r="217" spans="1:2" x14ac:dyDescent="0.15">
      <c r="A217">
        <f t="shared" si="4"/>
        <v>0</v>
      </c>
      <c r="B217" t="str">
        <f>IF(E217=个人考勤明细查询!$C$2,ROW()&amp;"-","")</f>
        <v/>
      </c>
    </row>
    <row r="218" spans="1:2" x14ac:dyDescent="0.15">
      <c r="A218">
        <f t="shared" si="4"/>
        <v>0</v>
      </c>
      <c r="B218" t="str">
        <f>IF(E218=个人考勤明细查询!$C$2,ROW()&amp;"-","")</f>
        <v/>
      </c>
    </row>
    <row r="219" spans="1:2" x14ac:dyDescent="0.15">
      <c r="A219">
        <f t="shared" si="4"/>
        <v>0</v>
      </c>
      <c r="B219" t="str">
        <f>IF(E219=个人考勤明细查询!$C$2,ROW()&amp;"-","")</f>
        <v/>
      </c>
    </row>
    <row r="220" spans="1:2" x14ac:dyDescent="0.15">
      <c r="A220">
        <f t="shared" si="4"/>
        <v>0</v>
      </c>
      <c r="B220" t="str">
        <f>IF(E220=个人考勤明细查询!$C$2,ROW()&amp;"-","")</f>
        <v/>
      </c>
    </row>
    <row r="221" spans="1:2" x14ac:dyDescent="0.15">
      <c r="A221">
        <f t="shared" si="4"/>
        <v>0</v>
      </c>
      <c r="B221" t="str">
        <f>IF(E221=个人考勤明细查询!$C$2,ROW()&amp;"-","")</f>
        <v/>
      </c>
    </row>
    <row r="222" spans="1:2" x14ac:dyDescent="0.15">
      <c r="A222">
        <f t="shared" si="4"/>
        <v>0</v>
      </c>
      <c r="B222" t="str">
        <f>IF(E222=个人考勤明细查询!$C$2,ROW()&amp;"-","")</f>
        <v/>
      </c>
    </row>
    <row r="223" spans="1:2" x14ac:dyDescent="0.15">
      <c r="A223">
        <f t="shared" si="4"/>
        <v>0</v>
      </c>
      <c r="B223" t="str">
        <f>IF(E223=个人考勤明细查询!$C$2,ROW()&amp;"-","")</f>
        <v/>
      </c>
    </row>
    <row r="224" spans="1:2" x14ac:dyDescent="0.15">
      <c r="A224">
        <f t="shared" si="4"/>
        <v>0</v>
      </c>
      <c r="B224" t="str">
        <f>IF(E224=个人考勤明细查询!$C$2,ROW()&amp;"-","")</f>
        <v/>
      </c>
    </row>
    <row r="225" spans="1:2" x14ac:dyDescent="0.15">
      <c r="A225">
        <f t="shared" si="4"/>
        <v>0</v>
      </c>
      <c r="B225" t="str">
        <f>IF(E225=个人考勤明细查询!$C$2,ROW()&amp;"-","")</f>
        <v/>
      </c>
    </row>
    <row r="226" spans="1:2" x14ac:dyDescent="0.15">
      <c r="A226">
        <f t="shared" si="4"/>
        <v>0</v>
      </c>
      <c r="B226" t="str">
        <f>IF(E226=个人考勤明细查询!$C$2,ROW()&amp;"-","")</f>
        <v/>
      </c>
    </row>
    <row r="227" spans="1:2" x14ac:dyDescent="0.15">
      <c r="A227">
        <f t="shared" si="4"/>
        <v>0</v>
      </c>
      <c r="B227" t="str">
        <f>IF(E227=个人考勤明细查询!$C$2,ROW()&amp;"-","")</f>
        <v/>
      </c>
    </row>
    <row r="228" spans="1:2" x14ac:dyDescent="0.15">
      <c r="A228">
        <f t="shared" si="4"/>
        <v>0</v>
      </c>
      <c r="B228" t="str">
        <f>IF(E228=个人考勤明细查询!$C$2,ROW()&amp;"-","")</f>
        <v/>
      </c>
    </row>
    <row r="229" spans="1:2" x14ac:dyDescent="0.15">
      <c r="A229">
        <f t="shared" si="4"/>
        <v>0</v>
      </c>
      <c r="B229" t="str">
        <f>IF(E229=个人考勤明细查询!$C$2,ROW()&amp;"-","")</f>
        <v/>
      </c>
    </row>
    <row r="230" spans="1:2" x14ac:dyDescent="0.15">
      <c r="A230">
        <f t="shared" si="4"/>
        <v>0</v>
      </c>
      <c r="B230" t="str">
        <f>IF(E230=个人考勤明细查询!$C$2,ROW()&amp;"-","")</f>
        <v/>
      </c>
    </row>
    <row r="231" spans="1:2" x14ac:dyDescent="0.15">
      <c r="A231">
        <f t="shared" si="4"/>
        <v>0</v>
      </c>
      <c r="B231" t="str">
        <f>IF(E231=个人考勤明细查询!$C$2,ROW()&amp;"-","")</f>
        <v/>
      </c>
    </row>
    <row r="232" spans="1:2" x14ac:dyDescent="0.15">
      <c r="A232">
        <f t="shared" si="4"/>
        <v>0</v>
      </c>
      <c r="B232" t="str">
        <f>IF(E232=个人考勤明细查询!$C$2,ROW()&amp;"-","")</f>
        <v/>
      </c>
    </row>
    <row r="233" spans="1:2" x14ac:dyDescent="0.15">
      <c r="A233">
        <f t="shared" si="4"/>
        <v>0</v>
      </c>
      <c r="B233" t="str">
        <f>IF(E233=个人考勤明细查询!$C$2,ROW()&amp;"-","")</f>
        <v/>
      </c>
    </row>
    <row r="234" spans="1:2" x14ac:dyDescent="0.15">
      <c r="A234">
        <f t="shared" si="4"/>
        <v>0</v>
      </c>
      <c r="B234" t="str">
        <f>IF(E234=个人考勤明细查询!$C$2,ROW()&amp;"-","")</f>
        <v/>
      </c>
    </row>
    <row r="235" spans="1:2" x14ac:dyDescent="0.15">
      <c r="A235">
        <f t="shared" si="4"/>
        <v>0</v>
      </c>
      <c r="B235" t="str">
        <f>IF(E235=个人考勤明细查询!$C$2,ROW()&amp;"-","")</f>
        <v/>
      </c>
    </row>
    <row r="236" spans="1:2" x14ac:dyDescent="0.15">
      <c r="A236">
        <f t="shared" si="4"/>
        <v>0</v>
      </c>
      <c r="B236" t="str">
        <f>IF(E236=个人考勤明细查询!$C$2,ROW()&amp;"-","")</f>
        <v/>
      </c>
    </row>
    <row r="237" spans="1:2" x14ac:dyDescent="0.15">
      <c r="A237">
        <f t="shared" si="4"/>
        <v>0</v>
      </c>
      <c r="B237" t="str">
        <f>IF(E237=个人考勤明细查询!$C$2,ROW()&amp;"-","")</f>
        <v/>
      </c>
    </row>
    <row r="238" spans="1:2" x14ac:dyDescent="0.15">
      <c r="A238">
        <f t="shared" si="4"/>
        <v>0</v>
      </c>
      <c r="B238" t="str">
        <f>IF(E238=个人考勤明细查询!$C$2,ROW()&amp;"-","")</f>
        <v/>
      </c>
    </row>
    <row r="239" spans="1:2" x14ac:dyDescent="0.15">
      <c r="A239">
        <f t="shared" si="4"/>
        <v>0</v>
      </c>
      <c r="B239" t="str">
        <f>IF(E239=个人考勤明细查询!$C$2,ROW()&amp;"-","")</f>
        <v/>
      </c>
    </row>
    <row r="240" spans="1:2" x14ac:dyDescent="0.15">
      <c r="A240">
        <f t="shared" si="4"/>
        <v>0</v>
      </c>
      <c r="B240" t="str">
        <f>IF(E240=个人考勤明细查询!$C$2,ROW()&amp;"-","")</f>
        <v/>
      </c>
    </row>
    <row r="241" spans="1:2" x14ac:dyDescent="0.15">
      <c r="A241">
        <f t="shared" si="4"/>
        <v>0</v>
      </c>
      <c r="B241" t="str">
        <f>IF(E241=个人考勤明细查询!$C$2,ROW()&amp;"-","")</f>
        <v/>
      </c>
    </row>
    <row r="242" spans="1:2" x14ac:dyDescent="0.15">
      <c r="A242">
        <f t="shared" si="4"/>
        <v>0</v>
      </c>
      <c r="B242" t="str">
        <f>IF(E242=个人考勤明细查询!$C$2,ROW()&amp;"-","")</f>
        <v/>
      </c>
    </row>
    <row r="243" spans="1:2" x14ac:dyDescent="0.15">
      <c r="A243">
        <f t="shared" si="4"/>
        <v>0</v>
      </c>
      <c r="B243" t="str">
        <f>IF(E243=个人考勤明细查询!$C$2,ROW()&amp;"-","")</f>
        <v/>
      </c>
    </row>
    <row r="244" spans="1:2" x14ac:dyDescent="0.15">
      <c r="A244">
        <f t="shared" si="4"/>
        <v>0</v>
      </c>
      <c r="B244" t="str">
        <f>IF(E244=个人考勤明细查询!$C$2,ROW()&amp;"-","")</f>
        <v/>
      </c>
    </row>
    <row r="245" spans="1:2" x14ac:dyDescent="0.15">
      <c r="A245">
        <f t="shared" si="4"/>
        <v>0</v>
      </c>
      <c r="B245" t="str">
        <f>IF(E245=个人考勤明细查询!$C$2,ROW()&amp;"-","")</f>
        <v/>
      </c>
    </row>
    <row r="246" spans="1:2" x14ac:dyDescent="0.15">
      <c r="A246">
        <f t="shared" si="4"/>
        <v>0</v>
      </c>
      <c r="B246" t="str">
        <f>IF(E246=个人考勤明细查询!$C$2,ROW()&amp;"-","")</f>
        <v/>
      </c>
    </row>
    <row r="247" spans="1:2" x14ac:dyDescent="0.15">
      <c r="A247">
        <f t="shared" si="4"/>
        <v>0</v>
      </c>
      <c r="B247" t="str">
        <f>IF(E247=个人考勤明细查询!$C$2,ROW()&amp;"-","")</f>
        <v/>
      </c>
    </row>
    <row r="248" spans="1:2" x14ac:dyDescent="0.15">
      <c r="A248">
        <f t="shared" si="4"/>
        <v>0</v>
      </c>
      <c r="B248" t="str">
        <f>IF(E248=个人考勤明细查询!$C$2,ROW()&amp;"-","")</f>
        <v/>
      </c>
    </row>
    <row r="249" spans="1:2" x14ac:dyDescent="0.15">
      <c r="A249">
        <f t="shared" si="4"/>
        <v>0</v>
      </c>
      <c r="B249" t="str">
        <f>IF(E249=个人考勤明细查询!$C$2,ROW()&amp;"-","")</f>
        <v/>
      </c>
    </row>
    <row r="250" spans="1:2" x14ac:dyDescent="0.15">
      <c r="A250">
        <f t="shared" si="4"/>
        <v>0</v>
      </c>
      <c r="B250" t="str">
        <f>IF(E250=个人考勤明细查询!$C$2,ROW()&amp;"-","")</f>
        <v/>
      </c>
    </row>
    <row r="251" spans="1:2" x14ac:dyDescent="0.15">
      <c r="A251">
        <f t="shared" si="4"/>
        <v>0</v>
      </c>
      <c r="B251" t="str">
        <f>IF(E251=个人考勤明细查询!$C$2,ROW()&amp;"-","")</f>
        <v/>
      </c>
    </row>
    <row r="252" spans="1:2" x14ac:dyDescent="0.15">
      <c r="A252">
        <f t="shared" si="4"/>
        <v>0</v>
      </c>
      <c r="B252" t="str">
        <f>IF(E252=个人考勤明细查询!$C$2,ROW()&amp;"-","")</f>
        <v/>
      </c>
    </row>
    <row r="253" spans="1:2" x14ac:dyDescent="0.15">
      <c r="A253">
        <f t="shared" si="4"/>
        <v>0</v>
      </c>
      <c r="B253" t="str">
        <f>IF(E253=个人考勤明细查询!$C$2,ROW()&amp;"-","")</f>
        <v/>
      </c>
    </row>
    <row r="254" spans="1:2" x14ac:dyDescent="0.15">
      <c r="A254">
        <f t="shared" si="4"/>
        <v>0</v>
      </c>
      <c r="B254" t="str">
        <f>IF(E254=个人考勤明细查询!$C$2,ROW()&amp;"-","")</f>
        <v/>
      </c>
    </row>
    <row r="255" spans="1:2" x14ac:dyDescent="0.15">
      <c r="A255">
        <f t="shared" si="4"/>
        <v>0</v>
      </c>
      <c r="B255" t="str">
        <f>IF(E255=个人考勤明细查询!$C$2,ROW()&amp;"-","")</f>
        <v/>
      </c>
    </row>
    <row r="256" spans="1:2" x14ac:dyDescent="0.15">
      <c r="A256">
        <f t="shared" si="4"/>
        <v>0</v>
      </c>
      <c r="B256" t="str">
        <f>IF(E256=个人考勤明细查询!$C$2,ROW()&amp;"-","")</f>
        <v/>
      </c>
    </row>
    <row r="257" spans="1:2" x14ac:dyDescent="0.15">
      <c r="A257">
        <f t="shared" si="4"/>
        <v>0</v>
      </c>
      <c r="B257" t="str">
        <f>IF(E257=个人考勤明细查询!$C$2,ROW()&amp;"-","")</f>
        <v/>
      </c>
    </row>
    <row r="258" spans="1:2" x14ac:dyDescent="0.15">
      <c r="A258">
        <f t="shared" si="4"/>
        <v>0</v>
      </c>
      <c r="B258" t="str">
        <f>IF(E258=个人考勤明细查询!$C$2,ROW()&amp;"-","")</f>
        <v/>
      </c>
    </row>
    <row r="259" spans="1:2" x14ac:dyDescent="0.15">
      <c r="A259">
        <f t="shared" si="4"/>
        <v>0</v>
      </c>
      <c r="B259" t="str">
        <f>IF(E259=个人考勤明细查询!$C$2,ROW()&amp;"-","")</f>
        <v/>
      </c>
    </row>
    <row r="260" spans="1:2" x14ac:dyDescent="0.15">
      <c r="A260">
        <f t="shared" si="4"/>
        <v>0</v>
      </c>
      <c r="B260" t="str">
        <f>IF(E260=个人考勤明细查询!$C$2,ROW()&amp;"-","")</f>
        <v/>
      </c>
    </row>
    <row r="261" spans="1:2" x14ac:dyDescent="0.15">
      <c r="A261">
        <f t="shared" si="4"/>
        <v>0</v>
      </c>
      <c r="B261" t="str">
        <f>IF(E261=个人考勤明细查询!$C$2,ROW()&amp;"-","")</f>
        <v/>
      </c>
    </row>
    <row r="262" spans="1:2" x14ac:dyDescent="0.15">
      <c r="A262">
        <f t="shared" si="4"/>
        <v>0</v>
      </c>
      <c r="B262" t="str">
        <f>IF(E262=个人考勤明细查询!$C$2,ROW()&amp;"-","")</f>
        <v/>
      </c>
    </row>
    <row r="263" spans="1:2" x14ac:dyDescent="0.15">
      <c r="A263">
        <f t="shared" si="4"/>
        <v>0</v>
      </c>
      <c r="B263" t="str">
        <f>IF(E263=个人考勤明细查询!$C$2,ROW()&amp;"-","")</f>
        <v/>
      </c>
    </row>
    <row r="264" spans="1:2" x14ac:dyDescent="0.15">
      <c r="A264">
        <f t="shared" si="4"/>
        <v>0</v>
      </c>
      <c r="B264" t="str">
        <f>IF(E264=个人考勤明细查询!$C$2,ROW()&amp;"-","")</f>
        <v/>
      </c>
    </row>
    <row r="265" spans="1:2" x14ac:dyDescent="0.15">
      <c r="A265">
        <f t="shared" si="4"/>
        <v>0</v>
      </c>
      <c r="B265" t="str">
        <f>IF(E265=个人考勤明细查询!$C$2,ROW()&amp;"-","")</f>
        <v/>
      </c>
    </row>
    <row r="266" spans="1:2" x14ac:dyDescent="0.15">
      <c r="A266">
        <f t="shared" si="4"/>
        <v>0</v>
      </c>
      <c r="B266" t="str">
        <f>IF(E266=个人考勤明细查询!$C$2,ROW()&amp;"-","")</f>
        <v/>
      </c>
    </row>
    <row r="267" spans="1:2" x14ac:dyDescent="0.15">
      <c r="A267">
        <f t="shared" si="4"/>
        <v>0</v>
      </c>
      <c r="B267" t="str">
        <f>IF(E267=个人考勤明细查询!$C$2,ROW()&amp;"-","")</f>
        <v/>
      </c>
    </row>
    <row r="268" spans="1:2" x14ac:dyDescent="0.15">
      <c r="A268">
        <f t="shared" si="4"/>
        <v>0</v>
      </c>
      <c r="B268" t="str">
        <f>IF(E268=个人考勤明细查询!$C$2,ROW()&amp;"-","")</f>
        <v/>
      </c>
    </row>
    <row r="269" spans="1:2" x14ac:dyDescent="0.15">
      <c r="A269">
        <f t="shared" si="4"/>
        <v>0</v>
      </c>
      <c r="B269" t="str">
        <f>IF(E269=个人考勤明细查询!$C$2,ROW()&amp;"-","")</f>
        <v/>
      </c>
    </row>
    <row r="270" spans="1:2" x14ac:dyDescent="0.15">
      <c r="A270">
        <f t="shared" ref="A270:A333" si="5">VALUE(DAY(C270))</f>
        <v>0</v>
      </c>
      <c r="B270" t="str">
        <f>IF(E270=个人考勤明细查询!$C$2,ROW()&amp;"-","")</f>
        <v/>
      </c>
    </row>
    <row r="271" spans="1:2" x14ac:dyDescent="0.15">
      <c r="A271">
        <f t="shared" si="5"/>
        <v>0</v>
      </c>
      <c r="B271" t="str">
        <f>IF(E271=个人考勤明细查询!$C$2,ROW()&amp;"-","")</f>
        <v/>
      </c>
    </row>
    <row r="272" spans="1:2" x14ac:dyDescent="0.15">
      <c r="A272">
        <f t="shared" si="5"/>
        <v>0</v>
      </c>
      <c r="B272" t="str">
        <f>IF(E272=个人考勤明细查询!$C$2,ROW()&amp;"-","")</f>
        <v/>
      </c>
    </row>
    <row r="273" spans="1:2" x14ac:dyDescent="0.15">
      <c r="A273">
        <f t="shared" si="5"/>
        <v>0</v>
      </c>
      <c r="B273" t="str">
        <f>IF(E273=个人考勤明细查询!$C$2,ROW()&amp;"-","")</f>
        <v/>
      </c>
    </row>
    <row r="274" spans="1:2" x14ac:dyDescent="0.15">
      <c r="A274">
        <f t="shared" si="5"/>
        <v>0</v>
      </c>
      <c r="B274" t="str">
        <f>IF(E274=个人考勤明细查询!$C$2,ROW()&amp;"-","")</f>
        <v/>
      </c>
    </row>
    <row r="275" spans="1:2" x14ac:dyDescent="0.15">
      <c r="A275">
        <f t="shared" si="5"/>
        <v>0</v>
      </c>
      <c r="B275" t="str">
        <f>IF(E275=个人考勤明细查询!$C$2,ROW()&amp;"-","")</f>
        <v/>
      </c>
    </row>
    <row r="276" spans="1:2" x14ac:dyDescent="0.15">
      <c r="A276">
        <f t="shared" si="5"/>
        <v>0</v>
      </c>
      <c r="B276" t="str">
        <f>IF(E276=个人考勤明细查询!$C$2,ROW()&amp;"-","")</f>
        <v/>
      </c>
    </row>
    <row r="277" spans="1:2" x14ac:dyDescent="0.15">
      <c r="A277">
        <f t="shared" si="5"/>
        <v>0</v>
      </c>
      <c r="B277" t="str">
        <f>IF(E277=个人考勤明细查询!$C$2,ROW()&amp;"-","")</f>
        <v/>
      </c>
    </row>
    <row r="278" spans="1:2" x14ac:dyDescent="0.15">
      <c r="A278">
        <f t="shared" si="5"/>
        <v>0</v>
      </c>
      <c r="B278" t="str">
        <f>IF(E278=个人考勤明细查询!$C$2,ROW()&amp;"-","")</f>
        <v/>
      </c>
    </row>
    <row r="279" spans="1:2" x14ac:dyDescent="0.15">
      <c r="A279">
        <f t="shared" si="5"/>
        <v>0</v>
      </c>
      <c r="B279" t="str">
        <f>IF(E279=个人考勤明细查询!$C$2,ROW()&amp;"-","")</f>
        <v/>
      </c>
    </row>
    <row r="280" spans="1:2" x14ac:dyDescent="0.15">
      <c r="A280">
        <f t="shared" si="5"/>
        <v>0</v>
      </c>
      <c r="B280" t="str">
        <f>IF(E280=个人考勤明细查询!$C$2,ROW()&amp;"-","")</f>
        <v/>
      </c>
    </row>
    <row r="281" spans="1:2" x14ac:dyDescent="0.15">
      <c r="A281">
        <f t="shared" si="5"/>
        <v>0</v>
      </c>
      <c r="B281" t="str">
        <f>IF(E281=个人考勤明细查询!$C$2,ROW()&amp;"-","")</f>
        <v/>
      </c>
    </row>
    <row r="282" spans="1:2" x14ac:dyDescent="0.15">
      <c r="A282">
        <f t="shared" si="5"/>
        <v>0</v>
      </c>
      <c r="B282" t="str">
        <f>IF(E282=个人考勤明细查询!$C$2,ROW()&amp;"-","")</f>
        <v/>
      </c>
    </row>
    <row r="283" spans="1:2" x14ac:dyDescent="0.15">
      <c r="A283">
        <f t="shared" si="5"/>
        <v>0</v>
      </c>
      <c r="B283" t="str">
        <f>IF(E283=个人考勤明细查询!$C$2,ROW()&amp;"-","")</f>
        <v/>
      </c>
    </row>
    <row r="284" spans="1:2" x14ac:dyDescent="0.15">
      <c r="A284">
        <f t="shared" si="5"/>
        <v>0</v>
      </c>
      <c r="B284" t="str">
        <f>IF(E284=个人考勤明细查询!$C$2,ROW()&amp;"-","")</f>
        <v/>
      </c>
    </row>
    <row r="285" spans="1:2" x14ac:dyDescent="0.15">
      <c r="A285">
        <f t="shared" si="5"/>
        <v>0</v>
      </c>
      <c r="B285" t="str">
        <f>IF(E285=个人考勤明细查询!$C$2,ROW()&amp;"-","")</f>
        <v/>
      </c>
    </row>
    <row r="286" spans="1:2" x14ac:dyDescent="0.15">
      <c r="A286">
        <f t="shared" si="5"/>
        <v>0</v>
      </c>
      <c r="B286" t="str">
        <f>IF(E286=个人考勤明细查询!$C$2,ROW()&amp;"-","")</f>
        <v/>
      </c>
    </row>
    <row r="287" spans="1:2" x14ac:dyDescent="0.15">
      <c r="A287">
        <f t="shared" si="5"/>
        <v>0</v>
      </c>
      <c r="B287" t="str">
        <f>IF(E287=个人考勤明细查询!$C$2,ROW()&amp;"-","")</f>
        <v/>
      </c>
    </row>
    <row r="288" spans="1:2" x14ac:dyDescent="0.15">
      <c r="A288">
        <f t="shared" si="5"/>
        <v>0</v>
      </c>
      <c r="B288" t="str">
        <f>IF(E288=个人考勤明细查询!$C$2,ROW()&amp;"-","")</f>
        <v/>
      </c>
    </row>
    <row r="289" spans="1:2" x14ac:dyDescent="0.15">
      <c r="A289">
        <f t="shared" si="5"/>
        <v>0</v>
      </c>
      <c r="B289" t="str">
        <f>IF(E289=个人考勤明细查询!$C$2,ROW()&amp;"-","")</f>
        <v/>
      </c>
    </row>
    <row r="290" spans="1:2" x14ac:dyDescent="0.15">
      <c r="A290">
        <f t="shared" si="5"/>
        <v>0</v>
      </c>
      <c r="B290" t="str">
        <f>IF(E290=个人考勤明细查询!$C$2,ROW()&amp;"-","")</f>
        <v/>
      </c>
    </row>
    <row r="291" spans="1:2" x14ac:dyDescent="0.15">
      <c r="A291">
        <f t="shared" si="5"/>
        <v>0</v>
      </c>
      <c r="B291" t="str">
        <f>IF(E291=个人考勤明细查询!$C$2,ROW()&amp;"-","")</f>
        <v/>
      </c>
    </row>
    <row r="292" spans="1:2" x14ac:dyDescent="0.15">
      <c r="A292">
        <f t="shared" si="5"/>
        <v>0</v>
      </c>
      <c r="B292" t="str">
        <f>IF(E292=个人考勤明细查询!$C$2,ROW()&amp;"-","")</f>
        <v/>
      </c>
    </row>
    <row r="293" spans="1:2" x14ac:dyDescent="0.15">
      <c r="A293">
        <f t="shared" si="5"/>
        <v>0</v>
      </c>
      <c r="B293" t="str">
        <f>IF(E293=个人考勤明细查询!$C$2,ROW()&amp;"-","")</f>
        <v/>
      </c>
    </row>
    <row r="294" spans="1:2" x14ac:dyDescent="0.15">
      <c r="A294">
        <f t="shared" si="5"/>
        <v>0</v>
      </c>
      <c r="B294" t="str">
        <f>IF(E294=个人考勤明细查询!$C$2,ROW()&amp;"-","")</f>
        <v/>
      </c>
    </row>
    <row r="295" spans="1:2" x14ac:dyDescent="0.15">
      <c r="A295">
        <f t="shared" si="5"/>
        <v>0</v>
      </c>
      <c r="B295" t="str">
        <f>IF(E295=个人考勤明细查询!$C$2,ROW()&amp;"-","")</f>
        <v/>
      </c>
    </row>
    <row r="296" spans="1:2" x14ac:dyDescent="0.15">
      <c r="A296">
        <f t="shared" si="5"/>
        <v>0</v>
      </c>
      <c r="B296" t="str">
        <f>IF(E296=个人考勤明细查询!$C$2,ROW()&amp;"-","")</f>
        <v/>
      </c>
    </row>
    <row r="297" spans="1:2" x14ac:dyDescent="0.15">
      <c r="A297">
        <f t="shared" si="5"/>
        <v>0</v>
      </c>
      <c r="B297" t="str">
        <f>IF(E297=个人考勤明细查询!$C$2,ROW()&amp;"-","")</f>
        <v/>
      </c>
    </row>
    <row r="298" spans="1:2" x14ac:dyDescent="0.15">
      <c r="A298">
        <f t="shared" si="5"/>
        <v>0</v>
      </c>
      <c r="B298" t="str">
        <f>IF(E298=个人考勤明细查询!$C$2,ROW()&amp;"-","")</f>
        <v/>
      </c>
    </row>
    <row r="299" spans="1:2" x14ac:dyDescent="0.15">
      <c r="A299">
        <f t="shared" si="5"/>
        <v>0</v>
      </c>
      <c r="B299" t="str">
        <f>IF(E299=个人考勤明细查询!$C$2,ROW()&amp;"-","")</f>
        <v/>
      </c>
    </row>
    <row r="300" spans="1:2" x14ac:dyDescent="0.15">
      <c r="A300">
        <f t="shared" si="5"/>
        <v>0</v>
      </c>
      <c r="B300" t="str">
        <f>IF(E300=个人考勤明细查询!$C$2,ROW()&amp;"-","")</f>
        <v/>
      </c>
    </row>
    <row r="301" spans="1:2" x14ac:dyDescent="0.15">
      <c r="A301">
        <f t="shared" si="5"/>
        <v>0</v>
      </c>
      <c r="B301" t="str">
        <f>IF(E301=个人考勤明细查询!$C$2,ROW()&amp;"-","")</f>
        <v/>
      </c>
    </row>
    <row r="302" spans="1:2" x14ac:dyDescent="0.15">
      <c r="A302">
        <f t="shared" si="5"/>
        <v>0</v>
      </c>
      <c r="B302" t="str">
        <f>IF(E302=个人考勤明细查询!$C$2,ROW()&amp;"-","")</f>
        <v/>
      </c>
    </row>
    <row r="303" spans="1:2" x14ac:dyDescent="0.15">
      <c r="A303">
        <f t="shared" si="5"/>
        <v>0</v>
      </c>
      <c r="B303" t="str">
        <f>IF(E303=个人考勤明细查询!$C$2,ROW()&amp;"-","")</f>
        <v/>
      </c>
    </row>
    <row r="304" spans="1:2" x14ac:dyDescent="0.15">
      <c r="A304">
        <f t="shared" si="5"/>
        <v>0</v>
      </c>
      <c r="B304" t="str">
        <f>IF(E304=个人考勤明细查询!$C$2,ROW()&amp;"-","")</f>
        <v/>
      </c>
    </row>
    <row r="305" spans="1:2" x14ac:dyDescent="0.15">
      <c r="A305">
        <f t="shared" si="5"/>
        <v>0</v>
      </c>
      <c r="B305" t="str">
        <f>IF(E305=个人考勤明细查询!$C$2,ROW()&amp;"-","")</f>
        <v/>
      </c>
    </row>
    <row r="306" spans="1:2" x14ac:dyDescent="0.15">
      <c r="A306">
        <f t="shared" si="5"/>
        <v>0</v>
      </c>
      <c r="B306" t="str">
        <f>IF(E306=个人考勤明细查询!$C$2,ROW()&amp;"-","")</f>
        <v/>
      </c>
    </row>
    <row r="307" spans="1:2" x14ac:dyDescent="0.15">
      <c r="A307">
        <f t="shared" si="5"/>
        <v>0</v>
      </c>
      <c r="B307" t="str">
        <f>IF(E307=个人考勤明细查询!$C$2,ROW()&amp;"-","")</f>
        <v/>
      </c>
    </row>
    <row r="308" spans="1:2" x14ac:dyDescent="0.15">
      <c r="A308">
        <f t="shared" si="5"/>
        <v>0</v>
      </c>
      <c r="B308" t="str">
        <f>IF(E308=个人考勤明细查询!$C$2,ROW()&amp;"-","")</f>
        <v/>
      </c>
    </row>
    <row r="309" spans="1:2" x14ac:dyDescent="0.15">
      <c r="A309">
        <f t="shared" si="5"/>
        <v>0</v>
      </c>
      <c r="B309" t="str">
        <f>IF(E309=个人考勤明细查询!$C$2,ROW()&amp;"-","")</f>
        <v/>
      </c>
    </row>
    <row r="310" spans="1:2" x14ac:dyDescent="0.15">
      <c r="A310">
        <f t="shared" si="5"/>
        <v>0</v>
      </c>
      <c r="B310" t="str">
        <f>IF(E310=个人考勤明细查询!$C$2,ROW()&amp;"-","")</f>
        <v/>
      </c>
    </row>
    <row r="311" spans="1:2" x14ac:dyDescent="0.15">
      <c r="A311">
        <f t="shared" si="5"/>
        <v>0</v>
      </c>
      <c r="B311" t="str">
        <f>IF(E311=个人考勤明细查询!$C$2,ROW()&amp;"-","")</f>
        <v/>
      </c>
    </row>
    <row r="312" spans="1:2" x14ac:dyDescent="0.15">
      <c r="A312">
        <f t="shared" si="5"/>
        <v>0</v>
      </c>
      <c r="B312" t="str">
        <f>IF(E312=个人考勤明细查询!$C$2,ROW()&amp;"-","")</f>
        <v/>
      </c>
    </row>
    <row r="313" spans="1:2" x14ac:dyDescent="0.15">
      <c r="A313">
        <f t="shared" si="5"/>
        <v>0</v>
      </c>
      <c r="B313" t="str">
        <f>IF(E313=个人考勤明细查询!$C$2,ROW()&amp;"-","")</f>
        <v/>
      </c>
    </row>
    <row r="314" spans="1:2" x14ac:dyDescent="0.15">
      <c r="A314">
        <f t="shared" si="5"/>
        <v>0</v>
      </c>
      <c r="B314" t="str">
        <f>IF(E314=个人考勤明细查询!$C$2,ROW()&amp;"-","")</f>
        <v/>
      </c>
    </row>
    <row r="315" spans="1:2" x14ac:dyDescent="0.15">
      <c r="A315">
        <f t="shared" si="5"/>
        <v>0</v>
      </c>
      <c r="B315" t="str">
        <f>IF(E315=个人考勤明细查询!$C$2,ROW()&amp;"-","")</f>
        <v/>
      </c>
    </row>
    <row r="316" spans="1:2" x14ac:dyDescent="0.15">
      <c r="A316">
        <f t="shared" si="5"/>
        <v>0</v>
      </c>
      <c r="B316" t="str">
        <f>IF(E316=个人考勤明细查询!$C$2,ROW()&amp;"-","")</f>
        <v/>
      </c>
    </row>
    <row r="317" spans="1:2" x14ac:dyDescent="0.15">
      <c r="A317">
        <f t="shared" si="5"/>
        <v>0</v>
      </c>
      <c r="B317" t="str">
        <f>IF(E317=个人考勤明细查询!$C$2,ROW()&amp;"-","")</f>
        <v/>
      </c>
    </row>
    <row r="318" spans="1:2" x14ac:dyDescent="0.15">
      <c r="A318">
        <f t="shared" si="5"/>
        <v>0</v>
      </c>
      <c r="B318" t="str">
        <f>IF(E318=个人考勤明细查询!$C$2,ROW()&amp;"-","")</f>
        <v/>
      </c>
    </row>
    <row r="319" spans="1:2" x14ac:dyDescent="0.15">
      <c r="A319">
        <f t="shared" si="5"/>
        <v>0</v>
      </c>
      <c r="B319" t="str">
        <f>IF(E319=个人考勤明细查询!$C$2,ROW()&amp;"-","")</f>
        <v/>
      </c>
    </row>
    <row r="320" spans="1:2" x14ac:dyDescent="0.15">
      <c r="A320">
        <f t="shared" si="5"/>
        <v>0</v>
      </c>
      <c r="B320" t="str">
        <f>IF(E320=个人考勤明细查询!$C$2,ROW()&amp;"-","")</f>
        <v/>
      </c>
    </row>
    <row r="321" spans="1:2" x14ac:dyDescent="0.15">
      <c r="A321">
        <f t="shared" si="5"/>
        <v>0</v>
      </c>
      <c r="B321" t="str">
        <f>IF(E321=个人考勤明细查询!$C$2,ROW()&amp;"-","")</f>
        <v/>
      </c>
    </row>
    <row r="322" spans="1:2" x14ac:dyDescent="0.15">
      <c r="A322">
        <f t="shared" si="5"/>
        <v>0</v>
      </c>
      <c r="B322" t="str">
        <f>IF(E322=个人考勤明细查询!$C$2,ROW()&amp;"-","")</f>
        <v/>
      </c>
    </row>
    <row r="323" spans="1:2" x14ac:dyDescent="0.15">
      <c r="A323">
        <f t="shared" si="5"/>
        <v>0</v>
      </c>
      <c r="B323" t="str">
        <f>IF(E323=个人考勤明细查询!$C$2,ROW()&amp;"-","")</f>
        <v/>
      </c>
    </row>
    <row r="324" spans="1:2" x14ac:dyDescent="0.15">
      <c r="A324">
        <f t="shared" si="5"/>
        <v>0</v>
      </c>
      <c r="B324" t="str">
        <f>IF(E324=个人考勤明细查询!$C$2,ROW()&amp;"-","")</f>
        <v/>
      </c>
    </row>
    <row r="325" spans="1:2" x14ac:dyDescent="0.15">
      <c r="A325">
        <f t="shared" si="5"/>
        <v>0</v>
      </c>
      <c r="B325" t="str">
        <f>IF(E325=个人考勤明细查询!$C$2,ROW()&amp;"-","")</f>
        <v/>
      </c>
    </row>
    <row r="326" spans="1:2" x14ac:dyDescent="0.15">
      <c r="A326">
        <f t="shared" si="5"/>
        <v>0</v>
      </c>
      <c r="B326" t="str">
        <f>IF(E326=个人考勤明细查询!$C$2,ROW()&amp;"-","")</f>
        <v/>
      </c>
    </row>
    <row r="327" spans="1:2" x14ac:dyDescent="0.15">
      <c r="A327">
        <f t="shared" si="5"/>
        <v>0</v>
      </c>
      <c r="B327" t="str">
        <f>IF(E327=个人考勤明细查询!$C$2,ROW()&amp;"-","")</f>
        <v/>
      </c>
    </row>
    <row r="328" spans="1:2" x14ac:dyDescent="0.15">
      <c r="A328">
        <f t="shared" si="5"/>
        <v>0</v>
      </c>
      <c r="B328" t="str">
        <f>IF(E328=个人考勤明细查询!$C$2,ROW()&amp;"-","")</f>
        <v/>
      </c>
    </row>
    <row r="329" spans="1:2" x14ac:dyDescent="0.15">
      <c r="A329">
        <f t="shared" si="5"/>
        <v>0</v>
      </c>
      <c r="B329" t="str">
        <f>IF(E329=个人考勤明细查询!$C$2,ROW()&amp;"-","")</f>
        <v/>
      </c>
    </row>
    <row r="330" spans="1:2" x14ac:dyDescent="0.15">
      <c r="A330">
        <f t="shared" si="5"/>
        <v>0</v>
      </c>
      <c r="B330" t="str">
        <f>IF(E330=个人考勤明细查询!$C$2,ROW()&amp;"-","")</f>
        <v/>
      </c>
    </row>
    <row r="331" spans="1:2" x14ac:dyDescent="0.15">
      <c r="A331">
        <f t="shared" si="5"/>
        <v>0</v>
      </c>
      <c r="B331" t="str">
        <f>IF(E331=个人考勤明细查询!$C$2,ROW()&amp;"-","")</f>
        <v/>
      </c>
    </row>
    <row r="332" spans="1:2" x14ac:dyDescent="0.15">
      <c r="A332">
        <f t="shared" si="5"/>
        <v>0</v>
      </c>
      <c r="B332" t="str">
        <f>IF(E332=个人考勤明细查询!$C$2,ROW()&amp;"-","")</f>
        <v/>
      </c>
    </row>
    <row r="333" spans="1:2" x14ac:dyDescent="0.15">
      <c r="A333">
        <f t="shared" si="5"/>
        <v>0</v>
      </c>
      <c r="B333" t="str">
        <f>IF(E333=个人考勤明细查询!$C$2,ROW()&amp;"-","")</f>
        <v/>
      </c>
    </row>
    <row r="334" spans="1:2" x14ac:dyDescent="0.15">
      <c r="A334">
        <f t="shared" ref="A334:A397" si="6">VALUE(DAY(C334))</f>
        <v>0</v>
      </c>
      <c r="B334" t="str">
        <f>IF(E334=个人考勤明细查询!$C$2,ROW()&amp;"-","")</f>
        <v/>
      </c>
    </row>
    <row r="335" spans="1:2" x14ac:dyDescent="0.15">
      <c r="A335">
        <f t="shared" si="6"/>
        <v>0</v>
      </c>
      <c r="B335" t="str">
        <f>IF(E335=个人考勤明细查询!$C$2,ROW()&amp;"-","")</f>
        <v/>
      </c>
    </row>
    <row r="336" spans="1:2" x14ac:dyDescent="0.15">
      <c r="A336">
        <f t="shared" si="6"/>
        <v>0</v>
      </c>
      <c r="B336" t="str">
        <f>IF(E336=个人考勤明细查询!$C$2,ROW()&amp;"-","")</f>
        <v/>
      </c>
    </row>
    <row r="337" spans="1:2" x14ac:dyDescent="0.15">
      <c r="A337">
        <f t="shared" si="6"/>
        <v>0</v>
      </c>
      <c r="B337" t="str">
        <f>IF(E337=个人考勤明细查询!$C$2,ROW()&amp;"-","")</f>
        <v/>
      </c>
    </row>
    <row r="338" spans="1:2" x14ac:dyDescent="0.15">
      <c r="A338">
        <f t="shared" si="6"/>
        <v>0</v>
      </c>
      <c r="B338" t="str">
        <f>IF(E338=个人考勤明细查询!$C$2,ROW()&amp;"-","")</f>
        <v/>
      </c>
    </row>
    <row r="339" spans="1:2" x14ac:dyDescent="0.15">
      <c r="A339">
        <f t="shared" si="6"/>
        <v>0</v>
      </c>
      <c r="B339" t="str">
        <f>IF(E339=个人考勤明细查询!$C$2,ROW()&amp;"-","")</f>
        <v/>
      </c>
    </row>
    <row r="340" spans="1:2" x14ac:dyDescent="0.15">
      <c r="A340">
        <f t="shared" si="6"/>
        <v>0</v>
      </c>
      <c r="B340" t="str">
        <f>IF(E340=个人考勤明细查询!$C$2,ROW()&amp;"-","")</f>
        <v/>
      </c>
    </row>
    <row r="341" spans="1:2" x14ac:dyDescent="0.15">
      <c r="A341">
        <f t="shared" si="6"/>
        <v>0</v>
      </c>
      <c r="B341" t="str">
        <f>IF(E341=个人考勤明细查询!$C$2,ROW()&amp;"-","")</f>
        <v/>
      </c>
    </row>
    <row r="342" spans="1:2" x14ac:dyDescent="0.15">
      <c r="A342">
        <f t="shared" si="6"/>
        <v>0</v>
      </c>
      <c r="B342" t="str">
        <f>IF(E342=个人考勤明细查询!$C$2,ROW()&amp;"-","")</f>
        <v/>
      </c>
    </row>
    <row r="343" spans="1:2" x14ac:dyDescent="0.15">
      <c r="A343">
        <f t="shared" si="6"/>
        <v>0</v>
      </c>
      <c r="B343" t="str">
        <f>IF(E343=个人考勤明细查询!$C$2,ROW()&amp;"-","")</f>
        <v/>
      </c>
    </row>
    <row r="344" spans="1:2" x14ac:dyDescent="0.15">
      <c r="A344">
        <f t="shared" si="6"/>
        <v>0</v>
      </c>
      <c r="B344" t="str">
        <f>IF(E344=个人考勤明细查询!$C$2,ROW()&amp;"-","")</f>
        <v/>
      </c>
    </row>
    <row r="345" spans="1:2" x14ac:dyDescent="0.15">
      <c r="A345">
        <f t="shared" si="6"/>
        <v>0</v>
      </c>
      <c r="B345" t="str">
        <f>IF(E345=个人考勤明细查询!$C$2,ROW()&amp;"-","")</f>
        <v/>
      </c>
    </row>
    <row r="346" spans="1:2" x14ac:dyDescent="0.15">
      <c r="A346">
        <f t="shared" si="6"/>
        <v>0</v>
      </c>
      <c r="B346" t="str">
        <f>IF(E346=个人考勤明细查询!$C$2,ROW()&amp;"-","")</f>
        <v/>
      </c>
    </row>
    <row r="347" spans="1:2" x14ac:dyDescent="0.15">
      <c r="A347">
        <f t="shared" si="6"/>
        <v>0</v>
      </c>
      <c r="B347" t="str">
        <f>IF(E347=个人考勤明细查询!$C$2,ROW()&amp;"-","")</f>
        <v/>
      </c>
    </row>
    <row r="348" spans="1:2" x14ac:dyDescent="0.15">
      <c r="A348">
        <f t="shared" si="6"/>
        <v>0</v>
      </c>
      <c r="B348" t="str">
        <f>IF(E348=个人考勤明细查询!$C$2,ROW()&amp;"-","")</f>
        <v/>
      </c>
    </row>
    <row r="349" spans="1:2" x14ac:dyDescent="0.15">
      <c r="A349">
        <f t="shared" si="6"/>
        <v>0</v>
      </c>
      <c r="B349" t="str">
        <f>IF(E349=个人考勤明细查询!$C$2,ROW()&amp;"-","")</f>
        <v/>
      </c>
    </row>
    <row r="350" spans="1:2" x14ac:dyDescent="0.15">
      <c r="A350">
        <f t="shared" si="6"/>
        <v>0</v>
      </c>
      <c r="B350" t="str">
        <f>IF(E350=个人考勤明细查询!$C$2,ROW()&amp;"-","")</f>
        <v/>
      </c>
    </row>
    <row r="351" spans="1:2" x14ac:dyDescent="0.15">
      <c r="A351">
        <f t="shared" si="6"/>
        <v>0</v>
      </c>
      <c r="B351" t="str">
        <f>IF(E351=个人考勤明细查询!$C$2,ROW()&amp;"-","")</f>
        <v/>
      </c>
    </row>
    <row r="352" spans="1:2" x14ac:dyDescent="0.15">
      <c r="A352">
        <f t="shared" si="6"/>
        <v>0</v>
      </c>
      <c r="B352" t="str">
        <f>IF(E352=个人考勤明细查询!$C$2,ROW()&amp;"-","")</f>
        <v/>
      </c>
    </row>
    <row r="353" spans="1:2" x14ac:dyDescent="0.15">
      <c r="A353">
        <f t="shared" si="6"/>
        <v>0</v>
      </c>
      <c r="B353" t="str">
        <f>IF(E353=个人考勤明细查询!$C$2,ROW()&amp;"-","")</f>
        <v/>
      </c>
    </row>
    <row r="354" spans="1:2" x14ac:dyDescent="0.15">
      <c r="A354">
        <f t="shared" si="6"/>
        <v>0</v>
      </c>
      <c r="B354" t="str">
        <f>IF(E354=个人考勤明细查询!$C$2,ROW()&amp;"-","")</f>
        <v/>
      </c>
    </row>
    <row r="355" spans="1:2" x14ac:dyDescent="0.15">
      <c r="A355">
        <f t="shared" si="6"/>
        <v>0</v>
      </c>
      <c r="B355" t="str">
        <f>IF(E355=个人考勤明细查询!$C$2,ROW()&amp;"-","")</f>
        <v/>
      </c>
    </row>
    <row r="356" spans="1:2" x14ac:dyDescent="0.15">
      <c r="A356">
        <f t="shared" si="6"/>
        <v>0</v>
      </c>
      <c r="B356" t="str">
        <f>IF(E356=个人考勤明细查询!$C$2,ROW()&amp;"-","")</f>
        <v/>
      </c>
    </row>
    <row r="357" spans="1:2" x14ac:dyDescent="0.15">
      <c r="A357">
        <f t="shared" si="6"/>
        <v>0</v>
      </c>
      <c r="B357" t="str">
        <f>IF(E357=个人考勤明细查询!$C$2,ROW()&amp;"-","")</f>
        <v/>
      </c>
    </row>
    <row r="358" spans="1:2" x14ac:dyDescent="0.15">
      <c r="A358">
        <f t="shared" si="6"/>
        <v>0</v>
      </c>
      <c r="B358" t="str">
        <f>IF(E358=个人考勤明细查询!$C$2,ROW()&amp;"-","")</f>
        <v/>
      </c>
    </row>
    <row r="359" spans="1:2" x14ac:dyDescent="0.15">
      <c r="A359">
        <f t="shared" si="6"/>
        <v>0</v>
      </c>
      <c r="B359" t="str">
        <f>IF(E359=个人考勤明细查询!$C$2,ROW()&amp;"-","")</f>
        <v/>
      </c>
    </row>
    <row r="360" spans="1:2" x14ac:dyDescent="0.15">
      <c r="A360">
        <f t="shared" si="6"/>
        <v>0</v>
      </c>
      <c r="B360" t="str">
        <f>IF(E360=个人考勤明细查询!$C$2,ROW()&amp;"-","")</f>
        <v/>
      </c>
    </row>
    <row r="361" spans="1:2" x14ac:dyDescent="0.15">
      <c r="A361">
        <f t="shared" si="6"/>
        <v>0</v>
      </c>
      <c r="B361" t="str">
        <f>IF(E361=个人考勤明细查询!$C$2,ROW()&amp;"-","")</f>
        <v/>
      </c>
    </row>
    <row r="362" spans="1:2" x14ac:dyDescent="0.15">
      <c r="A362">
        <f t="shared" si="6"/>
        <v>0</v>
      </c>
      <c r="B362" t="str">
        <f>IF(E362=个人考勤明细查询!$C$2,ROW()&amp;"-","")</f>
        <v/>
      </c>
    </row>
    <row r="363" spans="1:2" x14ac:dyDescent="0.15">
      <c r="A363">
        <f t="shared" si="6"/>
        <v>0</v>
      </c>
      <c r="B363" t="str">
        <f>IF(E363=个人考勤明细查询!$C$2,ROW()&amp;"-","")</f>
        <v/>
      </c>
    </row>
    <row r="364" spans="1:2" x14ac:dyDescent="0.15">
      <c r="A364">
        <f t="shared" si="6"/>
        <v>0</v>
      </c>
      <c r="B364" t="str">
        <f>IF(E364=个人考勤明细查询!$C$2,ROW()&amp;"-","")</f>
        <v/>
      </c>
    </row>
    <row r="365" spans="1:2" x14ac:dyDescent="0.15">
      <c r="A365">
        <f t="shared" si="6"/>
        <v>0</v>
      </c>
      <c r="B365" t="str">
        <f>IF(E365=个人考勤明细查询!$C$2,ROW()&amp;"-","")</f>
        <v/>
      </c>
    </row>
    <row r="366" spans="1:2" x14ac:dyDescent="0.15">
      <c r="A366">
        <f t="shared" si="6"/>
        <v>0</v>
      </c>
      <c r="B366" t="str">
        <f>IF(E366=个人考勤明细查询!$C$2,ROW()&amp;"-","")</f>
        <v/>
      </c>
    </row>
    <row r="367" spans="1:2" x14ac:dyDescent="0.15">
      <c r="A367">
        <f t="shared" si="6"/>
        <v>0</v>
      </c>
      <c r="B367" t="str">
        <f>IF(E367=个人考勤明细查询!$C$2,ROW()&amp;"-","")</f>
        <v/>
      </c>
    </row>
    <row r="368" spans="1:2" x14ac:dyDescent="0.15">
      <c r="A368">
        <f t="shared" si="6"/>
        <v>0</v>
      </c>
      <c r="B368" t="str">
        <f>IF(E368=个人考勤明细查询!$C$2,ROW()&amp;"-","")</f>
        <v/>
      </c>
    </row>
    <row r="369" spans="1:2" x14ac:dyDescent="0.15">
      <c r="A369">
        <f t="shared" si="6"/>
        <v>0</v>
      </c>
      <c r="B369" t="str">
        <f>IF(E369=个人考勤明细查询!$C$2,ROW()&amp;"-","")</f>
        <v/>
      </c>
    </row>
    <row r="370" spans="1:2" x14ac:dyDescent="0.15">
      <c r="A370">
        <f t="shared" si="6"/>
        <v>0</v>
      </c>
      <c r="B370" t="str">
        <f>IF(E370=个人考勤明细查询!$C$2,ROW()&amp;"-","")</f>
        <v/>
      </c>
    </row>
    <row r="371" spans="1:2" x14ac:dyDescent="0.15">
      <c r="A371">
        <f t="shared" si="6"/>
        <v>0</v>
      </c>
      <c r="B371" t="str">
        <f>IF(E371=个人考勤明细查询!$C$2,ROW()&amp;"-","")</f>
        <v/>
      </c>
    </row>
    <row r="372" spans="1:2" x14ac:dyDescent="0.15">
      <c r="A372">
        <f t="shared" si="6"/>
        <v>0</v>
      </c>
      <c r="B372" t="str">
        <f>IF(E372=个人考勤明细查询!$C$2,ROW()&amp;"-","")</f>
        <v/>
      </c>
    </row>
    <row r="373" spans="1:2" x14ac:dyDescent="0.15">
      <c r="A373">
        <f t="shared" si="6"/>
        <v>0</v>
      </c>
      <c r="B373" t="str">
        <f>IF(E373=个人考勤明细查询!$C$2,ROW()&amp;"-","")</f>
        <v/>
      </c>
    </row>
    <row r="374" spans="1:2" x14ac:dyDescent="0.15">
      <c r="A374">
        <f t="shared" si="6"/>
        <v>0</v>
      </c>
      <c r="B374" t="str">
        <f>IF(E374=个人考勤明细查询!$C$2,ROW()&amp;"-","")</f>
        <v/>
      </c>
    </row>
    <row r="375" spans="1:2" x14ac:dyDescent="0.15">
      <c r="A375">
        <f t="shared" si="6"/>
        <v>0</v>
      </c>
      <c r="B375" t="str">
        <f>IF(E375=个人考勤明细查询!$C$2,ROW()&amp;"-","")</f>
        <v/>
      </c>
    </row>
    <row r="376" spans="1:2" x14ac:dyDescent="0.15">
      <c r="A376">
        <f t="shared" si="6"/>
        <v>0</v>
      </c>
      <c r="B376" t="str">
        <f>IF(E376=个人考勤明细查询!$C$2,ROW()&amp;"-","")</f>
        <v/>
      </c>
    </row>
    <row r="377" spans="1:2" x14ac:dyDescent="0.15">
      <c r="A377">
        <f t="shared" si="6"/>
        <v>0</v>
      </c>
      <c r="B377" t="str">
        <f>IF(E377=个人考勤明细查询!$C$2,ROW()&amp;"-","")</f>
        <v/>
      </c>
    </row>
    <row r="378" spans="1:2" x14ac:dyDescent="0.15">
      <c r="A378">
        <f t="shared" si="6"/>
        <v>0</v>
      </c>
      <c r="B378" t="str">
        <f>IF(E378=个人考勤明细查询!$C$2,ROW()&amp;"-","")</f>
        <v/>
      </c>
    </row>
    <row r="379" spans="1:2" x14ac:dyDescent="0.15">
      <c r="A379">
        <f t="shared" si="6"/>
        <v>0</v>
      </c>
      <c r="B379" t="str">
        <f>IF(E379=个人考勤明细查询!$C$2,ROW()&amp;"-","")</f>
        <v/>
      </c>
    </row>
    <row r="380" spans="1:2" x14ac:dyDescent="0.15">
      <c r="A380">
        <f t="shared" si="6"/>
        <v>0</v>
      </c>
      <c r="B380" t="str">
        <f>IF(E380=个人考勤明细查询!$C$2,ROW()&amp;"-","")</f>
        <v/>
      </c>
    </row>
    <row r="381" spans="1:2" x14ac:dyDescent="0.15">
      <c r="A381">
        <f t="shared" si="6"/>
        <v>0</v>
      </c>
      <c r="B381" t="str">
        <f>IF(E381=个人考勤明细查询!$C$2,ROW()&amp;"-","")</f>
        <v/>
      </c>
    </row>
    <row r="382" spans="1:2" x14ac:dyDescent="0.15">
      <c r="A382">
        <f t="shared" si="6"/>
        <v>0</v>
      </c>
      <c r="B382" t="str">
        <f>IF(E382=个人考勤明细查询!$C$2,ROW()&amp;"-","")</f>
        <v/>
      </c>
    </row>
    <row r="383" spans="1:2" x14ac:dyDescent="0.15">
      <c r="A383">
        <f t="shared" si="6"/>
        <v>0</v>
      </c>
      <c r="B383" t="str">
        <f>IF(E383=个人考勤明细查询!$C$2,ROW()&amp;"-","")</f>
        <v/>
      </c>
    </row>
    <row r="384" spans="1:2" x14ac:dyDescent="0.15">
      <c r="A384">
        <f t="shared" si="6"/>
        <v>0</v>
      </c>
      <c r="B384" t="str">
        <f>IF(E384=个人考勤明细查询!$C$2,ROW()&amp;"-","")</f>
        <v/>
      </c>
    </row>
    <row r="385" spans="1:2" x14ac:dyDescent="0.15">
      <c r="A385">
        <f t="shared" si="6"/>
        <v>0</v>
      </c>
      <c r="B385" t="str">
        <f>IF(E385=个人考勤明细查询!$C$2,ROW()&amp;"-","")</f>
        <v/>
      </c>
    </row>
    <row r="386" spans="1:2" x14ac:dyDescent="0.15">
      <c r="A386">
        <f t="shared" si="6"/>
        <v>0</v>
      </c>
      <c r="B386" t="str">
        <f>IF(E386=个人考勤明细查询!$C$2,ROW()&amp;"-","")</f>
        <v/>
      </c>
    </row>
    <row r="387" spans="1:2" x14ac:dyDescent="0.15">
      <c r="A387">
        <f t="shared" si="6"/>
        <v>0</v>
      </c>
      <c r="B387" t="str">
        <f>IF(E387=个人考勤明细查询!$C$2,ROW()&amp;"-","")</f>
        <v/>
      </c>
    </row>
    <row r="388" spans="1:2" x14ac:dyDescent="0.15">
      <c r="A388">
        <f t="shared" si="6"/>
        <v>0</v>
      </c>
      <c r="B388" t="str">
        <f>IF(E388=个人考勤明细查询!$C$2,ROW()&amp;"-","")</f>
        <v/>
      </c>
    </row>
    <row r="389" spans="1:2" x14ac:dyDescent="0.15">
      <c r="A389">
        <f t="shared" si="6"/>
        <v>0</v>
      </c>
      <c r="B389" t="str">
        <f>IF(E389=个人考勤明细查询!$C$2,ROW()&amp;"-","")</f>
        <v/>
      </c>
    </row>
    <row r="390" spans="1:2" x14ac:dyDescent="0.15">
      <c r="A390">
        <f t="shared" si="6"/>
        <v>0</v>
      </c>
      <c r="B390" t="str">
        <f>IF(E390=个人考勤明细查询!$C$2,ROW()&amp;"-","")</f>
        <v/>
      </c>
    </row>
    <row r="391" spans="1:2" x14ac:dyDescent="0.15">
      <c r="A391">
        <f t="shared" si="6"/>
        <v>0</v>
      </c>
      <c r="B391" t="str">
        <f>IF(E391=个人考勤明细查询!$C$2,ROW()&amp;"-","")</f>
        <v/>
      </c>
    </row>
    <row r="392" spans="1:2" x14ac:dyDescent="0.15">
      <c r="A392">
        <f t="shared" si="6"/>
        <v>0</v>
      </c>
      <c r="B392" t="str">
        <f>IF(E392=个人考勤明细查询!$C$2,ROW()&amp;"-","")</f>
        <v/>
      </c>
    </row>
    <row r="393" spans="1:2" x14ac:dyDescent="0.15">
      <c r="A393">
        <f t="shared" si="6"/>
        <v>0</v>
      </c>
      <c r="B393" t="str">
        <f>IF(E393=个人考勤明细查询!$C$2,ROW()&amp;"-","")</f>
        <v/>
      </c>
    </row>
    <row r="394" spans="1:2" x14ac:dyDescent="0.15">
      <c r="A394">
        <f t="shared" si="6"/>
        <v>0</v>
      </c>
      <c r="B394" t="str">
        <f>IF(E394=个人考勤明细查询!$C$2,ROW()&amp;"-","")</f>
        <v/>
      </c>
    </row>
    <row r="395" spans="1:2" x14ac:dyDescent="0.15">
      <c r="A395">
        <f t="shared" si="6"/>
        <v>0</v>
      </c>
      <c r="B395" t="str">
        <f>IF(E395=个人考勤明细查询!$C$2,ROW()&amp;"-","")</f>
        <v/>
      </c>
    </row>
    <row r="396" spans="1:2" x14ac:dyDescent="0.15">
      <c r="A396">
        <f t="shared" si="6"/>
        <v>0</v>
      </c>
      <c r="B396" t="str">
        <f>IF(E396=个人考勤明细查询!$C$2,ROW()&amp;"-","")</f>
        <v/>
      </c>
    </row>
    <row r="397" spans="1:2" x14ac:dyDescent="0.15">
      <c r="A397">
        <f t="shared" si="6"/>
        <v>0</v>
      </c>
      <c r="B397" t="str">
        <f>IF(E397=个人考勤明细查询!$C$2,ROW()&amp;"-","")</f>
        <v/>
      </c>
    </row>
    <row r="398" spans="1:2" x14ac:dyDescent="0.15">
      <c r="A398">
        <f t="shared" ref="A398:A461" si="7">VALUE(DAY(C398))</f>
        <v>0</v>
      </c>
      <c r="B398" t="str">
        <f>IF(E398=个人考勤明细查询!$C$2,ROW()&amp;"-","")</f>
        <v/>
      </c>
    </row>
    <row r="399" spans="1:2" x14ac:dyDescent="0.15">
      <c r="A399">
        <f t="shared" si="7"/>
        <v>0</v>
      </c>
      <c r="B399" t="str">
        <f>IF(E399=个人考勤明细查询!$C$2,ROW()&amp;"-","")</f>
        <v/>
      </c>
    </row>
    <row r="400" spans="1:2" x14ac:dyDescent="0.15">
      <c r="A400">
        <f t="shared" si="7"/>
        <v>0</v>
      </c>
      <c r="B400" t="str">
        <f>IF(E400=个人考勤明细查询!$C$2,ROW()&amp;"-","")</f>
        <v/>
      </c>
    </row>
    <row r="401" spans="1:2" x14ac:dyDescent="0.15">
      <c r="A401">
        <f t="shared" si="7"/>
        <v>0</v>
      </c>
      <c r="B401" t="str">
        <f>IF(E401=个人考勤明细查询!$C$2,ROW()&amp;"-","")</f>
        <v/>
      </c>
    </row>
    <row r="402" spans="1:2" x14ac:dyDescent="0.15">
      <c r="A402">
        <f t="shared" si="7"/>
        <v>0</v>
      </c>
      <c r="B402" t="str">
        <f>IF(E402=个人考勤明细查询!$C$2,ROW()&amp;"-","")</f>
        <v/>
      </c>
    </row>
    <row r="403" spans="1:2" x14ac:dyDescent="0.15">
      <c r="A403">
        <f t="shared" si="7"/>
        <v>0</v>
      </c>
      <c r="B403" t="str">
        <f>IF(E403=个人考勤明细查询!$C$2,ROW()&amp;"-","")</f>
        <v/>
      </c>
    </row>
    <row r="404" spans="1:2" x14ac:dyDescent="0.15">
      <c r="A404">
        <f t="shared" si="7"/>
        <v>0</v>
      </c>
      <c r="B404" t="str">
        <f>IF(E404=个人考勤明细查询!$C$2,ROW()&amp;"-","")</f>
        <v/>
      </c>
    </row>
    <row r="405" spans="1:2" x14ac:dyDescent="0.15">
      <c r="A405">
        <f t="shared" si="7"/>
        <v>0</v>
      </c>
      <c r="B405" t="str">
        <f>IF(E405=个人考勤明细查询!$C$2,ROW()&amp;"-","")</f>
        <v/>
      </c>
    </row>
    <row r="406" spans="1:2" x14ac:dyDescent="0.15">
      <c r="A406">
        <f t="shared" si="7"/>
        <v>0</v>
      </c>
      <c r="B406" t="str">
        <f>IF(E406=个人考勤明细查询!$C$2,ROW()&amp;"-","")</f>
        <v/>
      </c>
    </row>
    <row r="407" spans="1:2" x14ac:dyDescent="0.15">
      <c r="A407">
        <f t="shared" si="7"/>
        <v>0</v>
      </c>
      <c r="B407" t="str">
        <f>IF(E407=个人考勤明细查询!$C$2,ROW()&amp;"-","")</f>
        <v/>
      </c>
    </row>
    <row r="408" spans="1:2" x14ac:dyDescent="0.15">
      <c r="A408">
        <f t="shared" si="7"/>
        <v>0</v>
      </c>
      <c r="B408" t="str">
        <f>IF(E408=个人考勤明细查询!$C$2,ROW()&amp;"-","")</f>
        <v/>
      </c>
    </row>
    <row r="409" spans="1:2" x14ac:dyDescent="0.15">
      <c r="A409">
        <f t="shared" si="7"/>
        <v>0</v>
      </c>
      <c r="B409" t="str">
        <f>IF(E409=个人考勤明细查询!$C$2,ROW()&amp;"-","")</f>
        <v/>
      </c>
    </row>
    <row r="410" spans="1:2" x14ac:dyDescent="0.15">
      <c r="A410">
        <f t="shared" si="7"/>
        <v>0</v>
      </c>
      <c r="B410" t="str">
        <f>IF(E410=个人考勤明细查询!$C$2,ROW()&amp;"-","")</f>
        <v/>
      </c>
    </row>
    <row r="411" spans="1:2" x14ac:dyDescent="0.15">
      <c r="A411">
        <f t="shared" si="7"/>
        <v>0</v>
      </c>
      <c r="B411" t="str">
        <f>IF(E411=个人考勤明细查询!$C$2,ROW()&amp;"-","")</f>
        <v/>
      </c>
    </row>
    <row r="412" spans="1:2" x14ac:dyDescent="0.15">
      <c r="A412">
        <f t="shared" si="7"/>
        <v>0</v>
      </c>
      <c r="B412" t="str">
        <f>IF(E412=个人考勤明细查询!$C$2,ROW()&amp;"-","")</f>
        <v/>
      </c>
    </row>
    <row r="413" spans="1:2" x14ac:dyDescent="0.15">
      <c r="A413">
        <f t="shared" si="7"/>
        <v>0</v>
      </c>
      <c r="B413" t="str">
        <f>IF(E413=个人考勤明细查询!$C$2,ROW()&amp;"-","")</f>
        <v/>
      </c>
    </row>
    <row r="414" spans="1:2" x14ac:dyDescent="0.15">
      <c r="A414">
        <f t="shared" si="7"/>
        <v>0</v>
      </c>
      <c r="B414" t="str">
        <f>IF(E414=个人考勤明细查询!$C$2,ROW()&amp;"-","")</f>
        <v/>
      </c>
    </row>
    <row r="415" spans="1:2" x14ac:dyDescent="0.15">
      <c r="A415">
        <f t="shared" si="7"/>
        <v>0</v>
      </c>
      <c r="B415" t="str">
        <f>IF(E415=个人考勤明细查询!$C$2,ROW()&amp;"-","")</f>
        <v/>
      </c>
    </row>
    <row r="416" spans="1:2" x14ac:dyDescent="0.15">
      <c r="A416">
        <f t="shared" si="7"/>
        <v>0</v>
      </c>
      <c r="B416" t="str">
        <f>IF(E416=个人考勤明细查询!$C$2,ROW()&amp;"-","")</f>
        <v/>
      </c>
    </row>
    <row r="417" spans="1:2" x14ac:dyDescent="0.15">
      <c r="A417">
        <f t="shared" si="7"/>
        <v>0</v>
      </c>
      <c r="B417" t="str">
        <f>IF(E417=个人考勤明细查询!$C$2,ROW()&amp;"-","")</f>
        <v/>
      </c>
    </row>
    <row r="418" spans="1:2" x14ac:dyDescent="0.15">
      <c r="A418">
        <f t="shared" si="7"/>
        <v>0</v>
      </c>
      <c r="B418" t="str">
        <f>IF(E418=个人考勤明细查询!$C$2,ROW()&amp;"-","")</f>
        <v/>
      </c>
    </row>
    <row r="419" spans="1:2" x14ac:dyDescent="0.15">
      <c r="A419">
        <f t="shared" si="7"/>
        <v>0</v>
      </c>
      <c r="B419" t="str">
        <f>IF(E419=个人考勤明细查询!$C$2,ROW()&amp;"-","")</f>
        <v/>
      </c>
    </row>
    <row r="420" spans="1:2" x14ac:dyDescent="0.15">
      <c r="A420">
        <f t="shared" si="7"/>
        <v>0</v>
      </c>
      <c r="B420" t="str">
        <f>IF(E420=个人考勤明细查询!$C$2,ROW()&amp;"-","")</f>
        <v/>
      </c>
    </row>
    <row r="421" spans="1:2" x14ac:dyDescent="0.15">
      <c r="A421">
        <f t="shared" si="7"/>
        <v>0</v>
      </c>
      <c r="B421" t="str">
        <f>IF(E421=个人考勤明细查询!$C$2,ROW()&amp;"-","")</f>
        <v/>
      </c>
    </row>
    <row r="422" spans="1:2" x14ac:dyDescent="0.15">
      <c r="A422">
        <f t="shared" si="7"/>
        <v>0</v>
      </c>
      <c r="B422" t="str">
        <f>IF(E422=个人考勤明细查询!$C$2,ROW()&amp;"-","")</f>
        <v/>
      </c>
    </row>
    <row r="423" spans="1:2" x14ac:dyDescent="0.15">
      <c r="A423">
        <f t="shared" si="7"/>
        <v>0</v>
      </c>
      <c r="B423" t="str">
        <f>IF(E423=个人考勤明细查询!$C$2,ROW()&amp;"-","")</f>
        <v/>
      </c>
    </row>
    <row r="424" spans="1:2" x14ac:dyDescent="0.15">
      <c r="A424">
        <f t="shared" si="7"/>
        <v>0</v>
      </c>
      <c r="B424" t="str">
        <f>IF(E424=个人考勤明细查询!$C$2,ROW()&amp;"-","")</f>
        <v/>
      </c>
    </row>
    <row r="425" spans="1:2" x14ac:dyDescent="0.15">
      <c r="A425">
        <f t="shared" si="7"/>
        <v>0</v>
      </c>
      <c r="B425" t="str">
        <f>IF(E425=个人考勤明细查询!$C$2,ROW()&amp;"-","")</f>
        <v/>
      </c>
    </row>
    <row r="426" spans="1:2" x14ac:dyDescent="0.15">
      <c r="A426">
        <f t="shared" si="7"/>
        <v>0</v>
      </c>
      <c r="B426" t="str">
        <f>IF(E426=个人考勤明细查询!$C$2,ROW()&amp;"-","")</f>
        <v/>
      </c>
    </row>
    <row r="427" spans="1:2" x14ac:dyDescent="0.15">
      <c r="A427">
        <f t="shared" si="7"/>
        <v>0</v>
      </c>
      <c r="B427" t="str">
        <f>IF(E427=个人考勤明细查询!$C$2,ROW()&amp;"-","")</f>
        <v/>
      </c>
    </row>
    <row r="428" spans="1:2" x14ac:dyDescent="0.15">
      <c r="A428">
        <f t="shared" si="7"/>
        <v>0</v>
      </c>
      <c r="B428" t="str">
        <f>IF(E428=个人考勤明细查询!$C$2,ROW()&amp;"-","")</f>
        <v/>
      </c>
    </row>
    <row r="429" spans="1:2" x14ac:dyDescent="0.15">
      <c r="A429">
        <f t="shared" si="7"/>
        <v>0</v>
      </c>
      <c r="B429" t="str">
        <f>IF(E429=个人考勤明细查询!$C$2,ROW()&amp;"-","")</f>
        <v/>
      </c>
    </row>
    <row r="430" spans="1:2" x14ac:dyDescent="0.15">
      <c r="A430">
        <f t="shared" si="7"/>
        <v>0</v>
      </c>
      <c r="B430" t="str">
        <f>IF(E430=个人考勤明细查询!$C$2,ROW()&amp;"-","")</f>
        <v/>
      </c>
    </row>
    <row r="431" spans="1:2" x14ac:dyDescent="0.15">
      <c r="A431">
        <f t="shared" si="7"/>
        <v>0</v>
      </c>
      <c r="B431" t="str">
        <f>IF(E431=个人考勤明细查询!$C$2,ROW()&amp;"-","")</f>
        <v/>
      </c>
    </row>
    <row r="432" spans="1:2" x14ac:dyDescent="0.15">
      <c r="A432">
        <f t="shared" si="7"/>
        <v>0</v>
      </c>
      <c r="B432" t="str">
        <f>IF(E432=个人考勤明细查询!$C$2,ROW()&amp;"-","")</f>
        <v/>
      </c>
    </row>
    <row r="433" spans="1:2" x14ac:dyDescent="0.15">
      <c r="A433">
        <f t="shared" si="7"/>
        <v>0</v>
      </c>
      <c r="B433" t="str">
        <f>IF(E433=个人考勤明细查询!$C$2,ROW()&amp;"-","")</f>
        <v/>
      </c>
    </row>
    <row r="434" spans="1:2" x14ac:dyDescent="0.15">
      <c r="A434">
        <f t="shared" si="7"/>
        <v>0</v>
      </c>
      <c r="B434" t="str">
        <f>IF(E434=个人考勤明细查询!$C$2,ROW()&amp;"-","")</f>
        <v/>
      </c>
    </row>
    <row r="435" spans="1:2" x14ac:dyDescent="0.15">
      <c r="A435">
        <f t="shared" si="7"/>
        <v>0</v>
      </c>
      <c r="B435" t="str">
        <f>IF(E435=个人考勤明细查询!$C$2,ROW()&amp;"-","")</f>
        <v/>
      </c>
    </row>
    <row r="436" spans="1:2" x14ac:dyDescent="0.15">
      <c r="A436">
        <f t="shared" si="7"/>
        <v>0</v>
      </c>
      <c r="B436" t="str">
        <f>IF(E436=个人考勤明细查询!$C$2,ROW()&amp;"-","")</f>
        <v/>
      </c>
    </row>
    <row r="437" spans="1:2" x14ac:dyDescent="0.15">
      <c r="A437">
        <f t="shared" si="7"/>
        <v>0</v>
      </c>
      <c r="B437" t="str">
        <f>IF(E437=个人考勤明细查询!$C$2,ROW()&amp;"-","")</f>
        <v/>
      </c>
    </row>
    <row r="438" spans="1:2" x14ac:dyDescent="0.15">
      <c r="A438">
        <f t="shared" si="7"/>
        <v>0</v>
      </c>
      <c r="B438" t="str">
        <f>IF(E438=个人考勤明细查询!$C$2,ROW()&amp;"-","")</f>
        <v/>
      </c>
    </row>
    <row r="439" spans="1:2" x14ac:dyDescent="0.15">
      <c r="A439">
        <f t="shared" si="7"/>
        <v>0</v>
      </c>
      <c r="B439" t="str">
        <f>IF(E439=个人考勤明细查询!$C$2,ROW()&amp;"-","")</f>
        <v/>
      </c>
    </row>
    <row r="440" spans="1:2" x14ac:dyDescent="0.15">
      <c r="A440">
        <f t="shared" si="7"/>
        <v>0</v>
      </c>
      <c r="B440" t="str">
        <f>IF(E440=个人考勤明细查询!$C$2,ROW()&amp;"-","")</f>
        <v/>
      </c>
    </row>
    <row r="441" spans="1:2" x14ac:dyDescent="0.15">
      <c r="A441">
        <f t="shared" si="7"/>
        <v>0</v>
      </c>
      <c r="B441" t="str">
        <f>IF(E441=个人考勤明细查询!$C$2,ROW()&amp;"-","")</f>
        <v/>
      </c>
    </row>
    <row r="442" spans="1:2" x14ac:dyDescent="0.15">
      <c r="A442">
        <f t="shared" si="7"/>
        <v>0</v>
      </c>
      <c r="B442" t="str">
        <f>IF(E442=个人考勤明细查询!$C$2,ROW()&amp;"-","")</f>
        <v/>
      </c>
    </row>
    <row r="443" spans="1:2" x14ac:dyDescent="0.15">
      <c r="A443">
        <f t="shared" si="7"/>
        <v>0</v>
      </c>
      <c r="B443" t="str">
        <f>IF(E443=个人考勤明细查询!$C$2,ROW()&amp;"-","")</f>
        <v/>
      </c>
    </row>
    <row r="444" spans="1:2" x14ac:dyDescent="0.15">
      <c r="A444">
        <f t="shared" si="7"/>
        <v>0</v>
      </c>
      <c r="B444" t="str">
        <f>IF(E444=个人考勤明细查询!$C$2,ROW()&amp;"-","")</f>
        <v/>
      </c>
    </row>
    <row r="445" spans="1:2" x14ac:dyDescent="0.15">
      <c r="A445">
        <f t="shared" si="7"/>
        <v>0</v>
      </c>
      <c r="B445" t="str">
        <f>IF(E445=个人考勤明细查询!$C$2,ROW()&amp;"-","")</f>
        <v/>
      </c>
    </row>
    <row r="446" spans="1:2" x14ac:dyDescent="0.15">
      <c r="A446">
        <f t="shared" si="7"/>
        <v>0</v>
      </c>
      <c r="B446" t="str">
        <f>IF(E446=个人考勤明细查询!$C$2,ROW()&amp;"-","")</f>
        <v/>
      </c>
    </row>
    <row r="447" spans="1:2" x14ac:dyDescent="0.15">
      <c r="A447">
        <f t="shared" si="7"/>
        <v>0</v>
      </c>
      <c r="B447" t="str">
        <f>IF(E447=个人考勤明细查询!$C$2,ROW()&amp;"-","")</f>
        <v/>
      </c>
    </row>
    <row r="448" spans="1:2" x14ac:dyDescent="0.15">
      <c r="A448">
        <f t="shared" si="7"/>
        <v>0</v>
      </c>
      <c r="B448" t="str">
        <f>IF(E448=个人考勤明细查询!$C$2,ROW()&amp;"-","")</f>
        <v/>
      </c>
    </row>
    <row r="449" spans="1:2" x14ac:dyDescent="0.15">
      <c r="A449">
        <f t="shared" si="7"/>
        <v>0</v>
      </c>
      <c r="B449" t="str">
        <f>IF(E449=个人考勤明细查询!$C$2,ROW()&amp;"-","")</f>
        <v/>
      </c>
    </row>
    <row r="450" spans="1:2" x14ac:dyDescent="0.15">
      <c r="A450">
        <f t="shared" si="7"/>
        <v>0</v>
      </c>
      <c r="B450" t="str">
        <f>IF(E450=个人考勤明细查询!$C$2,ROW()&amp;"-","")</f>
        <v/>
      </c>
    </row>
    <row r="451" spans="1:2" x14ac:dyDescent="0.15">
      <c r="A451">
        <f t="shared" si="7"/>
        <v>0</v>
      </c>
      <c r="B451" t="str">
        <f>IF(E451=个人考勤明细查询!$C$2,ROW()&amp;"-","")</f>
        <v/>
      </c>
    </row>
    <row r="452" spans="1:2" x14ac:dyDescent="0.15">
      <c r="A452">
        <f t="shared" si="7"/>
        <v>0</v>
      </c>
      <c r="B452" t="str">
        <f>IF(E452=个人考勤明细查询!$C$2,ROW()&amp;"-","")</f>
        <v/>
      </c>
    </row>
    <row r="453" spans="1:2" x14ac:dyDescent="0.15">
      <c r="A453">
        <f t="shared" si="7"/>
        <v>0</v>
      </c>
      <c r="B453" t="str">
        <f>IF(E453=个人考勤明细查询!$C$2,ROW()&amp;"-","")</f>
        <v/>
      </c>
    </row>
    <row r="454" spans="1:2" x14ac:dyDescent="0.15">
      <c r="A454">
        <f t="shared" si="7"/>
        <v>0</v>
      </c>
      <c r="B454" t="str">
        <f>IF(E454=个人考勤明细查询!$C$2,ROW()&amp;"-","")</f>
        <v/>
      </c>
    </row>
    <row r="455" spans="1:2" x14ac:dyDescent="0.15">
      <c r="A455">
        <f t="shared" si="7"/>
        <v>0</v>
      </c>
      <c r="B455" t="str">
        <f>IF(E455=个人考勤明细查询!$C$2,ROW()&amp;"-","")</f>
        <v/>
      </c>
    </row>
    <row r="456" spans="1:2" x14ac:dyDescent="0.15">
      <c r="A456">
        <f t="shared" si="7"/>
        <v>0</v>
      </c>
      <c r="B456" t="str">
        <f>IF(E456=个人考勤明细查询!$C$2,ROW()&amp;"-","")</f>
        <v/>
      </c>
    </row>
    <row r="457" spans="1:2" x14ac:dyDescent="0.15">
      <c r="A457">
        <f t="shared" si="7"/>
        <v>0</v>
      </c>
      <c r="B457" t="str">
        <f>IF(E457=个人考勤明细查询!$C$2,ROW()&amp;"-","")</f>
        <v/>
      </c>
    </row>
    <row r="458" spans="1:2" x14ac:dyDescent="0.15">
      <c r="A458">
        <f t="shared" si="7"/>
        <v>0</v>
      </c>
      <c r="B458" t="str">
        <f>IF(E458=个人考勤明细查询!$C$2,ROW()&amp;"-","")</f>
        <v/>
      </c>
    </row>
    <row r="459" spans="1:2" x14ac:dyDescent="0.15">
      <c r="A459">
        <f t="shared" si="7"/>
        <v>0</v>
      </c>
      <c r="B459" t="str">
        <f>IF(E459=个人考勤明细查询!$C$2,ROW()&amp;"-","")</f>
        <v/>
      </c>
    </row>
    <row r="460" spans="1:2" x14ac:dyDescent="0.15">
      <c r="A460">
        <f t="shared" si="7"/>
        <v>0</v>
      </c>
      <c r="B460" t="str">
        <f>IF(E460=个人考勤明细查询!$C$2,ROW()&amp;"-","")</f>
        <v/>
      </c>
    </row>
    <row r="461" spans="1:2" x14ac:dyDescent="0.15">
      <c r="A461">
        <f t="shared" si="7"/>
        <v>0</v>
      </c>
      <c r="B461" t="str">
        <f>IF(E461=个人考勤明细查询!$C$2,ROW()&amp;"-","")</f>
        <v/>
      </c>
    </row>
    <row r="462" spans="1:2" x14ac:dyDescent="0.15">
      <c r="A462">
        <f t="shared" ref="A462:A525" si="8">VALUE(DAY(C462))</f>
        <v>0</v>
      </c>
      <c r="B462" t="str">
        <f>IF(E462=个人考勤明细查询!$C$2,ROW()&amp;"-","")</f>
        <v/>
      </c>
    </row>
    <row r="463" spans="1:2" x14ac:dyDescent="0.15">
      <c r="A463">
        <f t="shared" si="8"/>
        <v>0</v>
      </c>
      <c r="B463" t="str">
        <f>IF(E463=个人考勤明细查询!$C$2,ROW()&amp;"-","")</f>
        <v/>
      </c>
    </row>
    <row r="464" spans="1:2" x14ac:dyDescent="0.15">
      <c r="A464">
        <f t="shared" si="8"/>
        <v>0</v>
      </c>
      <c r="B464" t="str">
        <f>IF(E464=个人考勤明细查询!$C$2,ROW()&amp;"-","")</f>
        <v/>
      </c>
    </row>
    <row r="465" spans="1:2" x14ac:dyDescent="0.15">
      <c r="A465">
        <f t="shared" si="8"/>
        <v>0</v>
      </c>
      <c r="B465" t="str">
        <f>IF(E465=个人考勤明细查询!$C$2,ROW()&amp;"-","")</f>
        <v/>
      </c>
    </row>
    <row r="466" spans="1:2" x14ac:dyDescent="0.15">
      <c r="A466">
        <f t="shared" si="8"/>
        <v>0</v>
      </c>
      <c r="B466" t="str">
        <f>IF(E466=个人考勤明细查询!$C$2,ROW()&amp;"-","")</f>
        <v/>
      </c>
    </row>
    <row r="467" spans="1:2" x14ac:dyDescent="0.15">
      <c r="A467">
        <f t="shared" si="8"/>
        <v>0</v>
      </c>
      <c r="B467" t="str">
        <f>IF(E467=个人考勤明细查询!$C$2,ROW()&amp;"-","")</f>
        <v/>
      </c>
    </row>
    <row r="468" spans="1:2" x14ac:dyDescent="0.15">
      <c r="A468">
        <f t="shared" si="8"/>
        <v>0</v>
      </c>
      <c r="B468" t="str">
        <f>IF(E468=个人考勤明细查询!$C$2,ROW()&amp;"-","")</f>
        <v/>
      </c>
    </row>
    <row r="469" spans="1:2" x14ac:dyDescent="0.15">
      <c r="A469">
        <f t="shared" si="8"/>
        <v>0</v>
      </c>
      <c r="B469" t="str">
        <f>IF(E469=个人考勤明细查询!$C$2,ROW()&amp;"-","")</f>
        <v/>
      </c>
    </row>
    <row r="470" spans="1:2" x14ac:dyDescent="0.15">
      <c r="A470">
        <f t="shared" si="8"/>
        <v>0</v>
      </c>
      <c r="B470" t="str">
        <f>IF(E470=个人考勤明细查询!$C$2,ROW()&amp;"-","")</f>
        <v/>
      </c>
    </row>
    <row r="471" spans="1:2" x14ac:dyDescent="0.15">
      <c r="A471">
        <f t="shared" si="8"/>
        <v>0</v>
      </c>
      <c r="B471" t="str">
        <f>IF(E471=个人考勤明细查询!$C$2,ROW()&amp;"-","")</f>
        <v/>
      </c>
    </row>
    <row r="472" spans="1:2" x14ac:dyDescent="0.15">
      <c r="A472">
        <f t="shared" si="8"/>
        <v>0</v>
      </c>
      <c r="B472" t="str">
        <f>IF(E472=个人考勤明细查询!$C$2,ROW()&amp;"-","")</f>
        <v/>
      </c>
    </row>
    <row r="473" spans="1:2" x14ac:dyDescent="0.15">
      <c r="A473">
        <f t="shared" si="8"/>
        <v>0</v>
      </c>
      <c r="B473" t="str">
        <f>IF(E473=个人考勤明细查询!$C$2,ROW()&amp;"-","")</f>
        <v/>
      </c>
    </row>
    <row r="474" spans="1:2" x14ac:dyDescent="0.15">
      <c r="A474">
        <f t="shared" si="8"/>
        <v>0</v>
      </c>
      <c r="B474" t="str">
        <f>IF(E474=个人考勤明细查询!$C$2,ROW()&amp;"-","")</f>
        <v/>
      </c>
    </row>
    <row r="475" spans="1:2" x14ac:dyDescent="0.15">
      <c r="A475">
        <f t="shared" si="8"/>
        <v>0</v>
      </c>
      <c r="B475" t="str">
        <f>IF(E475=个人考勤明细查询!$C$2,ROW()&amp;"-","")</f>
        <v/>
      </c>
    </row>
    <row r="476" spans="1:2" x14ac:dyDescent="0.15">
      <c r="A476">
        <f t="shared" si="8"/>
        <v>0</v>
      </c>
      <c r="B476" t="str">
        <f>IF(E476=个人考勤明细查询!$C$2,ROW()&amp;"-","")</f>
        <v/>
      </c>
    </row>
    <row r="477" spans="1:2" x14ac:dyDescent="0.15">
      <c r="A477">
        <f t="shared" si="8"/>
        <v>0</v>
      </c>
      <c r="B477" t="str">
        <f>IF(E477=个人考勤明细查询!$C$2,ROW()&amp;"-","")</f>
        <v/>
      </c>
    </row>
    <row r="478" spans="1:2" x14ac:dyDescent="0.15">
      <c r="A478">
        <f t="shared" si="8"/>
        <v>0</v>
      </c>
      <c r="B478" t="str">
        <f>IF(E478=个人考勤明细查询!$C$2,ROW()&amp;"-","")</f>
        <v/>
      </c>
    </row>
    <row r="479" spans="1:2" x14ac:dyDescent="0.15">
      <c r="A479">
        <f t="shared" si="8"/>
        <v>0</v>
      </c>
      <c r="B479" t="str">
        <f>IF(E479=个人考勤明细查询!$C$2,ROW()&amp;"-","")</f>
        <v/>
      </c>
    </row>
    <row r="480" spans="1:2" x14ac:dyDescent="0.15">
      <c r="A480">
        <f t="shared" si="8"/>
        <v>0</v>
      </c>
      <c r="B480" t="str">
        <f>IF(E480=个人考勤明细查询!$C$2,ROW()&amp;"-","")</f>
        <v/>
      </c>
    </row>
    <row r="481" spans="1:2" x14ac:dyDescent="0.15">
      <c r="A481">
        <f t="shared" si="8"/>
        <v>0</v>
      </c>
      <c r="B481" t="str">
        <f>IF(E481=个人考勤明细查询!$C$2,ROW()&amp;"-","")</f>
        <v/>
      </c>
    </row>
    <row r="482" spans="1:2" x14ac:dyDescent="0.15">
      <c r="A482">
        <f t="shared" si="8"/>
        <v>0</v>
      </c>
      <c r="B482" t="str">
        <f>IF(E482=个人考勤明细查询!$C$2,ROW()&amp;"-","")</f>
        <v/>
      </c>
    </row>
    <row r="483" spans="1:2" x14ac:dyDescent="0.15">
      <c r="A483">
        <f t="shared" si="8"/>
        <v>0</v>
      </c>
      <c r="B483" t="str">
        <f>IF(E483=个人考勤明细查询!$C$2,ROW()&amp;"-","")</f>
        <v/>
      </c>
    </row>
    <row r="484" spans="1:2" x14ac:dyDescent="0.15">
      <c r="A484">
        <f t="shared" si="8"/>
        <v>0</v>
      </c>
      <c r="B484" t="str">
        <f>IF(E484=个人考勤明细查询!$C$2,ROW()&amp;"-","")</f>
        <v/>
      </c>
    </row>
    <row r="485" spans="1:2" x14ac:dyDescent="0.15">
      <c r="A485">
        <f t="shared" si="8"/>
        <v>0</v>
      </c>
      <c r="B485" t="str">
        <f>IF(E485=个人考勤明细查询!$C$2,ROW()&amp;"-","")</f>
        <v/>
      </c>
    </row>
    <row r="486" spans="1:2" x14ac:dyDescent="0.15">
      <c r="A486">
        <f t="shared" si="8"/>
        <v>0</v>
      </c>
      <c r="B486" t="str">
        <f>IF(E486=个人考勤明细查询!$C$2,ROW()&amp;"-","")</f>
        <v/>
      </c>
    </row>
    <row r="487" spans="1:2" x14ac:dyDescent="0.15">
      <c r="A487">
        <f t="shared" si="8"/>
        <v>0</v>
      </c>
      <c r="B487" t="str">
        <f>IF(E487=个人考勤明细查询!$C$2,ROW()&amp;"-","")</f>
        <v/>
      </c>
    </row>
    <row r="488" spans="1:2" x14ac:dyDescent="0.15">
      <c r="A488">
        <f t="shared" si="8"/>
        <v>0</v>
      </c>
      <c r="B488" t="str">
        <f>IF(E488=个人考勤明细查询!$C$2,ROW()&amp;"-","")</f>
        <v/>
      </c>
    </row>
    <row r="489" spans="1:2" x14ac:dyDescent="0.15">
      <c r="A489">
        <f t="shared" si="8"/>
        <v>0</v>
      </c>
      <c r="B489" t="str">
        <f>IF(E489=个人考勤明细查询!$C$2,ROW()&amp;"-","")</f>
        <v/>
      </c>
    </row>
    <row r="490" spans="1:2" x14ac:dyDescent="0.15">
      <c r="A490">
        <f t="shared" si="8"/>
        <v>0</v>
      </c>
      <c r="B490" t="str">
        <f>IF(E490=个人考勤明细查询!$C$2,ROW()&amp;"-","")</f>
        <v/>
      </c>
    </row>
    <row r="491" spans="1:2" x14ac:dyDescent="0.15">
      <c r="A491">
        <f t="shared" si="8"/>
        <v>0</v>
      </c>
      <c r="B491" t="str">
        <f>IF(E491=个人考勤明细查询!$C$2,ROW()&amp;"-","")</f>
        <v/>
      </c>
    </row>
    <row r="492" spans="1:2" x14ac:dyDescent="0.15">
      <c r="A492">
        <f t="shared" si="8"/>
        <v>0</v>
      </c>
      <c r="B492" t="str">
        <f>IF(E492=个人考勤明细查询!$C$2,ROW()&amp;"-","")</f>
        <v/>
      </c>
    </row>
    <row r="493" spans="1:2" x14ac:dyDescent="0.15">
      <c r="A493">
        <f t="shared" si="8"/>
        <v>0</v>
      </c>
      <c r="B493" t="str">
        <f>IF(E493=个人考勤明细查询!$C$2,ROW()&amp;"-","")</f>
        <v/>
      </c>
    </row>
    <row r="494" spans="1:2" x14ac:dyDescent="0.15">
      <c r="A494">
        <f t="shared" si="8"/>
        <v>0</v>
      </c>
      <c r="B494" t="str">
        <f>IF(E494=个人考勤明细查询!$C$2,ROW()&amp;"-","")</f>
        <v/>
      </c>
    </row>
    <row r="495" spans="1:2" x14ac:dyDescent="0.15">
      <c r="A495">
        <f t="shared" si="8"/>
        <v>0</v>
      </c>
      <c r="B495" t="str">
        <f>IF(E495=个人考勤明细查询!$C$2,ROW()&amp;"-","")</f>
        <v/>
      </c>
    </row>
    <row r="496" spans="1:2" x14ac:dyDescent="0.15">
      <c r="A496">
        <f t="shared" si="8"/>
        <v>0</v>
      </c>
      <c r="B496" t="str">
        <f>IF(E496=个人考勤明细查询!$C$2,ROW()&amp;"-","")</f>
        <v/>
      </c>
    </row>
    <row r="497" spans="1:2" x14ac:dyDescent="0.15">
      <c r="A497">
        <f t="shared" si="8"/>
        <v>0</v>
      </c>
      <c r="B497" t="str">
        <f>IF(E497=个人考勤明细查询!$C$2,ROW()&amp;"-","")</f>
        <v/>
      </c>
    </row>
    <row r="498" spans="1:2" x14ac:dyDescent="0.15">
      <c r="A498">
        <f t="shared" si="8"/>
        <v>0</v>
      </c>
      <c r="B498" t="str">
        <f>IF(E498=个人考勤明细查询!$C$2,ROW()&amp;"-","")</f>
        <v/>
      </c>
    </row>
    <row r="499" spans="1:2" x14ac:dyDescent="0.15">
      <c r="A499">
        <f t="shared" si="8"/>
        <v>0</v>
      </c>
      <c r="B499" t="str">
        <f>IF(E499=个人考勤明细查询!$C$2,ROW()&amp;"-","")</f>
        <v/>
      </c>
    </row>
    <row r="500" spans="1:2" x14ac:dyDescent="0.15">
      <c r="A500">
        <f t="shared" si="8"/>
        <v>0</v>
      </c>
      <c r="B500" t="str">
        <f>IF(E500=个人考勤明细查询!$C$2,ROW()&amp;"-","")</f>
        <v/>
      </c>
    </row>
    <row r="501" spans="1:2" x14ac:dyDescent="0.15">
      <c r="A501">
        <f t="shared" si="8"/>
        <v>0</v>
      </c>
      <c r="B501" t="str">
        <f>IF(E501=个人考勤明细查询!$C$2,ROW()&amp;"-","")</f>
        <v/>
      </c>
    </row>
    <row r="502" spans="1:2" x14ac:dyDescent="0.15">
      <c r="A502">
        <f t="shared" si="8"/>
        <v>0</v>
      </c>
      <c r="B502" t="str">
        <f>IF(E502=个人考勤明细查询!$C$2,ROW()&amp;"-","")</f>
        <v/>
      </c>
    </row>
    <row r="503" spans="1:2" x14ac:dyDescent="0.15">
      <c r="A503">
        <f t="shared" si="8"/>
        <v>0</v>
      </c>
      <c r="B503" t="str">
        <f>IF(E503=个人考勤明细查询!$C$2,ROW()&amp;"-","")</f>
        <v/>
      </c>
    </row>
    <row r="504" spans="1:2" x14ac:dyDescent="0.15">
      <c r="A504">
        <f t="shared" si="8"/>
        <v>0</v>
      </c>
      <c r="B504" t="str">
        <f>IF(E504=个人考勤明细查询!$C$2,ROW()&amp;"-","")</f>
        <v/>
      </c>
    </row>
    <row r="505" spans="1:2" x14ac:dyDescent="0.15">
      <c r="A505">
        <f t="shared" si="8"/>
        <v>0</v>
      </c>
      <c r="B505" t="str">
        <f>IF(E505=个人考勤明细查询!$C$2,ROW()&amp;"-","")</f>
        <v/>
      </c>
    </row>
    <row r="506" spans="1:2" x14ac:dyDescent="0.15">
      <c r="A506">
        <f t="shared" si="8"/>
        <v>0</v>
      </c>
      <c r="B506" t="str">
        <f>IF(E506=个人考勤明细查询!$C$2,ROW()&amp;"-","")</f>
        <v/>
      </c>
    </row>
    <row r="507" spans="1:2" x14ac:dyDescent="0.15">
      <c r="A507">
        <f t="shared" si="8"/>
        <v>0</v>
      </c>
      <c r="B507" t="str">
        <f>IF(E507=个人考勤明细查询!$C$2,ROW()&amp;"-","")</f>
        <v/>
      </c>
    </row>
    <row r="508" spans="1:2" x14ac:dyDescent="0.15">
      <c r="A508">
        <f t="shared" si="8"/>
        <v>0</v>
      </c>
      <c r="B508" t="str">
        <f>IF(E508=个人考勤明细查询!$C$2,ROW()&amp;"-","")</f>
        <v/>
      </c>
    </row>
    <row r="509" spans="1:2" x14ac:dyDescent="0.15">
      <c r="A509">
        <f t="shared" si="8"/>
        <v>0</v>
      </c>
      <c r="B509" t="str">
        <f>IF(E509=个人考勤明细查询!$C$2,ROW()&amp;"-","")</f>
        <v/>
      </c>
    </row>
    <row r="510" spans="1:2" x14ac:dyDescent="0.15">
      <c r="A510">
        <f t="shared" si="8"/>
        <v>0</v>
      </c>
      <c r="B510" t="str">
        <f>IF(E510=个人考勤明细查询!$C$2,ROW()&amp;"-","")</f>
        <v/>
      </c>
    </row>
    <row r="511" spans="1:2" x14ac:dyDescent="0.15">
      <c r="A511">
        <f t="shared" si="8"/>
        <v>0</v>
      </c>
      <c r="B511" t="str">
        <f>IF(E511=个人考勤明细查询!$C$2,ROW()&amp;"-","")</f>
        <v/>
      </c>
    </row>
    <row r="512" spans="1:2" x14ac:dyDescent="0.15">
      <c r="A512">
        <f t="shared" si="8"/>
        <v>0</v>
      </c>
      <c r="B512" t="str">
        <f>IF(E512=个人考勤明细查询!$C$2,ROW()&amp;"-","")</f>
        <v/>
      </c>
    </row>
    <row r="513" spans="1:2" x14ac:dyDescent="0.15">
      <c r="A513">
        <f t="shared" si="8"/>
        <v>0</v>
      </c>
      <c r="B513" t="str">
        <f>IF(E513=个人考勤明细查询!$C$2,ROW()&amp;"-","")</f>
        <v/>
      </c>
    </row>
    <row r="514" spans="1:2" x14ac:dyDescent="0.15">
      <c r="A514">
        <f t="shared" si="8"/>
        <v>0</v>
      </c>
      <c r="B514" t="str">
        <f>IF(E514=个人考勤明细查询!$C$2,ROW()&amp;"-","")</f>
        <v/>
      </c>
    </row>
    <row r="515" spans="1:2" x14ac:dyDescent="0.15">
      <c r="A515">
        <f t="shared" si="8"/>
        <v>0</v>
      </c>
      <c r="B515" t="str">
        <f>IF(E515=个人考勤明细查询!$C$2,ROW()&amp;"-","")</f>
        <v/>
      </c>
    </row>
    <row r="516" spans="1:2" x14ac:dyDescent="0.15">
      <c r="A516">
        <f t="shared" si="8"/>
        <v>0</v>
      </c>
      <c r="B516" t="str">
        <f>IF(E516=个人考勤明细查询!$C$2,ROW()&amp;"-","")</f>
        <v/>
      </c>
    </row>
    <row r="517" spans="1:2" x14ac:dyDescent="0.15">
      <c r="A517">
        <f t="shared" si="8"/>
        <v>0</v>
      </c>
      <c r="B517" t="str">
        <f>IF(E517=个人考勤明细查询!$C$2,ROW()&amp;"-","")</f>
        <v/>
      </c>
    </row>
    <row r="518" spans="1:2" x14ac:dyDescent="0.15">
      <c r="A518">
        <f t="shared" si="8"/>
        <v>0</v>
      </c>
      <c r="B518" t="str">
        <f>IF(E518=个人考勤明细查询!$C$2,ROW()&amp;"-","")</f>
        <v/>
      </c>
    </row>
    <row r="519" spans="1:2" x14ac:dyDescent="0.15">
      <c r="A519">
        <f t="shared" si="8"/>
        <v>0</v>
      </c>
      <c r="B519" t="str">
        <f>IF(E519=个人考勤明细查询!$C$2,ROW()&amp;"-","")</f>
        <v/>
      </c>
    </row>
    <row r="520" spans="1:2" x14ac:dyDescent="0.15">
      <c r="A520">
        <f t="shared" si="8"/>
        <v>0</v>
      </c>
      <c r="B520" t="str">
        <f>IF(E520=个人考勤明细查询!$C$2,ROW()&amp;"-","")</f>
        <v/>
      </c>
    </row>
    <row r="521" spans="1:2" x14ac:dyDescent="0.15">
      <c r="A521">
        <f t="shared" si="8"/>
        <v>0</v>
      </c>
      <c r="B521" t="str">
        <f>IF(E521=个人考勤明细查询!$C$2,ROW()&amp;"-","")</f>
        <v/>
      </c>
    </row>
    <row r="522" spans="1:2" x14ac:dyDescent="0.15">
      <c r="A522">
        <f t="shared" si="8"/>
        <v>0</v>
      </c>
      <c r="B522" t="str">
        <f>IF(E522=个人考勤明细查询!$C$2,ROW()&amp;"-","")</f>
        <v/>
      </c>
    </row>
    <row r="523" spans="1:2" x14ac:dyDescent="0.15">
      <c r="A523">
        <f t="shared" si="8"/>
        <v>0</v>
      </c>
      <c r="B523" t="str">
        <f>IF(E523=个人考勤明细查询!$C$2,ROW()&amp;"-","")</f>
        <v/>
      </c>
    </row>
    <row r="524" spans="1:2" x14ac:dyDescent="0.15">
      <c r="A524">
        <f t="shared" si="8"/>
        <v>0</v>
      </c>
      <c r="B524" t="str">
        <f>IF(E524=个人考勤明细查询!$C$2,ROW()&amp;"-","")</f>
        <v/>
      </c>
    </row>
    <row r="525" spans="1:2" x14ac:dyDescent="0.15">
      <c r="A525">
        <f t="shared" si="8"/>
        <v>0</v>
      </c>
      <c r="B525" t="str">
        <f>IF(E525=个人考勤明细查询!$C$2,ROW()&amp;"-","")</f>
        <v/>
      </c>
    </row>
    <row r="526" spans="1:2" x14ac:dyDescent="0.15">
      <c r="A526">
        <f t="shared" ref="A526:A589" si="9">VALUE(DAY(C526))</f>
        <v>0</v>
      </c>
      <c r="B526" t="str">
        <f>IF(E526=个人考勤明细查询!$C$2,ROW()&amp;"-","")</f>
        <v/>
      </c>
    </row>
    <row r="527" spans="1:2" x14ac:dyDescent="0.15">
      <c r="A527">
        <f t="shared" si="9"/>
        <v>0</v>
      </c>
      <c r="B527" t="str">
        <f>IF(E527=个人考勤明细查询!$C$2,ROW()&amp;"-","")</f>
        <v/>
      </c>
    </row>
    <row r="528" spans="1:2" x14ac:dyDescent="0.15">
      <c r="A528">
        <f t="shared" si="9"/>
        <v>0</v>
      </c>
      <c r="B528" t="str">
        <f>IF(E528=个人考勤明细查询!$C$2,ROW()&amp;"-","")</f>
        <v/>
      </c>
    </row>
    <row r="529" spans="1:2" x14ac:dyDescent="0.15">
      <c r="A529">
        <f t="shared" si="9"/>
        <v>0</v>
      </c>
      <c r="B529" t="str">
        <f>IF(E529=个人考勤明细查询!$C$2,ROW()&amp;"-","")</f>
        <v/>
      </c>
    </row>
    <row r="530" spans="1:2" x14ac:dyDescent="0.15">
      <c r="A530">
        <f t="shared" si="9"/>
        <v>0</v>
      </c>
      <c r="B530" t="str">
        <f>IF(E530=个人考勤明细查询!$C$2,ROW()&amp;"-","")</f>
        <v/>
      </c>
    </row>
    <row r="531" spans="1:2" x14ac:dyDescent="0.15">
      <c r="A531">
        <f t="shared" si="9"/>
        <v>0</v>
      </c>
      <c r="B531" t="str">
        <f>IF(E531=个人考勤明细查询!$C$2,ROW()&amp;"-","")</f>
        <v/>
      </c>
    </row>
    <row r="532" spans="1:2" x14ac:dyDescent="0.15">
      <c r="A532">
        <f t="shared" si="9"/>
        <v>0</v>
      </c>
      <c r="B532" t="str">
        <f>IF(E532=个人考勤明细查询!$C$2,ROW()&amp;"-","")</f>
        <v/>
      </c>
    </row>
    <row r="533" spans="1:2" x14ac:dyDescent="0.15">
      <c r="A533">
        <f t="shared" si="9"/>
        <v>0</v>
      </c>
      <c r="B533" t="str">
        <f>IF(E533=个人考勤明细查询!$C$2,ROW()&amp;"-","")</f>
        <v/>
      </c>
    </row>
    <row r="534" spans="1:2" x14ac:dyDescent="0.15">
      <c r="A534">
        <f t="shared" si="9"/>
        <v>0</v>
      </c>
      <c r="B534" t="str">
        <f>IF(E534=个人考勤明细查询!$C$2,ROW()&amp;"-","")</f>
        <v/>
      </c>
    </row>
    <row r="535" spans="1:2" x14ac:dyDescent="0.15">
      <c r="A535">
        <f t="shared" si="9"/>
        <v>0</v>
      </c>
      <c r="B535" t="str">
        <f>IF(E535=个人考勤明细查询!$C$2,ROW()&amp;"-","")</f>
        <v/>
      </c>
    </row>
    <row r="536" spans="1:2" x14ac:dyDescent="0.15">
      <c r="A536">
        <f t="shared" si="9"/>
        <v>0</v>
      </c>
      <c r="B536" t="str">
        <f>IF(E536=个人考勤明细查询!$C$2,ROW()&amp;"-","")</f>
        <v/>
      </c>
    </row>
    <row r="537" spans="1:2" x14ac:dyDescent="0.15">
      <c r="A537">
        <f t="shared" si="9"/>
        <v>0</v>
      </c>
      <c r="B537" t="str">
        <f>IF(E537=个人考勤明细查询!$C$2,ROW()&amp;"-","")</f>
        <v/>
      </c>
    </row>
    <row r="538" spans="1:2" x14ac:dyDescent="0.15">
      <c r="A538">
        <f t="shared" si="9"/>
        <v>0</v>
      </c>
      <c r="B538" t="str">
        <f>IF(E538=个人考勤明细查询!$C$2,ROW()&amp;"-","")</f>
        <v/>
      </c>
    </row>
    <row r="539" spans="1:2" x14ac:dyDescent="0.15">
      <c r="A539">
        <f t="shared" si="9"/>
        <v>0</v>
      </c>
      <c r="B539" t="str">
        <f>IF(E539=个人考勤明细查询!$C$2,ROW()&amp;"-","")</f>
        <v/>
      </c>
    </row>
    <row r="540" spans="1:2" x14ac:dyDescent="0.15">
      <c r="A540">
        <f t="shared" si="9"/>
        <v>0</v>
      </c>
      <c r="B540" t="str">
        <f>IF(E540=个人考勤明细查询!$C$2,ROW()&amp;"-","")</f>
        <v/>
      </c>
    </row>
    <row r="541" spans="1:2" x14ac:dyDescent="0.15">
      <c r="A541">
        <f t="shared" si="9"/>
        <v>0</v>
      </c>
      <c r="B541" t="str">
        <f>IF(E541=个人考勤明细查询!$C$2,ROW()&amp;"-","")</f>
        <v/>
      </c>
    </row>
    <row r="542" spans="1:2" x14ac:dyDescent="0.15">
      <c r="A542">
        <f t="shared" si="9"/>
        <v>0</v>
      </c>
      <c r="B542" t="str">
        <f>IF(E542=个人考勤明细查询!$C$2,ROW()&amp;"-","")</f>
        <v/>
      </c>
    </row>
    <row r="543" spans="1:2" x14ac:dyDescent="0.15">
      <c r="A543">
        <f t="shared" si="9"/>
        <v>0</v>
      </c>
      <c r="B543" t="str">
        <f>IF(E543=个人考勤明细查询!$C$2,ROW()&amp;"-","")</f>
        <v/>
      </c>
    </row>
    <row r="544" spans="1:2" x14ac:dyDescent="0.15">
      <c r="A544">
        <f t="shared" si="9"/>
        <v>0</v>
      </c>
      <c r="B544" t="str">
        <f>IF(E544=个人考勤明细查询!$C$2,ROW()&amp;"-","")</f>
        <v/>
      </c>
    </row>
    <row r="545" spans="1:2" x14ac:dyDescent="0.15">
      <c r="A545">
        <f t="shared" si="9"/>
        <v>0</v>
      </c>
      <c r="B545" t="str">
        <f>IF(E545=个人考勤明细查询!$C$2,ROW()&amp;"-","")</f>
        <v/>
      </c>
    </row>
    <row r="546" spans="1:2" x14ac:dyDescent="0.15">
      <c r="A546">
        <f t="shared" si="9"/>
        <v>0</v>
      </c>
      <c r="B546" t="str">
        <f>IF(E546=个人考勤明细查询!$C$2,ROW()&amp;"-","")</f>
        <v/>
      </c>
    </row>
    <row r="547" spans="1:2" x14ac:dyDescent="0.15">
      <c r="A547">
        <f t="shared" si="9"/>
        <v>0</v>
      </c>
      <c r="B547" t="str">
        <f>IF(E547=个人考勤明细查询!$C$2,ROW()&amp;"-","")</f>
        <v/>
      </c>
    </row>
    <row r="548" spans="1:2" x14ac:dyDescent="0.15">
      <c r="A548">
        <f t="shared" si="9"/>
        <v>0</v>
      </c>
      <c r="B548" t="str">
        <f>IF(E548=个人考勤明细查询!$C$2,ROW()&amp;"-","")</f>
        <v/>
      </c>
    </row>
    <row r="549" spans="1:2" x14ac:dyDescent="0.15">
      <c r="A549">
        <f t="shared" si="9"/>
        <v>0</v>
      </c>
      <c r="B549" t="str">
        <f>IF(E549=个人考勤明细查询!$C$2,ROW()&amp;"-","")</f>
        <v/>
      </c>
    </row>
    <row r="550" spans="1:2" x14ac:dyDescent="0.15">
      <c r="A550">
        <f t="shared" si="9"/>
        <v>0</v>
      </c>
      <c r="B550" t="str">
        <f>IF(E550=个人考勤明细查询!$C$2,ROW()&amp;"-","")</f>
        <v/>
      </c>
    </row>
    <row r="551" spans="1:2" x14ac:dyDescent="0.15">
      <c r="A551">
        <f t="shared" si="9"/>
        <v>0</v>
      </c>
      <c r="B551" t="str">
        <f>IF(E551=个人考勤明细查询!$C$2,ROW()&amp;"-","")</f>
        <v/>
      </c>
    </row>
    <row r="552" spans="1:2" x14ac:dyDescent="0.15">
      <c r="A552">
        <f t="shared" si="9"/>
        <v>0</v>
      </c>
      <c r="B552" t="str">
        <f>IF(E552=个人考勤明细查询!$C$2,ROW()&amp;"-","")</f>
        <v/>
      </c>
    </row>
    <row r="553" spans="1:2" x14ac:dyDescent="0.15">
      <c r="A553">
        <f t="shared" si="9"/>
        <v>0</v>
      </c>
      <c r="B553" t="str">
        <f>IF(E553=个人考勤明细查询!$C$2,ROW()&amp;"-","")</f>
        <v/>
      </c>
    </row>
    <row r="554" spans="1:2" x14ac:dyDescent="0.15">
      <c r="A554">
        <f t="shared" si="9"/>
        <v>0</v>
      </c>
      <c r="B554" t="str">
        <f>IF(E554=个人考勤明细查询!$C$2,ROW()&amp;"-","")</f>
        <v/>
      </c>
    </row>
    <row r="555" spans="1:2" x14ac:dyDescent="0.15">
      <c r="A555">
        <f t="shared" si="9"/>
        <v>0</v>
      </c>
      <c r="B555" t="str">
        <f>IF(E555=个人考勤明细查询!$C$2,ROW()&amp;"-","")</f>
        <v/>
      </c>
    </row>
    <row r="556" spans="1:2" x14ac:dyDescent="0.15">
      <c r="A556">
        <f t="shared" si="9"/>
        <v>0</v>
      </c>
      <c r="B556" t="str">
        <f>IF(E556=个人考勤明细查询!$C$2,ROW()&amp;"-","")</f>
        <v/>
      </c>
    </row>
    <row r="557" spans="1:2" x14ac:dyDescent="0.15">
      <c r="A557">
        <f t="shared" si="9"/>
        <v>0</v>
      </c>
      <c r="B557" t="str">
        <f>IF(E557=个人考勤明细查询!$C$2,ROW()&amp;"-","")</f>
        <v/>
      </c>
    </row>
    <row r="558" spans="1:2" x14ac:dyDescent="0.15">
      <c r="A558">
        <f t="shared" si="9"/>
        <v>0</v>
      </c>
      <c r="B558" t="str">
        <f>IF(E558=个人考勤明细查询!$C$2,ROW()&amp;"-","")</f>
        <v/>
      </c>
    </row>
    <row r="559" spans="1:2" x14ac:dyDescent="0.15">
      <c r="A559">
        <f t="shared" si="9"/>
        <v>0</v>
      </c>
      <c r="B559" t="str">
        <f>IF(E559=个人考勤明细查询!$C$2,ROW()&amp;"-","")</f>
        <v/>
      </c>
    </row>
    <row r="560" spans="1:2" x14ac:dyDescent="0.15">
      <c r="A560">
        <f t="shared" si="9"/>
        <v>0</v>
      </c>
      <c r="B560" t="str">
        <f>IF(E560=个人考勤明细查询!$C$2,ROW()&amp;"-","")</f>
        <v/>
      </c>
    </row>
    <row r="561" spans="1:2" x14ac:dyDescent="0.15">
      <c r="A561">
        <f t="shared" si="9"/>
        <v>0</v>
      </c>
      <c r="B561" t="str">
        <f>IF(E561=个人考勤明细查询!$C$2,ROW()&amp;"-","")</f>
        <v/>
      </c>
    </row>
    <row r="562" spans="1:2" x14ac:dyDescent="0.15">
      <c r="A562">
        <f t="shared" si="9"/>
        <v>0</v>
      </c>
      <c r="B562" t="str">
        <f>IF(E562=个人考勤明细查询!$C$2,ROW()&amp;"-","")</f>
        <v/>
      </c>
    </row>
    <row r="563" spans="1:2" x14ac:dyDescent="0.15">
      <c r="A563">
        <f t="shared" si="9"/>
        <v>0</v>
      </c>
      <c r="B563" t="str">
        <f>IF(E563=个人考勤明细查询!$C$2,ROW()&amp;"-","")</f>
        <v/>
      </c>
    </row>
    <row r="564" spans="1:2" x14ac:dyDescent="0.15">
      <c r="A564">
        <f t="shared" si="9"/>
        <v>0</v>
      </c>
      <c r="B564" t="str">
        <f>IF(E564=个人考勤明细查询!$C$2,ROW()&amp;"-","")</f>
        <v/>
      </c>
    </row>
    <row r="565" spans="1:2" x14ac:dyDescent="0.15">
      <c r="A565">
        <f t="shared" si="9"/>
        <v>0</v>
      </c>
      <c r="B565" t="str">
        <f>IF(E565=个人考勤明细查询!$C$2,ROW()&amp;"-","")</f>
        <v/>
      </c>
    </row>
    <row r="566" spans="1:2" x14ac:dyDescent="0.15">
      <c r="A566">
        <f t="shared" si="9"/>
        <v>0</v>
      </c>
      <c r="B566" t="str">
        <f>IF(E566=个人考勤明细查询!$C$2,ROW()&amp;"-","")</f>
        <v/>
      </c>
    </row>
    <row r="567" spans="1:2" x14ac:dyDescent="0.15">
      <c r="A567">
        <f t="shared" si="9"/>
        <v>0</v>
      </c>
      <c r="B567" t="str">
        <f>IF(E567=个人考勤明细查询!$C$2,ROW()&amp;"-","")</f>
        <v/>
      </c>
    </row>
    <row r="568" spans="1:2" x14ac:dyDescent="0.15">
      <c r="A568">
        <f t="shared" si="9"/>
        <v>0</v>
      </c>
      <c r="B568" t="str">
        <f>IF(E568=个人考勤明细查询!$C$2,ROW()&amp;"-","")</f>
        <v/>
      </c>
    </row>
    <row r="569" spans="1:2" x14ac:dyDescent="0.15">
      <c r="A569">
        <f t="shared" si="9"/>
        <v>0</v>
      </c>
      <c r="B569" t="str">
        <f>IF(E569=个人考勤明细查询!$C$2,ROW()&amp;"-","")</f>
        <v/>
      </c>
    </row>
    <row r="570" spans="1:2" x14ac:dyDescent="0.15">
      <c r="A570">
        <f t="shared" si="9"/>
        <v>0</v>
      </c>
      <c r="B570" t="str">
        <f>IF(E570=个人考勤明细查询!$C$2,ROW()&amp;"-","")</f>
        <v/>
      </c>
    </row>
    <row r="571" spans="1:2" x14ac:dyDescent="0.15">
      <c r="A571">
        <f t="shared" si="9"/>
        <v>0</v>
      </c>
      <c r="B571" t="str">
        <f>IF(E571=个人考勤明细查询!$C$2,ROW()&amp;"-","")</f>
        <v/>
      </c>
    </row>
    <row r="572" spans="1:2" x14ac:dyDescent="0.15">
      <c r="A572">
        <f t="shared" si="9"/>
        <v>0</v>
      </c>
      <c r="B572" t="str">
        <f>IF(E572=个人考勤明细查询!$C$2,ROW()&amp;"-","")</f>
        <v/>
      </c>
    </row>
    <row r="573" spans="1:2" x14ac:dyDescent="0.15">
      <c r="A573">
        <f t="shared" si="9"/>
        <v>0</v>
      </c>
      <c r="B573" t="str">
        <f>IF(E573=个人考勤明细查询!$C$2,ROW()&amp;"-","")</f>
        <v/>
      </c>
    </row>
    <row r="574" spans="1:2" x14ac:dyDescent="0.15">
      <c r="A574">
        <f t="shared" si="9"/>
        <v>0</v>
      </c>
      <c r="B574" t="str">
        <f>IF(E574=个人考勤明细查询!$C$2,ROW()&amp;"-","")</f>
        <v/>
      </c>
    </row>
    <row r="575" spans="1:2" x14ac:dyDescent="0.15">
      <c r="A575">
        <f t="shared" si="9"/>
        <v>0</v>
      </c>
      <c r="B575" t="str">
        <f>IF(E575=个人考勤明细查询!$C$2,ROW()&amp;"-","")</f>
        <v/>
      </c>
    </row>
    <row r="576" spans="1:2" x14ac:dyDescent="0.15">
      <c r="A576">
        <f t="shared" si="9"/>
        <v>0</v>
      </c>
      <c r="B576" t="str">
        <f>IF(E576=个人考勤明细查询!$C$2,ROW()&amp;"-","")</f>
        <v/>
      </c>
    </row>
    <row r="577" spans="1:2" x14ac:dyDescent="0.15">
      <c r="A577">
        <f t="shared" si="9"/>
        <v>0</v>
      </c>
      <c r="B577" t="str">
        <f>IF(E577=个人考勤明细查询!$C$2,ROW()&amp;"-","")</f>
        <v/>
      </c>
    </row>
    <row r="578" spans="1:2" x14ac:dyDescent="0.15">
      <c r="A578">
        <f t="shared" si="9"/>
        <v>0</v>
      </c>
      <c r="B578" t="str">
        <f>IF(E578=个人考勤明细查询!$C$2,ROW()&amp;"-","")</f>
        <v/>
      </c>
    </row>
    <row r="579" spans="1:2" x14ac:dyDescent="0.15">
      <c r="A579">
        <f t="shared" si="9"/>
        <v>0</v>
      </c>
      <c r="B579" t="str">
        <f>IF(E579=个人考勤明细查询!$C$2,ROW()&amp;"-","")</f>
        <v/>
      </c>
    </row>
    <row r="580" spans="1:2" x14ac:dyDescent="0.15">
      <c r="A580">
        <f t="shared" si="9"/>
        <v>0</v>
      </c>
      <c r="B580" t="str">
        <f>IF(E580=个人考勤明细查询!$C$2,ROW()&amp;"-","")</f>
        <v/>
      </c>
    </row>
    <row r="581" spans="1:2" x14ac:dyDescent="0.15">
      <c r="A581">
        <f t="shared" si="9"/>
        <v>0</v>
      </c>
      <c r="B581" t="str">
        <f>IF(E581=个人考勤明细查询!$C$2,ROW()&amp;"-","")</f>
        <v/>
      </c>
    </row>
    <row r="582" spans="1:2" x14ac:dyDescent="0.15">
      <c r="A582">
        <f t="shared" si="9"/>
        <v>0</v>
      </c>
      <c r="B582" t="str">
        <f>IF(E582=个人考勤明细查询!$C$2,ROW()&amp;"-","")</f>
        <v/>
      </c>
    </row>
    <row r="583" spans="1:2" x14ac:dyDescent="0.15">
      <c r="A583">
        <f t="shared" si="9"/>
        <v>0</v>
      </c>
      <c r="B583" t="str">
        <f>IF(E583=个人考勤明细查询!$C$2,ROW()&amp;"-","")</f>
        <v/>
      </c>
    </row>
    <row r="584" spans="1:2" x14ac:dyDescent="0.15">
      <c r="A584">
        <f t="shared" si="9"/>
        <v>0</v>
      </c>
      <c r="B584" t="str">
        <f>IF(E584=个人考勤明细查询!$C$2,ROW()&amp;"-","")</f>
        <v/>
      </c>
    </row>
    <row r="585" spans="1:2" x14ac:dyDescent="0.15">
      <c r="A585">
        <f t="shared" si="9"/>
        <v>0</v>
      </c>
      <c r="B585" t="str">
        <f>IF(E585=个人考勤明细查询!$C$2,ROW()&amp;"-","")</f>
        <v/>
      </c>
    </row>
    <row r="586" spans="1:2" x14ac:dyDescent="0.15">
      <c r="A586">
        <f t="shared" si="9"/>
        <v>0</v>
      </c>
      <c r="B586" t="str">
        <f>IF(E586=个人考勤明细查询!$C$2,ROW()&amp;"-","")</f>
        <v/>
      </c>
    </row>
    <row r="587" spans="1:2" x14ac:dyDescent="0.15">
      <c r="A587">
        <f t="shared" si="9"/>
        <v>0</v>
      </c>
      <c r="B587" t="str">
        <f>IF(E587=个人考勤明细查询!$C$2,ROW()&amp;"-","")</f>
        <v/>
      </c>
    </row>
    <row r="588" spans="1:2" x14ac:dyDescent="0.15">
      <c r="A588">
        <f t="shared" si="9"/>
        <v>0</v>
      </c>
      <c r="B588" t="str">
        <f>IF(E588=个人考勤明细查询!$C$2,ROW()&amp;"-","")</f>
        <v/>
      </c>
    </row>
    <row r="589" spans="1:2" x14ac:dyDescent="0.15">
      <c r="A589">
        <f t="shared" si="9"/>
        <v>0</v>
      </c>
      <c r="B589" t="str">
        <f>IF(E589=个人考勤明细查询!$C$2,ROW()&amp;"-","")</f>
        <v/>
      </c>
    </row>
    <row r="590" spans="1:2" x14ac:dyDescent="0.15">
      <c r="A590">
        <f t="shared" ref="A590:A653" si="10">VALUE(DAY(C590))</f>
        <v>0</v>
      </c>
      <c r="B590" t="str">
        <f>IF(E590=个人考勤明细查询!$C$2,ROW()&amp;"-","")</f>
        <v/>
      </c>
    </row>
    <row r="591" spans="1:2" x14ac:dyDescent="0.15">
      <c r="A591">
        <f t="shared" si="10"/>
        <v>0</v>
      </c>
      <c r="B591" t="str">
        <f>IF(E591=个人考勤明细查询!$C$2,ROW()&amp;"-","")</f>
        <v/>
      </c>
    </row>
    <row r="592" spans="1:2" x14ac:dyDescent="0.15">
      <c r="A592">
        <f t="shared" si="10"/>
        <v>0</v>
      </c>
      <c r="B592" t="str">
        <f>IF(E592=个人考勤明细查询!$C$2,ROW()&amp;"-","")</f>
        <v/>
      </c>
    </row>
    <row r="593" spans="1:2" x14ac:dyDescent="0.15">
      <c r="A593">
        <f t="shared" si="10"/>
        <v>0</v>
      </c>
      <c r="B593" t="str">
        <f>IF(E593=个人考勤明细查询!$C$2,ROW()&amp;"-","")</f>
        <v/>
      </c>
    </row>
    <row r="594" spans="1:2" x14ac:dyDescent="0.15">
      <c r="A594">
        <f t="shared" si="10"/>
        <v>0</v>
      </c>
      <c r="B594" t="str">
        <f>IF(E594=个人考勤明细查询!$C$2,ROW()&amp;"-","")</f>
        <v/>
      </c>
    </row>
    <row r="595" spans="1:2" x14ac:dyDescent="0.15">
      <c r="A595">
        <f t="shared" si="10"/>
        <v>0</v>
      </c>
      <c r="B595" t="str">
        <f>IF(E595=个人考勤明细查询!$C$2,ROW()&amp;"-","")</f>
        <v/>
      </c>
    </row>
    <row r="596" spans="1:2" x14ac:dyDescent="0.15">
      <c r="A596">
        <f t="shared" si="10"/>
        <v>0</v>
      </c>
      <c r="B596" t="str">
        <f>IF(E596=个人考勤明细查询!$C$2,ROW()&amp;"-","")</f>
        <v/>
      </c>
    </row>
    <row r="597" spans="1:2" x14ac:dyDescent="0.15">
      <c r="A597">
        <f t="shared" si="10"/>
        <v>0</v>
      </c>
      <c r="B597" t="str">
        <f>IF(E597=个人考勤明细查询!$C$2,ROW()&amp;"-","")</f>
        <v/>
      </c>
    </row>
    <row r="598" spans="1:2" x14ac:dyDescent="0.15">
      <c r="A598">
        <f t="shared" si="10"/>
        <v>0</v>
      </c>
      <c r="B598" t="str">
        <f>IF(E598=个人考勤明细查询!$C$2,ROW()&amp;"-","")</f>
        <v/>
      </c>
    </row>
    <row r="599" spans="1:2" x14ac:dyDescent="0.15">
      <c r="A599">
        <f t="shared" si="10"/>
        <v>0</v>
      </c>
      <c r="B599" t="str">
        <f>IF(E599=个人考勤明细查询!$C$2,ROW()&amp;"-","")</f>
        <v/>
      </c>
    </row>
    <row r="600" spans="1:2" x14ac:dyDescent="0.15">
      <c r="A600">
        <f t="shared" si="10"/>
        <v>0</v>
      </c>
      <c r="B600" t="str">
        <f>IF(E600=个人考勤明细查询!$C$2,ROW()&amp;"-","")</f>
        <v/>
      </c>
    </row>
    <row r="601" spans="1:2" x14ac:dyDescent="0.15">
      <c r="A601">
        <f t="shared" si="10"/>
        <v>0</v>
      </c>
      <c r="B601" t="str">
        <f>IF(E601=个人考勤明细查询!$C$2,ROW()&amp;"-","")</f>
        <v/>
      </c>
    </row>
    <row r="602" spans="1:2" x14ac:dyDescent="0.15">
      <c r="A602">
        <f t="shared" si="10"/>
        <v>0</v>
      </c>
      <c r="B602" t="str">
        <f>IF(E602=个人考勤明细查询!$C$2,ROW()&amp;"-","")</f>
        <v/>
      </c>
    </row>
    <row r="603" spans="1:2" x14ac:dyDescent="0.15">
      <c r="A603">
        <f t="shared" si="10"/>
        <v>0</v>
      </c>
      <c r="B603" t="str">
        <f>IF(E603=个人考勤明细查询!$C$2,ROW()&amp;"-","")</f>
        <v/>
      </c>
    </row>
    <row r="604" spans="1:2" x14ac:dyDescent="0.15">
      <c r="A604">
        <f t="shared" si="10"/>
        <v>0</v>
      </c>
      <c r="B604" t="str">
        <f>IF(E604=个人考勤明细查询!$C$2,ROW()&amp;"-","")</f>
        <v/>
      </c>
    </row>
    <row r="605" spans="1:2" x14ac:dyDescent="0.15">
      <c r="A605">
        <f t="shared" si="10"/>
        <v>0</v>
      </c>
      <c r="B605" t="str">
        <f>IF(E605=个人考勤明细查询!$C$2,ROW()&amp;"-","")</f>
        <v/>
      </c>
    </row>
    <row r="606" spans="1:2" x14ac:dyDescent="0.15">
      <c r="A606">
        <f t="shared" si="10"/>
        <v>0</v>
      </c>
      <c r="B606" t="str">
        <f>IF(E606=个人考勤明细查询!$C$2,ROW()&amp;"-","")</f>
        <v/>
      </c>
    </row>
    <row r="607" spans="1:2" x14ac:dyDescent="0.15">
      <c r="A607">
        <f t="shared" si="10"/>
        <v>0</v>
      </c>
      <c r="B607" t="str">
        <f>IF(E607=个人考勤明细查询!$C$2,ROW()&amp;"-","")</f>
        <v/>
      </c>
    </row>
    <row r="608" spans="1:2" x14ac:dyDescent="0.15">
      <c r="A608">
        <f t="shared" si="10"/>
        <v>0</v>
      </c>
      <c r="B608" t="str">
        <f>IF(E608=个人考勤明细查询!$C$2,ROW()&amp;"-","")</f>
        <v/>
      </c>
    </row>
    <row r="609" spans="1:2" x14ac:dyDescent="0.15">
      <c r="A609">
        <f t="shared" si="10"/>
        <v>0</v>
      </c>
      <c r="B609" t="str">
        <f>IF(E609=个人考勤明细查询!$C$2,ROW()&amp;"-","")</f>
        <v/>
      </c>
    </row>
    <row r="610" spans="1:2" x14ac:dyDescent="0.15">
      <c r="A610">
        <f t="shared" si="10"/>
        <v>0</v>
      </c>
      <c r="B610" t="str">
        <f>IF(E610=个人考勤明细查询!$C$2,ROW()&amp;"-","")</f>
        <v/>
      </c>
    </row>
    <row r="611" spans="1:2" x14ac:dyDescent="0.15">
      <c r="A611">
        <f t="shared" si="10"/>
        <v>0</v>
      </c>
      <c r="B611" t="str">
        <f>IF(E611=个人考勤明细查询!$C$2,ROW()&amp;"-","")</f>
        <v/>
      </c>
    </row>
    <row r="612" spans="1:2" x14ac:dyDescent="0.15">
      <c r="A612">
        <f t="shared" si="10"/>
        <v>0</v>
      </c>
      <c r="B612" t="str">
        <f>IF(E612=个人考勤明细查询!$C$2,ROW()&amp;"-","")</f>
        <v/>
      </c>
    </row>
    <row r="613" spans="1:2" x14ac:dyDescent="0.15">
      <c r="A613">
        <f t="shared" si="10"/>
        <v>0</v>
      </c>
      <c r="B613" t="str">
        <f>IF(E613=个人考勤明细查询!$C$2,ROW()&amp;"-","")</f>
        <v/>
      </c>
    </row>
    <row r="614" spans="1:2" x14ac:dyDescent="0.15">
      <c r="A614">
        <f t="shared" si="10"/>
        <v>0</v>
      </c>
      <c r="B614" t="str">
        <f>IF(E614=个人考勤明细查询!$C$2,ROW()&amp;"-","")</f>
        <v/>
      </c>
    </row>
    <row r="615" spans="1:2" x14ac:dyDescent="0.15">
      <c r="A615">
        <f t="shared" si="10"/>
        <v>0</v>
      </c>
      <c r="B615" t="str">
        <f>IF(E615=个人考勤明细查询!$C$2,ROW()&amp;"-","")</f>
        <v/>
      </c>
    </row>
    <row r="616" spans="1:2" x14ac:dyDescent="0.15">
      <c r="A616">
        <f t="shared" si="10"/>
        <v>0</v>
      </c>
      <c r="B616" t="str">
        <f>IF(E616=个人考勤明细查询!$C$2,ROW()&amp;"-","")</f>
        <v/>
      </c>
    </row>
    <row r="617" spans="1:2" x14ac:dyDescent="0.15">
      <c r="A617">
        <f t="shared" si="10"/>
        <v>0</v>
      </c>
      <c r="B617" t="str">
        <f>IF(E617=个人考勤明细查询!$C$2,ROW()&amp;"-","")</f>
        <v/>
      </c>
    </row>
    <row r="618" spans="1:2" x14ac:dyDescent="0.15">
      <c r="A618">
        <f t="shared" si="10"/>
        <v>0</v>
      </c>
      <c r="B618" t="str">
        <f>IF(E618=个人考勤明细查询!$C$2,ROW()&amp;"-","")</f>
        <v/>
      </c>
    </row>
    <row r="619" spans="1:2" x14ac:dyDescent="0.15">
      <c r="A619">
        <f t="shared" si="10"/>
        <v>0</v>
      </c>
      <c r="B619" t="str">
        <f>IF(E619=个人考勤明细查询!$C$2,ROW()&amp;"-","")</f>
        <v/>
      </c>
    </row>
    <row r="620" spans="1:2" x14ac:dyDescent="0.15">
      <c r="A620">
        <f t="shared" si="10"/>
        <v>0</v>
      </c>
      <c r="B620" t="str">
        <f>IF(E620=个人考勤明细查询!$C$2,ROW()&amp;"-","")</f>
        <v/>
      </c>
    </row>
    <row r="621" spans="1:2" x14ac:dyDescent="0.15">
      <c r="A621">
        <f t="shared" si="10"/>
        <v>0</v>
      </c>
      <c r="B621" t="str">
        <f>IF(E621=个人考勤明细查询!$C$2,ROW()&amp;"-","")</f>
        <v/>
      </c>
    </row>
    <row r="622" spans="1:2" x14ac:dyDescent="0.15">
      <c r="A622">
        <f t="shared" si="10"/>
        <v>0</v>
      </c>
      <c r="B622" t="str">
        <f>IF(E622=个人考勤明细查询!$C$2,ROW()&amp;"-","")</f>
        <v/>
      </c>
    </row>
    <row r="623" spans="1:2" x14ac:dyDescent="0.15">
      <c r="A623">
        <f t="shared" si="10"/>
        <v>0</v>
      </c>
      <c r="B623" t="str">
        <f>IF(E623=个人考勤明细查询!$C$2,ROW()&amp;"-","")</f>
        <v/>
      </c>
    </row>
    <row r="624" spans="1:2" x14ac:dyDescent="0.15">
      <c r="A624">
        <f t="shared" si="10"/>
        <v>0</v>
      </c>
      <c r="B624" t="str">
        <f>IF(E624=个人考勤明细查询!$C$2,ROW()&amp;"-","")</f>
        <v/>
      </c>
    </row>
    <row r="625" spans="1:2" x14ac:dyDescent="0.15">
      <c r="A625">
        <f t="shared" si="10"/>
        <v>0</v>
      </c>
      <c r="B625" t="str">
        <f>IF(E625=个人考勤明细查询!$C$2,ROW()&amp;"-","")</f>
        <v/>
      </c>
    </row>
    <row r="626" spans="1:2" x14ac:dyDescent="0.15">
      <c r="A626">
        <f t="shared" si="10"/>
        <v>0</v>
      </c>
      <c r="B626" t="str">
        <f>IF(E626=个人考勤明细查询!$C$2,ROW()&amp;"-","")</f>
        <v/>
      </c>
    </row>
    <row r="627" spans="1:2" x14ac:dyDescent="0.15">
      <c r="A627">
        <f t="shared" si="10"/>
        <v>0</v>
      </c>
      <c r="B627" t="str">
        <f>IF(E627=个人考勤明细查询!$C$2,ROW()&amp;"-","")</f>
        <v/>
      </c>
    </row>
    <row r="628" spans="1:2" x14ac:dyDescent="0.15">
      <c r="A628">
        <f t="shared" si="10"/>
        <v>0</v>
      </c>
      <c r="B628" t="str">
        <f>IF(E628=个人考勤明细查询!$C$2,ROW()&amp;"-","")</f>
        <v/>
      </c>
    </row>
    <row r="629" spans="1:2" x14ac:dyDescent="0.15">
      <c r="A629">
        <f t="shared" si="10"/>
        <v>0</v>
      </c>
      <c r="B629" t="str">
        <f>IF(E629=个人考勤明细查询!$C$2,ROW()&amp;"-","")</f>
        <v/>
      </c>
    </row>
    <row r="630" spans="1:2" x14ac:dyDescent="0.15">
      <c r="A630">
        <f t="shared" si="10"/>
        <v>0</v>
      </c>
      <c r="B630" t="str">
        <f>IF(E630=个人考勤明细查询!$C$2,ROW()&amp;"-","")</f>
        <v/>
      </c>
    </row>
    <row r="631" spans="1:2" x14ac:dyDescent="0.15">
      <c r="A631">
        <f t="shared" si="10"/>
        <v>0</v>
      </c>
      <c r="B631" t="str">
        <f>IF(E631=个人考勤明细查询!$C$2,ROW()&amp;"-","")</f>
        <v/>
      </c>
    </row>
    <row r="632" spans="1:2" x14ac:dyDescent="0.15">
      <c r="A632">
        <f t="shared" si="10"/>
        <v>0</v>
      </c>
      <c r="B632" t="str">
        <f>IF(E632=个人考勤明细查询!$C$2,ROW()&amp;"-","")</f>
        <v/>
      </c>
    </row>
    <row r="633" spans="1:2" x14ac:dyDescent="0.15">
      <c r="A633">
        <f t="shared" si="10"/>
        <v>0</v>
      </c>
      <c r="B633" t="str">
        <f>IF(E633=个人考勤明细查询!$C$2,ROW()&amp;"-","")</f>
        <v/>
      </c>
    </row>
    <row r="634" spans="1:2" x14ac:dyDescent="0.15">
      <c r="A634">
        <f t="shared" si="10"/>
        <v>0</v>
      </c>
      <c r="B634" t="str">
        <f>IF(E634=个人考勤明细查询!$C$2,ROW()&amp;"-","")</f>
        <v/>
      </c>
    </row>
    <row r="635" spans="1:2" x14ac:dyDescent="0.15">
      <c r="A635">
        <f t="shared" si="10"/>
        <v>0</v>
      </c>
      <c r="B635" t="str">
        <f>IF(E635=个人考勤明细查询!$C$2,ROW()&amp;"-","")</f>
        <v/>
      </c>
    </row>
    <row r="636" spans="1:2" x14ac:dyDescent="0.15">
      <c r="A636">
        <f t="shared" si="10"/>
        <v>0</v>
      </c>
      <c r="B636" t="str">
        <f>IF(E636=个人考勤明细查询!$C$2,ROW()&amp;"-","")</f>
        <v/>
      </c>
    </row>
    <row r="637" spans="1:2" x14ac:dyDescent="0.15">
      <c r="A637">
        <f t="shared" si="10"/>
        <v>0</v>
      </c>
      <c r="B637" t="str">
        <f>IF(E637=个人考勤明细查询!$C$2,ROW()&amp;"-","")</f>
        <v/>
      </c>
    </row>
    <row r="638" spans="1:2" x14ac:dyDescent="0.15">
      <c r="A638">
        <f t="shared" si="10"/>
        <v>0</v>
      </c>
      <c r="B638" t="str">
        <f>IF(E638=个人考勤明细查询!$C$2,ROW()&amp;"-","")</f>
        <v/>
      </c>
    </row>
    <row r="639" spans="1:2" x14ac:dyDescent="0.15">
      <c r="A639">
        <f t="shared" si="10"/>
        <v>0</v>
      </c>
      <c r="B639" t="str">
        <f>IF(E639=个人考勤明细查询!$C$2,ROW()&amp;"-","")</f>
        <v/>
      </c>
    </row>
    <row r="640" spans="1:2" x14ac:dyDescent="0.15">
      <c r="A640">
        <f t="shared" si="10"/>
        <v>0</v>
      </c>
      <c r="B640" t="str">
        <f>IF(E640=个人考勤明细查询!$C$2,ROW()&amp;"-","")</f>
        <v/>
      </c>
    </row>
    <row r="641" spans="1:2" x14ac:dyDescent="0.15">
      <c r="A641">
        <f t="shared" si="10"/>
        <v>0</v>
      </c>
      <c r="B641" t="str">
        <f>IF(E641=个人考勤明细查询!$C$2,ROW()&amp;"-","")</f>
        <v/>
      </c>
    </row>
    <row r="642" spans="1:2" x14ac:dyDescent="0.15">
      <c r="A642">
        <f t="shared" si="10"/>
        <v>0</v>
      </c>
      <c r="B642" t="str">
        <f>IF(E642=个人考勤明细查询!$C$2,ROW()&amp;"-","")</f>
        <v/>
      </c>
    </row>
    <row r="643" spans="1:2" x14ac:dyDescent="0.15">
      <c r="A643">
        <f t="shared" si="10"/>
        <v>0</v>
      </c>
      <c r="B643" t="str">
        <f>IF(E643=个人考勤明细查询!$C$2,ROW()&amp;"-","")</f>
        <v/>
      </c>
    </row>
    <row r="644" spans="1:2" x14ac:dyDescent="0.15">
      <c r="A644">
        <f t="shared" si="10"/>
        <v>0</v>
      </c>
      <c r="B644" t="str">
        <f>IF(E644=个人考勤明细查询!$C$2,ROW()&amp;"-","")</f>
        <v/>
      </c>
    </row>
    <row r="645" spans="1:2" x14ac:dyDescent="0.15">
      <c r="A645">
        <f t="shared" si="10"/>
        <v>0</v>
      </c>
      <c r="B645" t="str">
        <f>IF(E645=个人考勤明细查询!$C$2,ROW()&amp;"-","")</f>
        <v/>
      </c>
    </row>
    <row r="646" spans="1:2" x14ac:dyDescent="0.15">
      <c r="A646">
        <f t="shared" si="10"/>
        <v>0</v>
      </c>
      <c r="B646" t="str">
        <f>IF(E646=个人考勤明细查询!$C$2,ROW()&amp;"-","")</f>
        <v/>
      </c>
    </row>
    <row r="647" spans="1:2" x14ac:dyDescent="0.15">
      <c r="A647">
        <f t="shared" si="10"/>
        <v>0</v>
      </c>
      <c r="B647" t="str">
        <f>IF(E647=个人考勤明细查询!$C$2,ROW()&amp;"-","")</f>
        <v/>
      </c>
    </row>
    <row r="648" spans="1:2" x14ac:dyDescent="0.15">
      <c r="A648">
        <f t="shared" si="10"/>
        <v>0</v>
      </c>
      <c r="B648" t="str">
        <f>IF(E648=个人考勤明细查询!$C$2,ROW()&amp;"-","")</f>
        <v/>
      </c>
    </row>
    <row r="649" spans="1:2" x14ac:dyDescent="0.15">
      <c r="A649">
        <f t="shared" si="10"/>
        <v>0</v>
      </c>
      <c r="B649" t="str">
        <f>IF(E649=个人考勤明细查询!$C$2,ROW()&amp;"-","")</f>
        <v/>
      </c>
    </row>
    <row r="650" spans="1:2" x14ac:dyDescent="0.15">
      <c r="A650">
        <f t="shared" si="10"/>
        <v>0</v>
      </c>
      <c r="B650" t="str">
        <f>IF(E650=个人考勤明细查询!$C$2,ROW()&amp;"-","")</f>
        <v/>
      </c>
    </row>
    <row r="651" spans="1:2" x14ac:dyDescent="0.15">
      <c r="A651">
        <f t="shared" si="10"/>
        <v>0</v>
      </c>
      <c r="B651" t="str">
        <f>IF(E651=个人考勤明细查询!$C$2,ROW()&amp;"-","")</f>
        <v/>
      </c>
    </row>
    <row r="652" spans="1:2" x14ac:dyDescent="0.15">
      <c r="A652">
        <f t="shared" si="10"/>
        <v>0</v>
      </c>
      <c r="B652" t="str">
        <f>IF(E652=个人考勤明细查询!$C$2,ROW()&amp;"-","")</f>
        <v/>
      </c>
    </row>
    <row r="653" spans="1:2" x14ac:dyDescent="0.15">
      <c r="A653">
        <f t="shared" si="10"/>
        <v>0</v>
      </c>
      <c r="B653" t="str">
        <f>IF(E653=个人考勤明细查询!$C$2,ROW()&amp;"-","")</f>
        <v/>
      </c>
    </row>
    <row r="654" spans="1:2" x14ac:dyDescent="0.15">
      <c r="A654">
        <f t="shared" ref="A654:A717" si="11">VALUE(DAY(C654))</f>
        <v>0</v>
      </c>
      <c r="B654" t="str">
        <f>IF(E654=个人考勤明细查询!$C$2,ROW()&amp;"-","")</f>
        <v/>
      </c>
    </row>
    <row r="655" spans="1:2" x14ac:dyDescent="0.15">
      <c r="A655">
        <f t="shared" si="11"/>
        <v>0</v>
      </c>
      <c r="B655" t="str">
        <f>IF(E655=个人考勤明细查询!$C$2,ROW()&amp;"-","")</f>
        <v/>
      </c>
    </row>
    <row r="656" spans="1:2" x14ac:dyDescent="0.15">
      <c r="A656">
        <f t="shared" si="11"/>
        <v>0</v>
      </c>
      <c r="B656" t="str">
        <f>IF(E656=个人考勤明细查询!$C$2,ROW()&amp;"-","")</f>
        <v/>
      </c>
    </row>
    <row r="657" spans="1:2" x14ac:dyDescent="0.15">
      <c r="A657">
        <f t="shared" si="11"/>
        <v>0</v>
      </c>
      <c r="B657" t="str">
        <f>IF(E657=个人考勤明细查询!$C$2,ROW()&amp;"-","")</f>
        <v/>
      </c>
    </row>
    <row r="658" spans="1:2" x14ac:dyDescent="0.15">
      <c r="A658">
        <f t="shared" si="11"/>
        <v>0</v>
      </c>
      <c r="B658" t="str">
        <f>IF(E658=个人考勤明细查询!$C$2,ROW()&amp;"-","")</f>
        <v/>
      </c>
    </row>
    <row r="659" spans="1:2" x14ac:dyDescent="0.15">
      <c r="A659">
        <f t="shared" si="11"/>
        <v>0</v>
      </c>
      <c r="B659" t="str">
        <f>IF(E659=个人考勤明细查询!$C$2,ROW()&amp;"-","")</f>
        <v/>
      </c>
    </row>
    <row r="660" spans="1:2" x14ac:dyDescent="0.15">
      <c r="A660">
        <f t="shared" si="11"/>
        <v>0</v>
      </c>
      <c r="B660" t="str">
        <f>IF(E660=个人考勤明细查询!$C$2,ROW()&amp;"-","")</f>
        <v/>
      </c>
    </row>
    <row r="661" spans="1:2" x14ac:dyDescent="0.15">
      <c r="A661">
        <f t="shared" si="11"/>
        <v>0</v>
      </c>
      <c r="B661" t="str">
        <f>IF(E661=个人考勤明细查询!$C$2,ROW()&amp;"-","")</f>
        <v/>
      </c>
    </row>
    <row r="662" spans="1:2" x14ac:dyDescent="0.15">
      <c r="A662">
        <f t="shared" si="11"/>
        <v>0</v>
      </c>
      <c r="B662" t="str">
        <f>IF(E662=个人考勤明细查询!$C$2,ROW()&amp;"-","")</f>
        <v/>
      </c>
    </row>
    <row r="663" spans="1:2" x14ac:dyDescent="0.15">
      <c r="A663">
        <f t="shared" si="11"/>
        <v>0</v>
      </c>
      <c r="B663" t="str">
        <f>IF(E663=个人考勤明细查询!$C$2,ROW()&amp;"-","")</f>
        <v/>
      </c>
    </row>
    <row r="664" spans="1:2" x14ac:dyDescent="0.15">
      <c r="A664">
        <f t="shared" si="11"/>
        <v>0</v>
      </c>
      <c r="B664" t="str">
        <f>IF(E664=个人考勤明细查询!$C$2,ROW()&amp;"-","")</f>
        <v/>
      </c>
    </row>
    <row r="665" spans="1:2" x14ac:dyDescent="0.15">
      <c r="A665">
        <f t="shared" si="11"/>
        <v>0</v>
      </c>
      <c r="B665" t="str">
        <f>IF(E665=个人考勤明细查询!$C$2,ROW()&amp;"-","")</f>
        <v/>
      </c>
    </row>
    <row r="666" spans="1:2" x14ac:dyDescent="0.15">
      <c r="A666">
        <f t="shared" si="11"/>
        <v>0</v>
      </c>
      <c r="B666" t="str">
        <f>IF(E666=个人考勤明细查询!$C$2,ROW()&amp;"-","")</f>
        <v/>
      </c>
    </row>
    <row r="667" spans="1:2" x14ac:dyDescent="0.15">
      <c r="A667">
        <f t="shared" si="11"/>
        <v>0</v>
      </c>
      <c r="B667" t="str">
        <f>IF(E667=个人考勤明细查询!$C$2,ROW()&amp;"-","")</f>
        <v/>
      </c>
    </row>
    <row r="668" spans="1:2" x14ac:dyDescent="0.15">
      <c r="A668">
        <f t="shared" si="11"/>
        <v>0</v>
      </c>
      <c r="B668" t="str">
        <f>IF(E668=个人考勤明细查询!$C$2,ROW()&amp;"-","")</f>
        <v/>
      </c>
    </row>
    <row r="669" spans="1:2" x14ac:dyDescent="0.15">
      <c r="A669">
        <f t="shared" si="11"/>
        <v>0</v>
      </c>
      <c r="B669" t="str">
        <f>IF(E669=个人考勤明细查询!$C$2,ROW()&amp;"-","")</f>
        <v/>
      </c>
    </row>
    <row r="670" spans="1:2" x14ac:dyDescent="0.15">
      <c r="A670">
        <f t="shared" si="11"/>
        <v>0</v>
      </c>
      <c r="B670" t="str">
        <f>IF(E670=个人考勤明细查询!$C$2,ROW()&amp;"-","")</f>
        <v/>
      </c>
    </row>
    <row r="671" spans="1:2" x14ac:dyDescent="0.15">
      <c r="A671">
        <f t="shared" si="11"/>
        <v>0</v>
      </c>
      <c r="B671" t="str">
        <f>IF(E671=个人考勤明细查询!$C$2,ROW()&amp;"-","")</f>
        <v/>
      </c>
    </row>
    <row r="672" spans="1:2" x14ac:dyDescent="0.15">
      <c r="A672">
        <f t="shared" si="11"/>
        <v>0</v>
      </c>
      <c r="B672" t="str">
        <f>IF(E672=个人考勤明细查询!$C$2,ROW()&amp;"-","")</f>
        <v/>
      </c>
    </row>
    <row r="673" spans="1:2" x14ac:dyDescent="0.15">
      <c r="A673">
        <f t="shared" si="11"/>
        <v>0</v>
      </c>
      <c r="B673" t="str">
        <f>IF(E673=个人考勤明细查询!$C$2,ROW()&amp;"-","")</f>
        <v/>
      </c>
    </row>
    <row r="674" spans="1:2" x14ac:dyDescent="0.15">
      <c r="A674">
        <f t="shared" si="11"/>
        <v>0</v>
      </c>
      <c r="B674" t="str">
        <f>IF(E674=个人考勤明细查询!$C$2,ROW()&amp;"-","")</f>
        <v/>
      </c>
    </row>
    <row r="675" spans="1:2" x14ac:dyDescent="0.15">
      <c r="A675">
        <f t="shared" si="11"/>
        <v>0</v>
      </c>
      <c r="B675" t="str">
        <f>IF(E675=个人考勤明细查询!$C$2,ROW()&amp;"-","")</f>
        <v/>
      </c>
    </row>
    <row r="676" spans="1:2" x14ac:dyDescent="0.15">
      <c r="A676">
        <f t="shared" si="11"/>
        <v>0</v>
      </c>
      <c r="B676" t="str">
        <f>IF(E676=个人考勤明细查询!$C$2,ROW()&amp;"-","")</f>
        <v/>
      </c>
    </row>
    <row r="677" spans="1:2" x14ac:dyDescent="0.15">
      <c r="A677">
        <f t="shared" si="11"/>
        <v>0</v>
      </c>
      <c r="B677" t="str">
        <f>IF(E677=个人考勤明细查询!$C$2,ROW()&amp;"-","")</f>
        <v/>
      </c>
    </row>
    <row r="678" spans="1:2" x14ac:dyDescent="0.15">
      <c r="A678">
        <f t="shared" si="11"/>
        <v>0</v>
      </c>
      <c r="B678" t="str">
        <f>IF(E678=个人考勤明细查询!$C$2,ROW()&amp;"-","")</f>
        <v/>
      </c>
    </row>
    <row r="679" spans="1:2" x14ac:dyDescent="0.15">
      <c r="A679">
        <f t="shared" si="11"/>
        <v>0</v>
      </c>
      <c r="B679" t="str">
        <f>IF(E679=个人考勤明细查询!$C$2,ROW()&amp;"-","")</f>
        <v/>
      </c>
    </row>
    <row r="680" spans="1:2" x14ac:dyDescent="0.15">
      <c r="A680">
        <f t="shared" si="11"/>
        <v>0</v>
      </c>
      <c r="B680" t="str">
        <f>IF(E680=个人考勤明细查询!$C$2,ROW()&amp;"-","")</f>
        <v/>
      </c>
    </row>
    <row r="681" spans="1:2" x14ac:dyDescent="0.15">
      <c r="A681">
        <f t="shared" si="11"/>
        <v>0</v>
      </c>
      <c r="B681" t="str">
        <f>IF(E681=个人考勤明细查询!$C$2,ROW()&amp;"-","")</f>
        <v/>
      </c>
    </row>
    <row r="682" spans="1:2" x14ac:dyDescent="0.15">
      <c r="A682">
        <f t="shared" si="11"/>
        <v>0</v>
      </c>
      <c r="B682" t="str">
        <f>IF(E682=个人考勤明细查询!$C$2,ROW()&amp;"-","")</f>
        <v/>
      </c>
    </row>
    <row r="683" spans="1:2" x14ac:dyDescent="0.15">
      <c r="A683">
        <f t="shared" si="11"/>
        <v>0</v>
      </c>
      <c r="B683" t="str">
        <f>IF(E683=个人考勤明细查询!$C$2,ROW()&amp;"-","")</f>
        <v/>
      </c>
    </row>
    <row r="684" spans="1:2" x14ac:dyDescent="0.15">
      <c r="A684">
        <f t="shared" si="11"/>
        <v>0</v>
      </c>
      <c r="B684" t="str">
        <f>IF(E684=个人考勤明细查询!$C$2,ROW()&amp;"-","")</f>
        <v/>
      </c>
    </row>
    <row r="685" spans="1:2" x14ac:dyDescent="0.15">
      <c r="A685">
        <f t="shared" si="11"/>
        <v>0</v>
      </c>
      <c r="B685" t="str">
        <f>IF(E685=个人考勤明细查询!$C$2,ROW()&amp;"-","")</f>
        <v/>
      </c>
    </row>
    <row r="686" spans="1:2" x14ac:dyDescent="0.15">
      <c r="A686">
        <f t="shared" si="11"/>
        <v>0</v>
      </c>
      <c r="B686" t="str">
        <f>IF(E686=个人考勤明细查询!$C$2,ROW()&amp;"-","")</f>
        <v/>
      </c>
    </row>
    <row r="687" spans="1:2" x14ac:dyDescent="0.15">
      <c r="A687">
        <f t="shared" si="11"/>
        <v>0</v>
      </c>
      <c r="B687" t="str">
        <f>IF(E687=个人考勤明细查询!$C$2,ROW()&amp;"-","")</f>
        <v/>
      </c>
    </row>
    <row r="688" spans="1:2" x14ac:dyDescent="0.15">
      <c r="A688">
        <f t="shared" si="11"/>
        <v>0</v>
      </c>
      <c r="B688" t="str">
        <f>IF(E688=个人考勤明细查询!$C$2,ROW()&amp;"-","")</f>
        <v/>
      </c>
    </row>
    <row r="689" spans="1:2" x14ac:dyDescent="0.15">
      <c r="A689">
        <f t="shared" si="11"/>
        <v>0</v>
      </c>
      <c r="B689" t="str">
        <f>IF(E689=个人考勤明细查询!$C$2,ROW()&amp;"-","")</f>
        <v/>
      </c>
    </row>
    <row r="690" spans="1:2" x14ac:dyDescent="0.15">
      <c r="A690">
        <f t="shared" si="11"/>
        <v>0</v>
      </c>
      <c r="B690" t="str">
        <f>IF(E690=个人考勤明细查询!$C$2,ROW()&amp;"-","")</f>
        <v/>
      </c>
    </row>
    <row r="691" spans="1:2" x14ac:dyDescent="0.15">
      <c r="A691">
        <f t="shared" si="11"/>
        <v>0</v>
      </c>
      <c r="B691" t="str">
        <f>IF(E691=个人考勤明细查询!$C$2,ROW()&amp;"-","")</f>
        <v/>
      </c>
    </row>
    <row r="692" spans="1:2" x14ac:dyDescent="0.15">
      <c r="A692">
        <f t="shared" si="11"/>
        <v>0</v>
      </c>
      <c r="B692" t="str">
        <f>IF(E692=个人考勤明细查询!$C$2,ROW()&amp;"-","")</f>
        <v/>
      </c>
    </row>
    <row r="693" spans="1:2" x14ac:dyDescent="0.15">
      <c r="A693">
        <f t="shared" si="11"/>
        <v>0</v>
      </c>
      <c r="B693" t="str">
        <f>IF(E693=个人考勤明细查询!$C$2,ROW()&amp;"-","")</f>
        <v/>
      </c>
    </row>
    <row r="694" spans="1:2" x14ac:dyDescent="0.15">
      <c r="A694">
        <f t="shared" si="11"/>
        <v>0</v>
      </c>
      <c r="B694" t="str">
        <f>IF(E694=个人考勤明细查询!$C$2,ROW()&amp;"-","")</f>
        <v/>
      </c>
    </row>
    <row r="695" spans="1:2" x14ac:dyDescent="0.15">
      <c r="A695">
        <f t="shared" si="11"/>
        <v>0</v>
      </c>
      <c r="B695" t="str">
        <f>IF(E695=个人考勤明细查询!$C$2,ROW()&amp;"-","")</f>
        <v/>
      </c>
    </row>
    <row r="696" spans="1:2" x14ac:dyDescent="0.15">
      <c r="A696">
        <f t="shared" si="11"/>
        <v>0</v>
      </c>
      <c r="B696" t="str">
        <f>IF(E696=个人考勤明细查询!$C$2,ROW()&amp;"-","")</f>
        <v/>
      </c>
    </row>
    <row r="697" spans="1:2" x14ac:dyDescent="0.15">
      <c r="A697">
        <f t="shared" si="11"/>
        <v>0</v>
      </c>
      <c r="B697" t="str">
        <f>IF(E697=个人考勤明细查询!$C$2,ROW()&amp;"-","")</f>
        <v/>
      </c>
    </row>
    <row r="698" spans="1:2" x14ac:dyDescent="0.15">
      <c r="A698">
        <f t="shared" si="11"/>
        <v>0</v>
      </c>
      <c r="B698" t="str">
        <f>IF(E698=个人考勤明细查询!$C$2,ROW()&amp;"-","")</f>
        <v/>
      </c>
    </row>
    <row r="699" spans="1:2" x14ac:dyDescent="0.15">
      <c r="A699">
        <f t="shared" si="11"/>
        <v>0</v>
      </c>
      <c r="B699" t="str">
        <f>IF(E699=个人考勤明细查询!$C$2,ROW()&amp;"-","")</f>
        <v/>
      </c>
    </row>
    <row r="700" spans="1:2" x14ac:dyDescent="0.15">
      <c r="A700">
        <f t="shared" si="11"/>
        <v>0</v>
      </c>
      <c r="B700" t="str">
        <f>IF(E700=个人考勤明细查询!$C$2,ROW()&amp;"-","")</f>
        <v/>
      </c>
    </row>
    <row r="701" spans="1:2" x14ac:dyDescent="0.15">
      <c r="A701">
        <f t="shared" si="11"/>
        <v>0</v>
      </c>
      <c r="B701" t="str">
        <f>IF(E701=个人考勤明细查询!$C$2,ROW()&amp;"-","")</f>
        <v/>
      </c>
    </row>
    <row r="702" spans="1:2" x14ac:dyDescent="0.15">
      <c r="A702">
        <f t="shared" si="11"/>
        <v>0</v>
      </c>
      <c r="B702" t="str">
        <f>IF(E702=个人考勤明细查询!$C$2,ROW()&amp;"-","")</f>
        <v/>
      </c>
    </row>
    <row r="703" spans="1:2" x14ac:dyDescent="0.15">
      <c r="A703">
        <f t="shared" si="11"/>
        <v>0</v>
      </c>
      <c r="B703" t="str">
        <f>IF(E703=个人考勤明细查询!$C$2,ROW()&amp;"-","")</f>
        <v/>
      </c>
    </row>
    <row r="704" spans="1:2" x14ac:dyDescent="0.15">
      <c r="A704">
        <f t="shared" si="11"/>
        <v>0</v>
      </c>
      <c r="B704" t="str">
        <f>IF(E704=个人考勤明细查询!$C$2,ROW()&amp;"-","")</f>
        <v/>
      </c>
    </row>
    <row r="705" spans="1:2" x14ac:dyDescent="0.15">
      <c r="A705">
        <f t="shared" si="11"/>
        <v>0</v>
      </c>
      <c r="B705" t="str">
        <f>IF(E705=个人考勤明细查询!$C$2,ROW()&amp;"-","")</f>
        <v/>
      </c>
    </row>
    <row r="706" spans="1:2" x14ac:dyDescent="0.15">
      <c r="A706">
        <f t="shared" si="11"/>
        <v>0</v>
      </c>
      <c r="B706" t="str">
        <f>IF(E706=个人考勤明细查询!$C$2,ROW()&amp;"-","")</f>
        <v/>
      </c>
    </row>
    <row r="707" spans="1:2" x14ac:dyDescent="0.15">
      <c r="A707">
        <f t="shared" si="11"/>
        <v>0</v>
      </c>
      <c r="B707" t="str">
        <f>IF(E707=个人考勤明细查询!$C$2,ROW()&amp;"-","")</f>
        <v/>
      </c>
    </row>
    <row r="708" spans="1:2" x14ac:dyDescent="0.15">
      <c r="A708">
        <f t="shared" si="11"/>
        <v>0</v>
      </c>
      <c r="B708" t="str">
        <f>IF(E708=个人考勤明细查询!$C$2,ROW()&amp;"-","")</f>
        <v/>
      </c>
    </row>
    <row r="709" spans="1:2" x14ac:dyDescent="0.15">
      <c r="A709">
        <f t="shared" si="11"/>
        <v>0</v>
      </c>
      <c r="B709" t="str">
        <f>IF(E709=个人考勤明细查询!$C$2,ROW()&amp;"-","")</f>
        <v/>
      </c>
    </row>
    <row r="710" spans="1:2" x14ac:dyDescent="0.15">
      <c r="A710">
        <f t="shared" si="11"/>
        <v>0</v>
      </c>
      <c r="B710" t="str">
        <f>IF(E710=个人考勤明细查询!$C$2,ROW()&amp;"-","")</f>
        <v/>
      </c>
    </row>
    <row r="711" spans="1:2" x14ac:dyDescent="0.15">
      <c r="A711">
        <f t="shared" si="11"/>
        <v>0</v>
      </c>
      <c r="B711" t="str">
        <f>IF(E711=个人考勤明细查询!$C$2,ROW()&amp;"-","")</f>
        <v/>
      </c>
    </row>
    <row r="712" spans="1:2" x14ac:dyDescent="0.15">
      <c r="A712">
        <f t="shared" si="11"/>
        <v>0</v>
      </c>
      <c r="B712" t="str">
        <f>IF(E712=个人考勤明细查询!$C$2,ROW()&amp;"-","")</f>
        <v/>
      </c>
    </row>
    <row r="713" spans="1:2" x14ac:dyDescent="0.15">
      <c r="A713">
        <f t="shared" si="11"/>
        <v>0</v>
      </c>
      <c r="B713" t="str">
        <f>IF(E713=个人考勤明细查询!$C$2,ROW()&amp;"-","")</f>
        <v/>
      </c>
    </row>
    <row r="714" spans="1:2" x14ac:dyDescent="0.15">
      <c r="A714">
        <f t="shared" si="11"/>
        <v>0</v>
      </c>
      <c r="B714" t="str">
        <f>IF(E714=个人考勤明细查询!$C$2,ROW()&amp;"-","")</f>
        <v/>
      </c>
    </row>
    <row r="715" spans="1:2" x14ac:dyDescent="0.15">
      <c r="A715">
        <f t="shared" si="11"/>
        <v>0</v>
      </c>
      <c r="B715" t="str">
        <f>IF(E715=个人考勤明细查询!$C$2,ROW()&amp;"-","")</f>
        <v/>
      </c>
    </row>
    <row r="716" spans="1:2" x14ac:dyDescent="0.15">
      <c r="A716">
        <f t="shared" si="11"/>
        <v>0</v>
      </c>
      <c r="B716" t="str">
        <f>IF(E716=个人考勤明细查询!$C$2,ROW()&amp;"-","")</f>
        <v/>
      </c>
    </row>
    <row r="717" spans="1:2" x14ac:dyDescent="0.15">
      <c r="A717">
        <f t="shared" si="11"/>
        <v>0</v>
      </c>
      <c r="B717" t="str">
        <f>IF(E717=个人考勤明细查询!$C$2,ROW()&amp;"-","")</f>
        <v/>
      </c>
    </row>
    <row r="718" spans="1:2" x14ac:dyDescent="0.15">
      <c r="A718">
        <f t="shared" ref="A718:A781" si="12">VALUE(DAY(C718))</f>
        <v>0</v>
      </c>
      <c r="B718" t="str">
        <f>IF(E718=个人考勤明细查询!$C$2,ROW()&amp;"-","")</f>
        <v/>
      </c>
    </row>
    <row r="719" spans="1:2" x14ac:dyDescent="0.15">
      <c r="A719">
        <f t="shared" si="12"/>
        <v>0</v>
      </c>
      <c r="B719" t="str">
        <f>IF(E719=个人考勤明细查询!$C$2,ROW()&amp;"-","")</f>
        <v/>
      </c>
    </row>
    <row r="720" spans="1:2" x14ac:dyDescent="0.15">
      <c r="A720">
        <f t="shared" si="12"/>
        <v>0</v>
      </c>
      <c r="B720" t="str">
        <f>IF(E720=个人考勤明细查询!$C$2,ROW()&amp;"-","")</f>
        <v/>
      </c>
    </row>
    <row r="721" spans="1:2" x14ac:dyDescent="0.15">
      <c r="A721">
        <f t="shared" si="12"/>
        <v>0</v>
      </c>
      <c r="B721" t="str">
        <f>IF(E721=个人考勤明细查询!$C$2,ROW()&amp;"-","")</f>
        <v/>
      </c>
    </row>
    <row r="722" spans="1:2" x14ac:dyDescent="0.15">
      <c r="A722">
        <f t="shared" si="12"/>
        <v>0</v>
      </c>
      <c r="B722" t="str">
        <f>IF(E722=个人考勤明细查询!$C$2,ROW()&amp;"-","")</f>
        <v/>
      </c>
    </row>
    <row r="723" spans="1:2" x14ac:dyDescent="0.15">
      <c r="A723">
        <f t="shared" si="12"/>
        <v>0</v>
      </c>
      <c r="B723" t="str">
        <f>IF(E723=个人考勤明细查询!$C$2,ROW()&amp;"-","")</f>
        <v/>
      </c>
    </row>
    <row r="724" spans="1:2" x14ac:dyDescent="0.15">
      <c r="A724">
        <f t="shared" si="12"/>
        <v>0</v>
      </c>
      <c r="B724" t="str">
        <f>IF(E724=个人考勤明细查询!$C$2,ROW()&amp;"-","")</f>
        <v/>
      </c>
    </row>
    <row r="725" spans="1:2" x14ac:dyDescent="0.15">
      <c r="A725">
        <f t="shared" si="12"/>
        <v>0</v>
      </c>
      <c r="B725" t="str">
        <f>IF(E725=个人考勤明细查询!$C$2,ROW()&amp;"-","")</f>
        <v/>
      </c>
    </row>
    <row r="726" spans="1:2" x14ac:dyDescent="0.15">
      <c r="A726">
        <f t="shared" si="12"/>
        <v>0</v>
      </c>
      <c r="B726" t="str">
        <f>IF(E726=个人考勤明细查询!$C$2,ROW()&amp;"-","")</f>
        <v/>
      </c>
    </row>
    <row r="727" spans="1:2" x14ac:dyDescent="0.15">
      <c r="A727">
        <f t="shared" si="12"/>
        <v>0</v>
      </c>
      <c r="B727" t="str">
        <f>IF(E727=个人考勤明细查询!$C$2,ROW()&amp;"-","")</f>
        <v/>
      </c>
    </row>
    <row r="728" spans="1:2" x14ac:dyDescent="0.15">
      <c r="A728">
        <f t="shared" si="12"/>
        <v>0</v>
      </c>
      <c r="B728" t="str">
        <f>IF(E728=个人考勤明细查询!$C$2,ROW()&amp;"-","")</f>
        <v/>
      </c>
    </row>
    <row r="729" spans="1:2" x14ac:dyDescent="0.15">
      <c r="A729">
        <f t="shared" si="12"/>
        <v>0</v>
      </c>
      <c r="B729" t="str">
        <f>IF(E729=个人考勤明细查询!$C$2,ROW()&amp;"-","")</f>
        <v/>
      </c>
    </row>
    <row r="730" spans="1:2" x14ac:dyDescent="0.15">
      <c r="A730">
        <f t="shared" si="12"/>
        <v>0</v>
      </c>
      <c r="B730" t="str">
        <f>IF(E730=个人考勤明细查询!$C$2,ROW()&amp;"-","")</f>
        <v/>
      </c>
    </row>
    <row r="731" spans="1:2" x14ac:dyDescent="0.15">
      <c r="A731">
        <f t="shared" si="12"/>
        <v>0</v>
      </c>
      <c r="B731" t="str">
        <f>IF(E731=个人考勤明细查询!$C$2,ROW()&amp;"-","")</f>
        <v/>
      </c>
    </row>
    <row r="732" spans="1:2" x14ac:dyDescent="0.15">
      <c r="A732">
        <f t="shared" si="12"/>
        <v>0</v>
      </c>
      <c r="B732" t="str">
        <f>IF(E732=个人考勤明细查询!$C$2,ROW()&amp;"-","")</f>
        <v/>
      </c>
    </row>
    <row r="733" spans="1:2" x14ac:dyDescent="0.15">
      <c r="A733">
        <f t="shared" si="12"/>
        <v>0</v>
      </c>
      <c r="B733" t="str">
        <f>IF(E733=个人考勤明细查询!$C$2,ROW()&amp;"-","")</f>
        <v/>
      </c>
    </row>
    <row r="734" spans="1:2" x14ac:dyDescent="0.15">
      <c r="A734">
        <f t="shared" si="12"/>
        <v>0</v>
      </c>
      <c r="B734" t="str">
        <f>IF(E734=个人考勤明细查询!$C$2,ROW()&amp;"-","")</f>
        <v/>
      </c>
    </row>
    <row r="735" spans="1:2" x14ac:dyDescent="0.15">
      <c r="A735">
        <f t="shared" si="12"/>
        <v>0</v>
      </c>
      <c r="B735" t="str">
        <f>IF(E735=个人考勤明细查询!$C$2,ROW()&amp;"-","")</f>
        <v/>
      </c>
    </row>
    <row r="736" spans="1:2" x14ac:dyDescent="0.15">
      <c r="A736">
        <f t="shared" si="12"/>
        <v>0</v>
      </c>
      <c r="B736" t="str">
        <f>IF(E736=个人考勤明细查询!$C$2,ROW()&amp;"-","")</f>
        <v/>
      </c>
    </row>
    <row r="737" spans="1:2" x14ac:dyDescent="0.15">
      <c r="A737">
        <f t="shared" si="12"/>
        <v>0</v>
      </c>
      <c r="B737" t="str">
        <f>IF(E737=个人考勤明细查询!$C$2,ROW()&amp;"-","")</f>
        <v/>
      </c>
    </row>
    <row r="738" spans="1:2" x14ac:dyDescent="0.15">
      <c r="A738">
        <f t="shared" si="12"/>
        <v>0</v>
      </c>
      <c r="B738" t="str">
        <f>IF(E738=个人考勤明细查询!$C$2,ROW()&amp;"-","")</f>
        <v/>
      </c>
    </row>
    <row r="739" spans="1:2" x14ac:dyDescent="0.15">
      <c r="A739">
        <f t="shared" si="12"/>
        <v>0</v>
      </c>
      <c r="B739" t="str">
        <f>IF(E739=个人考勤明细查询!$C$2,ROW()&amp;"-","")</f>
        <v/>
      </c>
    </row>
    <row r="740" spans="1:2" x14ac:dyDescent="0.15">
      <c r="A740">
        <f t="shared" si="12"/>
        <v>0</v>
      </c>
      <c r="B740" t="str">
        <f>IF(E740=个人考勤明细查询!$C$2,ROW()&amp;"-","")</f>
        <v/>
      </c>
    </row>
    <row r="741" spans="1:2" x14ac:dyDescent="0.15">
      <c r="A741">
        <f t="shared" si="12"/>
        <v>0</v>
      </c>
      <c r="B741" t="str">
        <f>IF(E741=个人考勤明细查询!$C$2,ROW()&amp;"-","")</f>
        <v/>
      </c>
    </row>
    <row r="742" spans="1:2" x14ac:dyDescent="0.15">
      <c r="A742">
        <f t="shared" si="12"/>
        <v>0</v>
      </c>
      <c r="B742" t="str">
        <f>IF(E742=个人考勤明细查询!$C$2,ROW()&amp;"-","")</f>
        <v/>
      </c>
    </row>
    <row r="743" spans="1:2" x14ac:dyDescent="0.15">
      <c r="A743">
        <f t="shared" si="12"/>
        <v>0</v>
      </c>
      <c r="B743" t="str">
        <f>IF(E743=个人考勤明细查询!$C$2,ROW()&amp;"-","")</f>
        <v/>
      </c>
    </row>
    <row r="744" spans="1:2" x14ac:dyDescent="0.15">
      <c r="A744">
        <f t="shared" si="12"/>
        <v>0</v>
      </c>
      <c r="B744" t="str">
        <f>IF(E744=个人考勤明细查询!$C$2,ROW()&amp;"-","")</f>
        <v/>
      </c>
    </row>
    <row r="745" spans="1:2" x14ac:dyDescent="0.15">
      <c r="A745">
        <f t="shared" si="12"/>
        <v>0</v>
      </c>
      <c r="B745" t="str">
        <f>IF(E745=个人考勤明细查询!$C$2,ROW()&amp;"-","")</f>
        <v/>
      </c>
    </row>
    <row r="746" spans="1:2" x14ac:dyDescent="0.15">
      <c r="A746">
        <f t="shared" si="12"/>
        <v>0</v>
      </c>
      <c r="B746" t="str">
        <f>IF(E746=个人考勤明细查询!$C$2,ROW()&amp;"-","")</f>
        <v/>
      </c>
    </row>
    <row r="747" spans="1:2" x14ac:dyDescent="0.15">
      <c r="A747">
        <f t="shared" si="12"/>
        <v>0</v>
      </c>
      <c r="B747" t="str">
        <f>IF(E747=个人考勤明细查询!$C$2,ROW()&amp;"-","")</f>
        <v/>
      </c>
    </row>
    <row r="748" spans="1:2" x14ac:dyDescent="0.15">
      <c r="A748">
        <f t="shared" si="12"/>
        <v>0</v>
      </c>
      <c r="B748" t="str">
        <f>IF(E748=个人考勤明细查询!$C$2,ROW()&amp;"-","")</f>
        <v/>
      </c>
    </row>
    <row r="749" spans="1:2" x14ac:dyDescent="0.15">
      <c r="A749">
        <f t="shared" si="12"/>
        <v>0</v>
      </c>
      <c r="B749" t="str">
        <f>IF(E749=个人考勤明细查询!$C$2,ROW()&amp;"-","")</f>
        <v/>
      </c>
    </row>
    <row r="750" spans="1:2" x14ac:dyDescent="0.15">
      <c r="A750">
        <f t="shared" si="12"/>
        <v>0</v>
      </c>
      <c r="B750" t="str">
        <f>IF(E750=个人考勤明细查询!$C$2,ROW()&amp;"-","")</f>
        <v/>
      </c>
    </row>
    <row r="751" spans="1:2" x14ac:dyDescent="0.15">
      <c r="A751">
        <f t="shared" si="12"/>
        <v>0</v>
      </c>
      <c r="B751" t="str">
        <f>IF(E751=个人考勤明细查询!$C$2,ROW()&amp;"-","")</f>
        <v/>
      </c>
    </row>
    <row r="752" spans="1:2" x14ac:dyDescent="0.15">
      <c r="A752">
        <f t="shared" si="12"/>
        <v>0</v>
      </c>
      <c r="B752" t="str">
        <f>IF(E752=个人考勤明细查询!$C$2,ROW()&amp;"-","")</f>
        <v/>
      </c>
    </row>
    <row r="753" spans="1:2" x14ac:dyDescent="0.15">
      <c r="A753">
        <f t="shared" si="12"/>
        <v>0</v>
      </c>
      <c r="B753" t="str">
        <f>IF(E753=个人考勤明细查询!$C$2,ROW()&amp;"-","")</f>
        <v/>
      </c>
    </row>
    <row r="754" spans="1:2" x14ac:dyDescent="0.15">
      <c r="A754">
        <f t="shared" si="12"/>
        <v>0</v>
      </c>
      <c r="B754" t="str">
        <f>IF(E754=个人考勤明细查询!$C$2,ROW()&amp;"-","")</f>
        <v/>
      </c>
    </row>
    <row r="755" spans="1:2" x14ac:dyDescent="0.15">
      <c r="A755">
        <f t="shared" si="12"/>
        <v>0</v>
      </c>
      <c r="B755" t="str">
        <f>IF(E755=个人考勤明细查询!$C$2,ROW()&amp;"-","")</f>
        <v/>
      </c>
    </row>
    <row r="756" spans="1:2" x14ac:dyDescent="0.15">
      <c r="A756">
        <f t="shared" si="12"/>
        <v>0</v>
      </c>
      <c r="B756" t="str">
        <f>IF(E756=个人考勤明细查询!$C$2,ROW()&amp;"-","")</f>
        <v/>
      </c>
    </row>
    <row r="757" spans="1:2" x14ac:dyDescent="0.15">
      <c r="A757">
        <f t="shared" si="12"/>
        <v>0</v>
      </c>
      <c r="B757" t="str">
        <f>IF(E757=个人考勤明细查询!$C$2,ROW()&amp;"-","")</f>
        <v/>
      </c>
    </row>
    <row r="758" spans="1:2" x14ac:dyDescent="0.15">
      <c r="A758">
        <f t="shared" si="12"/>
        <v>0</v>
      </c>
      <c r="B758" t="str">
        <f>IF(E758=个人考勤明细查询!$C$2,ROW()&amp;"-","")</f>
        <v/>
      </c>
    </row>
    <row r="759" spans="1:2" x14ac:dyDescent="0.15">
      <c r="A759">
        <f t="shared" si="12"/>
        <v>0</v>
      </c>
      <c r="B759" t="str">
        <f>IF(E759=个人考勤明细查询!$C$2,ROW()&amp;"-","")</f>
        <v/>
      </c>
    </row>
    <row r="760" spans="1:2" x14ac:dyDescent="0.15">
      <c r="A760">
        <f t="shared" si="12"/>
        <v>0</v>
      </c>
      <c r="B760" t="str">
        <f>IF(E760=个人考勤明细查询!$C$2,ROW()&amp;"-","")</f>
        <v/>
      </c>
    </row>
    <row r="761" spans="1:2" x14ac:dyDescent="0.15">
      <c r="A761">
        <f t="shared" si="12"/>
        <v>0</v>
      </c>
      <c r="B761" t="str">
        <f>IF(E761=个人考勤明细查询!$C$2,ROW()&amp;"-","")</f>
        <v/>
      </c>
    </row>
    <row r="762" spans="1:2" x14ac:dyDescent="0.15">
      <c r="A762">
        <f t="shared" si="12"/>
        <v>0</v>
      </c>
      <c r="B762" t="str">
        <f>IF(E762=个人考勤明细查询!$C$2,ROW()&amp;"-","")</f>
        <v/>
      </c>
    </row>
    <row r="763" spans="1:2" x14ac:dyDescent="0.15">
      <c r="A763">
        <f t="shared" si="12"/>
        <v>0</v>
      </c>
      <c r="B763" t="str">
        <f>IF(E763=个人考勤明细查询!$C$2,ROW()&amp;"-","")</f>
        <v/>
      </c>
    </row>
    <row r="764" spans="1:2" x14ac:dyDescent="0.15">
      <c r="A764">
        <f t="shared" si="12"/>
        <v>0</v>
      </c>
      <c r="B764" t="str">
        <f>IF(E764=个人考勤明细查询!$C$2,ROW()&amp;"-","")</f>
        <v/>
      </c>
    </row>
    <row r="765" spans="1:2" x14ac:dyDescent="0.15">
      <c r="A765">
        <f t="shared" si="12"/>
        <v>0</v>
      </c>
      <c r="B765" t="str">
        <f>IF(E765=个人考勤明细查询!$C$2,ROW()&amp;"-","")</f>
        <v/>
      </c>
    </row>
    <row r="766" spans="1:2" x14ac:dyDescent="0.15">
      <c r="A766">
        <f t="shared" si="12"/>
        <v>0</v>
      </c>
      <c r="B766" t="str">
        <f>IF(E766=个人考勤明细查询!$C$2,ROW()&amp;"-","")</f>
        <v/>
      </c>
    </row>
    <row r="767" spans="1:2" x14ac:dyDescent="0.15">
      <c r="A767">
        <f t="shared" si="12"/>
        <v>0</v>
      </c>
      <c r="B767" t="str">
        <f>IF(E767=个人考勤明细查询!$C$2,ROW()&amp;"-","")</f>
        <v/>
      </c>
    </row>
    <row r="768" spans="1:2" x14ac:dyDescent="0.15">
      <c r="A768">
        <f t="shared" si="12"/>
        <v>0</v>
      </c>
      <c r="B768" t="str">
        <f>IF(E768=个人考勤明细查询!$C$2,ROW()&amp;"-","")</f>
        <v/>
      </c>
    </row>
    <row r="769" spans="1:2" x14ac:dyDescent="0.15">
      <c r="A769">
        <f t="shared" si="12"/>
        <v>0</v>
      </c>
      <c r="B769" t="str">
        <f>IF(E769=个人考勤明细查询!$C$2,ROW()&amp;"-","")</f>
        <v/>
      </c>
    </row>
    <row r="770" spans="1:2" x14ac:dyDescent="0.15">
      <c r="A770">
        <f t="shared" si="12"/>
        <v>0</v>
      </c>
      <c r="B770" t="str">
        <f>IF(E770=个人考勤明细查询!$C$2,ROW()&amp;"-","")</f>
        <v/>
      </c>
    </row>
    <row r="771" spans="1:2" x14ac:dyDescent="0.15">
      <c r="A771">
        <f t="shared" si="12"/>
        <v>0</v>
      </c>
      <c r="B771" t="str">
        <f>IF(E771=个人考勤明细查询!$C$2,ROW()&amp;"-","")</f>
        <v/>
      </c>
    </row>
    <row r="772" spans="1:2" x14ac:dyDescent="0.15">
      <c r="A772">
        <f t="shared" si="12"/>
        <v>0</v>
      </c>
      <c r="B772" t="str">
        <f>IF(E772=个人考勤明细查询!$C$2,ROW()&amp;"-","")</f>
        <v/>
      </c>
    </row>
    <row r="773" spans="1:2" x14ac:dyDescent="0.15">
      <c r="A773">
        <f t="shared" si="12"/>
        <v>0</v>
      </c>
      <c r="B773" t="str">
        <f>IF(E773=个人考勤明细查询!$C$2,ROW()&amp;"-","")</f>
        <v/>
      </c>
    </row>
    <row r="774" spans="1:2" x14ac:dyDescent="0.15">
      <c r="A774">
        <f t="shared" si="12"/>
        <v>0</v>
      </c>
      <c r="B774" t="str">
        <f>IF(E774=个人考勤明细查询!$C$2,ROW()&amp;"-","")</f>
        <v/>
      </c>
    </row>
    <row r="775" spans="1:2" x14ac:dyDescent="0.15">
      <c r="A775">
        <f t="shared" si="12"/>
        <v>0</v>
      </c>
      <c r="B775" t="str">
        <f>IF(E775=个人考勤明细查询!$C$2,ROW()&amp;"-","")</f>
        <v/>
      </c>
    </row>
    <row r="776" spans="1:2" x14ac:dyDescent="0.15">
      <c r="A776">
        <f t="shared" si="12"/>
        <v>0</v>
      </c>
      <c r="B776" t="str">
        <f>IF(E776=个人考勤明细查询!$C$2,ROW()&amp;"-","")</f>
        <v/>
      </c>
    </row>
    <row r="777" spans="1:2" x14ac:dyDescent="0.15">
      <c r="A777">
        <f t="shared" si="12"/>
        <v>0</v>
      </c>
      <c r="B777" t="str">
        <f>IF(E777=个人考勤明细查询!$C$2,ROW()&amp;"-","")</f>
        <v/>
      </c>
    </row>
    <row r="778" spans="1:2" x14ac:dyDescent="0.15">
      <c r="A778">
        <f t="shared" si="12"/>
        <v>0</v>
      </c>
      <c r="B778" t="str">
        <f>IF(E778=个人考勤明细查询!$C$2,ROW()&amp;"-","")</f>
        <v/>
      </c>
    </row>
    <row r="779" spans="1:2" x14ac:dyDescent="0.15">
      <c r="A779">
        <f t="shared" si="12"/>
        <v>0</v>
      </c>
      <c r="B779" t="str">
        <f>IF(E779=个人考勤明细查询!$C$2,ROW()&amp;"-","")</f>
        <v/>
      </c>
    </row>
    <row r="780" spans="1:2" x14ac:dyDescent="0.15">
      <c r="A780">
        <f t="shared" si="12"/>
        <v>0</v>
      </c>
      <c r="B780" t="str">
        <f>IF(E780=个人考勤明细查询!$C$2,ROW()&amp;"-","")</f>
        <v/>
      </c>
    </row>
    <row r="781" spans="1:2" x14ac:dyDescent="0.15">
      <c r="A781">
        <f t="shared" si="12"/>
        <v>0</v>
      </c>
      <c r="B781" t="str">
        <f>IF(E781=个人考勤明细查询!$C$2,ROW()&amp;"-","")</f>
        <v/>
      </c>
    </row>
    <row r="782" spans="1:2" x14ac:dyDescent="0.15">
      <c r="A782">
        <f t="shared" ref="A782:A845" si="13">VALUE(DAY(C782))</f>
        <v>0</v>
      </c>
      <c r="B782" t="str">
        <f>IF(E782=个人考勤明细查询!$C$2,ROW()&amp;"-","")</f>
        <v/>
      </c>
    </row>
    <row r="783" spans="1:2" x14ac:dyDescent="0.15">
      <c r="A783">
        <f t="shared" si="13"/>
        <v>0</v>
      </c>
      <c r="B783" t="str">
        <f>IF(E783=个人考勤明细查询!$C$2,ROW()&amp;"-","")</f>
        <v/>
      </c>
    </row>
    <row r="784" spans="1:2" x14ac:dyDescent="0.15">
      <c r="A784">
        <f t="shared" si="13"/>
        <v>0</v>
      </c>
      <c r="B784" t="str">
        <f>IF(E784=个人考勤明细查询!$C$2,ROW()&amp;"-","")</f>
        <v/>
      </c>
    </row>
    <row r="785" spans="1:2" x14ac:dyDescent="0.15">
      <c r="A785">
        <f t="shared" si="13"/>
        <v>0</v>
      </c>
      <c r="B785" t="str">
        <f>IF(E785=个人考勤明细查询!$C$2,ROW()&amp;"-","")</f>
        <v/>
      </c>
    </row>
    <row r="786" spans="1:2" x14ac:dyDescent="0.15">
      <c r="A786">
        <f t="shared" si="13"/>
        <v>0</v>
      </c>
      <c r="B786" t="str">
        <f>IF(E786=个人考勤明细查询!$C$2,ROW()&amp;"-","")</f>
        <v/>
      </c>
    </row>
    <row r="787" spans="1:2" x14ac:dyDescent="0.15">
      <c r="A787">
        <f t="shared" si="13"/>
        <v>0</v>
      </c>
      <c r="B787" t="str">
        <f>IF(E787=个人考勤明细查询!$C$2,ROW()&amp;"-","")</f>
        <v/>
      </c>
    </row>
    <row r="788" spans="1:2" x14ac:dyDescent="0.15">
      <c r="A788">
        <f t="shared" si="13"/>
        <v>0</v>
      </c>
      <c r="B788" t="str">
        <f>IF(E788=个人考勤明细查询!$C$2,ROW()&amp;"-","")</f>
        <v/>
      </c>
    </row>
    <row r="789" spans="1:2" x14ac:dyDescent="0.15">
      <c r="A789">
        <f t="shared" si="13"/>
        <v>0</v>
      </c>
      <c r="B789" t="str">
        <f>IF(E789=个人考勤明细查询!$C$2,ROW()&amp;"-","")</f>
        <v/>
      </c>
    </row>
    <row r="790" spans="1:2" x14ac:dyDescent="0.15">
      <c r="A790">
        <f t="shared" si="13"/>
        <v>0</v>
      </c>
      <c r="B790" t="str">
        <f>IF(E790=个人考勤明细查询!$C$2,ROW()&amp;"-","")</f>
        <v/>
      </c>
    </row>
    <row r="791" spans="1:2" x14ac:dyDescent="0.15">
      <c r="A791">
        <f t="shared" si="13"/>
        <v>0</v>
      </c>
      <c r="B791" t="str">
        <f>IF(E791=个人考勤明细查询!$C$2,ROW()&amp;"-","")</f>
        <v/>
      </c>
    </row>
    <row r="792" spans="1:2" x14ac:dyDescent="0.15">
      <c r="A792">
        <f t="shared" si="13"/>
        <v>0</v>
      </c>
      <c r="B792" t="str">
        <f>IF(E792=个人考勤明细查询!$C$2,ROW()&amp;"-","")</f>
        <v/>
      </c>
    </row>
    <row r="793" spans="1:2" x14ac:dyDescent="0.15">
      <c r="A793">
        <f t="shared" si="13"/>
        <v>0</v>
      </c>
      <c r="B793" t="str">
        <f>IF(E793=个人考勤明细查询!$C$2,ROW()&amp;"-","")</f>
        <v/>
      </c>
    </row>
    <row r="794" spans="1:2" x14ac:dyDescent="0.15">
      <c r="A794">
        <f t="shared" si="13"/>
        <v>0</v>
      </c>
      <c r="B794" t="str">
        <f>IF(E794=个人考勤明细查询!$C$2,ROW()&amp;"-","")</f>
        <v/>
      </c>
    </row>
    <row r="795" spans="1:2" x14ac:dyDescent="0.15">
      <c r="A795">
        <f t="shared" si="13"/>
        <v>0</v>
      </c>
      <c r="B795" t="str">
        <f>IF(E795=个人考勤明细查询!$C$2,ROW()&amp;"-","")</f>
        <v/>
      </c>
    </row>
    <row r="796" spans="1:2" x14ac:dyDescent="0.15">
      <c r="A796">
        <f t="shared" si="13"/>
        <v>0</v>
      </c>
      <c r="B796" t="str">
        <f>IF(E796=个人考勤明细查询!$C$2,ROW()&amp;"-","")</f>
        <v/>
      </c>
    </row>
    <row r="797" spans="1:2" x14ac:dyDescent="0.15">
      <c r="A797">
        <f t="shared" si="13"/>
        <v>0</v>
      </c>
      <c r="B797" t="str">
        <f>IF(E797=个人考勤明细查询!$C$2,ROW()&amp;"-","")</f>
        <v/>
      </c>
    </row>
    <row r="798" spans="1:2" x14ac:dyDescent="0.15">
      <c r="A798">
        <f t="shared" si="13"/>
        <v>0</v>
      </c>
      <c r="B798" t="str">
        <f>IF(E798=个人考勤明细查询!$C$2,ROW()&amp;"-","")</f>
        <v/>
      </c>
    </row>
    <row r="799" spans="1:2" x14ac:dyDescent="0.15">
      <c r="A799">
        <f t="shared" si="13"/>
        <v>0</v>
      </c>
      <c r="B799" t="str">
        <f>IF(E799=个人考勤明细查询!$C$2,ROW()&amp;"-","")</f>
        <v/>
      </c>
    </row>
    <row r="800" spans="1:2" x14ac:dyDescent="0.15">
      <c r="A800">
        <f t="shared" si="13"/>
        <v>0</v>
      </c>
      <c r="B800" t="str">
        <f>IF(E800=个人考勤明细查询!$C$2,ROW()&amp;"-","")</f>
        <v/>
      </c>
    </row>
    <row r="801" spans="1:2" x14ac:dyDescent="0.15">
      <c r="A801">
        <f t="shared" si="13"/>
        <v>0</v>
      </c>
      <c r="B801" t="str">
        <f>IF(E801=个人考勤明细查询!$C$2,ROW()&amp;"-","")</f>
        <v/>
      </c>
    </row>
    <row r="802" spans="1:2" x14ac:dyDescent="0.15">
      <c r="A802">
        <f t="shared" si="13"/>
        <v>0</v>
      </c>
      <c r="B802" t="str">
        <f>IF(E802=个人考勤明细查询!$C$2,ROW()&amp;"-","")</f>
        <v/>
      </c>
    </row>
    <row r="803" spans="1:2" x14ac:dyDescent="0.15">
      <c r="A803">
        <f t="shared" si="13"/>
        <v>0</v>
      </c>
      <c r="B803" t="str">
        <f>IF(E803=个人考勤明细查询!$C$2,ROW()&amp;"-","")</f>
        <v/>
      </c>
    </row>
    <row r="804" spans="1:2" x14ac:dyDescent="0.15">
      <c r="A804">
        <f t="shared" si="13"/>
        <v>0</v>
      </c>
      <c r="B804" t="str">
        <f>IF(E804=个人考勤明细查询!$C$2,ROW()&amp;"-","")</f>
        <v/>
      </c>
    </row>
    <row r="805" spans="1:2" x14ac:dyDescent="0.15">
      <c r="A805">
        <f t="shared" si="13"/>
        <v>0</v>
      </c>
      <c r="B805" t="str">
        <f>IF(E805=个人考勤明细查询!$C$2,ROW()&amp;"-","")</f>
        <v/>
      </c>
    </row>
    <row r="806" spans="1:2" x14ac:dyDescent="0.15">
      <c r="A806">
        <f t="shared" si="13"/>
        <v>0</v>
      </c>
      <c r="B806" t="str">
        <f>IF(E806=个人考勤明细查询!$C$2,ROW()&amp;"-","")</f>
        <v/>
      </c>
    </row>
    <row r="807" spans="1:2" x14ac:dyDescent="0.15">
      <c r="A807">
        <f t="shared" si="13"/>
        <v>0</v>
      </c>
      <c r="B807" t="str">
        <f>IF(E807=个人考勤明细查询!$C$2,ROW()&amp;"-","")</f>
        <v/>
      </c>
    </row>
    <row r="808" spans="1:2" x14ac:dyDescent="0.15">
      <c r="A808">
        <f t="shared" si="13"/>
        <v>0</v>
      </c>
      <c r="B808" t="str">
        <f>IF(E808=个人考勤明细查询!$C$2,ROW()&amp;"-","")</f>
        <v/>
      </c>
    </row>
    <row r="809" spans="1:2" x14ac:dyDescent="0.15">
      <c r="A809">
        <f t="shared" si="13"/>
        <v>0</v>
      </c>
      <c r="B809" t="str">
        <f>IF(E809=个人考勤明细查询!$C$2,ROW()&amp;"-","")</f>
        <v/>
      </c>
    </row>
    <row r="810" spans="1:2" x14ac:dyDescent="0.15">
      <c r="A810">
        <f t="shared" si="13"/>
        <v>0</v>
      </c>
      <c r="B810" t="str">
        <f>IF(E810=个人考勤明细查询!$C$2,ROW()&amp;"-","")</f>
        <v/>
      </c>
    </row>
    <row r="811" spans="1:2" x14ac:dyDescent="0.15">
      <c r="A811">
        <f t="shared" si="13"/>
        <v>0</v>
      </c>
      <c r="B811" t="str">
        <f>IF(E811=个人考勤明细查询!$C$2,ROW()&amp;"-","")</f>
        <v/>
      </c>
    </row>
    <row r="812" spans="1:2" x14ac:dyDescent="0.15">
      <c r="A812">
        <f t="shared" si="13"/>
        <v>0</v>
      </c>
      <c r="B812" t="str">
        <f>IF(E812=个人考勤明细查询!$C$2,ROW()&amp;"-","")</f>
        <v/>
      </c>
    </row>
    <row r="813" spans="1:2" x14ac:dyDescent="0.15">
      <c r="A813">
        <f t="shared" si="13"/>
        <v>0</v>
      </c>
      <c r="B813" t="str">
        <f>IF(E813=个人考勤明细查询!$C$2,ROW()&amp;"-","")</f>
        <v/>
      </c>
    </row>
    <row r="814" spans="1:2" x14ac:dyDescent="0.15">
      <c r="A814">
        <f t="shared" si="13"/>
        <v>0</v>
      </c>
      <c r="B814" t="str">
        <f>IF(E814=个人考勤明细查询!$C$2,ROW()&amp;"-","")</f>
        <v/>
      </c>
    </row>
    <row r="815" spans="1:2" x14ac:dyDescent="0.15">
      <c r="A815">
        <f t="shared" si="13"/>
        <v>0</v>
      </c>
      <c r="B815" t="str">
        <f>IF(E815=个人考勤明细查询!$C$2,ROW()&amp;"-","")</f>
        <v/>
      </c>
    </row>
    <row r="816" spans="1:2" x14ac:dyDescent="0.15">
      <c r="A816">
        <f t="shared" si="13"/>
        <v>0</v>
      </c>
      <c r="B816" t="str">
        <f>IF(E816=个人考勤明细查询!$C$2,ROW()&amp;"-","")</f>
        <v/>
      </c>
    </row>
    <row r="817" spans="1:2" x14ac:dyDescent="0.15">
      <c r="A817">
        <f t="shared" si="13"/>
        <v>0</v>
      </c>
      <c r="B817" t="str">
        <f>IF(E817=个人考勤明细查询!$C$2,ROW()&amp;"-","")</f>
        <v/>
      </c>
    </row>
    <row r="818" spans="1:2" x14ac:dyDescent="0.15">
      <c r="A818">
        <f t="shared" si="13"/>
        <v>0</v>
      </c>
      <c r="B818" t="str">
        <f>IF(E818=个人考勤明细查询!$C$2,ROW()&amp;"-","")</f>
        <v/>
      </c>
    </row>
    <row r="819" spans="1:2" x14ac:dyDescent="0.15">
      <c r="A819">
        <f t="shared" si="13"/>
        <v>0</v>
      </c>
      <c r="B819" t="str">
        <f>IF(E819=个人考勤明细查询!$C$2,ROW()&amp;"-","")</f>
        <v/>
      </c>
    </row>
    <row r="820" spans="1:2" x14ac:dyDescent="0.15">
      <c r="A820">
        <f t="shared" si="13"/>
        <v>0</v>
      </c>
      <c r="B820" t="str">
        <f>IF(E820=个人考勤明细查询!$C$2,ROW()&amp;"-","")</f>
        <v/>
      </c>
    </row>
    <row r="821" spans="1:2" x14ac:dyDescent="0.15">
      <c r="A821">
        <f t="shared" si="13"/>
        <v>0</v>
      </c>
      <c r="B821" t="str">
        <f>IF(E821=个人考勤明细查询!$C$2,ROW()&amp;"-","")</f>
        <v/>
      </c>
    </row>
    <row r="822" spans="1:2" x14ac:dyDescent="0.15">
      <c r="A822">
        <f t="shared" si="13"/>
        <v>0</v>
      </c>
      <c r="B822" t="str">
        <f>IF(E822=个人考勤明细查询!$C$2,ROW()&amp;"-","")</f>
        <v/>
      </c>
    </row>
    <row r="823" spans="1:2" x14ac:dyDescent="0.15">
      <c r="A823">
        <f t="shared" si="13"/>
        <v>0</v>
      </c>
      <c r="B823" t="str">
        <f>IF(E823=个人考勤明细查询!$C$2,ROW()&amp;"-","")</f>
        <v/>
      </c>
    </row>
    <row r="824" spans="1:2" x14ac:dyDescent="0.15">
      <c r="A824">
        <f t="shared" si="13"/>
        <v>0</v>
      </c>
      <c r="B824" t="str">
        <f>IF(E824=个人考勤明细查询!$C$2,ROW()&amp;"-","")</f>
        <v/>
      </c>
    </row>
    <row r="825" spans="1:2" x14ac:dyDescent="0.15">
      <c r="A825">
        <f t="shared" si="13"/>
        <v>0</v>
      </c>
      <c r="B825" t="str">
        <f>IF(E825=个人考勤明细查询!$C$2,ROW()&amp;"-","")</f>
        <v/>
      </c>
    </row>
    <row r="826" spans="1:2" x14ac:dyDescent="0.15">
      <c r="A826">
        <f t="shared" si="13"/>
        <v>0</v>
      </c>
      <c r="B826" t="str">
        <f>IF(E826=个人考勤明细查询!$C$2,ROW()&amp;"-","")</f>
        <v/>
      </c>
    </row>
    <row r="827" spans="1:2" x14ac:dyDescent="0.15">
      <c r="A827">
        <f t="shared" si="13"/>
        <v>0</v>
      </c>
      <c r="B827" t="str">
        <f>IF(E827=个人考勤明细查询!$C$2,ROW()&amp;"-","")</f>
        <v/>
      </c>
    </row>
    <row r="828" spans="1:2" x14ac:dyDescent="0.15">
      <c r="A828">
        <f t="shared" si="13"/>
        <v>0</v>
      </c>
      <c r="B828" t="str">
        <f>IF(E828=个人考勤明细查询!$C$2,ROW()&amp;"-","")</f>
        <v/>
      </c>
    </row>
    <row r="829" spans="1:2" x14ac:dyDescent="0.15">
      <c r="A829">
        <f t="shared" si="13"/>
        <v>0</v>
      </c>
      <c r="B829" t="str">
        <f>IF(E829=个人考勤明细查询!$C$2,ROW()&amp;"-","")</f>
        <v/>
      </c>
    </row>
    <row r="830" spans="1:2" x14ac:dyDescent="0.15">
      <c r="A830">
        <f t="shared" si="13"/>
        <v>0</v>
      </c>
      <c r="B830" t="str">
        <f>IF(E830=个人考勤明细查询!$C$2,ROW()&amp;"-","")</f>
        <v/>
      </c>
    </row>
    <row r="831" spans="1:2" x14ac:dyDescent="0.15">
      <c r="A831">
        <f t="shared" si="13"/>
        <v>0</v>
      </c>
      <c r="B831" t="str">
        <f>IF(E831=个人考勤明细查询!$C$2,ROW()&amp;"-","")</f>
        <v/>
      </c>
    </row>
    <row r="832" spans="1:2" x14ac:dyDescent="0.15">
      <c r="A832">
        <f t="shared" si="13"/>
        <v>0</v>
      </c>
      <c r="B832" t="str">
        <f>IF(E832=个人考勤明细查询!$C$2,ROW()&amp;"-","")</f>
        <v/>
      </c>
    </row>
    <row r="833" spans="1:2" x14ac:dyDescent="0.15">
      <c r="A833">
        <f t="shared" si="13"/>
        <v>0</v>
      </c>
      <c r="B833" t="str">
        <f>IF(E833=个人考勤明细查询!$C$2,ROW()&amp;"-","")</f>
        <v/>
      </c>
    </row>
    <row r="834" spans="1:2" x14ac:dyDescent="0.15">
      <c r="A834">
        <f t="shared" si="13"/>
        <v>0</v>
      </c>
      <c r="B834" t="str">
        <f>IF(E834=个人考勤明细查询!$C$2,ROW()&amp;"-","")</f>
        <v/>
      </c>
    </row>
    <row r="835" spans="1:2" x14ac:dyDescent="0.15">
      <c r="A835">
        <f t="shared" si="13"/>
        <v>0</v>
      </c>
      <c r="B835" t="str">
        <f>IF(E835=个人考勤明细查询!$C$2,ROW()&amp;"-","")</f>
        <v/>
      </c>
    </row>
    <row r="836" spans="1:2" x14ac:dyDescent="0.15">
      <c r="A836">
        <f t="shared" si="13"/>
        <v>0</v>
      </c>
      <c r="B836" t="str">
        <f>IF(E836=个人考勤明细查询!$C$2,ROW()&amp;"-","")</f>
        <v/>
      </c>
    </row>
    <row r="837" spans="1:2" x14ac:dyDescent="0.15">
      <c r="A837">
        <f t="shared" si="13"/>
        <v>0</v>
      </c>
      <c r="B837" t="str">
        <f>IF(E837=个人考勤明细查询!$C$2,ROW()&amp;"-","")</f>
        <v/>
      </c>
    </row>
    <row r="838" spans="1:2" x14ac:dyDescent="0.15">
      <c r="A838">
        <f t="shared" si="13"/>
        <v>0</v>
      </c>
      <c r="B838" t="str">
        <f>IF(E838=个人考勤明细查询!$C$2,ROW()&amp;"-","")</f>
        <v/>
      </c>
    </row>
    <row r="839" spans="1:2" x14ac:dyDescent="0.15">
      <c r="A839">
        <f t="shared" si="13"/>
        <v>0</v>
      </c>
      <c r="B839" t="str">
        <f>IF(E839=个人考勤明细查询!$C$2,ROW()&amp;"-","")</f>
        <v/>
      </c>
    </row>
    <row r="840" spans="1:2" x14ac:dyDescent="0.15">
      <c r="A840">
        <f t="shared" si="13"/>
        <v>0</v>
      </c>
      <c r="B840" t="str">
        <f>IF(E840=个人考勤明细查询!$C$2,ROW()&amp;"-","")</f>
        <v/>
      </c>
    </row>
    <row r="841" spans="1:2" x14ac:dyDescent="0.15">
      <c r="A841">
        <f t="shared" si="13"/>
        <v>0</v>
      </c>
      <c r="B841" t="str">
        <f>IF(E841=个人考勤明细查询!$C$2,ROW()&amp;"-","")</f>
        <v/>
      </c>
    </row>
    <row r="842" spans="1:2" x14ac:dyDescent="0.15">
      <c r="A842">
        <f t="shared" si="13"/>
        <v>0</v>
      </c>
      <c r="B842" t="str">
        <f>IF(E842=个人考勤明细查询!$C$2,ROW()&amp;"-","")</f>
        <v/>
      </c>
    </row>
    <row r="843" spans="1:2" x14ac:dyDescent="0.15">
      <c r="A843">
        <f t="shared" si="13"/>
        <v>0</v>
      </c>
      <c r="B843" t="str">
        <f>IF(E843=个人考勤明细查询!$C$2,ROW()&amp;"-","")</f>
        <v/>
      </c>
    </row>
    <row r="844" spans="1:2" x14ac:dyDescent="0.15">
      <c r="A844">
        <f t="shared" si="13"/>
        <v>0</v>
      </c>
      <c r="B844" t="str">
        <f>IF(E844=个人考勤明细查询!$C$2,ROW()&amp;"-","")</f>
        <v/>
      </c>
    </row>
    <row r="845" spans="1:2" x14ac:dyDescent="0.15">
      <c r="A845">
        <f t="shared" si="13"/>
        <v>0</v>
      </c>
      <c r="B845" t="str">
        <f>IF(E845=个人考勤明细查询!$C$2,ROW()&amp;"-","")</f>
        <v/>
      </c>
    </row>
    <row r="846" spans="1:2" x14ac:dyDescent="0.15">
      <c r="A846">
        <f t="shared" ref="A846:A909" si="14">VALUE(DAY(C846))</f>
        <v>0</v>
      </c>
      <c r="B846" t="str">
        <f>IF(E846=个人考勤明细查询!$C$2,ROW()&amp;"-","")</f>
        <v/>
      </c>
    </row>
    <row r="847" spans="1:2" x14ac:dyDescent="0.15">
      <c r="A847">
        <f t="shared" si="14"/>
        <v>0</v>
      </c>
      <c r="B847" t="str">
        <f>IF(E847=个人考勤明细查询!$C$2,ROW()&amp;"-","")</f>
        <v/>
      </c>
    </row>
    <row r="848" spans="1:2" x14ac:dyDescent="0.15">
      <c r="A848">
        <f t="shared" si="14"/>
        <v>0</v>
      </c>
      <c r="B848" t="str">
        <f>IF(E848=个人考勤明细查询!$C$2,ROW()&amp;"-","")</f>
        <v/>
      </c>
    </row>
    <row r="849" spans="1:2" x14ac:dyDescent="0.15">
      <c r="A849">
        <f t="shared" si="14"/>
        <v>0</v>
      </c>
      <c r="B849" t="str">
        <f>IF(E849=个人考勤明细查询!$C$2,ROW()&amp;"-","")</f>
        <v/>
      </c>
    </row>
    <row r="850" spans="1:2" x14ac:dyDescent="0.15">
      <c r="A850">
        <f t="shared" si="14"/>
        <v>0</v>
      </c>
      <c r="B850" t="str">
        <f>IF(E850=个人考勤明细查询!$C$2,ROW()&amp;"-","")</f>
        <v/>
      </c>
    </row>
    <row r="851" spans="1:2" x14ac:dyDescent="0.15">
      <c r="A851">
        <f t="shared" si="14"/>
        <v>0</v>
      </c>
      <c r="B851" t="str">
        <f>IF(E851=个人考勤明细查询!$C$2,ROW()&amp;"-","")</f>
        <v/>
      </c>
    </row>
    <row r="852" spans="1:2" x14ac:dyDescent="0.15">
      <c r="A852">
        <f t="shared" si="14"/>
        <v>0</v>
      </c>
      <c r="B852" t="str">
        <f>IF(E852=个人考勤明细查询!$C$2,ROW()&amp;"-","")</f>
        <v/>
      </c>
    </row>
    <row r="853" spans="1:2" x14ac:dyDescent="0.15">
      <c r="A853">
        <f t="shared" si="14"/>
        <v>0</v>
      </c>
      <c r="B853" t="str">
        <f>IF(E853=个人考勤明细查询!$C$2,ROW()&amp;"-","")</f>
        <v/>
      </c>
    </row>
    <row r="854" spans="1:2" x14ac:dyDescent="0.15">
      <c r="A854">
        <f t="shared" si="14"/>
        <v>0</v>
      </c>
      <c r="B854" t="str">
        <f>IF(E854=个人考勤明细查询!$C$2,ROW()&amp;"-","")</f>
        <v/>
      </c>
    </row>
    <row r="855" spans="1:2" x14ac:dyDescent="0.15">
      <c r="A855">
        <f t="shared" si="14"/>
        <v>0</v>
      </c>
      <c r="B855" t="str">
        <f>IF(E855=个人考勤明细查询!$C$2,ROW()&amp;"-","")</f>
        <v/>
      </c>
    </row>
    <row r="856" spans="1:2" x14ac:dyDescent="0.15">
      <c r="A856">
        <f t="shared" si="14"/>
        <v>0</v>
      </c>
      <c r="B856" t="str">
        <f>IF(E856=个人考勤明细查询!$C$2,ROW()&amp;"-","")</f>
        <v/>
      </c>
    </row>
    <row r="857" spans="1:2" x14ac:dyDescent="0.15">
      <c r="A857">
        <f t="shared" si="14"/>
        <v>0</v>
      </c>
      <c r="B857" t="str">
        <f>IF(E857=个人考勤明细查询!$C$2,ROW()&amp;"-","")</f>
        <v/>
      </c>
    </row>
    <row r="858" spans="1:2" x14ac:dyDescent="0.15">
      <c r="A858">
        <f t="shared" si="14"/>
        <v>0</v>
      </c>
      <c r="B858" t="str">
        <f>IF(E858=个人考勤明细查询!$C$2,ROW()&amp;"-","")</f>
        <v/>
      </c>
    </row>
    <row r="859" spans="1:2" x14ac:dyDescent="0.15">
      <c r="A859">
        <f t="shared" si="14"/>
        <v>0</v>
      </c>
      <c r="B859" t="str">
        <f>IF(E859=个人考勤明细查询!$C$2,ROW()&amp;"-","")</f>
        <v/>
      </c>
    </row>
    <row r="860" spans="1:2" x14ac:dyDescent="0.15">
      <c r="A860">
        <f t="shared" si="14"/>
        <v>0</v>
      </c>
      <c r="B860" t="str">
        <f>IF(E860=个人考勤明细查询!$C$2,ROW()&amp;"-","")</f>
        <v/>
      </c>
    </row>
    <row r="861" spans="1:2" x14ac:dyDescent="0.15">
      <c r="A861">
        <f t="shared" si="14"/>
        <v>0</v>
      </c>
      <c r="B861" t="str">
        <f>IF(E861=个人考勤明细查询!$C$2,ROW()&amp;"-","")</f>
        <v/>
      </c>
    </row>
    <row r="862" spans="1:2" x14ac:dyDescent="0.15">
      <c r="A862">
        <f t="shared" si="14"/>
        <v>0</v>
      </c>
      <c r="B862" t="str">
        <f>IF(E862=个人考勤明细查询!$C$2,ROW()&amp;"-","")</f>
        <v/>
      </c>
    </row>
    <row r="863" spans="1:2" x14ac:dyDescent="0.15">
      <c r="A863">
        <f t="shared" si="14"/>
        <v>0</v>
      </c>
      <c r="B863" t="str">
        <f>IF(E863=个人考勤明细查询!$C$2,ROW()&amp;"-","")</f>
        <v/>
      </c>
    </row>
    <row r="864" spans="1:2" x14ac:dyDescent="0.15">
      <c r="A864">
        <f t="shared" si="14"/>
        <v>0</v>
      </c>
      <c r="B864" t="str">
        <f>IF(E864=个人考勤明细查询!$C$2,ROW()&amp;"-","")</f>
        <v/>
      </c>
    </row>
    <row r="865" spans="1:2" x14ac:dyDescent="0.15">
      <c r="A865">
        <f t="shared" si="14"/>
        <v>0</v>
      </c>
      <c r="B865" t="str">
        <f>IF(E865=个人考勤明细查询!$C$2,ROW()&amp;"-","")</f>
        <v/>
      </c>
    </row>
    <row r="866" spans="1:2" x14ac:dyDescent="0.15">
      <c r="A866">
        <f t="shared" si="14"/>
        <v>0</v>
      </c>
      <c r="B866" t="str">
        <f>IF(E866=个人考勤明细查询!$C$2,ROW()&amp;"-","")</f>
        <v/>
      </c>
    </row>
    <row r="867" spans="1:2" x14ac:dyDescent="0.15">
      <c r="A867">
        <f t="shared" si="14"/>
        <v>0</v>
      </c>
      <c r="B867" t="str">
        <f>IF(E867=个人考勤明细查询!$C$2,ROW()&amp;"-","")</f>
        <v/>
      </c>
    </row>
    <row r="868" spans="1:2" x14ac:dyDescent="0.15">
      <c r="A868">
        <f t="shared" si="14"/>
        <v>0</v>
      </c>
      <c r="B868" t="str">
        <f>IF(E868=个人考勤明细查询!$C$2,ROW()&amp;"-","")</f>
        <v/>
      </c>
    </row>
    <row r="869" spans="1:2" x14ac:dyDescent="0.15">
      <c r="A869">
        <f t="shared" si="14"/>
        <v>0</v>
      </c>
      <c r="B869" t="str">
        <f>IF(E869=个人考勤明细查询!$C$2,ROW()&amp;"-","")</f>
        <v/>
      </c>
    </row>
    <row r="870" spans="1:2" x14ac:dyDescent="0.15">
      <c r="A870">
        <f t="shared" si="14"/>
        <v>0</v>
      </c>
      <c r="B870" t="str">
        <f>IF(E870=个人考勤明细查询!$C$2,ROW()&amp;"-","")</f>
        <v/>
      </c>
    </row>
    <row r="871" spans="1:2" x14ac:dyDescent="0.15">
      <c r="A871">
        <f t="shared" si="14"/>
        <v>0</v>
      </c>
      <c r="B871" t="str">
        <f>IF(E871=个人考勤明细查询!$C$2,ROW()&amp;"-","")</f>
        <v/>
      </c>
    </row>
    <row r="872" spans="1:2" x14ac:dyDescent="0.15">
      <c r="A872">
        <f t="shared" si="14"/>
        <v>0</v>
      </c>
      <c r="B872" t="str">
        <f>IF(E872=个人考勤明细查询!$C$2,ROW()&amp;"-","")</f>
        <v/>
      </c>
    </row>
    <row r="873" spans="1:2" x14ac:dyDescent="0.15">
      <c r="A873">
        <f t="shared" si="14"/>
        <v>0</v>
      </c>
      <c r="B873" t="str">
        <f>IF(E873=个人考勤明细查询!$C$2,ROW()&amp;"-","")</f>
        <v/>
      </c>
    </row>
    <row r="874" spans="1:2" x14ac:dyDescent="0.15">
      <c r="A874">
        <f t="shared" si="14"/>
        <v>0</v>
      </c>
      <c r="B874" t="str">
        <f>IF(E874=个人考勤明细查询!$C$2,ROW()&amp;"-","")</f>
        <v/>
      </c>
    </row>
    <row r="875" spans="1:2" x14ac:dyDescent="0.15">
      <c r="A875">
        <f t="shared" si="14"/>
        <v>0</v>
      </c>
      <c r="B875" t="str">
        <f>IF(E875=个人考勤明细查询!$C$2,ROW()&amp;"-","")</f>
        <v/>
      </c>
    </row>
    <row r="876" spans="1:2" x14ac:dyDescent="0.15">
      <c r="A876">
        <f t="shared" si="14"/>
        <v>0</v>
      </c>
      <c r="B876" t="str">
        <f>IF(E876=个人考勤明细查询!$C$2,ROW()&amp;"-","")</f>
        <v/>
      </c>
    </row>
    <row r="877" spans="1:2" x14ac:dyDescent="0.15">
      <c r="A877">
        <f t="shared" si="14"/>
        <v>0</v>
      </c>
      <c r="B877" t="str">
        <f>IF(E877=个人考勤明细查询!$C$2,ROW()&amp;"-","")</f>
        <v/>
      </c>
    </row>
    <row r="878" spans="1:2" x14ac:dyDescent="0.15">
      <c r="A878">
        <f t="shared" si="14"/>
        <v>0</v>
      </c>
      <c r="B878" t="str">
        <f>IF(E878=个人考勤明细查询!$C$2,ROW()&amp;"-","")</f>
        <v/>
      </c>
    </row>
    <row r="879" spans="1:2" x14ac:dyDescent="0.15">
      <c r="A879">
        <f t="shared" si="14"/>
        <v>0</v>
      </c>
      <c r="B879" t="str">
        <f>IF(E879=个人考勤明细查询!$C$2,ROW()&amp;"-","")</f>
        <v/>
      </c>
    </row>
    <row r="880" spans="1:2" x14ac:dyDescent="0.15">
      <c r="A880">
        <f t="shared" si="14"/>
        <v>0</v>
      </c>
      <c r="B880" t="str">
        <f>IF(E880=个人考勤明细查询!$C$2,ROW()&amp;"-","")</f>
        <v/>
      </c>
    </row>
    <row r="881" spans="1:2" x14ac:dyDescent="0.15">
      <c r="A881">
        <f t="shared" si="14"/>
        <v>0</v>
      </c>
      <c r="B881" t="str">
        <f>IF(E881=个人考勤明细查询!$C$2,ROW()&amp;"-","")</f>
        <v/>
      </c>
    </row>
    <row r="882" spans="1:2" x14ac:dyDescent="0.15">
      <c r="A882">
        <f t="shared" si="14"/>
        <v>0</v>
      </c>
      <c r="B882" t="str">
        <f>IF(E882=个人考勤明细查询!$C$2,ROW()&amp;"-","")</f>
        <v/>
      </c>
    </row>
    <row r="883" spans="1:2" x14ac:dyDescent="0.15">
      <c r="A883">
        <f t="shared" si="14"/>
        <v>0</v>
      </c>
      <c r="B883" t="str">
        <f>IF(E883=个人考勤明细查询!$C$2,ROW()&amp;"-","")</f>
        <v/>
      </c>
    </row>
    <row r="884" spans="1:2" x14ac:dyDescent="0.15">
      <c r="A884">
        <f t="shared" si="14"/>
        <v>0</v>
      </c>
      <c r="B884" t="str">
        <f>IF(E884=个人考勤明细查询!$C$2,ROW()&amp;"-","")</f>
        <v/>
      </c>
    </row>
    <row r="885" spans="1:2" x14ac:dyDescent="0.15">
      <c r="A885">
        <f t="shared" si="14"/>
        <v>0</v>
      </c>
      <c r="B885" t="str">
        <f>IF(E885=个人考勤明细查询!$C$2,ROW()&amp;"-","")</f>
        <v/>
      </c>
    </row>
    <row r="886" spans="1:2" x14ac:dyDescent="0.15">
      <c r="A886">
        <f t="shared" si="14"/>
        <v>0</v>
      </c>
      <c r="B886" t="str">
        <f>IF(E886=个人考勤明细查询!$C$2,ROW()&amp;"-","")</f>
        <v/>
      </c>
    </row>
    <row r="887" spans="1:2" x14ac:dyDescent="0.15">
      <c r="A887">
        <f t="shared" si="14"/>
        <v>0</v>
      </c>
      <c r="B887" t="str">
        <f>IF(E887=个人考勤明细查询!$C$2,ROW()&amp;"-","")</f>
        <v/>
      </c>
    </row>
    <row r="888" spans="1:2" x14ac:dyDescent="0.15">
      <c r="A888">
        <f t="shared" si="14"/>
        <v>0</v>
      </c>
      <c r="B888" t="str">
        <f>IF(E888=个人考勤明细查询!$C$2,ROW()&amp;"-","")</f>
        <v/>
      </c>
    </row>
    <row r="889" spans="1:2" x14ac:dyDescent="0.15">
      <c r="A889">
        <f t="shared" si="14"/>
        <v>0</v>
      </c>
      <c r="B889" t="str">
        <f>IF(E889=个人考勤明细查询!$C$2,ROW()&amp;"-","")</f>
        <v/>
      </c>
    </row>
    <row r="890" spans="1:2" x14ac:dyDescent="0.15">
      <c r="A890">
        <f t="shared" si="14"/>
        <v>0</v>
      </c>
      <c r="B890" t="str">
        <f>IF(E890=个人考勤明细查询!$C$2,ROW()&amp;"-","")</f>
        <v/>
      </c>
    </row>
    <row r="891" spans="1:2" x14ac:dyDescent="0.15">
      <c r="A891">
        <f t="shared" si="14"/>
        <v>0</v>
      </c>
      <c r="B891" t="str">
        <f>IF(E891=个人考勤明细查询!$C$2,ROW()&amp;"-","")</f>
        <v/>
      </c>
    </row>
    <row r="892" spans="1:2" x14ac:dyDescent="0.15">
      <c r="A892">
        <f t="shared" si="14"/>
        <v>0</v>
      </c>
      <c r="B892" t="str">
        <f>IF(E892=个人考勤明细查询!$C$2,ROW()&amp;"-","")</f>
        <v/>
      </c>
    </row>
    <row r="893" spans="1:2" x14ac:dyDescent="0.15">
      <c r="A893">
        <f t="shared" si="14"/>
        <v>0</v>
      </c>
      <c r="B893" t="str">
        <f>IF(E893=个人考勤明细查询!$C$2,ROW()&amp;"-","")</f>
        <v/>
      </c>
    </row>
    <row r="894" spans="1:2" x14ac:dyDescent="0.15">
      <c r="A894">
        <f t="shared" si="14"/>
        <v>0</v>
      </c>
      <c r="B894" t="str">
        <f>IF(E894=个人考勤明细查询!$C$2,ROW()&amp;"-","")</f>
        <v/>
      </c>
    </row>
    <row r="895" spans="1:2" x14ac:dyDescent="0.15">
      <c r="A895">
        <f t="shared" si="14"/>
        <v>0</v>
      </c>
      <c r="B895" t="str">
        <f>IF(E895=个人考勤明细查询!$C$2,ROW()&amp;"-","")</f>
        <v/>
      </c>
    </row>
    <row r="896" spans="1:2" x14ac:dyDescent="0.15">
      <c r="A896">
        <f t="shared" si="14"/>
        <v>0</v>
      </c>
      <c r="B896" t="str">
        <f>IF(E896=个人考勤明细查询!$C$2,ROW()&amp;"-","")</f>
        <v/>
      </c>
    </row>
    <row r="897" spans="1:2" x14ac:dyDescent="0.15">
      <c r="A897">
        <f t="shared" si="14"/>
        <v>0</v>
      </c>
      <c r="B897" t="str">
        <f>IF(E897=个人考勤明细查询!$C$2,ROW()&amp;"-","")</f>
        <v/>
      </c>
    </row>
    <row r="898" spans="1:2" x14ac:dyDescent="0.15">
      <c r="A898">
        <f t="shared" si="14"/>
        <v>0</v>
      </c>
      <c r="B898" t="str">
        <f>IF(E898=个人考勤明细查询!$C$2,ROW()&amp;"-","")</f>
        <v/>
      </c>
    </row>
    <row r="899" spans="1:2" x14ac:dyDescent="0.15">
      <c r="A899">
        <f t="shared" si="14"/>
        <v>0</v>
      </c>
      <c r="B899" t="str">
        <f>IF(E899=个人考勤明细查询!$C$2,ROW()&amp;"-","")</f>
        <v/>
      </c>
    </row>
    <row r="900" spans="1:2" x14ac:dyDescent="0.15">
      <c r="A900">
        <f t="shared" si="14"/>
        <v>0</v>
      </c>
      <c r="B900" t="str">
        <f>IF(E900=个人考勤明细查询!$C$2,ROW()&amp;"-","")</f>
        <v/>
      </c>
    </row>
    <row r="901" spans="1:2" x14ac:dyDescent="0.15">
      <c r="A901">
        <f t="shared" si="14"/>
        <v>0</v>
      </c>
      <c r="B901" t="str">
        <f>IF(E901=个人考勤明细查询!$C$2,ROW()&amp;"-","")</f>
        <v/>
      </c>
    </row>
    <row r="902" spans="1:2" x14ac:dyDescent="0.15">
      <c r="A902">
        <f t="shared" si="14"/>
        <v>0</v>
      </c>
      <c r="B902" t="str">
        <f>IF(E902=个人考勤明细查询!$C$2,ROW()&amp;"-","")</f>
        <v/>
      </c>
    </row>
    <row r="903" spans="1:2" x14ac:dyDescent="0.15">
      <c r="A903">
        <f t="shared" si="14"/>
        <v>0</v>
      </c>
      <c r="B903" t="str">
        <f>IF(E903=个人考勤明细查询!$C$2,ROW()&amp;"-","")</f>
        <v/>
      </c>
    </row>
    <row r="904" spans="1:2" x14ac:dyDescent="0.15">
      <c r="A904">
        <f t="shared" si="14"/>
        <v>0</v>
      </c>
      <c r="B904" t="str">
        <f>IF(E904=个人考勤明细查询!$C$2,ROW()&amp;"-","")</f>
        <v/>
      </c>
    </row>
    <row r="905" spans="1:2" x14ac:dyDescent="0.15">
      <c r="A905">
        <f t="shared" si="14"/>
        <v>0</v>
      </c>
      <c r="B905" t="str">
        <f>IF(E905=个人考勤明细查询!$C$2,ROW()&amp;"-","")</f>
        <v/>
      </c>
    </row>
    <row r="906" spans="1:2" x14ac:dyDescent="0.15">
      <c r="A906">
        <f t="shared" si="14"/>
        <v>0</v>
      </c>
      <c r="B906" t="str">
        <f>IF(E906=个人考勤明细查询!$C$2,ROW()&amp;"-","")</f>
        <v/>
      </c>
    </row>
    <row r="907" spans="1:2" x14ac:dyDescent="0.15">
      <c r="A907">
        <f t="shared" si="14"/>
        <v>0</v>
      </c>
      <c r="B907" t="str">
        <f>IF(E907=个人考勤明细查询!$C$2,ROW()&amp;"-","")</f>
        <v/>
      </c>
    </row>
    <row r="908" spans="1:2" x14ac:dyDescent="0.15">
      <c r="A908">
        <f t="shared" si="14"/>
        <v>0</v>
      </c>
      <c r="B908" t="str">
        <f>IF(E908=个人考勤明细查询!$C$2,ROW()&amp;"-","")</f>
        <v/>
      </c>
    </row>
    <row r="909" spans="1:2" x14ac:dyDescent="0.15">
      <c r="A909">
        <f t="shared" si="14"/>
        <v>0</v>
      </c>
      <c r="B909" t="str">
        <f>IF(E909=个人考勤明细查询!$C$2,ROW()&amp;"-","")</f>
        <v/>
      </c>
    </row>
    <row r="910" spans="1:2" x14ac:dyDescent="0.15">
      <c r="A910">
        <f t="shared" ref="A910:A973" si="15">VALUE(DAY(C910))</f>
        <v>0</v>
      </c>
      <c r="B910" t="str">
        <f>IF(E910=个人考勤明细查询!$C$2,ROW()&amp;"-","")</f>
        <v/>
      </c>
    </row>
    <row r="911" spans="1:2" x14ac:dyDescent="0.15">
      <c r="A911">
        <f t="shared" si="15"/>
        <v>0</v>
      </c>
      <c r="B911" t="str">
        <f>IF(E911=个人考勤明细查询!$C$2,ROW()&amp;"-","")</f>
        <v/>
      </c>
    </row>
    <row r="912" spans="1:2" x14ac:dyDescent="0.15">
      <c r="A912">
        <f t="shared" si="15"/>
        <v>0</v>
      </c>
      <c r="B912" t="str">
        <f>IF(E912=个人考勤明细查询!$C$2,ROW()&amp;"-","")</f>
        <v/>
      </c>
    </row>
    <row r="913" spans="1:2" x14ac:dyDescent="0.15">
      <c r="A913">
        <f t="shared" si="15"/>
        <v>0</v>
      </c>
      <c r="B913" t="str">
        <f>IF(E913=个人考勤明细查询!$C$2,ROW()&amp;"-","")</f>
        <v/>
      </c>
    </row>
    <row r="914" spans="1:2" x14ac:dyDescent="0.15">
      <c r="A914">
        <f t="shared" si="15"/>
        <v>0</v>
      </c>
      <c r="B914" t="str">
        <f>IF(E914=个人考勤明细查询!$C$2,ROW()&amp;"-","")</f>
        <v/>
      </c>
    </row>
    <row r="915" spans="1:2" x14ac:dyDescent="0.15">
      <c r="A915">
        <f t="shared" si="15"/>
        <v>0</v>
      </c>
      <c r="B915" t="str">
        <f>IF(E915=个人考勤明细查询!$C$2,ROW()&amp;"-","")</f>
        <v/>
      </c>
    </row>
    <row r="916" spans="1:2" x14ac:dyDescent="0.15">
      <c r="A916">
        <f t="shared" si="15"/>
        <v>0</v>
      </c>
      <c r="B916" t="str">
        <f>IF(E916=个人考勤明细查询!$C$2,ROW()&amp;"-","")</f>
        <v/>
      </c>
    </row>
    <row r="917" spans="1:2" x14ac:dyDescent="0.15">
      <c r="A917">
        <f t="shared" si="15"/>
        <v>0</v>
      </c>
      <c r="B917" t="str">
        <f>IF(E917=个人考勤明细查询!$C$2,ROW()&amp;"-","")</f>
        <v/>
      </c>
    </row>
    <row r="918" spans="1:2" x14ac:dyDescent="0.15">
      <c r="A918">
        <f t="shared" si="15"/>
        <v>0</v>
      </c>
      <c r="B918" t="str">
        <f>IF(E918=个人考勤明细查询!$C$2,ROW()&amp;"-","")</f>
        <v/>
      </c>
    </row>
    <row r="919" spans="1:2" x14ac:dyDescent="0.15">
      <c r="A919">
        <f t="shared" si="15"/>
        <v>0</v>
      </c>
      <c r="B919" t="str">
        <f>IF(E919=个人考勤明细查询!$C$2,ROW()&amp;"-","")</f>
        <v/>
      </c>
    </row>
    <row r="920" spans="1:2" x14ac:dyDescent="0.15">
      <c r="A920">
        <f t="shared" si="15"/>
        <v>0</v>
      </c>
      <c r="B920" t="str">
        <f>IF(E920=个人考勤明细查询!$C$2,ROW()&amp;"-","")</f>
        <v/>
      </c>
    </row>
    <row r="921" spans="1:2" x14ac:dyDescent="0.15">
      <c r="A921">
        <f t="shared" si="15"/>
        <v>0</v>
      </c>
      <c r="B921" t="str">
        <f>IF(E921=个人考勤明细查询!$C$2,ROW()&amp;"-","")</f>
        <v/>
      </c>
    </row>
    <row r="922" spans="1:2" x14ac:dyDescent="0.15">
      <c r="A922">
        <f t="shared" si="15"/>
        <v>0</v>
      </c>
      <c r="B922" t="str">
        <f>IF(E922=个人考勤明细查询!$C$2,ROW()&amp;"-","")</f>
        <v/>
      </c>
    </row>
    <row r="923" spans="1:2" x14ac:dyDescent="0.15">
      <c r="A923">
        <f t="shared" si="15"/>
        <v>0</v>
      </c>
      <c r="B923" t="str">
        <f>IF(E923=个人考勤明细查询!$C$2,ROW()&amp;"-","")</f>
        <v/>
      </c>
    </row>
    <row r="924" spans="1:2" x14ac:dyDescent="0.15">
      <c r="A924">
        <f t="shared" si="15"/>
        <v>0</v>
      </c>
      <c r="B924" t="str">
        <f>IF(E924=个人考勤明细查询!$C$2,ROW()&amp;"-","")</f>
        <v/>
      </c>
    </row>
    <row r="925" spans="1:2" x14ac:dyDescent="0.15">
      <c r="A925">
        <f t="shared" si="15"/>
        <v>0</v>
      </c>
      <c r="B925" t="str">
        <f>IF(E925=个人考勤明细查询!$C$2,ROW()&amp;"-","")</f>
        <v/>
      </c>
    </row>
    <row r="926" spans="1:2" x14ac:dyDescent="0.15">
      <c r="A926">
        <f t="shared" si="15"/>
        <v>0</v>
      </c>
      <c r="B926" t="str">
        <f>IF(E926=个人考勤明细查询!$C$2,ROW()&amp;"-","")</f>
        <v/>
      </c>
    </row>
    <row r="927" spans="1:2" x14ac:dyDescent="0.15">
      <c r="A927">
        <f t="shared" si="15"/>
        <v>0</v>
      </c>
      <c r="B927" t="str">
        <f>IF(E927=个人考勤明细查询!$C$2,ROW()&amp;"-","")</f>
        <v/>
      </c>
    </row>
    <row r="928" spans="1:2" x14ac:dyDescent="0.15">
      <c r="A928">
        <f t="shared" si="15"/>
        <v>0</v>
      </c>
      <c r="B928" t="str">
        <f>IF(E928=个人考勤明细查询!$C$2,ROW()&amp;"-","")</f>
        <v/>
      </c>
    </row>
    <row r="929" spans="1:2" x14ac:dyDescent="0.15">
      <c r="A929">
        <f t="shared" si="15"/>
        <v>0</v>
      </c>
      <c r="B929" t="str">
        <f>IF(E929=个人考勤明细查询!$C$2,ROW()&amp;"-","")</f>
        <v/>
      </c>
    </row>
    <row r="930" spans="1:2" x14ac:dyDescent="0.15">
      <c r="A930">
        <f t="shared" si="15"/>
        <v>0</v>
      </c>
      <c r="B930" t="str">
        <f>IF(E930=个人考勤明细查询!$C$2,ROW()&amp;"-","")</f>
        <v/>
      </c>
    </row>
    <row r="931" spans="1:2" x14ac:dyDescent="0.15">
      <c r="A931">
        <f t="shared" si="15"/>
        <v>0</v>
      </c>
      <c r="B931" t="str">
        <f>IF(E931=个人考勤明细查询!$C$2,ROW()&amp;"-","")</f>
        <v/>
      </c>
    </row>
    <row r="932" spans="1:2" x14ac:dyDescent="0.15">
      <c r="A932">
        <f t="shared" si="15"/>
        <v>0</v>
      </c>
      <c r="B932" t="str">
        <f>IF(E932=个人考勤明细查询!$C$2,ROW()&amp;"-","")</f>
        <v/>
      </c>
    </row>
    <row r="933" spans="1:2" x14ac:dyDescent="0.15">
      <c r="A933">
        <f t="shared" si="15"/>
        <v>0</v>
      </c>
      <c r="B933" t="str">
        <f>IF(E933=个人考勤明细查询!$C$2,ROW()&amp;"-","")</f>
        <v/>
      </c>
    </row>
    <row r="934" spans="1:2" x14ac:dyDescent="0.15">
      <c r="A934">
        <f t="shared" si="15"/>
        <v>0</v>
      </c>
      <c r="B934" t="str">
        <f>IF(E934=个人考勤明细查询!$C$2,ROW()&amp;"-","")</f>
        <v/>
      </c>
    </row>
    <row r="935" spans="1:2" x14ac:dyDescent="0.15">
      <c r="A935">
        <f t="shared" si="15"/>
        <v>0</v>
      </c>
      <c r="B935" t="str">
        <f>IF(E935=个人考勤明细查询!$C$2,ROW()&amp;"-","")</f>
        <v/>
      </c>
    </row>
    <row r="936" spans="1:2" x14ac:dyDescent="0.15">
      <c r="A936">
        <f t="shared" si="15"/>
        <v>0</v>
      </c>
      <c r="B936" t="str">
        <f>IF(E936=个人考勤明细查询!$C$2,ROW()&amp;"-","")</f>
        <v/>
      </c>
    </row>
    <row r="937" spans="1:2" x14ac:dyDescent="0.15">
      <c r="A937">
        <f t="shared" si="15"/>
        <v>0</v>
      </c>
      <c r="B937" t="str">
        <f>IF(E937=个人考勤明细查询!$C$2,ROW()&amp;"-","")</f>
        <v/>
      </c>
    </row>
    <row r="938" spans="1:2" x14ac:dyDescent="0.15">
      <c r="A938">
        <f t="shared" si="15"/>
        <v>0</v>
      </c>
      <c r="B938" t="str">
        <f>IF(E938=个人考勤明细查询!$C$2,ROW()&amp;"-","")</f>
        <v/>
      </c>
    </row>
    <row r="939" spans="1:2" x14ac:dyDescent="0.15">
      <c r="A939">
        <f t="shared" si="15"/>
        <v>0</v>
      </c>
      <c r="B939" t="str">
        <f>IF(E939=个人考勤明细查询!$C$2,ROW()&amp;"-","")</f>
        <v/>
      </c>
    </row>
    <row r="940" spans="1:2" x14ac:dyDescent="0.15">
      <c r="A940">
        <f t="shared" si="15"/>
        <v>0</v>
      </c>
      <c r="B940" t="str">
        <f>IF(E940=个人考勤明细查询!$C$2,ROW()&amp;"-","")</f>
        <v/>
      </c>
    </row>
    <row r="941" spans="1:2" x14ac:dyDescent="0.15">
      <c r="A941">
        <f t="shared" si="15"/>
        <v>0</v>
      </c>
      <c r="B941" t="str">
        <f>IF(E941=个人考勤明细查询!$C$2,ROW()&amp;"-","")</f>
        <v/>
      </c>
    </row>
    <row r="942" spans="1:2" x14ac:dyDescent="0.15">
      <c r="A942">
        <f t="shared" si="15"/>
        <v>0</v>
      </c>
      <c r="B942" t="str">
        <f>IF(E942=个人考勤明细查询!$C$2,ROW()&amp;"-","")</f>
        <v/>
      </c>
    </row>
    <row r="943" spans="1:2" x14ac:dyDescent="0.15">
      <c r="A943">
        <f t="shared" si="15"/>
        <v>0</v>
      </c>
      <c r="B943" t="str">
        <f>IF(E943=个人考勤明细查询!$C$2,ROW()&amp;"-","")</f>
        <v/>
      </c>
    </row>
    <row r="944" spans="1:2" x14ac:dyDescent="0.15">
      <c r="A944">
        <f t="shared" si="15"/>
        <v>0</v>
      </c>
      <c r="B944" t="str">
        <f>IF(E944=个人考勤明细查询!$C$2,ROW()&amp;"-","")</f>
        <v/>
      </c>
    </row>
    <row r="945" spans="1:2" x14ac:dyDescent="0.15">
      <c r="A945">
        <f t="shared" si="15"/>
        <v>0</v>
      </c>
      <c r="B945" t="str">
        <f>IF(E945=个人考勤明细查询!$C$2,ROW()&amp;"-","")</f>
        <v/>
      </c>
    </row>
    <row r="946" spans="1:2" x14ac:dyDescent="0.15">
      <c r="A946">
        <f t="shared" si="15"/>
        <v>0</v>
      </c>
      <c r="B946" t="str">
        <f>IF(E946=个人考勤明细查询!$C$2,ROW()&amp;"-","")</f>
        <v/>
      </c>
    </row>
    <row r="947" spans="1:2" x14ac:dyDescent="0.15">
      <c r="A947">
        <f t="shared" si="15"/>
        <v>0</v>
      </c>
      <c r="B947" t="str">
        <f>IF(E947=个人考勤明细查询!$C$2,ROW()&amp;"-","")</f>
        <v/>
      </c>
    </row>
    <row r="948" spans="1:2" x14ac:dyDescent="0.15">
      <c r="A948">
        <f t="shared" si="15"/>
        <v>0</v>
      </c>
      <c r="B948" t="str">
        <f>IF(E948=个人考勤明细查询!$C$2,ROW()&amp;"-","")</f>
        <v/>
      </c>
    </row>
    <row r="949" spans="1:2" x14ac:dyDescent="0.15">
      <c r="A949">
        <f t="shared" si="15"/>
        <v>0</v>
      </c>
      <c r="B949" t="str">
        <f>IF(E949=个人考勤明细查询!$C$2,ROW()&amp;"-","")</f>
        <v/>
      </c>
    </row>
    <row r="950" spans="1:2" x14ac:dyDescent="0.15">
      <c r="A950">
        <f t="shared" si="15"/>
        <v>0</v>
      </c>
      <c r="B950" t="str">
        <f>IF(E950=个人考勤明细查询!$C$2,ROW()&amp;"-","")</f>
        <v/>
      </c>
    </row>
    <row r="951" spans="1:2" x14ac:dyDescent="0.15">
      <c r="A951">
        <f t="shared" si="15"/>
        <v>0</v>
      </c>
      <c r="B951" t="str">
        <f>IF(E951=个人考勤明细查询!$C$2,ROW()&amp;"-","")</f>
        <v/>
      </c>
    </row>
    <row r="952" spans="1:2" x14ac:dyDescent="0.15">
      <c r="A952">
        <f t="shared" si="15"/>
        <v>0</v>
      </c>
      <c r="B952" t="str">
        <f>IF(E952=个人考勤明细查询!$C$2,ROW()&amp;"-","")</f>
        <v/>
      </c>
    </row>
    <row r="953" spans="1:2" x14ac:dyDescent="0.15">
      <c r="A953">
        <f t="shared" si="15"/>
        <v>0</v>
      </c>
      <c r="B953" t="str">
        <f>IF(E953=个人考勤明细查询!$C$2,ROW()&amp;"-","")</f>
        <v/>
      </c>
    </row>
    <row r="954" spans="1:2" x14ac:dyDescent="0.15">
      <c r="A954">
        <f t="shared" si="15"/>
        <v>0</v>
      </c>
      <c r="B954" t="str">
        <f>IF(E954=个人考勤明细查询!$C$2,ROW()&amp;"-","")</f>
        <v/>
      </c>
    </row>
    <row r="955" spans="1:2" x14ac:dyDescent="0.15">
      <c r="A955">
        <f t="shared" si="15"/>
        <v>0</v>
      </c>
      <c r="B955" t="str">
        <f>IF(E955=个人考勤明细查询!$C$2,ROW()&amp;"-","")</f>
        <v/>
      </c>
    </row>
    <row r="956" spans="1:2" x14ac:dyDescent="0.15">
      <c r="A956">
        <f t="shared" si="15"/>
        <v>0</v>
      </c>
      <c r="B956" t="str">
        <f>IF(E956=个人考勤明细查询!$C$2,ROW()&amp;"-","")</f>
        <v/>
      </c>
    </row>
    <row r="957" spans="1:2" x14ac:dyDescent="0.15">
      <c r="A957">
        <f t="shared" si="15"/>
        <v>0</v>
      </c>
      <c r="B957" t="str">
        <f>IF(E957=个人考勤明细查询!$C$2,ROW()&amp;"-","")</f>
        <v/>
      </c>
    </row>
    <row r="958" spans="1:2" x14ac:dyDescent="0.15">
      <c r="A958">
        <f t="shared" si="15"/>
        <v>0</v>
      </c>
      <c r="B958" t="str">
        <f>IF(E958=个人考勤明细查询!$C$2,ROW()&amp;"-","")</f>
        <v/>
      </c>
    </row>
    <row r="959" spans="1:2" x14ac:dyDescent="0.15">
      <c r="A959">
        <f t="shared" si="15"/>
        <v>0</v>
      </c>
      <c r="B959" t="str">
        <f>IF(E959=个人考勤明细查询!$C$2,ROW()&amp;"-","")</f>
        <v/>
      </c>
    </row>
    <row r="960" spans="1:2" x14ac:dyDescent="0.15">
      <c r="A960">
        <f t="shared" si="15"/>
        <v>0</v>
      </c>
      <c r="B960" t="str">
        <f>IF(E960=个人考勤明细查询!$C$2,ROW()&amp;"-","")</f>
        <v/>
      </c>
    </row>
    <row r="961" spans="1:2" x14ac:dyDescent="0.15">
      <c r="A961">
        <f t="shared" si="15"/>
        <v>0</v>
      </c>
      <c r="B961" t="str">
        <f>IF(E961=个人考勤明细查询!$C$2,ROW()&amp;"-","")</f>
        <v/>
      </c>
    </row>
    <row r="962" spans="1:2" x14ac:dyDescent="0.15">
      <c r="A962">
        <f t="shared" si="15"/>
        <v>0</v>
      </c>
      <c r="B962" t="str">
        <f>IF(E962=个人考勤明细查询!$C$2,ROW()&amp;"-","")</f>
        <v/>
      </c>
    </row>
    <row r="963" spans="1:2" x14ac:dyDescent="0.15">
      <c r="A963">
        <f t="shared" si="15"/>
        <v>0</v>
      </c>
      <c r="B963" t="str">
        <f>IF(E963=个人考勤明细查询!$C$2,ROW()&amp;"-","")</f>
        <v/>
      </c>
    </row>
    <row r="964" spans="1:2" x14ac:dyDescent="0.15">
      <c r="A964">
        <f t="shared" si="15"/>
        <v>0</v>
      </c>
      <c r="B964" t="str">
        <f>IF(E964=个人考勤明细查询!$C$2,ROW()&amp;"-","")</f>
        <v/>
      </c>
    </row>
    <row r="965" spans="1:2" x14ac:dyDescent="0.15">
      <c r="A965">
        <f t="shared" si="15"/>
        <v>0</v>
      </c>
      <c r="B965" t="str">
        <f>IF(E965=个人考勤明细查询!$C$2,ROW()&amp;"-","")</f>
        <v/>
      </c>
    </row>
    <row r="966" spans="1:2" x14ac:dyDescent="0.15">
      <c r="A966">
        <f t="shared" si="15"/>
        <v>0</v>
      </c>
      <c r="B966" t="str">
        <f>IF(E966=个人考勤明细查询!$C$2,ROW()&amp;"-","")</f>
        <v/>
      </c>
    </row>
    <row r="967" spans="1:2" x14ac:dyDescent="0.15">
      <c r="A967">
        <f t="shared" si="15"/>
        <v>0</v>
      </c>
      <c r="B967" t="str">
        <f>IF(E967=个人考勤明细查询!$C$2,ROW()&amp;"-","")</f>
        <v/>
      </c>
    </row>
    <row r="968" spans="1:2" x14ac:dyDescent="0.15">
      <c r="A968">
        <f t="shared" si="15"/>
        <v>0</v>
      </c>
      <c r="B968" t="str">
        <f>IF(E968=个人考勤明细查询!$C$2,ROW()&amp;"-","")</f>
        <v/>
      </c>
    </row>
    <row r="969" spans="1:2" x14ac:dyDescent="0.15">
      <c r="A969">
        <f t="shared" si="15"/>
        <v>0</v>
      </c>
      <c r="B969" t="str">
        <f>IF(E969=个人考勤明细查询!$C$2,ROW()&amp;"-","")</f>
        <v/>
      </c>
    </row>
    <row r="970" spans="1:2" x14ac:dyDescent="0.15">
      <c r="A970">
        <f t="shared" si="15"/>
        <v>0</v>
      </c>
      <c r="B970" t="str">
        <f>IF(E970=个人考勤明细查询!$C$2,ROW()&amp;"-","")</f>
        <v/>
      </c>
    </row>
    <row r="971" spans="1:2" x14ac:dyDescent="0.15">
      <c r="A971">
        <f t="shared" si="15"/>
        <v>0</v>
      </c>
      <c r="B971" t="str">
        <f>IF(E971=个人考勤明细查询!$C$2,ROW()&amp;"-","")</f>
        <v/>
      </c>
    </row>
    <row r="972" spans="1:2" x14ac:dyDescent="0.15">
      <c r="A972">
        <f t="shared" si="15"/>
        <v>0</v>
      </c>
      <c r="B972" t="str">
        <f>IF(E972=个人考勤明细查询!$C$2,ROW()&amp;"-","")</f>
        <v/>
      </c>
    </row>
    <row r="973" spans="1:2" x14ac:dyDescent="0.15">
      <c r="A973">
        <f t="shared" si="15"/>
        <v>0</v>
      </c>
      <c r="B973" t="str">
        <f>IF(E973=个人考勤明细查询!$C$2,ROW()&amp;"-","")</f>
        <v/>
      </c>
    </row>
    <row r="974" spans="1:2" x14ac:dyDescent="0.15">
      <c r="A974">
        <f t="shared" ref="A974:A1037" si="16">VALUE(DAY(C974))</f>
        <v>0</v>
      </c>
      <c r="B974" t="str">
        <f>IF(E974=个人考勤明细查询!$C$2,ROW()&amp;"-","")</f>
        <v/>
      </c>
    </row>
    <row r="975" spans="1:2" x14ac:dyDescent="0.15">
      <c r="A975">
        <f t="shared" si="16"/>
        <v>0</v>
      </c>
      <c r="B975" t="str">
        <f>IF(E975=个人考勤明细查询!$C$2,ROW()&amp;"-","")</f>
        <v/>
      </c>
    </row>
    <row r="976" spans="1:2" x14ac:dyDescent="0.15">
      <c r="A976">
        <f t="shared" si="16"/>
        <v>0</v>
      </c>
      <c r="B976" t="str">
        <f>IF(E976=个人考勤明细查询!$C$2,ROW()&amp;"-","")</f>
        <v/>
      </c>
    </row>
    <row r="977" spans="1:2" x14ac:dyDescent="0.15">
      <c r="A977">
        <f t="shared" si="16"/>
        <v>0</v>
      </c>
      <c r="B977" t="str">
        <f>IF(E977=个人考勤明细查询!$C$2,ROW()&amp;"-","")</f>
        <v/>
      </c>
    </row>
    <row r="978" spans="1:2" x14ac:dyDescent="0.15">
      <c r="A978">
        <f t="shared" si="16"/>
        <v>0</v>
      </c>
      <c r="B978" t="str">
        <f>IF(E978=个人考勤明细查询!$C$2,ROW()&amp;"-","")</f>
        <v/>
      </c>
    </row>
    <row r="979" spans="1:2" x14ac:dyDescent="0.15">
      <c r="A979">
        <f t="shared" si="16"/>
        <v>0</v>
      </c>
      <c r="B979" t="str">
        <f>IF(E979=个人考勤明细查询!$C$2,ROW()&amp;"-","")</f>
        <v/>
      </c>
    </row>
    <row r="980" spans="1:2" x14ac:dyDescent="0.15">
      <c r="A980">
        <f t="shared" si="16"/>
        <v>0</v>
      </c>
      <c r="B980" t="str">
        <f>IF(E980=个人考勤明细查询!$C$2,ROW()&amp;"-","")</f>
        <v/>
      </c>
    </row>
    <row r="981" spans="1:2" x14ac:dyDescent="0.15">
      <c r="A981">
        <f t="shared" si="16"/>
        <v>0</v>
      </c>
      <c r="B981" t="str">
        <f>IF(E981=个人考勤明细查询!$C$2,ROW()&amp;"-","")</f>
        <v/>
      </c>
    </row>
    <row r="982" spans="1:2" x14ac:dyDescent="0.15">
      <c r="A982">
        <f t="shared" si="16"/>
        <v>0</v>
      </c>
      <c r="B982" t="str">
        <f>IF(E982=个人考勤明细查询!$C$2,ROW()&amp;"-","")</f>
        <v/>
      </c>
    </row>
    <row r="983" spans="1:2" x14ac:dyDescent="0.15">
      <c r="A983">
        <f t="shared" si="16"/>
        <v>0</v>
      </c>
      <c r="B983" t="str">
        <f>IF(E983=个人考勤明细查询!$C$2,ROW()&amp;"-","")</f>
        <v/>
      </c>
    </row>
    <row r="984" spans="1:2" x14ac:dyDescent="0.15">
      <c r="A984">
        <f t="shared" si="16"/>
        <v>0</v>
      </c>
      <c r="B984" t="str">
        <f>IF(E984=个人考勤明细查询!$C$2,ROW()&amp;"-","")</f>
        <v/>
      </c>
    </row>
    <row r="985" spans="1:2" x14ac:dyDescent="0.15">
      <c r="A985">
        <f t="shared" si="16"/>
        <v>0</v>
      </c>
      <c r="B985" t="str">
        <f>IF(E985=个人考勤明细查询!$C$2,ROW()&amp;"-","")</f>
        <v/>
      </c>
    </row>
    <row r="986" spans="1:2" x14ac:dyDescent="0.15">
      <c r="A986">
        <f t="shared" si="16"/>
        <v>0</v>
      </c>
      <c r="B986" t="str">
        <f>IF(E986=个人考勤明细查询!$C$2,ROW()&amp;"-","")</f>
        <v/>
      </c>
    </row>
    <row r="987" spans="1:2" x14ac:dyDescent="0.15">
      <c r="A987">
        <f t="shared" si="16"/>
        <v>0</v>
      </c>
      <c r="B987" t="str">
        <f>IF(E987=个人考勤明细查询!$C$2,ROW()&amp;"-","")</f>
        <v/>
      </c>
    </row>
    <row r="988" spans="1:2" x14ac:dyDescent="0.15">
      <c r="A988">
        <f t="shared" si="16"/>
        <v>0</v>
      </c>
      <c r="B988" t="str">
        <f>IF(E988=个人考勤明细查询!$C$2,ROW()&amp;"-","")</f>
        <v/>
      </c>
    </row>
    <row r="989" spans="1:2" x14ac:dyDescent="0.15">
      <c r="A989">
        <f t="shared" si="16"/>
        <v>0</v>
      </c>
      <c r="B989" t="str">
        <f>IF(E989=个人考勤明细查询!$C$2,ROW()&amp;"-","")</f>
        <v/>
      </c>
    </row>
    <row r="990" spans="1:2" x14ac:dyDescent="0.15">
      <c r="A990">
        <f t="shared" si="16"/>
        <v>0</v>
      </c>
      <c r="B990" t="str">
        <f>IF(E990=个人考勤明细查询!$C$2,ROW()&amp;"-","")</f>
        <v/>
      </c>
    </row>
    <row r="991" spans="1:2" x14ac:dyDescent="0.15">
      <c r="A991">
        <f t="shared" si="16"/>
        <v>0</v>
      </c>
      <c r="B991" t="str">
        <f>IF(E991=个人考勤明细查询!$C$2,ROW()&amp;"-","")</f>
        <v/>
      </c>
    </row>
    <row r="992" spans="1:2" x14ac:dyDescent="0.15">
      <c r="A992">
        <f t="shared" si="16"/>
        <v>0</v>
      </c>
      <c r="B992" t="str">
        <f>IF(E992=个人考勤明细查询!$C$2,ROW()&amp;"-","")</f>
        <v/>
      </c>
    </row>
    <row r="993" spans="1:2" x14ac:dyDescent="0.15">
      <c r="A993">
        <f t="shared" si="16"/>
        <v>0</v>
      </c>
      <c r="B993" t="str">
        <f>IF(E993=个人考勤明细查询!$C$2,ROW()&amp;"-","")</f>
        <v/>
      </c>
    </row>
    <row r="994" spans="1:2" x14ac:dyDescent="0.15">
      <c r="A994">
        <f t="shared" si="16"/>
        <v>0</v>
      </c>
      <c r="B994" t="str">
        <f>IF(E994=个人考勤明细查询!$C$2,ROW()&amp;"-","")</f>
        <v/>
      </c>
    </row>
    <row r="995" spans="1:2" x14ac:dyDescent="0.15">
      <c r="A995">
        <f t="shared" si="16"/>
        <v>0</v>
      </c>
      <c r="B995" t="str">
        <f>IF(E995=个人考勤明细查询!$C$2,ROW()&amp;"-","")</f>
        <v/>
      </c>
    </row>
    <row r="996" spans="1:2" x14ac:dyDescent="0.15">
      <c r="A996">
        <f t="shared" si="16"/>
        <v>0</v>
      </c>
      <c r="B996" t="str">
        <f>IF(E996=个人考勤明细查询!$C$2,ROW()&amp;"-","")</f>
        <v/>
      </c>
    </row>
    <row r="997" spans="1:2" x14ac:dyDescent="0.15">
      <c r="A997">
        <f t="shared" si="16"/>
        <v>0</v>
      </c>
      <c r="B997" t="str">
        <f>IF(E997=个人考勤明细查询!$C$2,ROW()&amp;"-","")</f>
        <v/>
      </c>
    </row>
    <row r="998" spans="1:2" x14ac:dyDescent="0.15">
      <c r="A998">
        <f t="shared" si="16"/>
        <v>0</v>
      </c>
      <c r="B998" t="str">
        <f>IF(E998=个人考勤明细查询!$C$2,ROW()&amp;"-","")</f>
        <v/>
      </c>
    </row>
    <row r="999" spans="1:2" x14ac:dyDescent="0.15">
      <c r="A999">
        <f t="shared" si="16"/>
        <v>0</v>
      </c>
      <c r="B999" t="str">
        <f>IF(E999=个人考勤明细查询!$C$2,ROW()&amp;"-","")</f>
        <v/>
      </c>
    </row>
    <row r="1000" spans="1:2" x14ac:dyDescent="0.15">
      <c r="A1000">
        <f t="shared" si="16"/>
        <v>0</v>
      </c>
      <c r="B1000" t="str">
        <f>IF(E1000=个人考勤明细查询!$C$2,ROW()&amp;"-","")</f>
        <v/>
      </c>
    </row>
    <row r="1001" spans="1:2" x14ac:dyDescent="0.15">
      <c r="A1001">
        <f t="shared" si="16"/>
        <v>0</v>
      </c>
      <c r="B1001" t="str">
        <f>IF(E1001=个人考勤明细查询!$C$2,ROW()&amp;"-","")</f>
        <v/>
      </c>
    </row>
    <row r="1002" spans="1:2" x14ac:dyDescent="0.15">
      <c r="A1002">
        <f t="shared" si="16"/>
        <v>0</v>
      </c>
      <c r="B1002" t="str">
        <f>IF(E1002=个人考勤明细查询!$C$2,ROW()&amp;"-","")</f>
        <v/>
      </c>
    </row>
    <row r="1003" spans="1:2" x14ac:dyDescent="0.15">
      <c r="A1003">
        <f t="shared" si="16"/>
        <v>0</v>
      </c>
      <c r="B1003" t="str">
        <f>IF(E1003=个人考勤明细查询!$C$2,ROW()&amp;"-","")</f>
        <v/>
      </c>
    </row>
    <row r="1004" spans="1:2" x14ac:dyDescent="0.15">
      <c r="A1004">
        <f t="shared" si="16"/>
        <v>0</v>
      </c>
      <c r="B1004" t="str">
        <f>IF(E1004=个人考勤明细查询!$C$2,ROW()&amp;"-","")</f>
        <v/>
      </c>
    </row>
    <row r="1005" spans="1:2" x14ac:dyDescent="0.15">
      <c r="A1005">
        <f t="shared" si="16"/>
        <v>0</v>
      </c>
      <c r="B1005" t="str">
        <f>IF(E1005=个人考勤明细查询!$C$2,ROW()&amp;"-","")</f>
        <v/>
      </c>
    </row>
    <row r="1006" spans="1:2" x14ac:dyDescent="0.15">
      <c r="A1006">
        <f t="shared" si="16"/>
        <v>0</v>
      </c>
      <c r="B1006" t="str">
        <f>IF(E1006=个人考勤明细查询!$C$2,ROW()&amp;"-","")</f>
        <v/>
      </c>
    </row>
    <row r="1007" spans="1:2" x14ac:dyDescent="0.15">
      <c r="A1007">
        <f t="shared" si="16"/>
        <v>0</v>
      </c>
      <c r="B1007" t="str">
        <f>IF(E1007=个人考勤明细查询!$C$2,ROW()&amp;"-","")</f>
        <v/>
      </c>
    </row>
    <row r="1008" spans="1:2" x14ac:dyDescent="0.15">
      <c r="A1008">
        <f t="shared" si="16"/>
        <v>0</v>
      </c>
      <c r="B1008" t="str">
        <f>IF(E1008=个人考勤明细查询!$C$2,ROW()&amp;"-","")</f>
        <v/>
      </c>
    </row>
    <row r="1009" spans="1:2" x14ac:dyDescent="0.15">
      <c r="A1009">
        <f t="shared" si="16"/>
        <v>0</v>
      </c>
      <c r="B1009" t="str">
        <f>IF(E1009=个人考勤明细查询!$C$2,ROW()&amp;"-","")</f>
        <v/>
      </c>
    </row>
    <row r="1010" spans="1:2" x14ac:dyDescent="0.15">
      <c r="A1010">
        <f t="shared" si="16"/>
        <v>0</v>
      </c>
      <c r="B1010" t="str">
        <f>IF(E1010=个人考勤明细查询!$C$2,ROW()&amp;"-","")</f>
        <v/>
      </c>
    </row>
    <row r="1011" spans="1:2" x14ac:dyDescent="0.15">
      <c r="A1011">
        <f t="shared" si="16"/>
        <v>0</v>
      </c>
      <c r="B1011" t="str">
        <f>IF(E1011=个人考勤明细查询!$C$2,ROW()&amp;"-","")</f>
        <v/>
      </c>
    </row>
    <row r="1012" spans="1:2" x14ac:dyDescent="0.15">
      <c r="A1012">
        <f t="shared" si="16"/>
        <v>0</v>
      </c>
      <c r="B1012" t="str">
        <f>IF(E1012=个人考勤明细查询!$C$2,ROW()&amp;"-","")</f>
        <v/>
      </c>
    </row>
    <row r="1013" spans="1:2" x14ac:dyDescent="0.15">
      <c r="A1013">
        <f t="shared" si="16"/>
        <v>0</v>
      </c>
      <c r="B1013" t="str">
        <f>IF(E1013=个人考勤明细查询!$C$2,ROW()&amp;"-","")</f>
        <v/>
      </c>
    </row>
    <row r="1014" spans="1:2" x14ac:dyDescent="0.15">
      <c r="A1014">
        <f t="shared" si="16"/>
        <v>0</v>
      </c>
      <c r="B1014" t="str">
        <f>IF(E1014=个人考勤明细查询!$C$2,ROW()&amp;"-","")</f>
        <v/>
      </c>
    </row>
    <row r="1015" spans="1:2" x14ac:dyDescent="0.15">
      <c r="A1015">
        <f t="shared" si="16"/>
        <v>0</v>
      </c>
      <c r="B1015" t="str">
        <f>IF(E1015=个人考勤明细查询!$C$2,ROW()&amp;"-","")</f>
        <v/>
      </c>
    </row>
    <row r="1016" spans="1:2" x14ac:dyDescent="0.15">
      <c r="A1016">
        <f t="shared" si="16"/>
        <v>0</v>
      </c>
      <c r="B1016" t="str">
        <f>IF(E1016=个人考勤明细查询!$C$2,ROW()&amp;"-","")</f>
        <v/>
      </c>
    </row>
    <row r="1017" spans="1:2" x14ac:dyDescent="0.15">
      <c r="A1017">
        <f t="shared" si="16"/>
        <v>0</v>
      </c>
      <c r="B1017" t="str">
        <f>IF(E1017=个人考勤明细查询!$C$2,ROW()&amp;"-","")</f>
        <v/>
      </c>
    </row>
    <row r="1018" spans="1:2" x14ac:dyDescent="0.15">
      <c r="A1018">
        <f t="shared" si="16"/>
        <v>0</v>
      </c>
      <c r="B1018" t="str">
        <f>IF(E1018=个人考勤明细查询!$C$2,ROW()&amp;"-","")</f>
        <v/>
      </c>
    </row>
    <row r="1019" spans="1:2" x14ac:dyDescent="0.15">
      <c r="A1019">
        <f t="shared" si="16"/>
        <v>0</v>
      </c>
      <c r="B1019" t="str">
        <f>IF(E1019=个人考勤明细查询!$C$2,ROW()&amp;"-","")</f>
        <v/>
      </c>
    </row>
    <row r="1020" spans="1:2" x14ac:dyDescent="0.15">
      <c r="A1020">
        <f t="shared" si="16"/>
        <v>0</v>
      </c>
      <c r="B1020" t="str">
        <f>IF(E1020=个人考勤明细查询!$C$2,ROW()&amp;"-","")</f>
        <v/>
      </c>
    </row>
    <row r="1021" spans="1:2" x14ac:dyDescent="0.15">
      <c r="A1021">
        <f t="shared" si="16"/>
        <v>0</v>
      </c>
      <c r="B1021" t="str">
        <f>IF(E1021=个人考勤明细查询!$C$2,ROW()&amp;"-","")</f>
        <v/>
      </c>
    </row>
    <row r="1022" spans="1:2" x14ac:dyDescent="0.15">
      <c r="A1022">
        <f t="shared" si="16"/>
        <v>0</v>
      </c>
      <c r="B1022" t="str">
        <f>IF(E1022=个人考勤明细查询!$C$2,ROW()&amp;"-","")</f>
        <v/>
      </c>
    </row>
    <row r="1023" spans="1:2" x14ac:dyDescent="0.15">
      <c r="A1023">
        <f t="shared" si="16"/>
        <v>0</v>
      </c>
      <c r="B1023" t="str">
        <f>IF(E1023=个人考勤明细查询!$C$2,ROW()&amp;"-","")</f>
        <v/>
      </c>
    </row>
    <row r="1024" spans="1:2" x14ac:dyDescent="0.15">
      <c r="A1024">
        <f t="shared" si="16"/>
        <v>0</v>
      </c>
      <c r="B1024" t="str">
        <f>IF(E1024=个人考勤明细查询!$C$2,ROW()&amp;"-","")</f>
        <v/>
      </c>
    </row>
    <row r="1025" spans="1:2" x14ac:dyDescent="0.15">
      <c r="A1025">
        <f t="shared" si="16"/>
        <v>0</v>
      </c>
      <c r="B1025" t="str">
        <f>IF(E1025=个人考勤明细查询!$C$2,ROW()&amp;"-","")</f>
        <v/>
      </c>
    </row>
    <row r="1026" spans="1:2" x14ac:dyDescent="0.15">
      <c r="A1026">
        <f t="shared" si="16"/>
        <v>0</v>
      </c>
      <c r="B1026" t="str">
        <f>IF(E1026=个人考勤明细查询!$C$2,ROW()&amp;"-","")</f>
        <v/>
      </c>
    </row>
    <row r="1027" spans="1:2" x14ac:dyDescent="0.15">
      <c r="A1027">
        <f t="shared" si="16"/>
        <v>0</v>
      </c>
      <c r="B1027" t="str">
        <f>IF(E1027=个人考勤明细查询!$C$2,ROW()&amp;"-","")</f>
        <v/>
      </c>
    </row>
    <row r="1028" spans="1:2" x14ac:dyDescent="0.15">
      <c r="A1028">
        <f t="shared" si="16"/>
        <v>0</v>
      </c>
      <c r="B1028" t="str">
        <f>IF(E1028=个人考勤明细查询!$C$2,ROW()&amp;"-","")</f>
        <v/>
      </c>
    </row>
    <row r="1029" spans="1:2" x14ac:dyDescent="0.15">
      <c r="A1029">
        <f t="shared" si="16"/>
        <v>0</v>
      </c>
      <c r="B1029" t="str">
        <f>IF(E1029=个人考勤明细查询!$C$2,ROW()&amp;"-","")</f>
        <v/>
      </c>
    </row>
    <row r="1030" spans="1:2" x14ac:dyDescent="0.15">
      <c r="A1030">
        <f t="shared" si="16"/>
        <v>0</v>
      </c>
      <c r="B1030" t="str">
        <f>IF(E1030=个人考勤明细查询!$C$2,ROW()&amp;"-","")</f>
        <v/>
      </c>
    </row>
    <row r="1031" spans="1:2" x14ac:dyDescent="0.15">
      <c r="A1031">
        <f t="shared" si="16"/>
        <v>0</v>
      </c>
      <c r="B1031" t="str">
        <f>IF(E1031=个人考勤明细查询!$C$2,ROW()&amp;"-","")</f>
        <v/>
      </c>
    </row>
    <row r="1032" spans="1:2" x14ac:dyDescent="0.15">
      <c r="A1032">
        <f t="shared" si="16"/>
        <v>0</v>
      </c>
      <c r="B1032" t="str">
        <f>IF(E1032=个人考勤明细查询!$C$2,ROW()&amp;"-","")</f>
        <v/>
      </c>
    </row>
    <row r="1033" spans="1:2" x14ac:dyDescent="0.15">
      <c r="A1033">
        <f t="shared" si="16"/>
        <v>0</v>
      </c>
      <c r="B1033" t="str">
        <f>IF(E1033=个人考勤明细查询!$C$2,ROW()&amp;"-","")</f>
        <v/>
      </c>
    </row>
    <row r="1034" spans="1:2" x14ac:dyDescent="0.15">
      <c r="A1034">
        <f t="shared" si="16"/>
        <v>0</v>
      </c>
      <c r="B1034" t="str">
        <f>IF(E1034=个人考勤明细查询!$C$2,ROW()&amp;"-","")</f>
        <v/>
      </c>
    </row>
    <row r="1035" spans="1:2" x14ac:dyDescent="0.15">
      <c r="A1035">
        <f t="shared" si="16"/>
        <v>0</v>
      </c>
      <c r="B1035" t="str">
        <f>IF(E1035=个人考勤明细查询!$C$2,ROW()&amp;"-","")</f>
        <v/>
      </c>
    </row>
    <row r="1036" spans="1:2" x14ac:dyDescent="0.15">
      <c r="A1036">
        <f t="shared" si="16"/>
        <v>0</v>
      </c>
      <c r="B1036" t="str">
        <f>IF(E1036=个人考勤明细查询!$C$2,ROW()&amp;"-","")</f>
        <v/>
      </c>
    </row>
    <row r="1037" spans="1:2" x14ac:dyDescent="0.15">
      <c r="A1037">
        <f t="shared" si="16"/>
        <v>0</v>
      </c>
      <c r="B1037" t="str">
        <f>IF(E1037=个人考勤明细查询!$C$2,ROW()&amp;"-","")</f>
        <v/>
      </c>
    </row>
    <row r="1038" spans="1:2" x14ac:dyDescent="0.15">
      <c r="A1038">
        <f t="shared" ref="A1038:A1101" si="17">VALUE(DAY(C1038))</f>
        <v>0</v>
      </c>
      <c r="B1038" t="str">
        <f>IF(E1038=个人考勤明细查询!$C$2,ROW()&amp;"-","")</f>
        <v/>
      </c>
    </row>
    <row r="1039" spans="1:2" x14ac:dyDescent="0.15">
      <c r="A1039">
        <f t="shared" si="17"/>
        <v>0</v>
      </c>
      <c r="B1039" t="str">
        <f>IF(E1039=个人考勤明细查询!$C$2,ROW()&amp;"-","")</f>
        <v/>
      </c>
    </row>
    <row r="1040" spans="1:2" x14ac:dyDescent="0.15">
      <c r="A1040">
        <f t="shared" si="17"/>
        <v>0</v>
      </c>
      <c r="B1040" t="str">
        <f>IF(E1040=个人考勤明细查询!$C$2,ROW()&amp;"-","")</f>
        <v/>
      </c>
    </row>
    <row r="1041" spans="1:2" x14ac:dyDescent="0.15">
      <c r="A1041">
        <f t="shared" si="17"/>
        <v>0</v>
      </c>
      <c r="B1041" t="str">
        <f>IF(E1041=个人考勤明细查询!$C$2,ROW()&amp;"-","")</f>
        <v/>
      </c>
    </row>
    <row r="1042" spans="1:2" x14ac:dyDescent="0.15">
      <c r="A1042">
        <f t="shared" si="17"/>
        <v>0</v>
      </c>
      <c r="B1042" t="str">
        <f>IF(E1042=个人考勤明细查询!$C$2,ROW()&amp;"-","")</f>
        <v/>
      </c>
    </row>
    <row r="1043" spans="1:2" x14ac:dyDescent="0.15">
      <c r="A1043">
        <f t="shared" si="17"/>
        <v>0</v>
      </c>
      <c r="B1043" t="str">
        <f>IF(E1043=个人考勤明细查询!$C$2,ROW()&amp;"-","")</f>
        <v/>
      </c>
    </row>
    <row r="1044" spans="1:2" x14ac:dyDescent="0.15">
      <c r="A1044">
        <f t="shared" si="17"/>
        <v>0</v>
      </c>
      <c r="B1044" t="str">
        <f>IF(E1044=个人考勤明细查询!$C$2,ROW()&amp;"-","")</f>
        <v/>
      </c>
    </row>
    <row r="1045" spans="1:2" x14ac:dyDescent="0.15">
      <c r="A1045">
        <f t="shared" si="17"/>
        <v>0</v>
      </c>
      <c r="B1045" t="str">
        <f>IF(E1045=个人考勤明细查询!$C$2,ROW()&amp;"-","")</f>
        <v/>
      </c>
    </row>
    <row r="1046" spans="1:2" x14ac:dyDescent="0.15">
      <c r="A1046">
        <f t="shared" si="17"/>
        <v>0</v>
      </c>
      <c r="B1046" t="str">
        <f>IF(E1046=个人考勤明细查询!$C$2,ROW()&amp;"-","")</f>
        <v/>
      </c>
    </row>
    <row r="1047" spans="1:2" x14ac:dyDescent="0.15">
      <c r="A1047">
        <f t="shared" si="17"/>
        <v>0</v>
      </c>
      <c r="B1047" t="str">
        <f>IF(E1047=个人考勤明细查询!$C$2,ROW()&amp;"-","")</f>
        <v/>
      </c>
    </row>
    <row r="1048" spans="1:2" x14ac:dyDescent="0.15">
      <c r="A1048">
        <f t="shared" si="17"/>
        <v>0</v>
      </c>
      <c r="B1048" t="str">
        <f>IF(E1048=个人考勤明细查询!$C$2,ROW()&amp;"-","")</f>
        <v/>
      </c>
    </row>
    <row r="1049" spans="1:2" x14ac:dyDescent="0.15">
      <c r="A1049">
        <f t="shared" si="17"/>
        <v>0</v>
      </c>
      <c r="B1049" t="str">
        <f>IF(E1049=个人考勤明细查询!$C$2,ROW()&amp;"-","")</f>
        <v/>
      </c>
    </row>
    <row r="1050" spans="1:2" x14ac:dyDescent="0.15">
      <c r="A1050">
        <f t="shared" si="17"/>
        <v>0</v>
      </c>
      <c r="B1050" t="str">
        <f>IF(E1050=个人考勤明细查询!$C$2,ROW()&amp;"-","")</f>
        <v/>
      </c>
    </row>
    <row r="1051" spans="1:2" x14ac:dyDescent="0.15">
      <c r="A1051">
        <f t="shared" si="17"/>
        <v>0</v>
      </c>
      <c r="B1051" t="str">
        <f>IF(E1051=个人考勤明细查询!$C$2,ROW()&amp;"-","")</f>
        <v/>
      </c>
    </row>
    <row r="1052" spans="1:2" x14ac:dyDescent="0.15">
      <c r="A1052">
        <f t="shared" si="17"/>
        <v>0</v>
      </c>
      <c r="B1052" t="str">
        <f>IF(E1052=个人考勤明细查询!$C$2,ROW()&amp;"-","")</f>
        <v/>
      </c>
    </row>
    <row r="1053" spans="1:2" x14ac:dyDescent="0.15">
      <c r="A1053">
        <f t="shared" si="17"/>
        <v>0</v>
      </c>
      <c r="B1053" t="str">
        <f>IF(E1053=个人考勤明细查询!$C$2,ROW()&amp;"-","")</f>
        <v/>
      </c>
    </row>
    <row r="1054" spans="1:2" x14ac:dyDescent="0.15">
      <c r="A1054">
        <f t="shared" si="17"/>
        <v>0</v>
      </c>
      <c r="B1054" t="str">
        <f>IF(E1054=个人考勤明细查询!$C$2,ROW()&amp;"-","")</f>
        <v/>
      </c>
    </row>
    <row r="1055" spans="1:2" x14ac:dyDescent="0.15">
      <c r="A1055">
        <f t="shared" si="17"/>
        <v>0</v>
      </c>
      <c r="B1055" t="str">
        <f>IF(E1055=个人考勤明细查询!$C$2,ROW()&amp;"-","")</f>
        <v/>
      </c>
    </row>
    <row r="1056" spans="1:2" x14ac:dyDescent="0.15">
      <c r="A1056">
        <f t="shared" si="17"/>
        <v>0</v>
      </c>
      <c r="B1056" t="str">
        <f>IF(E1056=个人考勤明细查询!$C$2,ROW()&amp;"-","")</f>
        <v/>
      </c>
    </row>
    <row r="1057" spans="1:2" x14ac:dyDescent="0.15">
      <c r="A1057">
        <f t="shared" si="17"/>
        <v>0</v>
      </c>
      <c r="B1057" t="str">
        <f>IF(E1057=个人考勤明细查询!$C$2,ROW()&amp;"-","")</f>
        <v/>
      </c>
    </row>
    <row r="1058" spans="1:2" x14ac:dyDescent="0.15">
      <c r="A1058">
        <f t="shared" si="17"/>
        <v>0</v>
      </c>
      <c r="B1058" t="str">
        <f>IF(E1058=个人考勤明细查询!$C$2,ROW()&amp;"-","")</f>
        <v/>
      </c>
    </row>
    <row r="1059" spans="1:2" x14ac:dyDescent="0.15">
      <c r="A1059">
        <f t="shared" si="17"/>
        <v>0</v>
      </c>
      <c r="B1059" t="str">
        <f>IF(E1059=个人考勤明细查询!$C$2,ROW()&amp;"-","")</f>
        <v/>
      </c>
    </row>
    <row r="1060" spans="1:2" x14ac:dyDescent="0.15">
      <c r="A1060">
        <f t="shared" si="17"/>
        <v>0</v>
      </c>
      <c r="B1060" t="str">
        <f>IF(E1060=个人考勤明细查询!$C$2,ROW()&amp;"-","")</f>
        <v/>
      </c>
    </row>
    <row r="1061" spans="1:2" x14ac:dyDescent="0.15">
      <c r="A1061">
        <f t="shared" si="17"/>
        <v>0</v>
      </c>
      <c r="B1061" t="str">
        <f>IF(E1061=个人考勤明细查询!$C$2,ROW()&amp;"-","")</f>
        <v/>
      </c>
    </row>
    <row r="1062" spans="1:2" x14ac:dyDescent="0.15">
      <c r="A1062">
        <f t="shared" si="17"/>
        <v>0</v>
      </c>
      <c r="B1062" t="str">
        <f>IF(E1062=个人考勤明细查询!$C$2,ROW()&amp;"-","")</f>
        <v/>
      </c>
    </row>
    <row r="1063" spans="1:2" x14ac:dyDescent="0.15">
      <c r="A1063">
        <f t="shared" si="17"/>
        <v>0</v>
      </c>
      <c r="B1063" t="str">
        <f>IF(E1063=个人考勤明细查询!$C$2,ROW()&amp;"-","")</f>
        <v/>
      </c>
    </row>
    <row r="1064" spans="1:2" x14ac:dyDescent="0.15">
      <c r="A1064">
        <f t="shared" si="17"/>
        <v>0</v>
      </c>
      <c r="B1064" t="str">
        <f>IF(E1064=个人考勤明细查询!$C$2,ROW()&amp;"-","")</f>
        <v/>
      </c>
    </row>
    <row r="1065" spans="1:2" x14ac:dyDescent="0.15">
      <c r="A1065">
        <f t="shared" si="17"/>
        <v>0</v>
      </c>
      <c r="B1065" t="str">
        <f>IF(E1065=个人考勤明细查询!$C$2,ROW()&amp;"-","")</f>
        <v/>
      </c>
    </row>
    <row r="1066" spans="1:2" x14ac:dyDescent="0.15">
      <c r="A1066">
        <f t="shared" si="17"/>
        <v>0</v>
      </c>
      <c r="B1066" t="str">
        <f>IF(E1066=个人考勤明细查询!$C$2,ROW()&amp;"-","")</f>
        <v/>
      </c>
    </row>
    <row r="1067" spans="1:2" x14ac:dyDescent="0.15">
      <c r="A1067">
        <f t="shared" si="17"/>
        <v>0</v>
      </c>
      <c r="B1067" t="str">
        <f>IF(E1067=个人考勤明细查询!$C$2,ROW()&amp;"-","")</f>
        <v/>
      </c>
    </row>
    <row r="1068" spans="1:2" x14ac:dyDescent="0.15">
      <c r="A1068">
        <f t="shared" si="17"/>
        <v>0</v>
      </c>
      <c r="B1068" t="str">
        <f>IF(E1068=个人考勤明细查询!$C$2,ROW()&amp;"-","")</f>
        <v/>
      </c>
    </row>
    <row r="1069" spans="1:2" x14ac:dyDescent="0.15">
      <c r="A1069">
        <f t="shared" si="17"/>
        <v>0</v>
      </c>
      <c r="B1069" t="str">
        <f>IF(E1069=个人考勤明细查询!$C$2,ROW()&amp;"-","")</f>
        <v/>
      </c>
    </row>
    <row r="1070" spans="1:2" x14ac:dyDescent="0.15">
      <c r="A1070">
        <f t="shared" si="17"/>
        <v>0</v>
      </c>
      <c r="B1070" t="str">
        <f>IF(E1070=个人考勤明细查询!$C$2,ROW()&amp;"-","")</f>
        <v/>
      </c>
    </row>
    <row r="1071" spans="1:2" x14ac:dyDescent="0.15">
      <c r="A1071">
        <f t="shared" si="17"/>
        <v>0</v>
      </c>
      <c r="B1071" t="str">
        <f>IF(E1071=个人考勤明细查询!$C$2,ROW()&amp;"-","")</f>
        <v/>
      </c>
    </row>
    <row r="1072" spans="1:2" x14ac:dyDescent="0.15">
      <c r="A1072">
        <f t="shared" si="17"/>
        <v>0</v>
      </c>
      <c r="B1072" t="str">
        <f>IF(E1072=个人考勤明细查询!$C$2,ROW()&amp;"-","")</f>
        <v/>
      </c>
    </row>
    <row r="1073" spans="1:2" x14ac:dyDescent="0.15">
      <c r="A1073">
        <f t="shared" si="17"/>
        <v>0</v>
      </c>
      <c r="B1073" t="str">
        <f>IF(E1073=个人考勤明细查询!$C$2,ROW()&amp;"-","")</f>
        <v/>
      </c>
    </row>
    <row r="1074" spans="1:2" x14ac:dyDescent="0.15">
      <c r="A1074">
        <f t="shared" si="17"/>
        <v>0</v>
      </c>
      <c r="B1074" t="str">
        <f>IF(E1074=个人考勤明细查询!$C$2,ROW()&amp;"-","")</f>
        <v/>
      </c>
    </row>
    <row r="1075" spans="1:2" x14ac:dyDescent="0.15">
      <c r="A1075">
        <f t="shared" si="17"/>
        <v>0</v>
      </c>
      <c r="B1075" t="str">
        <f>IF(E1075=个人考勤明细查询!$C$2,ROW()&amp;"-","")</f>
        <v/>
      </c>
    </row>
    <row r="1076" spans="1:2" x14ac:dyDescent="0.15">
      <c r="A1076">
        <f t="shared" si="17"/>
        <v>0</v>
      </c>
      <c r="B1076" t="str">
        <f>IF(E1076=个人考勤明细查询!$C$2,ROW()&amp;"-","")</f>
        <v/>
      </c>
    </row>
    <row r="1077" spans="1:2" x14ac:dyDescent="0.15">
      <c r="A1077">
        <f t="shared" si="17"/>
        <v>0</v>
      </c>
      <c r="B1077" t="str">
        <f>IF(E1077=个人考勤明细查询!$C$2,ROW()&amp;"-","")</f>
        <v/>
      </c>
    </row>
    <row r="1078" spans="1:2" x14ac:dyDescent="0.15">
      <c r="A1078">
        <f t="shared" si="17"/>
        <v>0</v>
      </c>
      <c r="B1078" t="str">
        <f>IF(E1078=个人考勤明细查询!$C$2,ROW()&amp;"-","")</f>
        <v/>
      </c>
    </row>
    <row r="1079" spans="1:2" x14ac:dyDescent="0.15">
      <c r="A1079">
        <f t="shared" si="17"/>
        <v>0</v>
      </c>
      <c r="B1079" t="str">
        <f>IF(E1079=个人考勤明细查询!$C$2,ROW()&amp;"-","")</f>
        <v/>
      </c>
    </row>
    <row r="1080" spans="1:2" x14ac:dyDescent="0.15">
      <c r="A1080">
        <f t="shared" si="17"/>
        <v>0</v>
      </c>
      <c r="B1080" t="str">
        <f>IF(E1080=个人考勤明细查询!$C$2,ROW()&amp;"-","")</f>
        <v/>
      </c>
    </row>
    <row r="1081" spans="1:2" x14ac:dyDescent="0.15">
      <c r="A1081">
        <f t="shared" si="17"/>
        <v>0</v>
      </c>
      <c r="B1081" t="str">
        <f>IF(E1081=个人考勤明细查询!$C$2,ROW()&amp;"-","")</f>
        <v/>
      </c>
    </row>
    <row r="1082" spans="1:2" x14ac:dyDescent="0.15">
      <c r="A1082">
        <f t="shared" si="17"/>
        <v>0</v>
      </c>
      <c r="B1082" t="str">
        <f>IF(E1082=个人考勤明细查询!$C$2,ROW()&amp;"-","")</f>
        <v/>
      </c>
    </row>
    <row r="1083" spans="1:2" x14ac:dyDescent="0.15">
      <c r="A1083">
        <f t="shared" si="17"/>
        <v>0</v>
      </c>
      <c r="B1083" t="str">
        <f>IF(E1083=个人考勤明细查询!$C$2,ROW()&amp;"-","")</f>
        <v/>
      </c>
    </row>
    <row r="1084" spans="1:2" x14ac:dyDescent="0.15">
      <c r="A1084">
        <f t="shared" si="17"/>
        <v>0</v>
      </c>
      <c r="B1084" t="str">
        <f>IF(E1084=个人考勤明细查询!$C$2,ROW()&amp;"-","")</f>
        <v/>
      </c>
    </row>
    <row r="1085" spans="1:2" x14ac:dyDescent="0.15">
      <c r="A1085">
        <f t="shared" si="17"/>
        <v>0</v>
      </c>
      <c r="B1085" t="str">
        <f>IF(E1085=个人考勤明细查询!$C$2,ROW()&amp;"-","")</f>
        <v/>
      </c>
    </row>
    <row r="1086" spans="1:2" x14ac:dyDescent="0.15">
      <c r="A1086">
        <f t="shared" si="17"/>
        <v>0</v>
      </c>
      <c r="B1086" t="str">
        <f>IF(E1086=个人考勤明细查询!$C$2,ROW()&amp;"-","")</f>
        <v/>
      </c>
    </row>
    <row r="1087" spans="1:2" x14ac:dyDescent="0.15">
      <c r="A1087">
        <f t="shared" si="17"/>
        <v>0</v>
      </c>
      <c r="B1087" t="str">
        <f>IF(E1087=个人考勤明细查询!$C$2,ROW()&amp;"-","")</f>
        <v/>
      </c>
    </row>
    <row r="1088" spans="1:2" x14ac:dyDescent="0.15">
      <c r="A1088">
        <f t="shared" si="17"/>
        <v>0</v>
      </c>
      <c r="B1088" t="str">
        <f>IF(E1088=个人考勤明细查询!$C$2,ROW()&amp;"-","")</f>
        <v/>
      </c>
    </row>
    <row r="1089" spans="1:2" x14ac:dyDescent="0.15">
      <c r="A1089">
        <f t="shared" si="17"/>
        <v>0</v>
      </c>
      <c r="B1089" t="str">
        <f>IF(E1089=个人考勤明细查询!$C$2,ROW()&amp;"-","")</f>
        <v/>
      </c>
    </row>
    <row r="1090" spans="1:2" x14ac:dyDescent="0.15">
      <c r="A1090">
        <f t="shared" si="17"/>
        <v>0</v>
      </c>
      <c r="B1090" t="str">
        <f>IF(E1090=个人考勤明细查询!$C$2,ROW()&amp;"-","")</f>
        <v/>
      </c>
    </row>
    <row r="1091" spans="1:2" x14ac:dyDescent="0.15">
      <c r="A1091">
        <f t="shared" si="17"/>
        <v>0</v>
      </c>
      <c r="B1091" t="str">
        <f>IF(E1091=个人考勤明细查询!$C$2,ROW()&amp;"-","")</f>
        <v/>
      </c>
    </row>
    <row r="1092" spans="1:2" x14ac:dyDescent="0.15">
      <c r="A1092">
        <f t="shared" si="17"/>
        <v>0</v>
      </c>
      <c r="B1092" t="str">
        <f>IF(E1092=个人考勤明细查询!$C$2,ROW()&amp;"-","")</f>
        <v/>
      </c>
    </row>
    <row r="1093" spans="1:2" x14ac:dyDescent="0.15">
      <c r="A1093">
        <f t="shared" si="17"/>
        <v>0</v>
      </c>
      <c r="B1093" t="str">
        <f>IF(E1093=个人考勤明细查询!$C$2,ROW()&amp;"-","")</f>
        <v/>
      </c>
    </row>
    <row r="1094" spans="1:2" x14ac:dyDescent="0.15">
      <c r="A1094">
        <f t="shared" si="17"/>
        <v>0</v>
      </c>
      <c r="B1094" t="str">
        <f>IF(E1094=个人考勤明细查询!$C$2,ROW()&amp;"-","")</f>
        <v/>
      </c>
    </row>
    <row r="1095" spans="1:2" x14ac:dyDescent="0.15">
      <c r="A1095">
        <f t="shared" si="17"/>
        <v>0</v>
      </c>
      <c r="B1095" t="str">
        <f>IF(E1095=个人考勤明细查询!$C$2,ROW()&amp;"-","")</f>
        <v/>
      </c>
    </row>
    <row r="1096" spans="1:2" x14ac:dyDescent="0.15">
      <c r="A1096">
        <f t="shared" si="17"/>
        <v>0</v>
      </c>
      <c r="B1096" t="str">
        <f>IF(E1096=个人考勤明细查询!$C$2,ROW()&amp;"-","")</f>
        <v/>
      </c>
    </row>
    <row r="1097" spans="1:2" x14ac:dyDescent="0.15">
      <c r="A1097">
        <f t="shared" si="17"/>
        <v>0</v>
      </c>
      <c r="B1097" t="str">
        <f>IF(E1097=个人考勤明细查询!$C$2,ROW()&amp;"-","")</f>
        <v/>
      </c>
    </row>
    <row r="1098" spans="1:2" x14ac:dyDescent="0.15">
      <c r="A1098">
        <f t="shared" si="17"/>
        <v>0</v>
      </c>
      <c r="B1098" t="str">
        <f>IF(E1098=个人考勤明细查询!$C$2,ROW()&amp;"-","")</f>
        <v/>
      </c>
    </row>
    <row r="1099" spans="1:2" x14ac:dyDescent="0.15">
      <c r="A1099">
        <f t="shared" si="17"/>
        <v>0</v>
      </c>
      <c r="B1099" t="str">
        <f>IF(E1099=个人考勤明细查询!$C$2,ROW()&amp;"-","")</f>
        <v/>
      </c>
    </row>
    <row r="1100" spans="1:2" x14ac:dyDescent="0.15">
      <c r="A1100">
        <f t="shared" si="17"/>
        <v>0</v>
      </c>
      <c r="B1100" t="str">
        <f>IF(E1100=个人考勤明细查询!$C$2,ROW()&amp;"-","")</f>
        <v/>
      </c>
    </row>
    <row r="1101" spans="1:2" x14ac:dyDescent="0.15">
      <c r="A1101">
        <f t="shared" si="17"/>
        <v>0</v>
      </c>
      <c r="B1101" t="str">
        <f>IF(E1101=个人考勤明细查询!$C$2,ROW()&amp;"-","")</f>
        <v/>
      </c>
    </row>
    <row r="1102" spans="1:2" x14ac:dyDescent="0.15">
      <c r="A1102">
        <f t="shared" ref="A1102:A1165" si="18">VALUE(DAY(C1102))</f>
        <v>0</v>
      </c>
      <c r="B1102" t="str">
        <f>IF(E1102=个人考勤明细查询!$C$2,ROW()&amp;"-","")</f>
        <v/>
      </c>
    </row>
    <row r="1103" spans="1:2" x14ac:dyDescent="0.15">
      <c r="A1103">
        <f t="shared" si="18"/>
        <v>0</v>
      </c>
      <c r="B1103" t="str">
        <f>IF(E1103=个人考勤明细查询!$C$2,ROW()&amp;"-","")</f>
        <v/>
      </c>
    </row>
    <row r="1104" spans="1:2" x14ac:dyDescent="0.15">
      <c r="A1104">
        <f t="shared" si="18"/>
        <v>0</v>
      </c>
      <c r="B1104" t="str">
        <f>IF(E1104=个人考勤明细查询!$C$2,ROW()&amp;"-","")</f>
        <v/>
      </c>
    </row>
    <row r="1105" spans="1:2" x14ac:dyDescent="0.15">
      <c r="A1105">
        <f t="shared" si="18"/>
        <v>0</v>
      </c>
      <c r="B1105" t="str">
        <f>IF(E1105=个人考勤明细查询!$C$2,ROW()&amp;"-","")</f>
        <v/>
      </c>
    </row>
    <row r="1106" spans="1:2" x14ac:dyDescent="0.15">
      <c r="A1106">
        <f t="shared" si="18"/>
        <v>0</v>
      </c>
      <c r="B1106" t="str">
        <f>IF(E1106=个人考勤明细查询!$C$2,ROW()&amp;"-","")</f>
        <v/>
      </c>
    </row>
    <row r="1107" spans="1:2" x14ac:dyDescent="0.15">
      <c r="A1107">
        <f t="shared" si="18"/>
        <v>0</v>
      </c>
      <c r="B1107" t="str">
        <f>IF(E1107=个人考勤明细查询!$C$2,ROW()&amp;"-","")</f>
        <v/>
      </c>
    </row>
    <row r="1108" spans="1:2" x14ac:dyDescent="0.15">
      <c r="A1108">
        <f t="shared" si="18"/>
        <v>0</v>
      </c>
      <c r="B1108" t="str">
        <f>IF(E1108=个人考勤明细查询!$C$2,ROW()&amp;"-","")</f>
        <v/>
      </c>
    </row>
    <row r="1109" spans="1:2" x14ac:dyDescent="0.15">
      <c r="A1109">
        <f t="shared" si="18"/>
        <v>0</v>
      </c>
      <c r="B1109" t="str">
        <f>IF(E1109=个人考勤明细查询!$C$2,ROW()&amp;"-","")</f>
        <v/>
      </c>
    </row>
    <row r="1110" spans="1:2" x14ac:dyDescent="0.15">
      <c r="A1110">
        <f t="shared" si="18"/>
        <v>0</v>
      </c>
      <c r="B1110" t="str">
        <f>IF(E1110=个人考勤明细查询!$C$2,ROW()&amp;"-","")</f>
        <v/>
      </c>
    </row>
    <row r="1111" spans="1:2" x14ac:dyDescent="0.15">
      <c r="A1111">
        <f t="shared" si="18"/>
        <v>0</v>
      </c>
      <c r="B1111" t="str">
        <f>IF(E1111=个人考勤明细查询!$C$2,ROW()&amp;"-","")</f>
        <v/>
      </c>
    </row>
    <row r="1112" spans="1:2" x14ac:dyDescent="0.15">
      <c r="A1112">
        <f t="shared" si="18"/>
        <v>0</v>
      </c>
      <c r="B1112" t="str">
        <f>IF(E1112=个人考勤明细查询!$C$2,ROW()&amp;"-","")</f>
        <v/>
      </c>
    </row>
    <row r="1113" spans="1:2" x14ac:dyDescent="0.15">
      <c r="A1113">
        <f t="shared" si="18"/>
        <v>0</v>
      </c>
      <c r="B1113" t="str">
        <f>IF(E1113=个人考勤明细查询!$C$2,ROW()&amp;"-","")</f>
        <v/>
      </c>
    </row>
    <row r="1114" spans="1:2" x14ac:dyDescent="0.15">
      <c r="A1114">
        <f t="shared" si="18"/>
        <v>0</v>
      </c>
      <c r="B1114" t="str">
        <f>IF(E1114=个人考勤明细查询!$C$2,ROW()&amp;"-","")</f>
        <v/>
      </c>
    </row>
    <row r="1115" spans="1:2" x14ac:dyDescent="0.15">
      <c r="A1115">
        <f t="shared" si="18"/>
        <v>0</v>
      </c>
      <c r="B1115" t="str">
        <f>IF(E1115=个人考勤明细查询!$C$2,ROW()&amp;"-","")</f>
        <v/>
      </c>
    </row>
    <row r="1116" spans="1:2" x14ac:dyDescent="0.15">
      <c r="A1116">
        <f t="shared" si="18"/>
        <v>0</v>
      </c>
      <c r="B1116" t="str">
        <f>IF(E1116=个人考勤明细查询!$C$2,ROW()&amp;"-","")</f>
        <v/>
      </c>
    </row>
    <row r="1117" spans="1:2" x14ac:dyDescent="0.15">
      <c r="A1117">
        <f t="shared" si="18"/>
        <v>0</v>
      </c>
      <c r="B1117" t="str">
        <f>IF(E1117=个人考勤明细查询!$C$2,ROW()&amp;"-","")</f>
        <v/>
      </c>
    </row>
    <row r="1118" spans="1:2" x14ac:dyDescent="0.15">
      <c r="A1118">
        <f t="shared" si="18"/>
        <v>0</v>
      </c>
      <c r="B1118" t="str">
        <f>IF(E1118=个人考勤明细查询!$C$2,ROW()&amp;"-","")</f>
        <v/>
      </c>
    </row>
    <row r="1119" spans="1:2" x14ac:dyDescent="0.15">
      <c r="A1119">
        <f t="shared" si="18"/>
        <v>0</v>
      </c>
      <c r="B1119" t="str">
        <f>IF(E1119=个人考勤明细查询!$C$2,ROW()&amp;"-","")</f>
        <v/>
      </c>
    </row>
    <row r="1120" spans="1:2" x14ac:dyDescent="0.15">
      <c r="A1120">
        <f t="shared" si="18"/>
        <v>0</v>
      </c>
      <c r="B1120" t="str">
        <f>IF(E1120=个人考勤明细查询!$C$2,ROW()&amp;"-","")</f>
        <v/>
      </c>
    </row>
    <row r="1121" spans="1:2" x14ac:dyDescent="0.15">
      <c r="A1121">
        <f t="shared" si="18"/>
        <v>0</v>
      </c>
      <c r="B1121" t="str">
        <f>IF(E1121=个人考勤明细查询!$C$2,ROW()&amp;"-","")</f>
        <v/>
      </c>
    </row>
    <row r="1122" spans="1:2" x14ac:dyDescent="0.15">
      <c r="A1122">
        <f t="shared" si="18"/>
        <v>0</v>
      </c>
      <c r="B1122" t="str">
        <f>IF(E1122=个人考勤明细查询!$C$2,ROW()&amp;"-","")</f>
        <v/>
      </c>
    </row>
    <row r="1123" spans="1:2" x14ac:dyDescent="0.15">
      <c r="A1123">
        <f t="shared" si="18"/>
        <v>0</v>
      </c>
      <c r="B1123" t="str">
        <f>IF(E1123=个人考勤明细查询!$C$2,ROW()&amp;"-","")</f>
        <v/>
      </c>
    </row>
    <row r="1124" spans="1:2" x14ac:dyDescent="0.15">
      <c r="A1124">
        <f t="shared" si="18"/>
        <v>0</v>
      </c>
      <c r="B1124" t="str">
        <f>IF(E1124=个人考勤明细查询!$C$2,ROW()&amp;"-","")</f>
        <v/>
      </c>
    </row>
    <row r="1125" spans="1:2" x14ac:dyDescent="0.15">
      <c r="A1125">
        <f t="shared" si="18"/>
        <v>0</v>
      </c>
      <c r="B1125" t="str">
        <f>IF(E1125=个人考勤明细查询!$C$2,ROW()&amp;"-","")</f>
        <v/>
      </c>
    </row>
    <row r="1126" spans="1:2" x14ac:dyDescent="0.15">
      <c r="A1126">
        <f t="shared" si="18"/>
        <v>0</v>
      </c>
      <c r="B1126" t="str">
        <f>IF(E1126=个人考勤明细查询!$C$2,ROW()&amp;"-","")</f>
        <v/>
      </c>
    </row>
    <row r="1127" spans="1:2" x14ac:dyDescent="0.15">
      <c r="A1127">
        <f t="shared" si="18"/>
        <v>0</v>
      </c>
      <c r="B1127" t="str">
        <f>IF(E1127=个人考勤明细查询!$C$2,ROW()&amp;"-","")</f>
        <v/>
      </c>
    </row>
    <row r="1128" spans="1:2" x14ac:dyDescent="0.15">
      <c r="A1128">
        <f t="shared" si="18"/>
        <v>0</v>
      </c>
      <c r="B1128" t="str">
        <f>IF(E1128=个人考勤明细查询!$C$2,ROW()&amp;"-","")</f>
        <v/>
      </c>
    </row>
    <row r="1129" spans="1:2" x14ac:dyDescent="0.15">
      <c r="A1129">
        <f t="shared" si="18"/>
        <v>0</v>
      </c>
      <c r="B1129" t="str">
        <f>IF(E1129=个人考勤明细查询!$C$2,ROW()&amp;"-","")</f>
        <v/>
      </c>
    </row>
    <row r="1130" spans="1:2" x14ac:dyDescent="0.15">
      <c r="A1130">
        <f t="shared" si="18"/>
        <v>0</v>
      </c>
      <c r="B1130" t="str">
        <f>IF(E1130=个人考勤明细查询!$C$2,ROW()&amp;"-","")</f>
        <v/>
      </c>
    </row>
    <row r="1131" spans="1:2" x14ac:dyDescent="0.15">
      <c r="A1131">
        <f t="shared" si="18"/>
        <v>0</v>
      </c>
      <c r="B1131" t="str">
        <f>IF(E1131=个人考勤明细查询!$C$2,ROW()&amp;"-","")</f>
        <v/>
      </c>
    </row>
    <row r="1132" spans="1:2" x14ac:dyDescent="0.15">
      <c r="A1132">
        <f t="shared" si="18"/>
        <v>0</v>
      </c>
      <c r="B1132" t="str">
        <f>IF(E1132=个人考勤明细查询!$C$2,ROW()&amp;"-","")</f>
        <v/>
      </c>
    </row>
    <row r="1133" spans="1:2" x14ac:dyDescent="0.15">
      <c r="A1133">
        <f t="shared" si="18"/>
        <v>0</v>
      </c>
      <c r="B1133" t="str">
        <f>IF(E1133=个人考勤明细查询!$C$2,ROW()&amp;"-","")</f>
        <v/>
      </c>
    </row>
    <row r="1134" spans="1:2" x14ac:dyDescent="0.15">
      <c r="A1134">
        <f t="shared" si="18"/>
        <v>0</v>
      </c>
      <c r="B1134" t="str">
        <f>IF(E1134=个人考勤明细查询!$C$2,ROW()&amp;"-","")</f>
        <v/>
      </c>
    </row>
    <row r="1135" spans="1:2" x14ac:dyDescent="0.15">
      <c r="A1135">
        <f t="shared" si="18"/>
        <v>0</v>
      </c>
      <c r="B1135" t="str">
        <f>IF(E1135=个人考勤明细查询!$C$2,ROW()&amp;"-","")</f>
        <v/>
      </c>
    </row>
    <row r="1136" spans="1:2" x14ac:dyDescent="0.15">
      <c r="A1136">
        <f t="shared" si="18"/>
        <v>0</v>
      </c>
      <c r="B1136" t="str">
        <f>IF(E1136=个人考勤明细查询!$C$2,ROW()&amp;"-","")</f>
        <v/>
      </c>
    </row>
    <row r="1137" spans="1:2" x14ac:dyDescent="0.15">
      <c r="A1137">
        <f t="shared" si="18"/>
        <v>0</v>
      </c>
      <c r="B1137" t="str">
        <f>IF(E1137=个人考勤明细查询!$C$2,ROW()&amp;"-","")</f>
        <v/>
      </c>
    </row>
    <row r="1138" spans="1:2" x14ac:dyDescent="0.15">
      <c r="A1138">
        <f t="shared" si="18"/>
        <v>0</v>
      </c>
      <c r="B1138" t="str">
        <f>IF(E1138=个人考勤明细查询!$C$2,ROW()&amp;"-","")</f>
        <v/>
      </c>
    </row>
    <row r="1139" spans="1:2" x14ac:dyDescent="0.15">
      <c r="A1139">
        <f t="shared" si="18"/>
        <v>0</v>
      </c>
      <c r="B1139" t="str">
        <f>IF(E1139=个人考勤明细查询!$C$2,ROW()&amp;"-","")</f>
        <v/>
      </c>
    </row>
    <row r="1140" spans="1:2" x14ac:dyDescent="0.15">
      <c r="A1140">
        <f t="shared" si="18"/>
        <v>0</v>
      </c>
      <c r="B1140" t="str">
        <f>IF(E1140=个人考勤明细查询!$C$2,ROW()&amp;"-","")</f>
        <v/>
      </c>
    </row>
    <row r="1141" spans="1:2" x14ac:dyDescent="0.15">
      <c r="A1141">
        <f t="shared" si="18"/>
        <v>0</v>
      </c>
      <c r="B1141" t="str">
        <f>IF(E1141=个人考勤明细查询!$C$2,ROW()&amp;"-","")</f>
        <v/>
      </c>
    </row>
    <row r="1142" spans="1:2" x14ac:dyDescent="0.15">
      <c r="A1142">
        <f t="shared" si="18"/>
        <v>0</v>
      </c>
      <c r="B1142" t="str">
        <f>IF(E1142=个人考勤明细查询!$C$2,ROW()&amp;"-","")</f>
        <v/>
      </c>
    </row>
    <row r="1143" spans="1:2" x14ac:dyDescent="0.15">
      <c r="A1143">
        <f t="shared" si="18"/>
        <v>0</v>
      </c>
      <c r="B1143" t="str">
        <f>IF(E1143=个人考勤明细查询!$C$2,ROW()&amp;"-","")</f>
        <v/>
      </c>
    </row>
    <row r="1144" spans="1:2" x14ac:dyDescent="0.15">
      <c r="A1144">
        <f t="shared" si="18"/>
        <v>0</v>
      </c>
      <c r="B1144" t="str">
        <f>IF(E1144=个人考勤明细查询!$C$2,ROW()&amp;"-","")</f>
        <v/>
      </c>
    </row>
    <row r="1145" spans="1:2" x14ac:dyDescent="0.15">
      <c r="A1145">
        <f t="shared" si="18"/>
        <v>0</v>
      </c>
      <c r="B1145" t="str">
        <f>IF(E1145=个人考勤明细查询!$C$2,ROW()&amp;"-","")</f>
        <v/>
      </c>
    </row>
    <row r="1146" spans="1:2" x14ac:dyDescent="0.15">
      <c r="A1146">
        <f t="shared" si="18"/>
        <v>0</v>
      </c>
      <c r="B1146" t="str">
        <f>IF(E1146=个人考勤明细查询!$C$2,ROW()&amp;"-","")</f>
        <v/>
      </c>
    </row>
    <row r="1147" spans="1:2" x14ac:dyDescent="0.15">
      <c r="A1147">
        <f t="shared" si="18"/>
        <v>0</v>
      </c>
      <c r="B1147" t="str">
        <f>IF(E1147=个人考勤明细查询!$C$2,ROW()&amp;"-","")</f>
        <v/>
      </c>
    </row>
    <row r="1148" spans="1:2" x14ac:dyDescent="0.15">
      <c r="A1148">
        <f t="shared" si="18"/>
        <v>0</v>
      </c>
      <c r="B1148" t="str">
        <f>IF(E1148=个人考勤明细查询!$C$2,ROW()&amp;"-","")</f>
        <v/>
      </c>
    </row>
    <row r="1149" spans="1:2" x14ac:dyDescent="0.15">
      <c r="A1149">
        <f t="shared" si="18"/>
        <v>0</v>
      </c>
      <c r="B1149" t="str">
        <f>IF(E1149=个人考勤明细查询!$C$2,ROW()&amp;"-","")</f>
        <v/>
      </c>
    </row>
    <row r="1150" spans="1:2" x14ac:dyDescent="0.15">
      <c r="A1150">
        <f t="shared" si="18"/>
        <v>0</v>
      </c>
      <c r="B1150" t="str">
        <f>IF(E1150=个人考勤明细查询!$C$2,ROW()&amp;"-","")</f>
        <v/>
      </c>
    </row>
    <row r="1151" spans="1:2" x14ac:dyDescent="0.15">
      <c r="A1151">
        <f t="shared" si="18"/>
        <v>0</v>
      </c>
      <c r="B1151" t="str">
        <f>IF(E1151=个人考勤明细查询!$C$2,ROW()&amp;"-","")</f>
        <v/>
      </c>
    </row>
    <row r="1152" spans="1:2" x14ac:dyDescent="0.15">
      <c r="A1152">
        <f t="shared" si="18"/>
        <v>0</v>
      </c>
      <c r="B1152" t="str">
        <f>IF(E1152=个人考勤明细查询!$C$2,ROW()&amp;"-","")</f>
        <v/>
      </c>
    </row>
    <row r="1153" spans="1:2" x14ac:dyDescent="0.15">
      <c r="A1153">
        <f t="shared" si="18"/>
        <v>0</v>
      </c>
      <c r="B1153" t="str">
        <f>IF(E1153=个人考勤明细查询!$C$2,ROW()&amp;"-","")</f>
        <v/>
      </c>
    </row>
    <row r="1154" spans="1:2" x14ac:dyDescent="0.15">
      <c r="A1154">
        <f t="shared" si="18"/>
        <v>0</v>
      </c>
      <c r="B1154" t="str">
        <f>IF(E1154=个人考勤明细查询!$C$2,ROW()&amp;"-","")</f>
        <v/>
      </c>
    </row>
    <row r="1155" spans="1:2" x14ac:dyDescent="0.15">
      <c r="A1155">
        <f t="shared" si="18"/>
        <v>0</v>
      </c>
      <c r="B1155" t="str">
        <f>IF(E1155=个人考勤明细查询!$C$2,ROW()&amp;"-","")</f>
        <v/>
      </c>
    </row>
    <row r="1156" spans="1:2" x14ac:dyDescent="0.15">
      <c r="A1156">
        <f t="shared" si="18"/>
        <v>0</v>
      </c>
      <c r="B1156" t="str">
        <f>IF(E1156=个人考勤明细查询!$C$2,ROW()&amp;"-","")</f>
        <v/>
      </c>
    </row>
    <row r="1157" spans="1:2" x14ac:dyDescent="0.15">
      <c r="A1157">
        <f t="shared" si="18"/>
        <v>0</v>
      </c>
      <c r="B1157" t="str">
        <f>IF(E1157=个人考勤明细查询!$C$2,ROW()&amp;"-","")</f>
        <v/>
      </c>
    </row>
    <row r="1158" spans="1:2" x14ac:dyDescent="0.15">
      <c r="A1158">
        <f t="shared" si="18"/>
        <v>0</v>
      </c>
      <c r="B1158" t="str">
        <f>IF(E1158=个人考勤明细查询!$C$2,ROW()&amp;"-","")</f>
        <v/>
      </c>
    </row>
    <row r="1159" spans="1:2" x14ac:dyDescent="0.15">
      <c r="A1159">
        <f t="shared" si="18"/>
        <v>0</v>
      </c>
      <c r="B1159" t="str">
        <f>IF(E1159=个人考勤明细查询!$C$2,ROW()&amp;"-","")</f>
        <v/>
      </c>
    </row>
    <row r="1160" spans="1:2" x14ac:dyDescent="0.15">
      <c r="A1160">
        <f t="shared" si="18"/>
        <v>0</v>
      </c>
      <c r="B1160" t="str">
        <f>IF(E1160=个人考勤明细查询!$C$2,ROW()&amp;"-","")</f>
        <v/>
      </c>
    </row>
    <row r="1161" spans="1:2" x14ac:dyDescent="0.15">
      <c r="A1161">
        <f t="shared" si="18"/>
        <v>0</v>
      </c>
      <c r="B1161" t="str">
        <f>IF(E1161=个人考勤明细查询!$C$2,ROW()&amp;"-","")</f>
        <v/>
      </c>
    </row>
    <row r="1162" spans="1:2" x14ac:dyDescent="0.15">
      <c r="A1162">
        <f t="shared" si="18"/>
        <v>0</v>
      </c>
      <c r="B1162" t="str">
        <f>IF(E1162=个人考勤明细查询!$C$2,ROW()&amp;"-","")</f>
        <v/>
      </c>
    </row>
    <row r="1163" spans="1:2" x14ac:dyDescent="0.15">
      <c r="A1163">
        <f t="shared" si="18"/>
        <v>0</v>
      </c>
      <c r="B1163" t="str">
        <f>IF(E1163=个人考勤明细查询!$C$2,ROW()&amp;"-","")</f>
        <v/>
      </c>
    </row>
    <row r="1164" spans="1:2" x14ac:dyDescent="0.15">
      <c r="A1164">
        <f t="shared" si="18"/>
        <v>0</v>
      </c>
      <c r="B1164" t="str">
        <f>IF(E1164=个人考勤明细查询!$C$2,ROW()&amp;"-","")</f>
        <v/>
      </c>
    </row>
    <row r="1165" spans="1:2" x14ac:dyDescent="0.15">
      <c r="A1165">
        <f t="shared" si="18"/>
        <v>0</v>
      </c>
      <c r="B1165" t="str">
        <f>IF(E1165=个人考勤明细查询!$C$2,ROW()&amp;"-","")</f>
        <v/>
      </c>
    </row>
    <row r="1166" spans="1:2" x14ac:dyDescent="0.15">
      <c r="A1166">
        <f t="shared" ref="A1166:A1229" si="19">VALUE(DAY(C1166))</f>
        <v>0</v>
      </c>
      <c r="B1166" t="str">
        <f>IF(E1166=个人考勤明细查询!$C$2,ROW()&amp;"-","")</f>
        <v/>
      </c>
    </row>
    <row r="1167" spans="1:2" x14ac:dyDescent="0.15">
      <c r="A1167">
        <f t="shared" si="19"/>
        <v>0</v>
      </c>
      <c r="B1167" t="str">
        <f>IF(E1167=个人考勤明细查询!$C$2,ROW()&amp;"-","")</f>
        <v/>
      </c>
    </row>
    <row r="1168" spans="1:2" x14ac:dyDescent="0.15">
      <c r="A1168">
        <f t="shared" si="19"/>
        <v>0</v>
      </c>
      <c r="B1168" t="str">
        <f>IF(E1168=个人考勤明细查询!$C$2,ROW()&amp;"-","")</f>
        <v/>
      </c>
    </row>
    <row r="1169" spans="1:2" x14ac:dyDescent="0.15">
      <c r="A1169">
        <f t="shared" si="19"/>
        <v>0</v>
      </c>
      <c r="B1169" t="str">
        <f>IF(E1169=个人考勤明细查询!$C$2,ROW()&amp;"-","")</f>
        <v/>
      </c>
    </row>
    <row r="1170" spans="1:2" x14ac:dyDescent="0.15">
      <c r="A1170">
        <f t="shared" si="19"/>
        <v>0</v>
      </c>
      <c r="B1170" t="str">
        <f>IF(E1170=个人考勤明细查询!$C$2,ROW()&amp;"-","")</f>
        <v/>
      </c>
    </row>
    <row r="1171" spans="1:2" x14ac:dyDescent="0.15">
      <c r="A1171">
        <f t="shared" si="19"/>
        <v>0</v>
      </c>
      <c r="B1171" t="str">
        <f>IF(E1171=个人考勤明细查询!$C$2,ROW()&amp;"-","")</f>
        <v/>
      </c>
    </row>
    <row r="1172" spans="1:2" x14ac:dyDescent="0.15">
      <c r="A1172">
        <f t="shared" si="19"/>
        <v>0</v>
      </c>
      <c r="B1172" t="str">
        <f>IF(E1172=个人考勤明细查询!$C$2,ROW()&amp;"-","")</f>
        <v/>
      </c>
    </row>
    <row r="1173" spans="1:2" x14ac:dyDescent="0.15">
      <c r="A1173">
        <f t="shared" si="19"/>
        <v>0</v>
      </c>
      <c r="B1173" t="str">
        <f>IF(E1173=个人考勤明细查询!$C$2,ROW()&amp;"-","")</f>
        <v/>
      </c>
    </row>
    <row r="1174" spans="1:2" x14ac:dyDescent="0.15">
      <c r="A1174">
        <f t="shared" si="19"/>
        <v>0</v>
      </c>
      <c r="B1174" t="str">
        <f>IF(E1174=个人考勤明细查询!$C$2,ROW()&amp;"-","")</f>
        <v/>
      </c>
    </row>
    <row r="1175" spans="1:2" x14ac:dyDescent="0.15">
      <c r="A1175">
        <f t="shared" si="19"/>
        <v>0</v>
      </c>
      <c r="B1175" t="str">
        <f>IF(E1175=个人考勤明细查询!$C$2,ROW()&amp;"-","")</f>
        <v/>
      </c>
    </row>
    <row r="1176" spans="1:2" x14ac:dyDescent="0.15">
      <c r="A1176">
        <f t="shared" si="19"/>
        <v>0</v>
      </c>
      <c r="B1176" t="str">
        <f>IF(E1176=个人考勤明细查询!$C$2,ROW()&amp;"-","")</f>
        <v/>
      </c>
    </row>
    <row r="1177" spans="1:2" x14ac:dyDescent="0.15">
      <c r="A1177">
        <f t="shared" si="19"/>
        <v>0</v>
      </c>
      <c r="B1177" t="str">
        <f>IF(E1177=个人考勤明细查询!$C$2,ROW()&amp;"-","")</f>
        <v/>
      </c>
    </row>
    <row r="1178" spans="1:2" x14ac:dyDescent="0.15">
      <c r="A1178">
        <f t="shared" si="19"/>
        <v>0</v>
      </c>
      <c r="B1178" t="str">
        <f>IF(E1178=个人考勤明细查询!$C$2,ROW()&amp;"-","")</f>
        <v/>
      </c>
    </row>
    <row r="1179" spans="1:2" x14ac:dyDescent="0.15">
      <c r="A1179">
        <f t="shared" si="19"/>
        <v>0</v>
      </c>
      <c r="B1179" t="str">
        <f>IF(E1179=个人考勤明细查询!$C$2,ROW()&amp;"-","")</f>
        <v/>
      </c>
    </row>
    <row r="1180" spans="1:2" x14ac:dyDescent="0.15">
      <c r="A1180">
        <f t="shared" si="19"/>
        <v>0</v>
      </c>
      <c r="B1180" t="str">
        <f>IF(E1180=个人考勤明细查询!$C$2,ROW()&amp;"-","")</f>
        <v/>
      </c>
    </row>
    <row r="1181" spans="1:2" x14ac:dyDescent="0.15">
      <c r="A1181">
        <f t="shared" si="19"/>
        <v>0</v>
      </c>
      <c r="B1181" t="str">
        <f>IF(E1181=个人考勤明细查询!$C$2,ROW()&amp;"-","")</f>
        <v/>
      </c>
    </row>
    <row r="1182" spans="1:2" x14ac:dyDescent="0.15">
      <c r="A1182">
        <f t="shared" si="19"/>
        <v>0</v>
      </c>
      <c r="B1182" t="str">
        <f>IF(E1182=个人考勤明细查询!$C$2,ROW()&amp;"-","")</f>
        <v/>
      </c>
    </row>
    <row r="1183" spans="1:2" x14ac:dyDescent="0.15">
      <c r="A1183">
        <f t="shared" si="19"/>
        <v>0</v>
      </c>
      <c r="B1183" t="str">
        <f>IF(E1183=个人考勤明细查询!$C$2,ROW()&amp;"-","")</f>
        <v/>
      </c>
    </row>
    <row r="1184" spans="1:2" x14ac:dyDescent="0.15">
      <c r="A1184">
        <f t="shared" si="19"/>
        <v>0</v>
      </c>
      <c r="B1184" t="str">
        <f>IF(E1184=个人考勤明细查询!$C$2,ROW()&amp;"-","")</f>
        <v/>
      </c>
    </row>
    <row r="1185" spans="1:2" x14ac:dyDescent="0.15">
      <c r="A1185">
        <f t="shared" si="19"/>
        <v>0</v>
      </c>
      <c r="B1185" t="str">
        <f>IF(E1185=个人考勤明细查询!$C$2,ROW()&amp;"-","")</f>
        <v/>
      </c>
    </row>
    <row r="1186" spans="1:2" x14ac:dyDescent="0.15">
      <c r="A1186">
        <f t="shared" si="19"/>
        <v>0</v>
      </c>
      <c r="B1186" t="str">
        <f>IF(E1186=个人考勤明细查询!$C$2,ROW()&amp;"-","")</f>
        <v/>
      </c>
    </row>
    <row r="1187" spans="1:2" x14ac:dyDescent="0.15">
      <c r="A1187">
        <f t="shared" si="19"/>
        <v>0</v>
      </c>
      <c r="B1187" t="str">
        <f>IF(E1187=个人考勤明细查询!$C$2,ROW()&amp;"-","")</f>
        <v/>
      </c>
    </row>
    <row r="1188" spans="1:2" x14ac:dyDescent="0.15">
      <c r="A1188">
        <f t="shared" si="19"/>
        <v>0</v>
      </c>
      <c r="B1188" t="str">
        <f>IF(E1188=个人考勤明细查询!$C$2,ROW()&amp;"-","")</f>
        <v/>
      </c>
    </row>
    <row r="1189" spans="1:2" x14ac:dyDescent="0.15">
      <c r="A1189">
        <f t="shared" si="19"/>
        <v>0</v>
      </c>
      <c r="B1189" t="str">
        <f>IF(E1189=个人考勤明细查询!$C$2,ROW()&amp;"-","")</f>
        <v/>
      </c>
    </row>
    <row r="1190" spans="1:2" x14ac:dyDescent="0.15">
      <c r="A1190">
        <f t="shared" si="19"/>
        <v>0</v>
      </c>
      <c r="B1190" t="str">
        <f>IF(E1190=个人考勤明细查询!$C$2,ROW()&amp;"-","")</f>
        <v/>
      </c>
    </row>
    <row r="1191" spans="1:2" x14ac:dyDescent="0.15">
      <c r="A1191">
        <f t="shared" si="19"/>
        <v>0</v>
      </c>
      <c r="B1191" t="str">
        <f>IF(E1191=个人考勤明细查询!$C$2,ROW()&amp;"-","")</f>
        <v/>
      </c>
    </row>
    <row r="1192" spans="1:2" x14ac:dyDescent="0.15">
      <c r="A1192">
        <f t="shared" si="19"/>
        <v>0</v>
      </c>
      <c r="B1192" t="str">
        <f>IF(E1192=个人考勤明细查询!$C$2,ROW()&amp;"-","")</f>
        <v/>
      </c>
    </row>
    <row r="1193" spans="1:2" x14ac:dyDescent="0.15">
      <c r="A1193">
        <f t="shared" si="19"/>
        <v>0</v>
      </c>
      <c r="B1193" t="str">
        <f>IF(E1193=个人考勤明细查询!$C$2,ROW()&amp;"-","")</f>
        <v/>
      </c>
    </row>
    <row r="1194" spans="1:2" x14ac:dyDescent="0.15">
      <c r="A1194">
        <f t="shared" si="19"/>
        <v>0</v>
      </c>
      <c r="B1194" t="str">
        <f>IF(E1194=个人考勤明细查询!$C$2,ROW()&amp;"-","")</f>
        <v/>
      </c>
    </row>
    <row r="1195" spans="1:2" x14ac:dyDescent="0.15">
      <c r="A1195">
        <f t="shared" si="19"/>
        <v>0</v>
      </c>
      <c r="B1195" t="str">
        <f>IF(E1195=个人考勤明细查询!$C$2,ROW()&amp;"-","")</f>
        <v/>
      </c>
    </row>
    <row r="1196" spans="1:2" x14ac:dyDescent="0.15">
      <c r="A1196">
        <f t="shared" si="19"/>
        <v>0</v>
      </c>
      <c r="B1196" t="str">
        <f>IF(E1196=个人考勤明细查询!$C$2,ROW()&amp;"-","")</f>
        <v/>
      </c>
    </row>
    <row r="1197" spans="1:2" x14ac:dyDescent="0.15">
      <c r="A1197">
        <f t="shared" si="19"/>
        <v>0</v>
      </c>
      <c r="B1197" t="str">
        <f>IF(E1197=个人考勤明细查询!$C$2,ROW()&amp;"-","")</f>
        <v/>
      </c>
    </row>
    <row r="1198" spans="1:2" x14ac:dyDescent="0.15">
      <c r="A1198">
        <f t="shared" si="19"/>
        <v>0</v>
      </c>
      <c r="B1198" t="str">
        <f>IF(E1198=个人考勤明细查询!$C$2,ROW()&amp;"-","")</f>
        <v/>
      </c>
    </row>
    <row r="1199" spans="1:2" x14ac:dyDescent="0.15">
      <c r="A1199">
        <f t="shared" si="19"/>
        <v>0</v>
      </c>
      <c r="B1199" t="str">
        <f>IF(E1199=个人考勤明细查询!$C$2,ROW()&amp;"-","")</f>
        <v/>
      </c>
    </row>
    <row r="1200" spans="1:2" x14ac:dyDescent="0.15">
      <c r="A1200">
        <f t="shared" si="19"/>
        <v>0</v>
      </c>
      <c r="B1200" t="str">
        <f>IF(E1200=个人考勤明细查询!$C$2,ROW()&amp;"-","")</f>
        <v/>
      </c>
    </row>
    <row r="1201" spans="1:2" x14ac:dyDescent="0.15">
      <c r="A1201">
        <f t="shared" si="19"/>
        <v>0</v>
      </c>
      <c r="B1201" t="str">
        <f>IF(E1201=个人考勤明细查询!$C$2,ROW()&amp;"-","")</f>
        <v/>
      </c>
    </row>
    <row r="1202" spans="1:2" x14ac:dyDescent="0.15">
      <c r="A1202">
        <f t="shared" si="19"/>
        <v>0</v>
      </c>
      <c r="B1202" t="str">
        <f>IF(E1202=个人考勤明细查询!$C$2,ROW()&amp;"-","")</f>
        <v/>
      </c>
    </row>
    <row r="1203" spans="1:2" x14ac:dyDescent="0.15">
      <c r="A1203">
        <f t="shared" si="19"/>
        <v>0</v>
      </c>
      <c r="B1203" t="str">
        <f>IF(E1203=个人考勤明细查询!$C$2,ROW()&amp;"-","")</f>
        <v/>
      </c>
    </row>
    <row r="1204" spans="1:2" x14ac:dyDescent="0.15">
      <c r="A1204">
        <f t="shared" si="19"/>
        <v>0</v>
      </c>
      <c r="B1204" t="str">
        <f>IF(E1204=个人考勤明细查询!$C$2,ROW()&amp;"-","")</f>
        <v/>
      </c>
    </row>
    <row r="1205" spans="1:2" x14ac:dyDescent="0.15">
      <c r="A1205">
        <f t="shared" si="19"/>
        <v>0</v>
      </c>
      <c r="B1205" t="str">
        <f>IF(E1205=个人考勤明细查询!$C$2,ROW()&amp;"-","")</f>
        <v/>
      </c>
    </row>
    <row r="1206" spans="1:2" x14ac:dyDescent="0.15">
      <c r="A1206">
        <f t="shared" si="19"/>
        <v>0</v>
      </c>
      <c r="B1206" t="str">
        <f>IF(E1206=个人考勤明细查询!$C$2,ROW()&amp;"-","")</f>
        <v/>
      </c>
    </row>
    <row r="1207" spans="1:2" x14ac:dyDescent="0.15">
      <c r="A1207">
        <f t="shared" si="19"/>
        <v>0</v>
      </c>
      <c r="B1207" t="str">
        <f>IF(E1207=个人考勤明细查询!$C$2,ROW()&amp;"-","")</f>
        <v/>
      </c>
    </row>
    <row r="1208" spans="1:2" x14ac:dyDescent="0.15">
      <c r="A1208">
        <f t="shared" si="19"/>
        <v>0</v>
      </c>
      <c r="B1208" t="str">
        <f>IF(E1208=个人考勤明细查询!$C$2,ROW()&amp;"-","")</f>
        <v/>
      </c>
    </row>
    <row r="1209" spans="1:2" x14ac:dyDescent="0.15">
      <c r="A1209">
        <f t="shared" si="19"/>
        <v>0</v>
      </c>
      <c r="B1209" t="str">
        <f>IF(E1209=个人考勤明细查询!$C$2,ROW()&amp;"-","")</f>
        <v/>
      </c>
    </row>
    <row r="1210" spans="1:2" x14ac:dyDescent="0.15">
      <c r="A1210">
        <f t="shared" si="19"/>
        <v>0</v>
      </c>
      <c r="B1210" t="str">
        <f>IF(E1210=个人考勤明细查询!$C$2,ROW()&amp;"-","")</f>
        <v/>
      </c>
    </row>
    <row r="1211" spans="1:2" x14ac:dyDescent="0.15">
      <c r="A1211">
        <f t="shared" si="19"/>
        <v>0</v>
      </c>
      <c r="B1211" t="str">
        <f>IF(E1211=个人考勤明细查询!$C$2,ROW()&amp;"-","")</f>
        <v/>
      </c>
    </row>
    <row r="1212" spans="1:2" x14ac:dyDescent="0.15">
      <c r="A1212">
        <f t="shared" si="19"/>
        <v>0</v>
      </c>
      <c r="B1212" t="str">
        <f>IF(E1212=个人考勤明细查询!$C$2,ROW()&amp;"-","")</f>
        <v/>
      </c>
    </row>
    <row r="1213" spans="1:2" x14ac:dyDescent="0.15">
      <c r="A1213">
        <f t="shared" si="19"/>
        <v>0</v>
      </c>
      <c r="B1213" t="str">
        <f>IF(E1213=个人考勤明细查询!$C$2,ROW()&amp;"-","")</f>
        <v/>
      </c>
    </row>
    <row r="1214" spans="1:2" x14ac:dyDescent="0.15">
      <c r="A1214">
        <f t="shared" si="19"/>
        <v>0</v>
      </c>
      <c r="B1214" t="str">
        <f>IF(E1214=个人考勤明细查询!$C$2,ROW()&amp;"-","")</f>
        <v/>
      </c>
    </row>
    <row r="1215" spans="1:2" x14ac:dyDescent="0.15">
      <c r="A1215">
        <f t="shared" si="19"/>
        <v>0</v>
      </c>
      <c r="B1215" t="str">
        <f>IF(E1215=个人考勤明细查询!$C$2,ROW()&amp;"-","")</f>
        <v/>
      </c>
    </row>
    <row r="1216" spans="1:2" x14ac:dyDescent="0.15">
      <c r="A1216">
        <f t="shared" si="19"/>
        <v>0</v>
      </c>
      <c r="B1216" t="str">
        <f>IF(E1216=个人考勤明细查询!$C$2,ROW()&amp;"-","")</f>
        <v/>
      </c>
    </row>
    <row r="1217" spans="1:2" x14ac:dyDescent="0.15">
      <c r="A1217">
        <f t="shared" si="19"/>
        <v>0</v>
      </c>
      <c r="B1217" t="str">
        <f>IF(E1217=个人考勤明细查询!$C$2,ROW()&amp;"-","")</f>
        <v/>
      </c>
    </row>
    <row r="1218" spans="1:2" x14ac:dyDescent="0.15">
      <c r="A1218">
        <f t="shared" si="19"/>
        <v>0</v>
      </c>
      <c r="B1218" t="str">
        <f>IF(E1218=个人考勤明细查询!$C$2,ROW()&amp;"-","")</f>
        <v/>
      </c>
    </row>
    <row r="1219" spans="1:2" x14ac:dyDescent="0.15">
      <c r="A1219">
        <f t="shared" si="19"/>
        <v>0</v>
      </c>
      <c r="B1219" t="str">
        <f>IF(E1219=个人考勤明细查询!$C$2,ROW()&amp;"-","")</f>
        <v/>
      </c>
    </row>
    <row r="1220" spans="1:2" x14ac:dyDescent="0.15">
      <c r="A1220">
        <f t="shared" si="19"/>
        <v>0</v>
      </c>
      <c r="B1220" t="str">
        <f>IF(E1220=个人考勤明细查询!$C$2,ROW()&amp;"-","")</f>
        <v/>
      </c>
    </row>
    <row r="1221" spans="1:2" x14ac:dyDescent="0.15">
      <c r="A1221">
        <f t="shared" si="19"/>
        <v>0</v>
      </c>
      <c r="B1221" t="str">
        <f>IF(E1221=个人考勤明细查询!$C$2,ROW()&amp;"-","")</f>
        <v/>
      </c>
    </row>
    <row r="1222" spans="1:2" x14ac:dyDescent="0.15">
      <c r="A1222">
        <f t="shared" si="19"/>
        <v>0</v>
      </c>
      <c r="B1222" t="str">
        <f>IF(E1222=个人考勤明细查询!$C$2,ROW()&amp;"-","")</f>
        <v/>
      </c>
    </row>
    <row r="1223" spans="1:2" x14ac:dyDescent="0.15">
      <c r="A1223">
        <f t="shared" si="19"/>
        <v>0</v>
      </c>
      <c r="B1223" t="str">
        <f>IF(E1223=个人考勤明细查询!$C$2,ROW()&amp;"-","")</f>
        <v/>
      </c>
    </row>
    <row r="1224" spans="1:2" x14ac:dyDescent="0.15">
      <c r="A1224">
        <f t="shared" si="19"/>
        <v>0</v>
      </c>
      <c r="B1224" t="str">
        <f>IF(E1224=个人考勤明细查询!$C$2,ROW()&amp;"-","")</f>
        <v/>
      </c>
    </row>
    <row r="1225" spans="1:2" x14ac:dyDescent="0.15">
      <c r="A1225">
        <f t="shared" si="19"/>
        <v>0</v>
      </c>
      <c r="B1225" t="str">
        <f>IF(E1225=个人考勤明细查询!$C$2,ROW()&amp;"-","")</f>
        <v/>
      </c>
    </row>
    <row r="1226" spans="1:2" x14ac:dyDescent="0.15">
      <c r="A1226">
        <f t="shared" si="19"/>
        <v>0</v>
      </c>
      <c r="B1226" t="str">
        <f>IF(E1226=个人考勤明细查询!$C$2,ROW()&amp;"-","")</f>
        <v/>
      </c>
    </row>
    <row r="1227" spans="1:2" x14ac:dyDescent="0.15">
      <c r="A1227">
        <f t="shared" si="19"/>
        <v>0</v>
      </c>
      <c r="B1227" t="str">
        <f>IF(E1227=个人考勤明细查询!$C$2,ROW()&amp;"-","")</f>
        <v/>
      </c>
    </row>
    <row r="1228" spans="1:2" x14ac:dyDescent="0.15">
      <c r="A1228">
        <f t="shared" si="19"/>
        <v>0</v>
      </c>
      <c r="B1228" t="str">
        <f>IF(E1228=个人考勤明细查询!$C$2,ROW()&amp;"-","")</f>
        <v/>
      </c>
    </row>
    <row r="1229" spans="1:2" x14ac:dyDescent="0.15">
      <c r="A1229">
        <f t="shared" si="19"/>
        <v>0</v>
      </c>
      <c r="B1229" t="str">
        <f>IF(E1229=个人考勤明细查询!$C$2,ROW()&amp;"-","")</f>
        <v/>
      </c>
    </row>
    <row r="1230" spans="1:2" x14ac:dyDescent="0.15">
      <c r="A1230">
        <f t="shared" ref="A1230:A1293" si="20">VALUE(DAY(C1230))</f>
        <v>0</v>
      </c>
      <c r="B1230" t="str">
        <f>IF(E1230=个人考勤明细查询!$C$2,ROW()&amp;"-","")</f>
        <v/>
      </c>
    </row>
    <row r="1231" spans="1:2" x14ac:dyDescent="0.15">
      <c r="A1231">
        <f t="shared" si="20"/>
        <v>0</v>
      </c>
      <c r="B1231" t="str">
        <f>IF(E1231=个人考勤明细查询!$C$2,ROW()&amp;"-","")</f>
        <v/>
      </c>
    </row>
    <row r="1232" spans="1:2" x14ac:dyDescent="0.15">
      <c r="A1232">
        <f t="shared" si="20"/>
        <v>0</v>
      </c>
      <c r="B1232" t="str">
        <f>IF(E1232=个人考勤明细查询!$C$2,ROW()&amp;"-","")</f>
        <v/>
      </c>
    </row>
    <row r="1233" spans="1:2" x14ac:dyDescent="0.15">
      <c r="A1233">
        <f t="shared" si="20"/>
        <v>0</v>
      </c>
      <c r="B1233" t="str">
        <f>IF(E1233=个人考勤明细查询!$C$2,ROW()&amp;"-","")</f>
        <v/>
      </c>
    </row>
    <row r="1234" spans="1:2" x14ac:dyDescent="0.15">
      <c r="A1234">
        <f t="shared" si="20"/>
        <v>0</v>
      </c>
      <c r="B1234" t="str">
        <f>IF(E1234=个人考勤明细查询!$C$2,ROW()&amp;"-","")</f>
        <v/>
      </c>
    </row>
    <row r="1235" spans="1:2" x14ac:dyDescent="0.15">
      <c r="A1235">
        <f t="shared" si="20"/>
        <v>0</v>
      </c>
      <c r="B1235" t="str">
        <f>IF(E1235=个人考勤明细查询!$C$2,ROW()&amp;"-","")</f>
        <v/>
      </c>
    </row>
    <row r="1236" spans="1:2" x14ac:dyDescent="0.15">
      <c r="A1236">
        <f t="shared" si="20"/>
        <v>0</v>
      </c>
      <c r="B1236" t="str">
        <f>IF(E1236=个人考勤明细查询!$C$2,ROW()&amp;"-","")</f>
        <v/>
      </c>
    </row>
    <row r="1237" spans="1:2" x14ac:dyDescent="0.15">
      <c r="A1237">
        <f t="shared" si="20"/>
        <v>0</v>
      </c>
      <c r="B1237" t="str">
        <f>IF(E1237=个人考勤明细查询!$C$2,ROW()&amp;"-","")</f>
        <v/>
      </c>
    </row>
    <row r="1238" spans="1:2" x14ac:dyDescent="0.15">
      <c r="A1238">
        <f t="shared" si="20"/>
        <v>0</v>
      </c>
      <c r="B1238" t="str">
        <f>IF(E1238=个人考勤明细查询!$C$2,ROW()&amp;"-","")</f>
        <v/>
      </c>
    </row>
    <row r="1239" spans="1:2" x14ac:dyDescent="0.15">
      <c r="A1239">
        <f t="shared" si="20"/>
        <v>0</v>
      </c>
      <c r="B1239" t="str">
        <f>IF(E1239=个人考勤明细查询!$C$2,ROW()&amp;"-","")</f>
        <v/>
      </c>
    </row>
    <row r="1240" spans="1:2" x14ac:dyDescent="0.15">
      <c r="A1240">
        <f t="shared" si="20"/>
        <v>0</v>
      </c>
      <c r="B1240" t="str">
        <f>IF(E1240=个人考勤明细查询!$C$2,ROW()&amp;"-","")</f>
        <v/>
      </c>
    </row>
    <row r="1241" spans="1:2" x14ac:dyDescent="0.15">
      <c r="A1241">
        <f t="shared" si="20"/>
        <v>0</v>
      </c>
      <c r="B1241" t="str">
        <f>IF(E1241=个人考勤明细查询!$C$2,ROW()&amp;"-","")</f>
        <v/>
      </c>
    </row>
    <row r="1242" spans="1:2" x14ac:dyDescent="0.15">
      <c r="A1242">
        <f t="shared" si="20"/>
        <v>0</v>
      </c>
      <c r="B1242" t="str">
        <f>IF(E1242=个人考勤明细查询!$C$2,ROW()&amp;"-","")</f>
        <v/>
      </c>
    </row>
    <row r="1243" spans="1:2" x14ac:dyDescent="0.15">
      <c r="A1243">
        <f t="shared" si="20"/>
        <v>0</v>
      </c>
      <c r="B1243" t="str">
        <f>IF(E1243=个人考勤明细查询!$C$2,ROW()&amp;"-","")</f>
        <v/>
      </c>
    </row>
    <row r="1244" spans="1:2" x14ac:dyDescent="0.15">
      <c r="A1244">
        <f t="shared" si="20"/>
        <v>0</v>
      </c>
      <c r="B1244" t="str">
        <f>IF(E1244=个人考勤明细查询!$C$2,ROW()&amp;"-","")</f>
        <v/>
      </c>
    </row>
    <row r="1245" spans="1:2" x14ac:dyDescent="0.15">
      <c r="A1245">
        <f t="shared" si="20"/>
        <v>0</v>
      </c>
      <c r="B1245" t="str">
        <f>IF(E1245=个人考勤明细查询!$C$2,ROW()&amp;"-","")</f>
        <v/>
      </c>
    </row>
    <row r="1246" spans="1:2" x14ac:dyDescent="0.15">
      <c r="A1246">
        <f t="shared" si="20"/>
        <v>0</v>
      </c>
      <c r="B1246" t="str">
        <f>IF(E1246=个人考勤明细查询!$C$2,ROW()&amp;"-","")</f>
        <v/>
      </c>
    </row>
    <row r="1247" spans="1:2" x14ac:dyDescent="0.15">
      <c r="A1247">
        <f t="shared" si="20"/>
        <v>0</v>
      </c>
      <c r="B1247" t="str">
        <f>IF(E1247=个人考勤明细查询!$C$2,ROW()&amp;"-","")</f>
        <v/>
      </c>
    </row>
    <row r="1248" spans="1:2" x14ac:dyDescent="0.15">
      <c r="A1248">
        <f t="shared" si="20"/>
        <v>0</v>
      </c>
      <c r="B1248" t="str">
        <f>IF(E1248=个人考勤明细查询!$C$2,ROW()&amp;"-","")</f>
        <v/>
      </c>
    </row>
    <row r="1249" spans="1:2" x14ac:dyDescent="0.15">
      <c r="A1249">
        <f t="shared" si="20"/>
        <v>0</v>
      </c>
      <c r="B1249" t="str">
        <f>IF(E1249=个人考勤明细查询!$C$2,ROW()&amp;"-","")</f>
        <v/>
      </c>
    </row>
    <row r="1250" spans="1:2" x14ac:dyDescent="0.15">
      <c r="A1250">
        <f t="shared" si="20"/>
        <v>0</v>
      </c>
      <c r="B1250" t="str">
        <f>IF(E1250=个人考勤明细查询!$C$2,ROW()&amp;"-","")</f>
        <v/>
      </c>
    </row>
    <row r="1251" spans="1:2" x14ac:dyDescent="0.15">
      <c r="A1251">
        <f t="shared" si="20"/>
        <v>0</v>
      </c>
      <c r="B1251" t="str">
        <f>IF(E1251=个人考勤明细查询!$C$2,ROW()&amp;"-","")</f>
        <v/>
      </c>
    </row>
    <row r="1252" spans="1:2" x14ac:dyDescent="0.15">
      <c r="A1252">
        <f t="shared" si="20"/>
        <v>0</v>
      </c>
      <c r="B1252" t="str">
        <f>IF(E1252=个人考勤明细查询!$C$2,ROW()&amp;"-","")</f>
        <v/>
      </c>
    </row>
    <row r="1253" spans="1:2" x14ac:dyDescent="0.15">
      <c r="A1253">
        <f t="shared" si="20"/>
        <v>0</v>
      </c>
      <c r="B1253" t="str">
        <f>IF(E1253=个人考勤明细查询!$C$2,ROW()&amp;"-","")</f>
        <v/>
      </c>
    </row>
    <row r="1254" spans="1:2" x14ac:dyDescent="0.15">
      <c r="A1254">
        <f t="shared" si="20"/>
        <v>0</v>
      </c>
      <c r="B1254" t="str">
        <f>IF(E1254=个人考勤明细查询!$C$2,ROW()&amp;"-","")</f>
        <v/>
      </c>
    </row>
    <row r="1255" spans="1:2" x14ac:dyDescent="0.15">
      <c r="A1255">
        <f t="shared" si="20"/>
        <v>0</v>
      </c>
      <c r="B1255" t="str">
        <f>IF(E1255=个人考勤明细查询!$C$2,ROW()&amp;"-","")</f>
        <v/>
      </c>
    </row>
    <row r="1256" spans="1:2" x14ac:dyDescent="0.15">
      <c r="A1256">
        <f t="shared" si="20"/>
        <v>0</v>
      </c>
      <c r="B1256" t="str">
        <f>IF(E1256=个人考勤明细查询!$C$2,ROW()&amp;"-","")</f>
        <v/>
      </c>
    </row>
    <row r="1257" spans="1:2" x14ac:dyDescent="0.15">
      <c r="A1257">
        <f t="shared" si="20"/>
        <v>0</v>
      </c>
      <c r="B1257" t="str">
        <f>IF(E1257=个人考勤明细查询!$C$2,ROW()&amp;"-","")</f>
        <v/>
      </c>
    </row>
    <row r="1258" spans="1:2" x14ac:dyDescent="0.15">
      <c r="A1258">
        <f t="shared" si="20"/>
        <v>0</v>
      </c>
      <c r="B1258" t="str">
        <f>IF(E1258=个人考勤明细查询!$C$2,ROW()&amp;"-","")</f>
        <v/>
      </c>
    </row>
    <row r="1259" spans="1:2" x14ac:dyDescent="0.15">
      <c r="A1259">
        <f t="shared" si="20"/>
        <v>0</v>
      </c>
      <c r="B1259" t="str">
        <f>IF(E1259=个人考勤明细查询!$C$2,ROW()&amp;"-","")</f>
        <v/>
      </c>
    </row>
    <row r="1260" spans="1:2" x14ac:dyDescent="0.15">
      <c r="A1260">
        <f t="shared" si="20"/>
        <v>0</v>
      </c>
      <c r="B1260" t="str">
        <f>IF(E1260=个人考勤明细查询!$C$2,ROW()&amp;"-","")</f>
        <v/>
      </c>
    </row>
    <row r="1261" spans="1:2" x14ac:dyDescent="0.15">
      <c r="A1261">
        <f t="shared" si="20"/>
        <v>0</v>
      </c>
      <c r="B1261" t="str">
        <f>IF(E1261=个人考勤明细查询!$C$2,ROW()&amp;"-","")</f>
        <v/>
      </c>
    </row>
    <row r="1262" spans="1:2" x14ac:dyDescent="0.15">
      <c r="A1262">
        <f t="shared" si="20"/>
        <v>0</v>
      </c>
      <c r="B1262" t="str">
        <f>IF(E1262=个人考勤明细查询!$C$2,ROW()&amp;"-","")</f>
        <v/>
      </c>
    </row>
    <row r="1263" spans="1:2" x14ac:dyDescent="0.15">
      <c r="A1263">
        <f t="shared" si="20"/>
        <v>0</v>
      </c>
      <c r="B1263" t="str">
        <f>IF(E1263=个人考勤明细查询!$C$2,ROW()&amp;"-","")</f>
        <v/>
      </c>
    </row>
    <row r="1264" spans="1:2" x14ac:dyDescent="0.15">
      <c r="A1264">
        <f t="shared" si="20"/>
        <v>0</v>
      </c>
      <c r="B1264" t="str">
        <f>IF(E1264=个人考勤明细查询!$C$2,ROW()&amp;"-","")</f>
        <v/>
      </c>
    </row>
    <row r="1265" spans="1:2" x14ac:dyDescent="0.15">
      <c r="A1265">
        <f t="shared" si="20"/>
        <v>0</v>
      </c>
      <c r="B1265" t="str">
        <f>IF(E1265=个人考勤明细查询!$C$2,ROW()&amp;"-","")</f>
        <v/>
      </c>
    </row>
    <row r="1266" spans="1:2" x14ac:dyDescent="0.15">
      <c r="A1266">
        <f t="shared" si="20"/>
        <v>0</v>
      </c>
      <c r="B1266" t="str">
        <f>IF(E1266=个人考勤明细查询!$C$2,ROW()&amp;"-","")</f>
        <v/>
      </c>
    </row>
    <row r="1267" spans="1:2" x14ac:dyDescent="0.15">
      <c r="A1267">
        <f t="shared" si="20"/>
        <v>0</v>
      </c>
      <c r="B1267" t="str">
        <f>IF(E1267=个人考勤明细查询!$C$2,ROW()&amp;"-","")</f>
        <v/>
      </c>
    </row>
    <row r="1268" spans="1:2" x14ac:dyDescent="0.15">
      <c r="A1268">
        <f t="shared" si="20"/>
        <v>0</v>
      </c>
      <c r="B1268" t="str">
        <f>IF(E1268=个人考勤明细查询!$C$2,ROW()&amp;"-","")</f>
        <v/>
      </c>
    </row>
    <row r="1269" spans="1:2" x14ac:dyDescent="0.15">
      <c r="A1269">
        <f t="shared" si="20"/>
        <v>0</v>
      </c>
      <c r="B1269" t="str">
        <f>IF(E1269=个人考勤明细查询!$C$2,ROW()&amp;"-","")</f>
        <v/>
      </c>
    </row>
    <row r="1270" spans="1:2" x14ac:dyDescent="0.15">
      <c r="A1270">
        <f t="shared" si="20"/>
        <v>0</v>
      </c>
      <c r="B1270" t="str">
        <f>IF(E1270=个人考勤明细查询!$C$2,ROW()&amp;"-","")</f>
        <v/>
      </c>
    </row>
    <row r="1271" spans="1:2" x14ac:dyDescent="0.15">
      <c r="A1271">
        <f t="shared" si="20"/>
        <v>0</v>
      </c>
      <c r="B1271" t="str">
        <f>IF(E1271=个人考勤明细查询!$C$2,ROW()&amp;"-","")</f>
        <v/>
      </c>
    </row>
    <row r="1272" spans="1:2" x14ac:dyDescent="0.15">
      <c r="A1272">
        <f t="shared" si="20"/>
        <v>0</v>
      </c>
      <c r="B1272" t="str">
        <f>IF(E1272=个人考勤明细查询!$C$2,ROW()&amp;"-","")</f>
        <v/>
      </c>
    </row>
    <row r="1273" spans="1:2" x14ac:dyDescent="0.15">
      <c r="A1273">
        <f t="shared" si="20"/>
        <v>0</v>
      </c>
      <c r="B1273" t="str">
        <f>IF(E1273=个人考勤明细查询!$C$2,ROW()&amp;"-","")</f>
        <v/>
      </c>
    </row>
    <row r="1274" spans="1:2" x14ac:dyDescent="0.15">
      <c r="A1274">
        <f t="shared" si="20"/>
        <v>0</v>
      </c>
      <c r="B1274" t="str">
        <f>IF(E1274=个人考勤明细查询!$C$2,ROW()&amp;"-","")</f>
        <v/>
      </c>
    </row>
    <row r="1275" spans="1:2" x14ac:dyDescent="0.15">
      <c r="A1275">
        <f t="shared" si="20"/>
        <v>0</v>
      </c>
      <c r="B1275" t="str">
        <f>IF(E1275=个人考勤明细查询!$C$2,ROW()&amp;"-","")</f>
        <v/>
      </c>
    </row>
    <row r="1276" spans="1:2" x14ac:dyDescent="0.15">
      <c r="A1276">
        <f t="shared" si="20"/>
        <v>0</v>
      </c>
      <c r="B1276" t="str">
        <f>IF(E1276=个人考勤明细查询!$C$2,ROW()&amp;"-","")</f>
        <v/>
      </c>
    </row>
    <row r="1277" spans="1:2" x14ac:dyDescent="0.15">
      <c r="A1277">
        <f t="shared" si="20"/>
        <v>0</v>
      </c>
      <c r="B1277" t="str">
        <f>IF(E1277=个人考勤明细查询!$C$2,ROW()&amp;"-","")</f>
        <v/>
      </c>
    </row>
    <row r="1278" spans="1:2" x14ac:dyDescent="0.15">
      <c r="A1278">
        <f t="shared" si="20"/>
        <v>0</v>
      </c>
      <c r="B1278" t="str">
        <f>IF(E1278=个人考勤明细查询!$C$2,ROW()&amp;"-","")</f>
        <v/>
      </c>
    </row>
    <row r="1279" spans="1:2" x14ac:dyDescent="0.15">
      <c r="A1279">
        <f t="shared" si="20"/>
        <v>0</v>
      </c>
      <c r="B1279" t="str">
        <f>IF(E1279=个人考勤明细查询!$C$2,ROW()&amp;"-","")</f>
        <v/>
      </c>
    </row>
    <row r="1280" spans="1:2" x14ac:dyDescent="0.15">
      <c r="A1280">
        <f t="shared" si="20"/>
        <v>0</v>
      </c>
      <c r="B1280" t="str">
        <f>IF(E1280=个人考勤明细查询!$C$2,ROW()&amp;"-","")</f>
        <v/>
      </c>
    </row>
    <row r="1281" spans="1:2" x14ac:dyDescent="0.15">
      <c r="A1281">
        <f t="shared" si="20"/>
        <v>0</v>
      </c>
      <c r="B1281" t="str">
        <f>IF(E1281=个人考勤明细查询!$C$2,ROW()&amp;"-","")</f>
        <v/>
      </c>
    </row>
    <row r="1282" spans="1:2" x14ac:dyDescent="0.15">
      <c r="A1282">
        <f t="shared" si="20"/>
        <v>0</v>
      </c>
      <c r="B1282" t="str">
        <f>IF(E1282=个人考勤明细查询!$C$2,ROW()&amp;"-","")</f>
        <v/>
      </c>
    </row>
    <row r="1283" spans="1:2" x14ac:dyDescent="0.15">
      <c r="A1283">
        <f t="shared" si="20"/>
        <v>0</v>
      </c>
      <c r="B1283" t="str">
        <f>IF(E1283=个人考勤明细查询!$C$2,ROW()&amp;"-","")</f>
        <v/>
      </c>
    </row>
    <row r="1284" spans="1:2" x14ac:dyDescent="0.15">
      <c r="A1284">
        <f t="shared" si="20"/>
        <v>0</v>
      </c>
      <c r="B1284" t="str">
        <f>IF(E1284=个人考勤明细查询!$C$2,ROW()&amp;"-","")</f>
        <v/>
      </c>
    </row>
    <row r="1285" spans="1:2" x14ac:dyDescent="0.15">
      <c r="A1285">
        <f t="shared" si="20"/>
        <v>0</v>
      </c>
      <c r="B1285" t="str">
        <f>IF(E1285=个人考勤明细查询!$C$2,ROW()&amp;"-","")</f>
        <v/>
      </c>
    </row>
    <row r="1286" spans="1:2" x14ac:dyDescent="0.15">
      <c r="A1286">
        <f t="shared" si="20"/>
        <v>0</v>
      </c>
      <c r="B1286" t="str">
        <f>IF(E1286=个人考勤明细查询!$C$2,ROW()&amp;"-","")</f>
        <v/>
      </c>
    </row>
    <row r="1287" spans="1:2" x14ac:dyDescent="0.15">
      <c r="A1287">
        <f t="shared" si="20"/>
        <v>0</v>
      </c>
      <c r="B1287" t="str">
        <f>IF(E1287=个人考勤明细查询!$C$2,ROW()&amp;"-","")</f>
        <v/>
      </c>
    </row>
    <row r="1288" spans="1:2" x14ac:dyDescent="0.15">
      <c r="A1288">
        <f t="shared" si="20"/>
        <v>0</v>
      </c>
      <c r="B1288" t="str">
        <f>IF(E1288=个人考勤明细查询!$C$2,ROW()&amp;"-","")</f>
        <v/>
      </c>
    </row>
    <row r="1289" spans="1:2" x14ac:dyDescent="0.15">
      <c r="A1289">
        <f t="shared" si="20"/>
        <v>0</v>
      </c>
      <c r="B1289" t="str">
        <f>IF(E1289=个人考勤明细查询!$C$2,ROW()&amp;"-","")</f>
        <v/>
      </c>
    </row>
    <row r="1290" spans="1:2" x14ac:dyDescent="0.15">
      <c r="A1290">
        <f t="shared" si="20"/>
        <v>0</v>
      </c>
      <c r="B1290" t="str">
        <f>IF(E1290=个人考勤明细查询!$C$2,ROW()&amp;"-","")</f>
        <v/>
      </c>
    </row>
    <row r="1291" spans="1:2" x14ac:dyDescent="0.15">
      <c r="A1291">
        <f t="shared" si="20"/>
        <v>0</v>
      </c>
      <c r="B1291" t="str">
        <f>IF(E1291=个人考勤明细查询!$C$2,ROW()&amp;"-","")</f>
        <v/>
      </c>
    </row>
    <row r="1292" spans="1:2" x14ac:dyDescent="0.15">
      <c r="A1292">
        <f t="shared" si="20"/>
        <v>0</v>
      </c>
      <c r="B1292" t="str">
        <f>IF(E1292=个人考勤明细查询!$C$2,ROW()&amp;"-","")</f>
        <v/>
      </c>
    </row>
    <row r="1293" spans="1:2" x14ac:dyDescent="0.15">
      <c r="A1293">
        <f t="shared" si="20"/>
        <v>0</v>
      </c>
      <c r="B1293" t="str">
        <f>IF(E1293=个人考勤明细查询!$C$2,ROW()&amp;"-","")</f>
        <v/>
      </c>
    </row>
    <row r="1294" spans="1:2" x14ac:dyDescent="0.15">
      <c r="A1294">
        <f t="shared" ref="A1294:A1357" si="21">VALUE(DAY(C1294))</f>
        <v>0</v>
      </c>
      <c r="B1294" t="str">
        <f>IF(E1294=个人考勤明细查询!$C$2,ROW()&amp;"-","")</f>
        <v/>
      </c>
    </row>
    <row r="1295" spans="1:2" x14ac:dyDescent="0.15">
      <c r="A1295">
        <f t="shared" si="21"/>
        <v>0</v>
      </c>
      <c r="B1295" t="str">
        <f>IF(E1295=个人考勤明细查询!$C$2,ROW()&amp;"-","")</f>
        <v/>
      </c>
    </row>
    <row r="1296" spans="1:2" x14ac:dyDescent="0.15">
      <c r="A1296">
        <f t="shared" si="21"/>
        <v>0</v>
      </c>
      <c r="B1296" t="str">
        <f>IF(E1296=个人考勤明细查询!$C$2,ROW()&amp;"-","")</f>
        <v/>
      </c>
    </row>
    <row r="1297" spans="1:2" x14ac:dyDescent="0.15">
      <c r="A1297">
        <f t="shared" si="21"/>
        <v>0</v>
      </c>
      <c r="B1297" t="str">
        <f>IF(E1297=个人考勤明细查询!$C$2,ROW()&amp;"-","")</f>
        <v/>
      </c>
    </row>
    <row r="1298" spans="1:2" x14ac:dyDescent="0.15">
      <c r="A1298">
        <f t="shared" si="21"/>
        <v>0</v>
      </c>
      <c r="B1298" t="str">
        <f>IF(E1298=个人考勤明细查询!$C$2,ROW()&amp;"-","")</f>
        <v/>
      </c>
    </row>
    <row r="1299" spans="1:2" x14ac:dyDescent="0.15">
      <c r="A1299">
        <f t="shared" si="21"/>
        <v>0</v>
      </c>
      <c r="B1299" t="str">
        <f>IF(E1299=个人考勤明细查询!$C$2,ROW()&amp;"-","")</f>
        <v/>
      </c>
    </row>
    <row r="1300" spans="1:2" x14ac:dyDescent="0.15">
      <c r="A1300">
        <f t="shared" si="21"/>
        <v>0</v>
      </c>
      <c r="B1300" t="str">
        <f>IF(E1300=个人考勤明细查询!$C$2,ROW()&amp;"-","")</f>
        <v/>
      </c>
    </row>
    <row r="1301" spans="1:2" x14ac:dyDescent="0.15">
      <c r="A1301">
        <f t="shared" si="21"/>
        <v>0</v>
      </c>
      <c r="B1301" t="str">
        <f>IF(E1301=个人考勤明细查询!$C$2,ROW()&amp;"-","")</f>
        <v/>
      </c>
    </row>
    <row r="1302" spans="1:2" x14ac:dyDescent="0.15">
      <c r="A1302">
        <f t="shared" si="21"/>
        <v>0</v>
      </c>
      <c r="B1302" t="str">
        <f>IF(E1302=个人考勤明细查询!$C$2,ROW()&amp;"-","")</f>
        <v/>
      </c>
    </row>
    <row r="1303" spans="1:2" x14ac:dyDescent="0.15">
      <c r="A1303">
        <f t="shared" si="21"/>
        <v>0</v>
      </c>
      <c r="B1303" t="str">
        <f>IF(E1303=个人考勤明细查询!$C$2,ROW()&amp;"-","")</f>
        <v/>
      </c>
    </row>
    <row r="1304" spans="1:2" x14ac:dyDescent="0.15">
      <c r="A1304">
        <f t="shared" si="21"/>
        <v>0</v>
      </c>
      <c r="B1304" t="str">
        <f>IF(E1304=个人考勤明细查询!$C$2,ROW()&amp;"-","")</f>
        <v/>
      </c>
    </row>
    <row r="1305" spans="1:2" x14ac:dyDescent="0.15">
      <c r="A1305">
        <f t="shared" si="21"/>
        <v>0</v>
      </c>
      <c r="B1305" t="str">
        <f>IF(E1305=个人考勤明细查询!$C$2,ROW()&amp;"-","")</f>
        <v/>
      </c>
    </row>
    <row r="1306" spans="1:2" x14ac:dyDescent="0.15">
      <c r="A1306">
        <f t="shared" si="21"/>
        <v>0</v>
      </c>
      <c r="B1306" t="str">
        <f>IF(E1306=个人考勤明细查询!$C$2,ROW()&amp;"-","")</f>
        <v/>
      </c>
    </row>
    <row r="1307" spans="1:2" x14ac:dyDescent="0.15">
      <c r="A1307">
        <f t="shared" si="21"/>
        <v>0</v>
      </c>
      <c r="B1307" t="str">
        <f>IF(E1307=个人考勤明细查询!$C$2,ROW()&amp;"-","")</f>
        <v/>
      </c>
    </row>
    <row r="1308" spans="1:2" x14ac:dyDescent="0.15">
      <c r="A1308">
        <f t="shared" si="21"/>
        <v>0</v>
      </c>
      <c r="B1308" t="str">
        <f>IF(E1308=个人考勤明细查询!$C$2,ROW()&amp;"-","")</f>
        <v/>
      </c>
    </row>
    <row r="1309" spans="1:2" x14ac:dyDescent="0.15">
      <c r="A1309">
        <f t="shared" si="21"/>
        <v>0</v>
      </c>
      <c r="B1309" t="str">
        <f>IF(E1309=个人考勤明细查询!$C$2,ROW()&amp;"-","")</f>
        <v/>
      </c>
    </row>
    <row r="1310" spans="1:2" x14ac:dyDescent="0.15">
      <c r="A1310">
        <f t="shared" si="21"/>
        <v>0</v>
      </c>
      <c r="B1310" t="str">
        <f>IF(E1310=个人考勤明细查询!$C$2,ROW()&amp;"-","")</f>
        <v/>
      </c>
    </row>
    <row r="1311" spans="1:2" x14ac:dyDescent="0.15">
      <c r="A1311">
        <f t="shared" si="21"/>
        <v>0</v>
      </c>
      <c r="B1311" t="str">
        <f>IF(E1311=个人考勤明细查询!$C$2,ROW()&amp;"-","")</f>
        <v/>
      </c>
    </row>
    <row r="1312" spans="1:2" x14ac:dyDescent="0.15">
      <c r="A1312">
        <f t="shared" si="21"/>
        <v>0</v>
      </c>
      <c r="B1312" t="str">
        <f>IF(E1312=个人考勤明细查询!$C$2,ROW()&amp;"-","")</f>
        <v/>
      </c>
    </row>
    <row r="1313" spans="1:2" x14ac:dyDescent="0.15">
      <c r="A1313">
        <f t="shared" si="21"/>
        <v>0</v>
      </c>
      <c r="B1313" t="str">
        <f>IF(E1313=个人考勤明细查询!$C$2,ROW()&amp;"-","")</f>
        <v/>
      </c>
    </row>
    <row r="1314" spans="1:2" x14ac:dyDescent="0.15">
      <c r="A1314">
        <f t="shared" si="21"/>
        <v>0</v>
      </c>
      <c r="B1314" t="str">
        <f>IF(E1314=个人考勤明细查询!$C$2,ROW()&amp;"-","")</f>
        <v/>
      </c>
    </row>
    <row r="1315" spans="1:2" x14ac:dyDescent="0.15">
      <c r="A1315">
        <f t="shared" si="21"/>
        <v>0</v>
      </c>
      <c r="B1315" t="str">
        <f>IF(E1315=个人考勤明细查询!$C$2,ROW()&amp;"-","")</f>
        <v/>
      </c>
    </row>
    <row r="1316" spans="1:2" x14ac:dyDescent="0.15">
      <c r="A1316">
        <f t="shared" si="21"/>
        <v>0</v>
      </c>
      <c r="B1316" t="str">
        <f>IF(E1316=个人考勤明细查询!$C$2,ROW()&amp;"-","")</f>
        <v/>
      </c>
    </row>
    <row r="1317" spans="1:2" x14ac:dyDescent="0.15">
      <c r="A1317">
        <f t="shared" si="21"/>
        <v>0</v>
      </c>
      <c r="B1317" t="str">
        <f>IF(E1317=个人考勤明细查询!$C$2,ROW()&amp;"-","")</f>
        <v/>
      </c>
    </row>
    <row r="1318" spans="1:2" x14ac:dyDescent="0.15">
      <c r="A1318">
        <f t="shared" si="21"/>
        <v>0</v>
      </c>
      <c r="B1318" t="str">
        <f>IF(E1318=个人考勤明细查询!$C$2,ROW()&amp;"-","")</f>
        <v/>
      </c>
    </row>
    <row r="1319" spans="1:2" x14ac:dyDescent="0.15">
      <c r="A1319">
        <f t="shared" si="21"/>
        <v>0</v>
      </c>
      <c r="B1319" t="str">
        <f>IF(E1319=个人考勤明细查询!$C$2,ROW()&amp;"-","")</f>
        <v/>
      </c>
    </row>
    <row r="1320" spans="1:2" x14ac:dyDescent="0.15">
      <c r="A1320">
        <f t="shared" si="21"/>
        <v>0</v>
      </c>
      <c r="B1320" t="str">
        <f>IF(E1320=个人考勤明细查询!$C$2,ROW()&amp;"-","")</f>
        <v/>
      </c>
    </row>
    <row r="1321" spans="1:2" x14ac:dyDescent="0.15">
      <c r="A1321">
        <f t="shared" si="21"/>
        <v>0</v>
      </c>
      <c r="B1321" t="str">
        <f>IF(E1321=个人考勤明细查询!$C$2,ROW()&amp;"-","")</f>
        <v/>
      </c>
    </row>
    <row r="1322" spans="1:2" x14ac:dyDescent="0.15">
      <c r="A1322">
        <f t="shared" si="21"/>
        <v>0</v>
      </c>
      <c r="B1322" t="str">
        <f>IF(E1322=个人考勤明细查询!$C$2,ROW()&amp;"-","")</f>
        <v/>
      </c>
    </row>
    <row r="1323" spans="1:2" x14ac:dyDescent="0.15">
      <c r="A1323">
        <f t="shared" si="21"/>
        <v>0</v>
      </c>
      <c r="B1323" t="str">
        <f>IF(E1323=个人考勤明细查询!$C$2,ROW()&amp;"-","")</f>
        <v/>
      </c>
    </row>
    <row r="1324" spans="1:2" x14ac:dyDescent="0.15">
      <c r="A1324">
        <f t="shared" si="21"/>
        <v>0</v>
      </c>
      <c r="B1324" t="str">
        <f>IF(E1324=个人考勤明细查询!$C$2,ROW()&amp;"-","")</f>
        <v/>
      </c>
    </row>
    <row r="1325" spans="1:2" x14ac:dyDescent="0.15">
      <c r="A1325">
        <f t="shared" si="21"/>
        <v>0</v>
      </c>
      <c r="B1325" t="str">
        <f>IF(E1325=个人考勤明细查询!$C$2,ROW()&amp;"-","")</f>
        <v/>
      </c>
    </row>
    <row r="1326" spans="1:2" x14ac:dyDescent="0.15">
      <c r="A1326">
        <f t="shared" si="21"/>
        <v>0</v>
      </c>
      <c r="B1326" t="str">
        <f>IF(E1326=个人考勤明细查询!$C$2,ROW()&amp;"-","")</f>
        <v/>
      </c>
    </row>
    <row r="1327" spans="1:2" x14ac:dyDescent="0.15">
      <c r="A1327">
        <f t="shared" si="21"/>
        <v>0</v>
      </c>
      <c r="B1327" t="str">
        <f>IF(E1327=个人考勤明细查询!$C$2,ROW()&amp;"-","")</f>
        <v/>
      </c>
    </row>
    <row r="1328" spans="1:2" x14ac:dyDescent="0.15">
      <c r="A1328">
        <f t="shared" si="21"/>
        <v>0</v>
      </c>
      <c r="B1328" t="str">
        <f>IF(E1328=个人考勤明细查询!$C$2,ROW()&amp;"-","")</f>
        <v/>
      </c>
    </row>
    <row r="1329" spans="1:2" x14ac:dyDescent="0.15">
      <c r="A1329">
        <f t="shared" si="21"/>
        <v>0</v>
      </c>
      <c r="B1329" t="str">
        <f>IF(E1329=个人考勤明细查询!$C$2,ROW()&amp;"-","")</f>
        <v/>
      </c>
    </row>
    <row r="1330" spans="1:2" x14ac:dyDescent="0.15">
      <c r="A1330">
        <f t="shared" si="21"/>
        <v>0</v>
      </c>
      <c r="B1330" t="str">
        <f>IF(E1330=个人考勤明细查询!$C$2,ROW()&amp;"-","")</f>
        <v/>
      </c>
    </row>
    <row r="1331" spans="1:2" x14ac:dyDescent="0.15">
      <c r="A1331">
        <f t="shared" si="21"/>
        <v>0</v>
      </c>
      <c r="B1331" t="str">
        <f>IF(E1331=个人考勤明细查询!$C$2,ROW()&amp;"-","")</f>
        <v/>
      </c>
    </row>
    <row r="1332" spans="1:2" x14ac:dyDescent="0.15">
      <c r="A1332">
        <f t="shared" si="21"/>
        <v>0</v>
      </c>
      <c r="B1332" t="str">
        <f>IF(E1332=个人考勤明细查询!$C$2,ROW()&amp;"-","")</f>
        <v/>
      </c>
    </row>
    <row r="1333" spans="1:2" x14ac:dyDescent="0.15">
      <c r="A1333">
        <f t="shared" si="21"/>
        <v>0</v>
      </c>
      <c r="B1333" t="str">
        <f>IF(E1333=个人考勤明细查询!$C$2,ROW()&amp;"-","")</f>
        <v/>
      </c>
    </row>
    <row r="1334" spans="1:2" x14ac:dyDescent="0.15">
      <c r="A1334">
        <f t="shared" si="21"/>
        <v>0</v>
      </c>
      <c r="B1334" t="str">
        <f>IF(E1334=个人考勤明细查询!$C$2,ROW()&amp;"-","")</f>
        <v/>
      </c>
    </row>
    <row r="1335" spans="1:2" x14ac:dyDescent="0.15">
      <c r="A1335">
        <f t="shared" si="21"/>
        <v>0</v>
      </c>
      <c r="B1335" t="str">
        <f>IF(E1335=个人考勤明细查询!$C$2,ROW()&amp;"-","")</f>
        <v/>
      </c>
    </row>
    <row r="1336" spans="1:2" x14ac:dyDescent="0.15">
      <c r="A1336">
        <f t="shared" si="21"/>
        <v>0</v>
      </c>
      <c r="B1336" t="str">
        <f>IF(E1336=个人考勤明细查询!$C$2,ROW()&amp;"-","")</f>
        <v/>
      </c>
    </row>
    <row r="1337" spans="1:2" x14ac:dyDescent="0.15">
      <c r="A1337">
        <f t="shared" si="21"/>
        <v>0</v>
      </c>
      <c r="B1337" t="str">
        <f>IF(E1337=个人考勤明细查询!$C$2,ROW()&amp;"-","")</f>
        <v/>
      </c>
    </row>
    <row r="1338" spans="1:2" x14ac:dyDescent="0.15">
      <c r="A1338">
        <f t="shared" si="21"/>
        <v>0</v>
      </c>
      <c r="B1338" t="str">
        <f>IF(E1338=个人考勤明细查询!$C$2,ROW()&amp;"-","")</f>
        <v/>
      </c>
    </row>
    <row r="1339" spans="1:2" x14ac:dyDescent="0.15">
      <c r="A1339">
        <f t="shared" si="21"/>
        <v>0</v>
      </c>
      <c r="B1339" t="str">
        <f>IF(E1339=个人考勤明细查询!$C$2,ROW()&amp;"-","")</f>
        <v/>
      </c>
    </row>
    <row r="1340" spans="1:2" x14ac:dyDescent="0.15">
      <c r="A1340">
        <f t="shared" si="21"/>
        <v>0</v>
      </c>
      <c r="B1340" t="str">
        <f>IF(E1340=个人考勤明细查询!$C$2,ROW()&amp;"-","")</f>
        <v/>
      </c>
    </row>
    <row r="1341" spans="1:2" x14ac:dyDescent="0.15">
      <c r="A1341">
        <f t="shared" si="21"/>
        <v>0</v>
      </c>
      <c r="B1341" t="str">
        <f>IF(E1341=个人考勤明细查询!$C$2,ROW()&amp;"-","")</f>
        <v/>
      </c>
    </row>
    <row r="1342" spans="1:2" x14ac:dyDescent="0.15">
      <c r="A1342">
        <f t="shared" si="21"/>
        <v>0</v>
      </c>
      <c r="B1342" t="str">
        <f>IF(E1342=个人考勤明细查询!$C$2,ROW()&amp;"-","")</f>
        <v/>
      </c>
    </row>
    <row r="1343" spans="1:2" x14ac:dyDescent="0.15">
      <c r="A1343">
        <f t="shared" si="21"/>
        <v>0</v>
      </c>
      <c r="B1343" t="str">
        <f>IF(E1343=个人考勤明细查询!$C$2,ROW()&amp;"-","")</f>
        <v/>
      </c>
    </row>
    <row r="1344" spans="1:2" x14ac:dyDescent="0.15">
      <c r="A1344">
        <f t="shared" si="21"/>
        <v>0</v>
      </c>
      <c r="B1344" t="str">
        <f>IF(E1344=个人考勤明细查询!$C$2,ROW()&amp;"-","")</f>
        <v/>
      </c>
    </row>
    <row r="1345" spans="1:2" x14ac:dyDescent="0.15">
      <c r="A1345">
        <f t="shared" si="21"/>
        <v>0</v>
      </c>
      <c r="B1345" t="str">
        <f>IF(E1345=个人考勤明细查询!$C$2,ROW()&amp;"-","")</f>
        <v/>
      </c>
    </row>
    <row r="1346" spans="1:2" x14ac:dyDescent="0.15">
      <c r="A1346">
        <f t="shared" si="21"/>
        <v>0</v>
      </c>
      <c r="B1346" t="str">
        <f>IF(E1346=个人考勤明细查询!$C$2,ROW()&amp;"-","")</f>
        <v/>
      </c>
    </row>
    <row r="1347" spans="1:2" x14ac:dyDescent="0.15">
      <c r="A1347">
        <f t="shared" si="21"/>
        <v>0</v>
      </c>
      <c r="B1347" t="str">
        <f>IF(E1347=个人考勤明细查询!$C$2,ROW()&amp;"-","")</f>
        <v/>
      </c>
    </row>
    <row r="1348" spans="1:2" x14ac:dyDescent="0.15">
      <c r="A1348">
        <f t="shared" si="21"/>
        <v>0</v>
      </c>
      <c r="B1348" t="str">
        <f>IF(E1348=个人考勤明细查询!$C$2,ROW()&amp;"-","")</f>
        <v/>
      </c>
    </row>
    <row r="1349" spans="1:2" x14ac:dyDescent="0.15">
      <c r="A1349">
        <f t="shared" si="21"/>
        <v>0</v>
      </c>
      <c r="B1349" t="str">
        <f>IF(E1349=个人考勤明细查询!$C$2,ROW()&amp;"-","")</f>
        <v/>
      </c>
    </row>
    <row r="1350" spans="1:2" x14ac:dyDescent="0.15">
      <c r="A1350">
        <f t="shared" si="21"/>
        <v>0</v>
      </c>
      <c r="B1350" t="str">
        <f>IF(E1350=个人考勤明细查询!$C$2,ROW()&amp;"-","")</f>
        <v/>
      </c>
    </row>
    <row r="1351" spans="1:2" x14ac:dyDescent="0.15">
      <c r="A1351">
        <f t="shared" si="21"/>
        <v>0</v>
      </c>
      <c r="B1351" t="str">
        <f>IF(E1351=个人考勤明细查询!$C$2,ROW()&amp;"-","")</f>
        <v/>
      </c>
    </row>
    <row r="1352" spans="1:2" x14ac:dyDescent="0.15">
      <c r="A1352">
        <f t="shared" si="21"/>
        <v>0</v>
      </c>
      <c r="B1352" t="str">
        <f>IF(E1352=个人考勤明细查询!$C$2,ROW()&amp;"-","")</f>
        <v/>
      </c>
    </row>
    <row r="1353" spans="1:2" x14ac:dyDescent="0.15">
      <c r="A1353">
        <f t="shared" si="21"/>
        <v>0</v>
      </c>
      <c r="B1353" t="str">
        <f>IF(E1353=个人考勤明细查询!$C$2,ROW()&amp;"-","")</f>
        <v/>
      </c>
    </row>
    <row r="1354" spans="1:2" x14ac:dyDescent="0.15">
      <c r="A1354">
        <f t="shared" si="21"/>
        <v>0</v>
      </c>
      <c r="B1354" t="str">
        <f>IF(E1354=个人考勤明细查询!$C$2,ROW()&amp;"-","")</f>
        <v/>
      </c>
    </row>
    <row r="1355" spans="1:2" x14ac:dyDescent="0.15">
      <c r="A1355">
        <f t="shared" si="21"/>
        <v>0</v>
      </c>
      <c r="B1355" t="str">
        <f>IF(E1355=个人考勤明细查询!$C$2,ROW()&amp;"-","")</f>
        <v/>
      </c>
    </row>
    <row r="1356" spans="1:2" x14ac:dyDescent="0.15">
      <c r="A1356">
        <f t="shared" si="21"/>
        <v>0</v>
      </c>
      <c r="B1356" t="str">
        <f>IF(E1356=个人考勤明细查询!$C$2,ROW()&amp;"-","")</f>
        <v/>
      </c>
    </row>
    <row r="1357" spans="1:2" x14ac:dyDescent="0.15">
      <c r="A1357">
        <f t="shared" si="21"/>
        <v>0</v>
      </c>
      <c r="B1357" t="str">
        <f>IF(E1357=个人考勤明细查询!$C$2,ROW()&amp;"-","")</f>
        <v/>
      </c>
    </row>
    <row r="1358" spans="1:2" x14ac:dyDescent="0.15">
      <c r="A1358">
        <f t="shared" ref="A1358:A1421" si="22">VALUE(DAY(C1358))</f>
        <v>0</v>
      </c>
      <c r="B1358" t="str">
        <f>IF(E1358=个人考勤明细查询!$C$2,ROW()&amp;"-","")</f>
        <v/>
      </c>
    </row>
    <row r="1359" spans="1:2" x14ac:dyDescent="0.15">
      <c r="A1359">
        <f t="shared" si="22"/>
        <v>0</v>
      </c>
      <c r="B1359" t="str">
        <f>IF(E1359=个人考勤明细查询!$C$2,ROW()&amp;"-","")</f>
        <v/>
      </c>
    </row>
    <row r="1360" spans="1:2" x14ac:dyDescent="0.15">
      <c r="A1360">
        <f t="shared" si="22"/>
        <v>0</v>
      </c>
      <c r="B1360" t="str">
        <f>IF(E1360=个人考勤明细查询!$C$2,ROW()&amp;"-","")</f>
        <v/>
      </c>
    </row>
    <row r="1361" spans="1:2" x14ac:dyDescent="0.15">
      <c r="A1361">
        <f t="shared" si="22"/>
        <v>0</v>
      </c>
      <c r="B1361" t="str">
        <f>IF(E1361=个人考勤明细查询!$C$2,ROW()&amp;"-","")</f>
        <v/>
      </c>
    </row>
    <row r="1362" spans="1:2" x14ac:dyDescent="0.15">
      <c r="A1362">
        <f t="shared" si="22"/>
        <v>0</v>
      </c>
      <c r="B1362" t="str">
        <f>IF(E1362=个人考勤明细查询!$C$2,ROW()&amp;"-","")</f>
        <v/>
      </c>
    </row>
    <row r="1363" spans="1:2" x14ac:dyDescent="0.15">
      <c r="A1363">
        <f t="shared" si="22"/>
        <v>0</v>
      </c>
      <c r="B1363" t="str">
        <f>IF(E1363=个人考勤明细查询!$C$2,ROW()&amp;"-","")</f>
        <v/>
      </c>
    </row>
    <row r="1364" spans="1:2" x14ac:dyDescent="0.15">
      <c r="A1364">
        <f t="shared" si="22"/>
        <v>0</v>
      </c>
      <c r="B1364" t="str">
        <f>IF(E1364=个人考勤明细查询!$C$2,ROW()&amp;"-","")</f>
        <v/>
      </c>
    </row>
    <row r="1365" spans="1:2" x14ac:dyDescent="0.15">
      <c r="A1365">
        <f t="shared" si="22"/>
        <v>0</v>
      </c>
      <c r="B1365" t="str">
        <f>IF(E1365=个人考勤明细查询!$C$2,ROW()&amp;"-","")</f>
        <v/>
      </c>
    </row>
    <row r="1366" spans="1:2" x14ac:dyDescent="0.15">
      <c r="A1366">
        <f t="shared" si="22"/>
        <v>0</v>
      </c>
      <c r="B1366" t="str">
        <f>IF(E1366=个人考勤明细查询!$C$2,ROW()&amp;"-","")</f>
        <v/>
      </c>
    </row>
    <row r="1367" spans="1:2" x14ac:dyDescent="0.15">
      <c r="A1367">
        <f t="shared" si="22"/>
        <v>0</v>
      </c>
      <c r="B1367" t="str">
        <f>IF(E1367=个人考勤明细查询!$C$2,ROW()&amp;"-","")</f>
        <v/>
      </c>
    </row>
    <row r="1368" spans="1:2" x14ac:dyDescent="0.15">
      <c r="A1368">
        <f t="shared" si="22"/>
        <v>0</v>
      </c>
      <c r="B1368" t="str">
        <f>IF(E1368=个人考勤明细查询!$C$2,ROW()&amp;"-","")</f>
        <v/>
      </c>
    </row>
    <row r="1369" spans="1:2" x14ac:dyDescent="0.15">
      <c r="A1369">
        <f t="shared" si="22"/>
        <v>0</v>
      </c>
      <c r="B1369" t="str">
        <f>IF(E1369=个人考勤明细查询!$C$2,ROW()&amp;"-","")</f>
        <v/>
      </c>
    </row>
    <row r="1370" spans="1:2" x14ac:dyDescent="0.15">
      <c r="A1370">
        <f t="shared" si="22"/>
        <v>0</v>
      </c>
      <c r="B1370" t="str">
        <f>IF(E1370=个人考勤明细查询!$C$2,ROW()&amp;"-","")</f>
        <v/>
      </c>
    </row>
    <row r="1371" spans="1:2" x14ac:dyDescent="0.15">
      <c r="A1371">
        <f t="shared" si="22"/>
        <v>0</v>
      </c>
      <c r="B1371" t="str">
        <f>IF(E1371=个人考勤明细查询!$C$2,ROW()&amp;"-","")</f>
        <v/>
      </c>
    </row>
    <row r="1372" spans="1:2" x14ac:dyDescent="0.15">
      <c r="A1372">
        <f t="shared" si="22"/>
        <v>0</v>
      </c>
      <c r="B1372" t="str">
        <f>IF(E1372=个人考勤明细查询!$C$2,ROW()&amp;"-","")</f>
        <v/>
      </c>
    </row>
    <row r="1373" spans="1:2" x14ac:dyDescent="0.15">
      <c r="A1373">
        <f t="shared" si="22"/>
        <v>0</v>
      </c>
      <c r="B1373" t="str">
        <f>IF(E1373=个人考勤明细查询!$C$2,ROW()&amp;"-","")</f>
        <v/>
      </c>
    </row>
    <row r="1374" spans="1:2" x14ac:dyDescent="0.15">
      <c r="A1374">
        <f t="shared" si="22"/>
        <v>0</v>
      </c>
      <c r="B1374" t="str">
        <f>IF(E1374=个人考勤明细查询!$C$2,ROW()&amp;"-","")</f>
        <v/>
      </c>
    </row>
    <row r="1375" spans="1:2" x14ac:dyDescent="0.15">
      <c r="A1375">
        <f t="shared" si="22"/>
        <v>0</v>
      </c>
      <c r="B1375" t="str">
        <f>IF(E1375=个人考勤明细查询!$C$2,ROW()&amp;"-","")</f>
        <v/>
      </c>
    </row>
    <row r="1376" spans="1:2" x14ac:dyDescent="0.15">
      <c r="A1376">
        <f t="shared" si="22"/>
        <v>0</v>
      </c>
      <c r="B1376" t="str">
        <f>IF(E1376=个人考勤明细查询!$C$2,ROW()&amp;"-","")</f>
        <v/>
      </c>
    </row>
    <row r="1377" spans="1:2" x14ac:dyDescent="0.15">
      <c r="A1377">
        <f t="shared" si="22"/>
        <v>0</v>
      </c>
      <c r="B1377" t="str">
        <f>IF(E1377=个人考勤明细查询!$C$2,ROW()&amp;"-","")</f>
        <v/>
      </c>
    </row>
    <row r="1378" spans="1:2" x14ac:dyDescent="0.15">
      <c r="A1378">
        <f t="shared" si="22"/>
        <v>0</v>
      </c>
      <c r="B1378" t="str">
        <f>IF(E1378=个人考勤明细查询!$C$2,ROW()&amp;"-","")</f>
        <v/>
      </c>
    </row>
    <row r="1379" spans="1:2" x14ac:dyDescent="0.15">
      <c r="A1379">
        <f t="shared" si="22"/>
        <v>0</v>
      </c>
      <c r="B1379" t="str">
        <f>IF(E1379=个人考勤明细查询!$C$2,ROW()&amp;"-","")</f>
        <v/>
      </c>
    </row>
    <row r="1380" spans="1:2" x14ac:dyDescent="0.15">
      <c r="A1380">
        <f t="shared" si="22"/>
        <v>0</v>
      </c>
      <c r="B1380" t="str">
        <f>IF(E1380=个人考勤明细查询!$C$2,ROW()&amp;"-","")</f>
        <v/>
      </c>
    </row>
    <row r="1381" spans="1:2" x14ac:dyDescent="0.15">
      <c r="A1381">
        <f t="shared" si="22"/>
        <v>0</v>
      </c>
      <c r="B1381" t="str">
        <f>IF(E1381=个人考勤明细查询!$C$2,ROW()&amp;"-","")</f>
        <v/>
      </c>
    </row>
    <row r="1382" spans="1:2" x14ac:dyDescent="0.15">
      <c r="A1382">
        <f t="shared" si="22"/>
        <v>0</v>
      </c>
      <c r="B1382" t="str">
        <f>IF(E1382=个人考勤明细查询!$C$2,ROW()&amp;"-","")</f>
        <v/>
      </c>
    </row>
    <row r="1383" spans="1:2" x14ac:dyDescent="0.15">
      <c r="A1383">
        <f t="shared" si="22"/>
        <v>0</v>
      </c>
      <c r="B1383" t="str">
        <f>IF(E1383=个人考勤明细查询!$C$2,ROW()&amp;"-","")</f>
        <v/>
      </c>
    </row>
    <row r="1384" spans="1:2" x14ac:dyDescent="0.15">
      <c r="A1384">
        <f t="shared" si="22"/>
        <v>0</v>
      </c>
      <c r="B1384" t="str">
        <f>IF(E1384=个人考勤明细查询!$C$2,ROW()&amp;"-","")</f>
        <v/>
      </c>
    </row>
    <row r="1385" spans="1:2" x14ac:dyDescent="0.15">
      <c r="A1385">
        <f t="shared" si="22"/>
        <v>0</v>
      </c>
      <c r="B1385" t="str">
        <f>IF(E1385=个人考勤明细查询!$C$2,ROW()&amp;"-","")</f>
        <v/>
      </c>
    </row>
    <row r="1386" spans="1:2" x14ac:dyDescent="0.15">
      <c r="A1386">
        <f t="shared" si="22"/>
        <v>0</v>
      </c>
      <c r="B1386" t="str">
        <f>IF(E1386=个人考勤明细查询!$C$2,ROW()&amp;"-","")</f>
        <v/>
      </c>
    </row>
    <row r="1387" spans="1:2" x14ac:dyDescent="0.15">
      <c r="A1387">
        <f t="shared" si="22"/>
        <v>0</v>
      </c>
      <c r="B1387" t="str">
        <f>IF(E1387=个人考勤明细查询!$C$2,ROW()&amp;"-","")</f>
        <v/>
      </c>
    </row>
    <row r="1388" spans="1:2" x14ac:dyDescent="0.15">
      <c r="A1388">
        <f t="shared" si="22"/>
        <v>0</v>
      </c>
      <c r="B1388" t="str">
        <f>IF(E1388=个人考勤明细查询!$C$2,ROW()&amp;"-","")</f>
        <v/>
      </c>
    </row>
    <row r="1389" spans="1:2" x14ac:dyDescent="0.15">
      <c r="A1389">
        <f t="shared" si="22"/>
        <v>0</v>
      </c>
      <c r="B1389" t="str">
        <f>IF(E1389=个人考勤明细查询!$C$2,ROW()&amp;"-","")</f>
        <v/>
      </c>
    </row>
    <row r="1390" spans="1:2" x14ac:dyDescent="0.15">
      <c r="A1390">
        <f t="shared" si="22"/>
        <v>0</v>
      </c>
      <c r="B1390" t="str">
        <f>IF(E1390=个人考勤明细查询!$C$2,ROW()&amp;"-","")</f>
        <v/>
      </c>
    </row>
    <row r="1391" spans="1:2" x14ac:dyDescent="0.15">
      <c r="A1391">
        <f t="shared" si="22"/>
        <v>0</v>
      </c>
      <c r="B1391" t="str">
        <f>IF(E1391=个人考勤明细查询!$C$2,ROW()&amp;"-","")</f>
        <v/>
      </c>
    </row>
    <row r="1392" spans="1:2" x14ac:dyDescent="0.15">
      <c r="A1392">
        <f t="shared" si="22"/>
        <v>0</v>
      </c>
      <c r="B1392" t="str">
        <f>IF(E1392=个人考勤明细查询!$C$2,ROW()&amp;"-","")</f>
        <v/>
      </c>
    </row>
    <row r="1393" spans="1:2" x14ac:dyDescent="0.15">
      <c r="A1393">
        <f t="shared" si="22"/>
        <v>0</v>
      </c>
      <c r="B1393" t="str">
        <f>IF(E1393=个人考勤明细查询!$C$2,ROW()&amp;"-","")</f>
        <v/>
      </c>
    </row>
    <row r="1394" spans="1:2" x14ac:dyDescent="0.15">
      <c r="A1394">
        <f t="shared" si="22"/>
        <v>0</v>
      </c>
      <c r="B1394" t="str">
        <f>IF(E1394=个人考勤明细查询!$C$2,ROW()&amp;"-","")</f>
        <v/>
      </c>
    </row>
    <row r="1395" spans="1:2" x14ac:dyDescent="0.15">
      <c r="A1395">
        <f t="shared" si="22"/>
        <v>0</v>
      </c>
      <c r="B1395" t="str">
        <f>IF(E1395=个人考勤明细查询!$C$2,ROW()&amp;"-","")</f>
        <v/>
      </c>
    </row>
    <row r="1396" spans="1:2" x14ac:dyDescent="0.15">
      <c r="A1396">
        <f t="shared" si="22"/>
        <v>0</v>
      </c>
      <c r="B1396" t="str">
        <f>IF(E1396=个人考勤明细查询!$C$2,ROW()&amp;"-","")</f>
        <v/>
      </c>
    </row>
    <row r="1397" spans="1:2" x14ac:dyDescent="0.15">
      <c r="A1397">
        <f t="shared" si="22"/>
        <v>0</v>
      </c>
      <c r="B1397" t="str">
        <f>IF(E1397=个人考勤明细查询!$C$2,ROW()&amp;"-","")</f>
        <v/>
      </c>
    </row>
    <row r="1398" spans="1:2" x14ac:dyDescent="0.15">
      <c r="A1398">
        <f t="shared" si="22"/>
        <v>0</v>
      </c>
      <c r="B1398" t="str">
        <f>IF(E1398=个人考勤明细查询!$C$2,ROW()&amp;"-","")</f>
        <v/>
      </c>
    </row>
    <row r="1399" spans="1:2" x14ac:dyDescent="0.15">
      <c r="A1399">
        <f t="shared" si="22"/>
        <v>0</v>
      </c>
      <c r="B1399" t="str">
        <f>IF(E1399=个人考勤明细查询!$C$2,ROW()&amp;"-","")</f>
        <v/>
      </c>
    </row>
    <row r="1400" spans="1:2" x14ac:dyDescent="0.15">
      <c r="A1400">
        <f t="shared" si="22"/>
        <v>0</v>
      </c>
      <c r="B1400" t="str">
        <f>IF(E1400=个人考勤明细查询!$C$2,ROW()&amp;"-","")</f>
        <v/>
      </c>
    </row>
    <row r="1401" spans="1:2" x14ac:dyDescent="0.15">
      <c r="A1401">
        <f t="shared" si="22"/>
        <v>0</v>
      </c>
      <c r="B1401" t="str">
        <f>IF(E1401=个人考勤明细查询!$C$2,ROW()&amp;"-","")</f>
        <v/>
      </c>
    </row>
    <row r="1402" spans="1:2" x14ac:dyDescent="0.15">
      <c r="A1402">
        <f t="shared" si="22"/>
        <v>0</v>
      </c>
      <c r="B1402" t="str">
        <f>IF(E1402=个人考勤明细查询!$C$2,ROW()&amp;"-","")</f>
        <v/>
      </c>
    </row>
    <row r="1403" spans="1:2" x14ac:dyDescent="0.15">
      <c r="A1403">
        <f t="shared" si="22"/>
        <v>0</v>
      </c>
      <c r="B1403" t="str">
        <f>IF(E1403=个人考勤明细查询!$C$2,ROW()&amp;"-","")</f>
        <v/>
      </c>
    </row>
    <row r="1404" spans="1:2" x14ac:dyDescent="0.15">
      <c r="A1404">
        <f t="shared" si="22"/>
        <v>0</v>
      </c>
      <c r="B1404" t="str">
        <f>IF(E1404=个人考勤明细查询!$C$2,ROW()&amp;"-","")</f>
        <v/>
      </c>
    </row>
    <row r="1405" spans="1:2" x14ac:dyDescent="0.15">
      <c r="A1405">
        <f t="shared" si="22"/>
        <v>0</v>
      </c>
      <c r="B1405" t="str">
        <f>IF(E1405=个人考勤明细查询!$C$2,ROW()&amp;"-","")</f>
        <v/>
      </c>
    </row>
    <row r="1406" spans="1:2" x14ac:dyDescent="0.15">
      <c r="A1406">
        <f t="shared" si="22"/>
        <v>0</v>
      </c>
      <c r="B1406" t="str">
        <f>IF(E1406=个人考勤明细查询!$C$2,ROW()&amp;"-","")</f>
        <v/>
      </c>
    </row>
    <row r="1407" spans="1:2" x14ac:dyDescent="0.15">
      <c r="A1407">
        <f t="shared" si="22"/>
        <v>0</v>
      </c>
      <c r="B1407" t="str">
        <f>IF(E1407=个人考勤明细查询!$C$2,ROW()&amp;"-","")</f>
        <v/>
      </c>
    </row>
    <row r="1408" spans="1:2" x14ac:dyDescent="0.15">
      <c r="A1408">
        <f t="shared" si="22"/>
        <v>0</v>
      </c>
      <c r="B1408" t="str">
        <f>IF(E1408=个人考勤明细查询!$C$2,ROW()&amp;"-","")</f>
        <v/>
      </c>
    </row>
    <row r="1409" spans="1:2" x14ac:dyDescent="0.15">
      <c r="A1409">
        <f t="shared" si="22"/>
        <v>0</v>
      </c>
      <c r="B1409" t="str">
        <f>IF(E1409=个人考勤明细查询!$C$2,ROW()&amp;"-","")</f>
        <v/>
      </c>
    </row>
    <row r="1410" spans="1:2" x14ac:dyDescent="0.15">
      <c r="A1410">
        <f t="shared" si="22"/>
        <v>0</v>
      </c>
      <c r="B1410" t="str">
        <f>IF(E1410=个人考勤明细查询!$C$2,ROW()&amp;"-","")</f>
        <v/>
      </c>
    </row>
    <row r="1411" spans="1:2" x14ac:dyDescent="0.15">
      <c r="A1411">
        <f t="shared" si="22"/>
        <v>0</v>
      </c>
      <c r="B1411" t="str">
        <f>IF(E1411=个人考勤明细查询!$C$2,ROW()&amp;"-","")</f>
        <v/>
      </c>
    </row>
    <row r="1412" spans="1:2" x14ac:dyDescent="0.15">
      <c r="A1412">
        <f t="shared" si="22"/>
        <v>0</v>
      </c>
      <c r="B1412" t="str">
        <f>IF(E1412=个人考勤明细查询!$C$2,ROW()&amp;"-","")</f>
        <v/>
      </c>
    </row>
    <row r="1413" spans="1:2" x14ac:dyDescent="0.15">
      <c r="A1413">
        <f t="shared" si="22"/>
        <v>0</v>
      </c>
      <c r="B1413" t="str">
        <f>IF(E1413=个人考勤明细查询!$C$2,ROW()&amp;"-","")</f>
        <v/>
      </c>
    </row>
    <row r="1414" spans="1:2" x14ac:dyDescent="0.15">
      <c r="A1414">
        <f t="shared" si="22"/>
        <v>0</v>
      </c>
      <c r="B1414" t="str">
        <f>IF(E1414=个人考勤明细查询!$C$2,ROW()&amp;"-","")</f>
        <v/>
      </c>
    </row>
    <row r="1415" spans="1:2" x14ac:dyDescent="0.15">
      <c r="A1415">
        <f t="shared" si="22"/>
        <v>0</v>
      </c>
      <c r="B1415" t="str">
        <f>IF(E1415=个人考勤明细查询!$C$2,ROW()&amp;"-","")</f>
        <v/>
      </c>
    </row>
    <row r="1416" spans="1:2" x14ac:dyDescent="0.15">
      <c r="A1416">
        <f t="shared" si="22"/>
        <v>0</v>
      </c>
      <c r="B1416" t="str">
        <f>IF(E1416=个人考勤明细查询!$C$2,ROW()&amp;"-","")</f>
        <v/>
      </c>
    </row>
    <row r="1417" spans="1:2" x14ac:dyDescent="0.15">
      <c r="A1417">
        <f t="shared" si="22"/>
        <v>0</v>
      </c>
      <c r="B1417" t="str">
        <f>IF(E1417=个人考勤明细查询!$C$2,ROW()&amp;"-","")</f>
        <v/>
      </c>
    </row>
    <row r="1418" spans="1:2" x14ac:dyDescent="0.15">
      <c r="A1418">
        <f t="shared" si="22"/>
        <v>0</v>
      </c>
      <c r="B1418" t="str">
        <f>IF(E1418=个人考勤明细查询!$C$2,ROW()&amp;"-","")</f>
        <v/>
      </c>
    </row>
    <row r="1419" spans="1:2" x14ac:dyDescent="0.15">
      <c r="A1419">
        <f t="shared" si="22"/>
        <v>0</v>
      </c>
      <c r="B1419" t="str">
        <f>IF(E1419=个人考勤明细查询!$C$2,ROW()&amp;"-","")</f>
        <v/>
      </c>
    </row>
    <row r="1420" spans="1:2" x14ac:dyDescent="0.15">
      <c r="A1420">
        <f t="shared" si="22"/>
        <v>0</v>
      </c>
      <c r="B1420" t="str">
        <f>IF(E1420=个人考勤明细查询!$C$2,ROW()&amp;"-","")</f>
        <v/>
      </c>
    </row>
    <row r="1421" spans="1:2" x14ac:dyDescent="0.15">
      <c r="A1421">
        <f t="shared" si="22"/>
        <v>0</v>
      </c>
      <c r="B1421" t="str">
        <f>IF(E1421=个人考勤明细查询!$C$2,ROW()&amp;"-","")</f>
        <v/>
      </c>
    </row>
    <row r="1422" spans="1:2" x14ac:dyDescent="0.15">
      <c r="A1422">
        <f t="shared" ref="A1422:A1485" si="23">VALUE(DAY(C1422))</f>
        <v>0</v>
      </c>
      <c r="B1422" t="str">
        <f>IF(E1422=个人考勤明细查询!$C$2,ROW()&amp;"-","")</f>
        <v/>
      </c>
    </row>
    <row r="1423" spans="1:2" x14ac:dyDescent="0.15">
      <c r="A1423">
        <f t="shared" si="23"/>
        <v>0</v>
      </c>
      <c r="B1423" t="str">
        <f>IF(E1423=个人考勤明细查询!$C$2,ROW()&amp;"-","")</f>
        <v/>
      </c>
    </row>
    <row r="1424" spans="1:2" x14ac:dyDescent="0.15">
      <c r="A1424">
        <f t="shared" si="23"/>
        <v>0</v>
      </c>
      <c r="B1424" t="str">
        <f>IF(E1424=个人考勤明细查询!$C$2,ROW()&amp;"-","")</f>
        <v/>
      </c>
    </row>
    <row r="1425" spans="1:2" x14ac:dyDescent="0.15">
      <c r="A1425">
        <f t="shared" si="23"/>
        <v>0</v>
      </c>
      <c r="B1425" t="str">
        <f>IF(E1425=个人考勤明细查询!$C$2,ROW()&amp;"-","")</f>
        <v/>
      </c>
    </row>
    <row r="1426" spans="1:2" x14ac:dyDescent="0.15">
      <c r="A1426">
        <f t="shared" si="23"/>
        <v>0</v>
      </c>
      <c r="B1426" t="str">
        <f>IF(E1426=个人考勤明细查询!$C$2,ROW()&amp;"-","")</f>
        <v/>
      </c>
    </row>
    <row r="1427" spans="1:2" x14ac:dyDescent="0.15">
      <c r="A1427">
        <f t="shared" si="23"/>
        <v>0</v>
      </c>
      <c r="B1427" t="str">
        <f>IF(E1427=个人考勤明细查询!$C$2,ROW()&amp;"-","")</f>
        <v/>
      </c>
    </row>
    <row r="1428" spans="1:2" x14ac:dyDescent="0.15">
      <c r="A1428">
        <f t="shared" si="23"/>
        <v>0</v>
      </c>
      <c r="B1428" t="str">
        <f>IF(E1428=个人考勤明细查询!$C$2,ROW()&amp;"-","")</f>
        <v/>
      </c>
    </row>
    <row r="1429" spans="1:2" x14ac:dyDescent="0.15">
      <c r="A1429">
        <f t="shared" si="23"/>
        <v>0</v>
      </c>
      <c r="B1429" t="str">
        <f>IF(E1429=个人考勤明细查询!$C$2,ROW()&amp;"-","")</f>
        <v/>
      </c>
    </row>
    <row r="1430" spans="1:2" x14ac:dyDescent="0.15">
      <c r="A1430">
        <f t="shared" si="23"/>
        <v>0</v>
      </c>
      <c r="B1430" t="str">
        <f>IF(E1430=个人考勤明细查询!$C$2,ROW()&amp;"-","")</f>
        <v/>
      </c>
    </row>
    <row r="1431" spans="1:2" x14ac:dyDescent="0.15">
      <c r="A1431">
        <f t="shared" si="23"/>
        <v>0</v>
      </c>
      <c r="B1431" t="str">
        <f>IF(E1431=个人考勤明细查询!$C$2,ROW()&amp;"-","")</f>
        <v/>
      </c>
    </row>
    <row r="1432" spans="1:2" x14ac:dyDescent="0.15">
      <c r="A1432">
        <f t="shared" si="23"/>
        <v>0</v>
      </c>
      <c r="B1432" t="str">
        <f>IF(E1432=个人考勤明细查询!$C$2,ROW()&amp;"-","")</f>
        <v/>
      </c>
    </row>
    <row r="1433" spans="1:2" x14ac:dyDescent="0.15">
      <c r="A1433">
        <f t="shared" si="23"/>
        <v>0</v>
      </c>
      <c r="B1433" t="str">
        <f>IF(E1433=个人考勤明细查询!$C$2,ROW()&amp;"-","")</f>
        <v/>
      </c>
    </row>
    <row r="1434" spans="1:2" x14ac:dyDescent="0.15">
      <c r="A1434">
        <f t="shared" si="23"/>
        <v>0</v>
      </c>
      <c r="B1434" t="str">
        <f>IF(E1434=个人考勤明细查询!$C$2,ROW()&amp;"-","")</f>
        <v/>
      </c>
    </row>
    <row r="1435" spans="1:2" x14ac:dyDescent="0.15">
      <c r="A1435">
        <f t="shared" si="23"/>
        <v>0</v>
      </c>
      <c r="B1435" t="str">
        <f>IF(E1435=个人考勤明细查询!$C$2,ROW()&amp;"-","")</f>
        <v/>
      </c>
    </row>
    <row r="1436" spans="1:2" x14ac:dyDescent="0.15">
      <c r="A1436">
        <f t="shared" si="23"/>
        <v>0</v>
      </c>
      <c r="B1436" t="str">
        <f>IF(E1436=个人考勤明细查询!$C$2,ROW()&amp;"-","")</f>
        <v/>
      </c>
    </row>
    <row r="1437" spans="1:2" x14ac:dyDescent="0.15">
      <c r="A1437">
        <f t="shared" si="23"/>
        <v>0</v>
      </c>
      <c r="B1437" t="str">
        <f>IF(E1437=个人考勤明细查询!$C$2,ROW()&amp;"-","")</f>
        <v/>
      </c>
    </row>
    <row r="1438" spans="1:2" x14ac:dyDescent="0.15">
      <c r="A1438">
        <f t="shared" si="23"/>
        <v>0</v>
      </c>
      <c r="B1438" t="str">
        <f>IF(E1438=个人考勤明细查询!$C$2,ROW()&amp;"-","")</f>
        <v/>
      </c>
    </row>
    <row r="1439" spans="1:2" x14ac:dyDescent="0.15">
      <c r="A1439">
        <f t="shared" si="23"/>
        <v>0</v>
      </c>
      <c r="B1439" t="str">
        <f>IF(E1439=个人考勤明细查询!$C$2,ROW()&amp;"-","")</f>
        <v/>
      </c>
    </row>
    <row r="1440" spans="1:2" x14ac:dyDescent="0.15">
      <c r="A1440">
        <f t="shared" si="23"/>
        <v>0</v>
      </c>
      <c r="B1440" t="str">
        <f>IF(E1440=个人考勤明细查询!$C$2,ROW()&amp;"-","")</f>
        <v/>
      </c>
    </row>
    <row r="1441" spans="1:2" x14ac:dyDescent="0.15">
      <c r="A1441">
        <f t="shared" si="23"/>
        <v>0</v>
      </c>
      <c r="B1441" t="str">
        <f>IF(E1441=个人考勤明细查询!$C$2,ROW()&amp;"-","")</f>
        <v/>
      </c>
    </row>
    <row r="1442" spans="1:2" x14ac:dyDescent="0.15">
      <c r="A1442">
        <f t="shared" si="23"/>
        <v>0</v>
      </c>
      <c r="B1442" t="str">
        <f>IF(E1442=个人考勤明细查询!$C$2,ROW()&amp;"-","")</f>
        <v/>
      </c>
    </row>
    <row r="1443" spans="1:2" x14ac:dyDescent="0.15">
      <c r="A1443">
        <f t="shared" si="23"/>
        <v>0</v>
      </c>
      <c r="B1443" t="str">
        <f>IF(E1443=个人考勤明细查询!$C$2,ROW()&amp;"-","")</f>
        <v/>
      </c>
    </row>
    <row r="1444" spans="1:2" x14ac:dyDescent="0.15">
      <c r="A1444">
        <f t="shared" si="23"/>
        <v>0</v>
      </c>
      <c r="B1444" t="str">
        <f>IF(E1444=个人考勤明细查询!$C$2,ROW()&amp;"-","")</f>
        <v/>
      </c>
    </row>
    <row r="1445" spans="1:2" x14ac:dyDescent="0.15">
      <c r="A1445">
        <f t="shared" si="23"/>
        <v>0</v>
      </c>
      <c r="B1445" t="str">
        <f>IF(E1445=个人考勤明细查询!$C$2,ROW()&amp;"-","")</f>
        <v/>
      </c>
    </row>
    <row r="1446" spans="1:2" x14ac:dyDescent="0.15">
      <c r="A1446">
        <f t="shared" si="23"/>
        <v>0</v>
      </c>
      <c r="B1446" t="str">
        <f>IF(E1446=个人考勤明细查询!$C$2,ROW()&amp;"-","")</f>
        <v/>
      </c>
    </row>
    <row r="1447" spans="1:2" x14ac:dyDescent="0.15">
      <c r="A1447">
        <f t="shared" si="23"/>
        <v>0</v>
      </c>
      <c r="B1447" t="str">
        <f>IF(E1447=个人考勤明细查询!$C$2,ROW()&amp;"-","")</f>
        <v/>
      </c>
    </row>
    <row r="1448" spans="1:2" x14ac:dyDescent="0.15">
      <c r="A1448">
        <f t="shared" si="23"/>
        <v>0</v>
      </c>
      <c r="B1448" t="str">
        <f>IF(E1448=个人考勤明细查询!$C$2,ROW()&amp;"-","")</f>
        <v/>
      </c>
    </row>
    <row r="1449" spans="1:2" x14ac:dyDescent="0.15">
      <c r="A1449">
        <f t="shared" si="23"/>
        <v>0</v>
      </c>
      <c r="B1449" t="str">
        <f>IF(E1449=个人考勤明细查询!$C$2,ROW()&amp;"-","")</f>
        <v/>
      </c>
    </row>
    <row r="1450" spans="1:2" x14ac:dyDescent="0.15">
      <c r="A1450">
        <f t="shared" si="23"/>
        <v>0</v>
      </c>
      <c r="B1450" t="str">
        <f>IF(E1450=个人考勤明细查询!$C$2,ROW()&amp;"-","")</f>
        <v/>
      </c>
    </row>
    <row r="1451" spans="1:2" x14ac:dyDescent="0.15">
      <c r="A1451">
        <f t="shared" si="23"/>
        <v>0</v>
      </c>
      <c r="B1451" t="str">
        <f>IF(E1451=个人考勤明细查询!$C$2,ROW()&amp;"-","")</f>
        <v/>
      </c>
    </row>
    <row r="1452" spans="1:2" x14ac:dyDescent="0.15">
      <c r="A1452">
        <f t="shared" si="23"/>
        <v>0</v>
      </c>
      <c r="B1452" t="str">
        <f>IF(E1452=个人考勤明细查询!$C$2,ROW()&amp;"-","")</f>
        <v/>
      </c>
    </row>
    <row r="1453" spans="1:2" x14ac:dyDescent="0.15">
      <c r="A1453">
        <f t="shared" si="23"/>
        <v>0</v>
      </c>
      <c r="B1453" t="str">
        <f>IF(E1453=个人考勤明细查询!$C$2,ROW()&amp;"-","")</f>
        <v/>
      </c>
    </row>
    <row r="1454" spans="1:2" x14ac:dyDescent="0.15">
      <c r="A1454">
        <f t="shared" si="23"/>
        <v>0</v>
      </c>
      <c r="B1454" t="str">
        <f>IF(E1454=个人考勤明细查询!$C$2,ROW()&amp;"-","")</f>
        <v/>
      </c>
    </row>
    <row r="1455" spans="1:2" x14ac:dyDescent="0.15">
      <c r="A1455">
        <f t="shared" si="23"/>
        <v>0</v>
      </c>
      <c r="B1455" t="str">
        <f>IF(E1455=个人考勤明细查询!$C$2,ROW()&amp;"-","")</f>
        <v/>
      </c>
    </row>
    <row r="1456" spans="1:2" x14ac:dyDescent="0.15">
      <c r="A1456">
        <f t="shared" si="23"/>
        <v>0</v>
      </c>
      <c r="B1456" t="str">
        <f>IF(E1456=个人考勤明细查询!$C$2,ROW()&amp;"-","")</f>
        <v/>
      </c>
    </row>
    <row r="1457" spans="1:2" x14ac:dyDescent="0.15">
      <c r="A1457">
        <f t="shared" si="23"/>
        <v>0</v>
      </c>
      <c r="B1457" t="str">
        <f>IF(E1457=个人考勤明细查询!$C$2,ROW()&amp;"-","")</f>
        <v/>
      </c>
    </row>
    <row r="1458" spans="1:2" x14ac:dyDescent="0.15">
      <c r="A1458">
        <f t="shared" si="23"/>
        <v>0</v>
      </c>
      <c r="B1458" t="str">
        <f>IF(E1458=个人考勤明细查询!$C$2,ROW()&amp;"-","")</f>
        <v/>
      </c>
    </row>
    <row r="1459" spans="1:2" x14ac:dyDescent="0.15">
      <c r="A1459">
        <f t="shared" si="23"/>
        <v>0</v>
      </c>
      <c r="B1459" t="str">
        <f>IF(E1459=个人考勤明细查询!$C$2,ROW()&amp;"-","")</f>
        <v/>
      </c>
    </row>
    <row r="1460" spans="1:2" x14ac:dyDescent="0.15">
      <c r="A1460">
        <f t="shared" si="23"/>
        <v>0</v>
      </c>
      <c r="B1460" t="str">
        <f>IF(E1460=个人考勤明细查询!$C$2,ROW()&amp;"-","")</f>
        <v/>
      </c>
    </row>
    <row r="1461" spans="1:2" x14ac:dyDescent="0.15">
      <c r="A1461">
        <f t="shared" si="23"/>
        <v>0</v>
      </c>
      <c r="B1461" t="str">
        <f>IF(E1461=个人考勤明细查询!$C$2,ROW()&amp;"-","")</f>
        <v/>
      </c>
    </row>
    <row r="1462" spans="1:2" x14ac:dyDescent="0.15">
      <c r="A1462">
        <f t="shared" si="23"/>
        <v>0</v>
      </c>
      <c r="B1462" t="str">
        <f>IF(E1462=个人考勤明细查询!$C$2,ROW()&amp;"-","")</f>
        <v/>
      </c>
    </row>
    <row r="1463" spans="1:2" x14ac:dyDescent="0.15">
      <c r="A1463">
        <f t="shared" si="23"/>
        <v>0</v>
      </c>
      <c r="B1463" t="str">
        <f>IF(E1463=个人考勤明细查询!$C$2,ROW()&amp;"-","")</f>
        <v/>
      </c>
    </row>
    <row r="1464" spans="1:2" x14ac:dyDescent="0.15">
      <c r="A1464">
        <f t="shared" si="23"/>
        <v>0</v>
      </c>
      <c r="B1464" t="str">
        <f>IF(E1464=个人考勤明细查询!$C$2,ROW()&amp;"-","")</f>
        <v/>
      </c>
    </row>
    <row r="1465" spans="1:2" x14ac:dyDescent="0.15">
      <c r="A1465">
        <f t="shared" si="23"/>
        <v>0</v>
      </c>
      <c r="B1465" t="str">
        <f>IF(E1465=个人考勤明细查询!$C$2,ROW()&amp;"-","")</f>
        <v/>
      </c>
    </row>
    <row r="1466" spans="1:2" x14ac:dyDescent="0.15">
      <c r="A1466">
        <f t="shared" si="23"/>
        <v>0</v>
      </c>
      <c r="B1466" t="str">
        <f>IF(E1466=个人考勤明细查询!$C$2,ROW()&amp;"-","")</f>
        <v/>
      </c>
    </row>
    <row r="1467" spans="1:2" x14ac:dyDescent="0.15">
      <c r="A1467">
        <f t="shared" si="23"/>
        <v>0</v>
      </c>
      <c r="B1467" t="str">
        <f>IF(E1467=个人考勤明细查询!$C$2,ROW()&amp;"-","")</f>
        <v/>
      </c>
    </row>
    <row r="1468" spans="1:2" x14ac:dyDescent="0.15">
      <c r="A1468">
        <f t="shared" si="23"/>
        <v>0</v>
      </c>
      <c r="B1468" t="str">
        <f>IF(E1468=个人考勤明细查询!$C$2,ROW()&amp;"-","")</f>
        <v/>
      </c>
    </row>
    <row r="1469" spans="1:2" x14ac:dyDescent="0.15">
      <c r="A1469">
        <f t="shared" si="23"/>
        <v>0</v>
      </c>
      <c r="B1469" t="str">
        <f>IF(E1469=个人考勤明细查询!$C$2,ROW()&amp;"-","")</f>
        <v/>
      </c>
    </row>
    <row r="1470" spans="1:2" x14ac:dyDescent="0.15">
      <c r="A1470">
        <f t="shared" si="23"/>
        <v>0</v>
      </c>
      <c r="B1470" t="str">
        <f>IF(E1470=个人考勤明细查询!$C$2,ROW()&amp;"-","")</f>
        <v/>
      </c>
    </row>
    <row r="1471" spans="1:2" x14ac:dyDescent="0.15">
      <c r="A1471">
        <f t="shared" si="23"/>
        <v>0</v>
      </c>
      <c r="B1471" t="str">
        <f>IF(E1471=个人考勤明细查询!$C$2,ROW()&amp;"-","")</f>
        <v/>
      </c>
    </row>
    <row r="1472" spans="1:2" x14ac:dyDescent="0.15">
      <c r="A1472">
        <f t="shared" si="23"/>
        <v>0</v>
      </c>
      <c r="B1472" t="str">
        <f>IF(E1472=个人考勤明细查询!$C$2,ROW()&amp;"-","")</f>
        <v/>
      </c>
    </row>
    <row r="1473" spans="1:2" x14ac:dyDescent="0.15">
      <c r="A1473">
        <f t="shared" si="23"/>
        <v>0</v>
      </c>
      <c r="B1473" t="str">
        <f>IF(E1473=个人考勤明细查询!$C$2,ROW()&amp;"-","")</f>
        <v/>
      </c>
    </row>
    <row r="1474" spans="1:2" x14ac:dyDescent="0.15">
      <c r="A1474">
        <f t="shared" si="23"/>
        <v>0</v>
      </c>
      <c r="B1474" t="str">
        <f>IF(E1474=个人考勤明细查询!$C$2,ROW()&amp;"-","")</f>
        <v/>
      </c>
    </row>
    <row r="1475" spans="1:2" x14ac:dyDescent="0.15">
      <c r="A1475">
        <f t="shared" si="23"/>
        <v>0</v>
      </c>
      <c r="B1475" t="str">
        <f>IF(E1475=个人考勤明细查询!$C$2,ROW()&amp;"-","")</f>
        <v/>
      </c>
    </row>
    <row r="1476" spans="1:2" x14ac:dyDescent="0.15">
      <c r="A1476">
        <f t="shared" si="23"/>
        <v>0</v>
      </c>
      <c r="B1476" t="str">
        <f>IF(E1476=个人考勤明细查询!$C$2,ROW()&amp;"-","")</f>
        <v/>
      </c>
    </row>
    <row r="1477" spans="1:2" x14ac:dyDescent="0.15">
      <c r="A1477">
        <f t="shared" si="23"/>
        <v>0</v>
      </c>
      <c r="B1477" t="str">
        <f>IF(E1477=个人考勤明细查询!$C$2,ROW()&amp;"-","")</f>
        <v/>
      </c>
    </row>
    <row r="1478" spans="1:2" x14ac:dyDescent="0.15">
      <c r="A1478">
        <f t="shared" si="23"/>
        <v>0</v>
      </c>
      <c r="B1478" t="str">
        <f>IF(E1478=个人考勤明细查询!$C$2,ROW()&amp;"-","")</f>
        <v/>
      </c>
    </row>
    <row r="1479" spans="1:2" x14ac:dyDescent="0.15">
      <c r="A1479">
        <f t="shared" si="23"/>
        <v>0</v>
      </c>
      <c r="B1479" t="str">
        <f>IF(E1479=个人考勤明细查询!$C$2,ROW()&amp;"-","")</f>
        <v/>
      </c>
    </row>
    <row r="1480" spans="1:2" x14ac:dyDescent="0.15">
      <c r="A1480">
        <f t="shared" si="23"/>
        <v>0</v>
      </c>
      <c r="B1480" t="str">
        <f>IF(E1480=个人考勤明细查询!$C$2,ROW()&amp;"-","")</f>
        <v/>
      </c>
    </row>
    <row r="1481" spans="1:2" x14ac:dyDescent="0.15">
      <c r="A1481">
        <f t="shared" si="23"/>
        <v>0</v>
      </c>
      <c r="B1481" t="str">
        <f>IF(E1481=个人考勤明细查询!$C$2,ROW()&amp;"-","")</f>
        <v/>
      </c>
    </row>
    <row r="1482" spans="1:2" x14ac:dyDescent="0.15">
      <c r="A1482">
        <f t="shared" si="23"/>
        <v>0</v>
      </c>
      <c r="B1482" t="str">
        <f>IF(E1482=个人考勤明细查询!$C$2,ROW()&amp;"-","")</f>
        <v/>
      </c>
    </row>
    <row r="1483" spans="1:2" x14ac:dyDescent="0.15">
      <c r="A1483">
        <f t="shared" si="23"/>
        <v>0</v>
      </c>
      <c r="B1483" t="str">
        <f>IF(E1483=个人考勤明细查询!$C$2,ROW()&amp;"-","")</f>
        <v/>
      </c>
    </row>
    <row r="1484" spans="1:2" x14ac:dyDescent="0.15">
      <c r="A1484">
        <f t="shared" si="23"/>
        <v>0</v>
      </c>
      <c r="B1484" t="str">
        <f>IF(E1484=个人考勤明细查询!$C$2,ROW()&amp;"-","")</f>
        <v/>
      </c>
    </row>
    <row r="1485" spans="1:2" x14ac:dyDescent="0.15">
      <c r="A1485">
        <f t="shared" si="23"/>
        <v>0</v>
      </c>
      <c r="B1485" t="str">
        <f>IF(E1485=个人考勤明细查询!$C$2,ROW()&amp;"-","")</f>
        <v/>
      </c>
    </row>
    <row r="1486" spans="1:2" x14ac:dyDescent="0.15">
      <c r="A1486">
        <f t="shared" ref="A1486:A1549" si="24">VALUE(DAY(C1486))</f>
        <v>0</v>
      </c>
      <c r="B1486" t="str">
        <f>IF(E1486=个人考勤明细查询!$C$2,ROW()&amp;"-","")</f>
        <v/>
      </c>
    </row>
    <row r="1487" spans="1:2" x14ac:dyDescent="0.15">
      <c r="A1487">
        <f t="shared" si="24"/>
        <v>0</v>
      </c>
      <c r="B1487" t="str">
        <f>IF(E1487=个人考勤明细查询!$C$2,ROW()&amp;"-","")</f>
        <v/>
      </c>
    </row>
    <row r="1488" spans="1:2" x14ac:dyDescent="0.15">
      <c r="A1488">
        <f t="shared" si="24"/>
        <v>0</v>
      </c>
      <c r="B1488" t="str">
        <f>IF(E1488=个人考勤明细查询!$C$2,ROW()&amp;"-","")</f>
        <v/>
      </c>
    </row>
    <row r="1489" spans="1:2" x14ac:dyDescent="0.15">
      <c r="A1489">
        <f t="shared" si="24"/>
        <v>0</v>
      </c>
      <c r="B1489" t="str">
        <f>IF(E1489=个人考勤明细查询!$C$2,ROW()&amp;"-","")</f>
        <v/>
      </c>
    </row>
    <row r="1490" spans="1:2" x14ac:dyDescent="0.15">
      <c r="A1490">
        <f t="shared" si="24"/>
        <v>0</v>
      </c>
      <c r="B1490" t="str">
        <f>IF(E1490=个人考勤明细查询!$C$2,ROW()&amp;"-","")</f>
        <v/>
      </c>
    </row>
    <row r="1491" spans="1:2" x14ac:dyDescent="0.15">
      <c r="A1491">
        <f t="shared" si="24"/>
        <v>0</v>
      </c>
      <c r="B1491" t="str">
        <f>IF(E1491=个人考勤明细查询!$C$2,ROW()&amp;"-","")</f>
        <v/>
      </c>
    </row>
    <row r="1492" spans="1:2" x14ac:dyDescent="0.15">
      <c r="A1492">
        <f t="shared" si="24"/>
        <v>0</v>
      </c>
      <c r="B1492" t="str">
        <f>IF(E1492=个人考勤明细查询!$C$2,ROW()&amp;"-","")</f>
        <v/>
      </c>
    </row>
    <row r="1493" spans="1:2" x14ac:dyDescent="0.15">
      <c r="A1493">
        <f t="shared" si="24"/>
        <v>0</v>
      </c>
      <c r="B1493" t="str">
        <f>IF(E1493=个人考勤明细查询!$C$2,ROW()&amp;"-","")</f>
        <v/>
      </c>
    </row>
    <row r="1494" spans="1:2" x14ac:dyDescent="0.15">
      <c r="A1494">
        <f t="shared" si="24"/>
        <v>0</v>
      </c>
      <c r="B1494" t="str">
        <f>IF(E1494=个人考勤明细查询!$C$2,ROW()&amp;"-","")</f>
        <v/>
      </c>
    </row>
    <row r="1495" spans="1:2" x14ac:dyDescent="0.15">
      <c r="A1495">
        <f t="shared" si="24"/>
        <v>0</v>
      </c>
      <c r="B1495" t="str">
        <f>IF(E1495=个人考勤明细查询!$C$2,ROW()&amp;"-","")</f>
        <v/>
      </c>
    </row>
    <row r="1496" spans="1:2" x14ac:dyDescent="0.15">
      <c r="A1496">
        <f t="shared" si="24"/>
        <v>0</v>
      </c>
      <c r="B1496" t="str">
        <f>IF(E1496=个人考勤明细查询!$C$2,ROW()&amp;"-","")</f>
        <v/>
      </c>
    </row>
    <row r="1497" spans="1:2" x14ac:dyDescent="0.15">
      <c r="A1497">
        <f t="shared" si="24"/>
        <v>0</v>
      </c>
      <c r="B1497" t="str">
        <f>IF(E1497=个人考勤明细查询!$C$2,ROW()&amp;"-","")</f>
        <v/>
      </c>
    </row>
    <row r="1498" spans="1:2" x14ac:dyDescent="0.15">
      <c r="A1498">
        <f t="shared" si="24"/>
        <v>0</v>
      </c>
      <c r="B1498" t="str">
        <f>IF(E1498=个人考勤明细查询!$C$2,ROW()&amp;"-","")</f>
        <v/>
      </c>
    </row>
    <row r="1499" spans="1:2" x14ac:dyDescent="0.15">
      <c r="A1499">
        <f t="shared" si="24"/>
        <v>0</v>
      </c>
      <c r="B1499" t="str">
        <f>IF(E1499=个人考勤明细查询!$C$2,ROW()&amp;"-","")</f>
        <v/>
      </c>
    </row>
    <row r="1500" spans="1:2" x14ac:dyDescent="0.15">
      <c r="A1500">
        <f t="shared" si="24"/>
        <v>0</v>
      </c>
      <c r="B1500" t="str">
        <f>IF(E1500=个人考勤明细查询!$C$2,ROW()&amp;"-","")</f>
        <v/>
      </c>
    </row>
    <row r="1501" spans="1:2" x14ac:dyDescent="0.15">
      <c r="A1501">
        <f t="shared" si="24"/>
        <v>0</v>
      </c>
      <c r="B1501" t="str">
        <f>IF(E1501=个人考勤明细查询!$C$2,ROW()&amp;"-","")</f>
        <v/>
      </c>
    </row>
    <row r="1502" spans="1:2" x14ac:dyDescent="0.15">
      <c r="A1502">
        <f t="shared" si="24"/>
        <v>0</v>
      </c>
      <c r="B1502" t="str">
        <f>IF(E1502=个人考勤明细查询!$C$2,ROW()&amp;"-","")</f>
        <v/>
      </c>
    </row>
    <row r="1503" spans="1:2" x14ac:dyDescent="0.15">
      <c r="A1503">
        <f t="shared" si="24"/>
        <v>0</v>
      </c>
      <c r="B1503" t="str">
        <f>IF(E1503=个人考勤明细查询!$C$2,ROW()&amp;"-","")</f>
        <v/>
      </c>
    </row>
    <row r="1504" spans="1:2" x14ac:dyDescent="0.15">
      <c r="A1504">
        <f t="shared" si="24"/>
        <v>0</v>
      </c>
      <c r="B1504" t="str">
        <f>IF(E1504=个人考勤明细查询!$C$2,ROW()&amp;"-","")</f>
        <v/>
      </c>
    </row>
    <row r="1505" spans="1:2" x14ac:dyDescent="0.15">
      <c r="A1505">
        <f t="shared" si="24"/>
        <v>0</v>
      </c>
      <c r="B1505" t="str">
        <f>IF(E1505=个人考勤明细查询!$C$2,ROW()&amp;"-","")</f>
        <v/>
      </c>
    </row>
    <row r="1506" spans="1:2" x14ac:dyDescent="0.15">
      <c r="A1506">
        <f t="shared" si="24"/>
        <v>0</v>
      </c>
      <c r="B1506" t="str">
        <f>IF(E1506=个人考勤明细查询!$C$2,ROW()&amp;"-","")</f>
        <v/>
      </c>
    </row>
    <row r="1507" spans="1:2" x14ac:dyDescent="0.15">
      <c r="A1507">
        <f t="shared" si="24"/>
        <v>0</v>
      </c>
      <c r="B1507" t="str">
        <f>IF(E1507=个人考勤明细查询!$C$2,ROW()&amp;"-","")</f>
        <v/>
      </c>
    </row>
    <row r="1508" spans="1:2" x14ac:dyDescent="0.15">
      <c r="A1508">
        <f t="shared" si="24"/>
        <v>0</v>
      </c>
      <c r="B1508" t="str">
        <f>IF(E1508=个人考勤明细查询!$C$2,ROW()&amp;"-","")</f>
        <v/>
      </c>
    </row>
    <row r="1509" spans="1:2" x14ac:dyDescent="0.15">
      <c r="A1509">
        <f t="shared" si="24"/>
        <v>0</v>
      </c>
      <c r="B1509" t="str">
        <f>IF(E1509=个人考勤明细查询!$C$2,ROW()&amp;"-","")</f>
        <v/>
      </c>
    </row>
    <row r="1510" spans="1:2" x14ac:dyDescent="0.15">
      <c r="A1510">
        <f t="shared" si="24"/>
        <v>0</v>
      </c>
      <c r="B1510" t="str">
        <f>IF(E1510=个人考勤明细查询!$C$2,ROW()&amp;"-","")</f>
        <v/>
      </c>
    </row>
    <row r="1511" spans="1:2" x14ac:dyDescent="0.15">
      <c r="A1511">
        <f t="shared" si="24"/>
        <v>0</v>
      </c>
      <c r="B1511" t="str">
        <f>IF(E1511=个人考勤明细查询!$C$2,ROW()&amp;"-","")</f>
        <v/>
      </c>
    </row>
    <row r="1512" spans="1:2" x14ac:dyDescent="0.15">
      <c r="A1512">
        <f t="shared" si="24"/>
        <v>0</v>
      </c>
      <c r="B1512" t="str">
        <f>IF(E1512=个人考勤明细查询!$C$2,ROW()&amp;"-","")</f>
        <v/>
      </c>
    </row>
    <row r="1513" spans="1:2" x14ac:dyDescent="0.15">
      <c r="A1513">
        <f t="shared" si="24"/>
        <v>0</v>
      </c>
      <c r="B1513" t="str">
        <f>IF(E1513=个人考勤明细查询!$C$2,ROW()&amp;"-","")</f>
        <v/>
      </c>
    </row>
    <row r="1514" spans="1:2" x14ac:dyDescent="0.15">
      <c r="A1514">
        <f t="shared" si="24"/>
        <v>0</v>
      </c>
      <c r="B1514" t="str">
        <f>IF(E1514=个人考勤明细查询!$C$2,ROW()&amp;"-","")</f>
        <v/>
      </c>
    </row>
    <row r="1515" spans="1:2" x14ac:dyDescent="0.15">
      <c r="A1515">
        <f t="shared" si="24"/>
        <v>0</v>
      </c>
      <c r="B1515" t="str">
        <f>IF(E1515=个人考勤明细查询!$C$2,ROW()&amp;"-","")</f>
        <v/>
      </c>
    </row>
    <row r="1516" spans="1:2" x14ac:dyDescent="0.15">
      <c r="A1516">
        <f t="shared" si="24"/>
        <v>0</v>
      </c>
      <c r="B1516" t="str">
        <f>IF(E1516=个人考勤明细查询!$C$2,ROW()&amp;"-","")</f>
        <v/>
      </c>
    </row>
    <row r="1517" spans="1:2" x14ac:dyDescent="0.15">
      <c r="A1517">
        <f t="shared" si="24"/>
        <v>0</v>
      </c>
      <c r="B1517" t="str">
        <f>IF(E1517=个人考勤明细查询!$C$2,ROW()&amp;"-","")</f>
        <v/>
      </c>
    </row>
    <row r="1518" spans="1:2" x14ac:dyDescent="0.15">
      <c r="A1518">
        <f t="shared" si="24"/>
        <v>0</v>
      </c>
      <c r="B1518" t="str">
        <f>IF(E1518=个人考勤明细查询!$C$2,ROW()&amp;"-","")</f>
        <v/>
      </c>
    </row>
    <row r="1519" spans="1:2" x14ac:dyDescent="0.15">
      <c r="A1519">
        <f t="shared" si="24"/>
        <v>0</v>
      </c>
      <c r="B1519" t="str">
        <f>IF(E1519=个人考勤明细查询!$C$2,ROW()&amp;"-","")</f>
        <v/>
      </c>
    </row>
    <row r="1520" spans="1:2" x14ac:dyDescent="0.15">
      <c r="A1520">
        <f t="shared" si="24"/>
        <v>0</v>
      </c>
      <c r="B1520" t="str">
        <f>IF(E1520=个人考勤明细查询!$C$2,ROW()&amp;"-","")</f>
        <v/>
      </c>
    </row>
    <row r="1521" spans="1:2" x14ac:dyDescent="0.15">
      <c r="A1521">
        <f t="shared" si="24"/>
        <v>0</v>
      </c>
      <c r="B1521" t="str">
        <f>IF(E1521=个人考勤明细查询!$C$2,ROW()&amp;"-","")</f>
        <v/>
      </c>
    </row>
    <row r="1522" spans="1:2" x14ac:dyDescent="0.15">
      <c r="A1522">
        <f t="shared" si="24"/>
        <v>0</v>
      </c>
      <c r="B1522" t="str">
        <f>IF(E1522=个人考勤明细查询!$C$2,ROW()&amp;"-","")</f>
        <v/>
      </c>
    </row>
    <row r="1523" spans="1:2" x14ac:dyDescent="0.15">
      <c r="A1523">
        <f t="shared" si="24"/>
        <v>0</v>
      </c>
      <c r="B1523" t="str">
        <f>IF(E1523=个人考勤明细查询!$C$2,ROW()&amp;"-","")</f>
        <v/>
      </c>
    </row>
    <row r="1524" spans="1:2" x14ac:dyDescent="0.15">
      <c r="A1524">
        <f t="shared" si="24"/>
        <v>0</v>
      </c>
      <c r="B1524" t="str">
        <f>IF(E1524=个人考勤明细查询!$C$2,ROW()&amp;"-","")</f>
        <v/>
      </c>
    </row>
    <row r="1525" spans="1:2" x14ac:dyDescent="0.15">
      <c r="A1525">
        <f t="shared" si="24"/>
        <v>0</v>
      </c>
      <c r="B1525" t="str">
        <f>IF(E1525=个人考勤明细查询!$C$2,ROW()&amp;"-","")</f>
        <v/>
      </c>
    </row>
    <row r="1526" spans="1:2" x14ac:dyDescent="0.15">
      <c r="A1526">
        <f t="shared" si="24"/>
        <v>0</v>
      </c>
      <c r="B1526" t="str">
        <f>IF(E1526=个人考勤明细查询!$C$2,ROW()&amp;"-","")</f>
        <v/>
      </c>
    </row>
    <row r="1527" spans="1:2" x14ac:dyDescent="0.15">
      <c r="A1527">
        <f t="shared" si="24"/>
        <v>0</v>
      </c>
      <c r="B1527" t="str">
        <f>IF(E1527=个人考勤明细查询!$C$2,ROW()&amp;"-","")</f>
        <v/>
      </c>
    </row>
    <row r="1528" spans="1:2" x14ac:dyDescent="0.15">
      <c r="A1528">
        <f t="shared" si="24"/>
        <v>0</v>
      </c>
      <c r="B1528" t="str">
        <f>IF(E1528=个人考勤明细查询!$C$2,ROW()&amp;"-","")</f>
        <v/>
      </c>
    </row>
    <row r="1529" spans="1:2" x14ac:dyDescent="0.15">
      <c r="A1529">
        <f t="shared" si="24"/>
        <v>0</v>
      </c>
      <c r="B1529" t="str">
        <f>IF(E1529=个人考勤明细查询!$C$2,ROW()&amp;"-","")</f>
        <v/>
      </c>
    </row>
    <row r="1530" spans="1:2" x14ac:dyDescent="0.15">
      <c r="A1530">
        <f t="shared" si="24"/>
        <v>0</v>
      </c>
      <c r="B1530" t="str">
        <f>IF(E1530=个人考勤明细查询!$C$2,ROW()&amp;"-","")</f>
        <v/>
      </c>
    </row>
    <row r="1531" spans="1:2" x14ac:dyDescent="0.15">
      <c r="A1531">
        <f t="shared" si="24"/>
        <v>0</v>
      </c>
      <c r="B1531" t="str">
        <f>IF(E1531=个人考勤明细查询!$C$2,ROW()&amp;"-","")</f>
        <v/>
      </c>
    </row>
    <row r="1532" spans="1:2" x14ac:dyDescent="0.15">
      <c r="A1532">
        <f t="shared" si="24"/>
        <v>0</v>
      </c>
      <c r="B1532" t="str">
        <f>IF(E1532=个人考勤明细查询!$C$2,ROW()&amp;"-","")</f>
        <v/>
      </c>
    </row>
    <row r="1533" spans="1:2" x14ac:dyDescent="0.15">
      <c r="A1533">
        <f t="shared" si="24"/>
        <v>0</v>
      </c>
      <c r="B1533" t="str">
        <f>IF(E1533=个人考勤明细查询!$C$2,ROW()&amp;"-","")</f>
        <v/>
      </c>
    </row>
    <row r="1534" spans="1:2" x14ac:dyDescent="0.15">
      <c r="A1534">
        <f t="shared" si="24"/>
        <v>0</v>
      </c>
      <c r="B1534" t="str">
        <f>IF(E1534=个人考勤明细查询!$C$2,ROW()&amp;"-","")</f>
        <v/>
      </c>
    </row>
    <row r="1535" spans="1:2" x14ac:dyDescent="0.15">
      <c r="A1535">
        <f t="shared" si="24"/>
        <v>0</v>
      </c>
      <c r="B1535" t="str">
        <f>IF(E1535=个人考勤明细查询!$C$2,ROW()&amp;"-","")</f>
        <v/>
      </c>
    </row>
    <row r="1536" spans="1:2" x14ac:dyDescent="0.15">
      <c r="A1536">
        <f t="shared" si="24"/>
        <v>0</v>
      </c>
      <c r="B1536" t="str">
        <f>IF(E1536=个人考勤明细查询!$C$2,ROW()&amp;"-","")</f>
        <v/>
      </c>
    </row>
    <row r="1537" spans="1:2" x14ac:dyDescent="0.15">
      <c r="A1537">
        <f t="shared" si="24"/>
        <v>0</v>
      </c>
      <c r="B1537" t="str">
        <f>IF(E1537=个人考勤明细查询!$C$2,ROW()&amp;"-","")</f>
        <v/>
      </c>
    </row>
    <row r="1538" spans="1:2" x14ac:dyDescent="0.15">
      <c r="A1538">
        <f t="shared" si="24"/>
        <v>0</v>
      </c>
      <c r="B1538" t="str">
        <f>IF(E1538=个人考勤明细查询!$C$2,ROW()&amp;"-","")</f>
        <v/>
      </c>
    </row>
    <row r="1539" spans="1:2" x14ac:dyDescent="0.15">
      <c r="A1539">
        <f t="shared" si="24"/>
        <v>0</v>
      </c>
      <c r="B1539" t="str">
        <f>IF(E1539=个人考勤明细查询!$C$2,ROW()&amp;"-","")</f>
        <v/>
      </c>
    </row>
    <row r="1540" spans="1:2" x14ac:dyDescent="0.15">
      <c r="A1540">
        <f t="shared" si="24"/>
        <v>0</v>
      </c>
      <c r="B1540" t="str">
        <f>IF(E1540=个人考勤明细查询!$C$2,ROW()&amp;"-","")</f>
        <v/>
      </c>
    </row>
    <row r="1541" spans="1:2" x14ac:dyDescent="0.15">
      <c r="A1541">
        <f t="shared" si="24"/>
        <v>0</v>
      </c>
      <c r="B1541" t="str">
        <f>IF(E1541=个人考勤明细查询!$C$2,ROW()&amp;"-","")</f>
        <v/>
      </c>
    </row>
    <row r="1542" spans="1:2" x14ac:dyDescent="0.15">
      <c r="A1542">
        <f t="shared" si="24"/>
        <v>0</v>
      </c>
      <c r="B1542" t="str">
        <f>IF(E1542=个人考勤明细查询!$C$2,ROW()&amp;"-","")</f>
        <v/>
      </c>
    </row>
    <row r="1543" spans="1:2" x14ac:dyDescent="0.15">
      <c r="A1543">
        <f t="shared" si="24"/>
        <v>0</v>
      </c>
      <c r="B1543" t="str">
        <f>IF(E1543=个人考勤明细查询!$C$2,ROW()&amp;"-","")</f>
        <v/>
      </c>
    </row>
    <row r="1544" spans="1:2" x14ac:dyDescent="0.15">
      <c r="A1544">
        <f t="shared" si="24"/>
        <v>0</v>
      </c>
      <c r="B1544" t="str">
        <f>IF(E1544=个人考勤明细查询!$C$2,ROW()&amp;"-","")</f>
        <v/>
      </c>
    </row>
    <row r="1545" spans="1:2" x14ac:dyDescent="0.15">
      <c r="A1545">
        <f t="shared" si="24"/>
        <v>0</v>
      </c>
      <c r="B1545" t="str">
        <f>IF(E1545=个人考勤明细查询!$C$2,ROW()&amp;"-","")</f>
        <v/>
      </c>
    </row>
    <row r="1546" spans="1:2" x14ac:dyDescent="0.15">
      <c r="A1546">
        <f t="shared" si="24"/>
        <v>0</v>
      </c>
      <c r="B1546" t="str">
        <f>IF(E1546=个人考勤明细查询!$C$2,ROW()&amp;"-","")</f>
        <v/>
      </c>
    </row>
    <row r="1547" spans="1:2" x14ac:dyDescent="0.15">
      <c r="A1547">
        <f t="shared" si="24"/>
        <v>0</v>
      </c>
      <c r="B1547" t="str">
        <f>IF(E1547=个人考勤明细查询!$C$2,ROW()&amp;"-","")</f>
        <v/>
      </c>
    </row>
    <row r="1548" spans="1:2" x14ac:dyDescent="0.15">
      <c r="A1548">
        <f t="shared" si="24"/>
        <v>0</v>
      </c>
      <c r="B1548" t="str">
        <f>IF(E1548=个人考勤明细查询!$C$2,ROW()&amp;"-","")</f>
        <v/>
      </c>
    </row>
    <row r="1549" spans="1:2" x14ac:dyDescent="0.15">
      <c r="A1549">
        <f t="shared" si="24"/>
        <v>0</v>
      </c>
      <c r="B1549" t="str">
        <f>IF(E1549=个人考勤明细查询!$C$2,ROW()&amp;"-","")</f>
        <v/>
      </c>
    </row>
    <row r="1550" spans="1:2" x14ac:dyDescent="0.15">
      <c r="A1550">
        <f t="shared" ref="A1550:A1613" si="25">VALUE(DAY(C1550))</f>
        <v>0</v>
      </c>
      <c r="B1550" t="str">
        <f>IF(E1550=个人考勤明细查询!$C$2,ROW()&amp;"-","")</f>
        <v/>
      </c>
    </row>
    <row r="1551" spans="1:2" x14ac:dyDescent="0.15">
      <c r="A1551">
        <f t="shared" si="25"/>
        <v>0</v>
      </c>
      <c r="B1551" t="str">
        <f>IF(E1551=个人考勤明细查询!$C$2,ROW()&amp;"-","")</f>
        <v/>
      </c>
    </row>
    <row r="1552" spans="1:2" x14ac:dyDescent="0.15">
      <c r="A1552">
        <f t="shared" si="25"/>
        <v>0</v>
      </c>
      <c r="B1552" t="str">
        <f>IF(E1552=个人考勤明细查询!$C$2,ROW()&amp;"-","")</f>
        <v/>
      </c>
    </row>
    <row r="1553" spans="1:2" x14ac:dyDescent="0.15">
      <c r="A1553">
        <f t="shared" si="25"/>
        <v>0</v>
      </c>
      <c r="B1553" t="str">
        <f>IF(E1553=个人考勤明细查询!$C$2,ROW()&amp;"-","")</f>
        <v/>
      </c>
    </row>
    <row r="1554" spans="1:2" x14ac:dyDescent="0.15">
      <c r="A1554">
        <f t="shared" si="25"/>
        <v>0</v>
      </c>
      <c r="B1554" t="str">
        <f>IF(E1554=个人考勤明细查询!$C$2,ROW()&amp;"-","")</f>
        <v/>
      </c>
    </row>
    <row r="1555" spans="1:2" x14ac:dyDescent="0.15">
      <c r="A1555">
        <f t="shared" si="25"/>
        <v>0</v>
      </c>
      <c r="B1555" t="str">
        <f>IF(E1555=个人考勤明细查询!$C$2,ROW()&amp;"-","")</f>
        <v/>
      </c>
    </row>
    <row r="1556" spans="1:2" x14ac:dyDescent="0.15">
      <c r="A1556">
        <f t="shared" si="25"/>
        <v>0</v>
      </c>
      <c r="B1556" t="str">
        <f>IF(E1556=个人考勤明细查询!$C$2,ROW()&amp;"-","")</f>
        <v/>
      </c>
    </row>
    <row r="1557" spans="1:2" x14ac:dyDescent="0.15">
      <c r="A1557">
        <f t="shared" si="25"/>
        <v>0</v>
      </c>
      <c r="B1557" t="str">
        <f>IF(E1557=个人考勤明细查询!$C$2,ROW()&amp;"-","")</f>
        <v/>
      </c>
    </row>
    <row r="1558" spans="1:2" x14ac:dyDescent="0.15">
      <c r="A1558">
        <f t="shared" si="25"/>
        <v>0</v>
      </c>
      <c r="B1558" t="str">
        <f>IF(E1558=个人考勤明细查询!$C$2,ROW()&amp;"-","")</f>
        <v/>
      </c>
    </row>
    <row r="1559" spans="1:2" x14ac:dyDescent="0.15">
      <c r="A1559">
        <f t="shared" si="25"/>
        <v>0</v>
      </c>
      <c r="B1559" t="str">
        <f>IF(E1559=个人考勤明细查询!$C$2,ROW()&amp;"-","")</f>
        <v/>
      </c>
    </row>
    <row r="1560" spans="1:2" x14ac:dyDescent="0.15">
      <c r="A1560">
        <f t="shared" si="25"/>
        <v>0</v>
      </c>
      <c r="B1560" t="str">
        <f>IF(E1560=个人考勤明细查询!$C$2,ROW()&amp;"-","")</f>
        <v/>
      </c>
    </row>
    <row r="1561" spans="1:2" x14ac:dyDescent="0.15">
      <c r="A1561">
        <f t="shared" si="25"/>
        <v>0</v>
      </c>
      <c r="B1561" t="str">
        <f>IF(E1561=个人考勤明细查询!$C$2,ROW()&amp;"-","")</f>
        <v/>
      </c>
    </row>
    <row r="1562" spans="1:2" x14ac:dyDescent="0.15">
      <c r="A1562">
        <f t="shared" si="25"/>
        <v>0</v>
      </c>
      <c r="B1562" t="str">
        <f>IF(E1562=个人考勤明细查询!$C$2,ROW()&amp;"-","")</f>
        <v/>
      </c>
    </row>
    <row r="1563" spans="1:2" x14ac:dyDescent="0.15">
      <c r="A1563">
        <f t="shared" si="25"/>
        <v>0</v>
      </c>
      <c r="B1563" t="str">
        <f>IF(E1563=个人考勤明细查询!$C$2,ROW()&amp;"-","")</f>
        <v/>
      </c>
    </row>
    <row r="1564" spans="1:2" x14ac:dyDescent="0.15">
      <c r="A1564">
        <f t="shared" si="25"/>
        <v>0</v>
      </c>
      <c r="B1564" t="str">
        <f>IF(E1564=个人考勤明细查询!$C$2,ROW()&amp;"-","")</f>
        <v/>
      </c>
    </row>
    <row r="1565" spans="1:2" x14ac:dyDescent="0.15">
      <c r="A1565">
        <f t="shared" si="25"/>
        <v>0</v>
      </c>
      <c r="B1565" t="str">
        <f>IF(E1565=个人考勤明细查询!$C$2,ROW()&amp;"-","")</f>
        <v/>
      </c>
    </row>
    <row r="1566" spans="1:2" x14ac:dyDescent="0.15">
      <c r="A1566">
        <f t="shared" si="25"/>
        <v>0</v>
      </c>
      <c r="B1566" t="str">
        <f>IF(E1566=个人考勤明细查询!$C$2,ROW()&amp;"-","")</f>
        <v/>
      </c>
    </row>
    <row r="1567" spans="1:2" x14ac:dyDescent="0.15">
      <c r="A1567">
        <f t="shared" si="25"/>
        <v>0</v>
      </c>
      <c r="B1567" t="str">
        <f>IF(E1567=个人考勤明细查询!$C$2,ROW()&amp;"-","")</f>
        <v/>
      </c>
    </row>
    <row r="1568" spans="1:2" x14ac:dyDescent="0.15">
      <c r="A1568">
        <f t="shared" si="25"/>
        <v>0</v>
      </c>
      <c r="B1568" t="str">
        <f>IF(E1568=个人考勤明细查询!$C$2,ROW()&amp;"-","")</f>
        <v/>
      </c>
    </row>
    <row r="1569" spans="1:2" x14ac:dyDescent="0.15">
      <c r="A1569">
        <f t="shared" si="25"/>
        <v>0</v>
      </c>
      <c r="B1569" t="str">
        <f>IF(E1569=个人考勤明细查询!$C$2,ROW()&amp;"-","")</f>
        <v/>
      </c>
    </row>
    <row r="1570" spans="1:2" x14ac:dyDescent="0.15">
      <c r="A1570">
        <f t="shared" si="25"/>
        <v>0</v>
      </c>
      <c r="B1570" t="str">
        <f>IF(E1570=个人考勤明细查询!$C$2,ROW()&amp;"-","")</f>
        <v/>
      </c>
    </row>
    <row r="1571" spans="1:2" x14ac:dyDescent="0.15">
      <c r="A1571">
        <f t="shared" si="25"/>
        <v>0</v>
      </c>
      <c r="B1571" t="str">
        <f>IF(E1571=个人考勤明细查询!$C$2,ROW()&amp;"-","")</f>
        <v/>
      </c>
    </row>
    <row r="1572" spans="1:2" x14ac:dyDescent="0.15">
      <c r="A1572">
        <f t="shared" si="25"/>
        <v>0</v>
      </c>
      <c r="B1572" t="str">
        <f>IF(E1572=个人考勤明细查询!$C$2,ROW()&amp;"-","")</f>
        <v/>
      </c>
    </row>
    <row r="1573" spans="1:2" x14ac:dyDescent="0.15">
      <c r="A1573">
        <f t="shared" si="25"/>
        <v>0</v>
      </c>
      <c r="B1573" t="str">
        <f>IF(E1573=个人考勤明细查询!$C$2,ROW()&amp;"-","")</f>
        <v/>
      </c>
    </row>
    <row r="1574" spans="1:2" x14ac:dyDescent="0.15">
      <c r="A1574">
        <f t="shared" si="25"/>
        <v>0</v>
      </c>
      <c r="B1574" t="str">
        <f>IF(E1574=个人考勤明细查询!$C$2,ROW()&amp;"-","")</f>
        <v/>
      </c>
    </row>
    <row r="1575" spans="1:2" x14ac:dyDescent="0.15">
      <c r="A1575">
        <f t="shared" si="25"/>
        <v>0</v>
      </c>
      <c r="B1575" t="str">
        <f>IF(E1575=个人考勤明细查询!$C$2,ROW()&amp;"-","")</f>
        <v/>
      </c>
    </row>
    <row r="1576" spans="1:2" x14ac:dyDescent="0.15">
      <c r="A1576">
        <f t="shared" si="25"/>
        <v>0</v>
      </c>
      <c r="B1576" t="str">
        <f>IF(E1576=个人考勤明细查询!$C$2,ROW()&amp;"-","")</f>
        <v/>
      </c>
    </row>
    <row r="1577" spans="1:2" x14ac:dyDescent="0.15">
      <c r="A1577">
        <f t="shared" si="25"/>
        <v>0</v>
      </c>
      <c r="B1577" t="str">
        <f>IF(E1577=个人考勤明细查询!$C$2,ROW()&amp;"-","")</f>
        <v/>
      </c>
    </row>
    <row r="1578" spans="1:2" x14ac:dyDescent="0.15">
      <c r="A1578">
        <f t="shared" si="25"/>
        <v>0</v>
      </c>
      <c r="B1578" t="str">
        <f>IF(E1578=个人考勤明细查询!$C$2,ROW()&amp;"-","")</f>
        <v/>
      </c>
    </row>
    <row r="1579" spans="1:2" x14ac:dyDescent="0.15">
      <c r="A1579">
        <f t="shared" si="25"/>
        <v>0</v>
      </c>
      <c r="B1579" t="str">
        <f>IF(E1579=个人考勤明细查询!$C$2,ROW()&amp;"-","")</f>
        <v/>
      </c>
    </row>
    <row r="1580" spans="1:2" x14ac:dyDescent="0.15">
      <c r="A1580">
        <f t="shared" si="25"/>
        <v>0</v>
      </c>
      <c r="B1580" t="str">
        <f>IF(E1580=个人考勤明细查询!$C$2,ROW()&amp;"-","")</f>
        <v/>
      </c>
    </row>
    <row r="1581" spans="1:2" x14ac:dyDescent="0.15">
      <c r="A1581">
        <f t="shared" si="25"/>
        <v>0</v>
      </c>
      <c r="B1581" t="str">
        <f>IF(E1581=个人考勤明细查询!$C$2,ROW()&amp;"-","")</f>
        <v/>
      </c>
    </row>
    <row r="1582" spans="1:2" x14ac:dyDescent="0.15">
      <c r="A1582">
        <f t="shared" si="25"/>
        <v>0</v>
      </c>
      <c r="B1582" t="str">
        <f>IF(E1582=个人考勤明细查询!$C$2,ROW()&amp;"-","")</f>
        <v/>
      </c>
    </row>
    <row r="1583" spans="1:2" x14ac:dyDescent="0.15">
      <c r="A1583">
        <f t="shared" si="25"/>
        <v>0</v>
      </c>
      <c r="B1583" t="str">
        <f>IF(E1583=个人考勤明细查询!$C$2,ROW()&amp;"-","")</f>
        <v/>
      </c>
    </row>
    <row r="1584" spans="1:2" x14ac:dyDescent="0.15">
      <c r="A1584">
        <f t="shared" si="25"/>
        <v>0</v>
      </c>
      <c r="B1584" t="str">
        <f>IF(E1584=个人考勤明细查询!$C$2,ROW()&amp;"-","")</f>
        <v/>
      </c>
    </row>
    <row r="1585" spans="1:2" x14ac:dyDescent="0.15">
      <c r="A1585">
        <f t="shared" si="25"/>
        <v>0</v>
      </c>
      <c r="B1585" t="str">
        <f>IF(E1585=个人考勤明细查询!$C$2,ROW()&amp;"-","")</f>
        <v/>
      </c>
    </row>
    <row r="1586" spans="1:2" x14ac:dyDescent="0.15">
      <c r="A1586">
        <f t="shared" si="25"/>
        <v>0</v>
      </c>
      <c r="B1586" t="str">
        <f>IF(E1586=个人考勤明细查询!$C$2,ROW()&amp;"-","")</f>
        <v/>
      </c>
    </row>
    <row r="1587" spans="1:2" x14ac:dyDescent="0.15">
      <c r="A1587">
        <f t="shared" si="25"/>
        <v>0</v>
      </c>
      <c r="B1587" t="str">
        <f>IF(E1587=个人考勤明细查询!$C$2,ROW()&amp;"-","")</f>
        <v/>
      </c>
    </row>
    <row r="1588" spans="1:2" x14ac:dyDescent="0.15">
      <c r="A1588">
        <f t="shared" si="25"/>
        <v>0</v>
      </c>
      <c r="B1588" t="str">
        <f>IF(E1588=个人考勤明细查询!$C$2,ROW()&amp;"-","")</f>
        <v/>
      </c>
    </row>
    <row r="1589" spans="1:2" x14ac:dyDescent="0.15">
      <c r="A1589">
        <f t="shared" si="25"/>
        <v>0</v>
      </c>
      <c r="B1589" t="str">
        <f>IF(E1589=个人考勤明细查询!$C$2,ROW()&amp;"-","")</f>
        <v/>
      </c>
    </row>
    <row r="1590" spans="1:2" x14ac:dyDescent="0.15">
      <c r="A1590">
        <f t="shared" si="25"/>
        <v>0</v>
      </c>
      <c r="B1590" t="str">
        <f>IF(E1590=个人考勤明细查询!$C$2,ROW()&amp;"-","")</f>
        <v/>
      </c>
    </row>
    <row r="1591" spans="1:2" x14ac:dyDescent="0.15">
      <c r="A1591">
        <f t="shared" si="25"/>
        <v>0</v>
      </c>
      <c r="B1591" t="str">
        <f>IF(E1591=个人考勤明细查询!$C$2,ROW()&amp;"-","")</f>
        <v/>
      </c>
    </row>
    <row r="1592" spans="1:2" x14ac:dyDescent="0.15">
      <c r="A1592">
        <f t="shared" si="25"/>
        <v>0</v>
      </c>
      <c r="B1592" t="str">
        <f>IF(E1592=个人考勤明细查询!$C$2,ROW()&amp;"-","")</f>
        <v/>
      </c>
    </row>
    <row r="1593" spans="1:2" x14ac:dyDescent="0.15">
      <c r="A1593">
        <f t="shared" si="25"/>
        <v>0</v>
      </c>
      <c r="B1593" t="str">
        <f>IF(E1593=个人考勤明细查询!$C$2,ROW()&amp;"-","")</f>
        <v/>
      </c>
    </row>
    <row r="1594" spans="1:2" x14ac:dyDescent="0.15">
      <c r="A1594">
        <f t="shared" si="25"/>
        <v>0</v>
      </c>
      <c r="B1594" t="str">
        <f>IF(E1594=个人考勤明细查询!$C$2,ROW()&amp;"-","")</f>
        <v/>
      </c>
    </row>
    <row r="1595" spans="1:2" x14ac:dyDescent="0.15">
      <c r="A1595">
        <f t="shared" si="25"/>
        <v>0</v>
      </c>
      <c r="B1595" t="str">
        <f>IF(E1595=个人考勤明细查询!$C$2,ROW()&amp;"-","")</f>
        <v/>
      </c>
    </row>
    <row r="1596" spans="1:2" x14ac:dyDescent="0.15">
      <c r="A1596">
        <f t="shared" si="25"/>
        <v>0</v>
      </c>
      <c r="B1596" t="str">
        <f>IF(E1596=个人考勤明细查询!$C$2,ROW()&amp;"-","")</f>
        <v/>
      </c>
    </row>
    <row r="1597" spans="1:2" x14ac:dyDescent="0.15">
      <c r="A1597">
        <f t="shared" si="25"/>
        <v>0</v>
      </c>
      <c r="B1597" t="str">
        <f>IF(E1597=个人考勤明细查询!$C$2,ROW()&amp;"-","")</f>
        <v/>
      </c>
    </row>
    <row r="1598" spans="1:2" x14ac:dyDescent="0.15">
      <c r="A1598">
        <f t="shared" si="25"/>
        <v>0</v>
      </c>
      <c r="B1598" t="str">
        <f>IF(E1598=个人考勤明细查询!$C$2,ROW()&amp;"-","")</f>
        <v/>
      </c>
    </row>
    <row r="1599" spans="1:2" x14ac:dyDescent="0.15">
      <c r="A1599">
        <f t="shared" si="25"/>
        <v>0</v>
      </c>
      <c r="B1599" t="str">
        <f>IF(E1599=个人考勤明细查询!$C$2,ROW()&amp;"-","")</f>
        <v/>
      </c>
    </row>
    <row r="1600" spans="1:2" x14ac:dyDescent="0.15">
      <c r="A1600">
        <f t="shared" si="25"/>
        <v>0</v>
      </c>
      <c r="B1600" t="str">
        <f>IF(E1600=个人考勤明细查询!$C$2,ROW()&amp;"-","")</f>
        <v/>
      </c>
    </row>
    <row r="1601" spans="1:2" x14ac:dyDescent="0.15">
      <c r="A1601">
        <f t="shared" si="25"/>
        <v>0</v>
      </c>
      <c r="B1601" t="str">
        <f>IF(E1601=个人考勤明细查询!$C$2,ROW()&amp;"-","")</f>
        <v/>
      </c>
    </row>
    <row r="1602" spans="1:2" x14ac:dyDescent="0.15">
      <c r="A1602">
        <f t="shared" si="25"/>
        <v>0</v>
      </c>
      <c r="B1602" t="str">
        <f>IF(E1602=个人考勤明细查询!$C$2,ROW()&amp;"-","")</f>
        <v/>
      </c>
    </row>
    <row r="1603" spans="1:2" x14ac:dyDescent="0.15">
      <c r="A1603">
        <f t="shared" si="25"/>
        <v>0</v>
      </c>
      <c r="B1603" t="str">
        <f>IF(E1603=个人考勤明细查询!$C$2,ROW()&amp;"-","")</f>
        <v/>
      </c>
    </row>
    <row r="1604" spans="1:2" x14ac:dyDescent="0.15">
      <c r="A1604">
        <f t="shared" si="25"/>
        <v>0</v>
      </c>
      <c r="B1604" t="str">
        <f>IF(E1604=个人考勤明细查询!$C$2,ROW()&amp;"-","")</f>
        <v/>
      </c>
    </row>
    <row r="1605" spans="1:2" x14ac:dyDescent="0.15">
      <c r="A1605">
        <f t="shared" si="25"/>
        <v>0</v>
      </c>
      <c r="B1605" t="str">
        <f>IF(E1605=个人考勤明细查询!$C$2,ROW()&amp;"-","")</f>
        <v/>
      </c>
    </row>
    <row r="1606" spans="1:2" x14ac:dyDescent="0.15">
      <c r="A1606">
        <f t="shared" si="25"/>
        <v>0</v>
      </c>
      <c r="B1606" t="str">
        <f>IF(E1606=个人考勤明细查询!$C$2,ROW()&amp;"-","")</f>
        <v/>
      </c>
    </row>
    <row r="1607" spans="1:2" x14ac:dyDescent="0.15">
      <c r="A1607">
        <f t="shared" si="25"/>
        <v>0</v>
      </c>
      <c r="B1607" t="str">
        <f>IF(E1607=个人考勤明细查询!$C$2,ROW()&amp;"-","")</f>
        <v/>
      </c>
    </row>
    <row r="1608" spans="1:2" x14ac:dyDescent="0.15">
      <c r="A1608">
        <f t="shared" si="25"/>
        <v>0</v>
      </c>
      <c r="B1608" t="str">
        <f>IF(E1608=个人考勤明细查询!$C$2,ROW()&amp;"-","")</f>
        <v/>
      </c>
    </row>
    <row r="1609" spans="1:2" x14ac:dyDescent="0.15">
      <c r="A1609">
        <f t="shared" si="25"/>
        <v>0</v>
      </c>
      <c r="B1609" t="str">
        <f>IF(E1609=个人考勤明细查询!$C$2,ROW()&amp;"-","")</f>
        <v/>
      </c>
    </row>
    <row r="1610" spans="1:2" x14ac:dyDescent="0.15">
      <c r="A1610">
        <f t="shared" si="25"/>
        <v>0</v>
      </c>
      <c r="B1610" t="str">
        <f>IF(E1610=个人考勤明细查询!$C$2,ROW()&amp;"-","")</f>
        <v/>
      </c>
    </row>
    <row r="1611" spans="1:2" x14ac:dyDescent="0.15">
      <c r="A1611">
        <f t="shared" si="25"/>
        <v>0</v>
      </c>
      <c r="B1611" t="str">
        <f>IF(E1611=个人考勤明细查询!$C$2,ROW()&amp;"-","")</f>
        <v/>
      </c>
    </row>
    <row r="1612" spans="1:2" x14ac:dyDescent="0.15">
      <c r="A1612">
        <f t="shared" si="25"/>
        <v>0</v>
      </c>
      <c r="B1612" t="str">
        <f>IF(E1612=个人考勤明细查询!$C$2,ROW()&amp;"-","")</f>
        <v/>
      </c>
    </row>
    <row r="1613" spans="1:2" x14ac:dyDescent="0.15">
      <c r="A1613">
        <f t="shared" si="25"/>
        <v>0</v>
      </c>
      <c r="B1613" t="str">
        <f>IF(E1613=个人考勤明细查询!$C$2,ROW()&amp;"-","")</f>
        <v/>
      </c>
    </row>
    <row r="1614" spans="1:2" x14ac:dyDescent="0.15">
      <c r="A1614">
        <f t="shared" ref="A1614:A1677" si="26">VALUE(DAY(C1614))</f>
        <v>0</v>
      </c>
      <c r="B1614" t="str">
        <f>IF(E1614=个人考勤明细查询!$C$2,ROW()&amp;"-","")</f>
        <v/>
      </c>
    </row>
    <row r="1615" spans="1:2" x14ac:dyDescent="0.15">
      <c r="A1615">
        <f t="shared" si="26"/>
        <v>0</v>
      </c>
      <c r="B1615" t="str">
        <f>IF(E1615=个人考勤明细查询!$C$2,ROW()&amp;"-","")</f>
        <v/>
      </c>
    </row>
    <row r="1616" spans="1:2" x14ac:dyDescent="0.15">
      <c r="A1616">
        <f t="shared" si="26"/>
        <v>0</v>
      </c>
      <c r="B1616" t="str">
        <f>IF(E1616=个人考勤明细查询!$C$2,ROW()&amp;"-","")</f>
        <v/>
      </c>
    </row>
    <row r="1617" spans="1:2" x14ac:dyDescent="0.15">
      <c r="A1617">
        <f t="shared" si="26"/>
        <v>0</v>
      </c>
      <c r="B1617" t="str">
        <f>IF(E1617=个人考勤明细查询!$C$2,ROW()&amp;"-","")</f>
        <v/>
      </c>
    </row>
    <row r="1618" spans="1:2" x14ac:dyDescent="0.15">
      <c r="A1618">
        <f t="shared" si="26"/>
        <v>0</v>
      </c>
      <c r="B1618" t="str">
        <f>IF(E1618=个人考勤明细查询!$C$2,ROW()&amp;"-","")</f>
        <v/>
      </c>
    </row>
    <row r="1619" spans="1:2" x14ac:dyDescent="0.15">
      <c r="A1619">
        <f t="shared" si="26"/>
        <v>0</v>
      </c>
      <c r="B1619" t="str">
        <f>IF(E1619=个人考勤明细查询!$C$2,ROW()&amp;"-","")</f>
        <v/>
      </c>
    </row>
    <row r="1620" spans="1:2" x14ac:dyDescent="0.15">
      <c r="A1620">
        <f t="shared" si="26"/>
        <v>0</v>
      </c>
      <c r="B1620" t="str">
        <f>IF(E1620=个人考勤明细查询!$C$2,ROW()&amp;"-","")</f>
        <v/>
      </c>
    </row>
    <row r="1621" spans="1:2" x14ac:dyDescent="0.15">
      <c r="A1621">
        <f t="shared" si="26"/>
        <v>0</v>
      </c>
      <c r="B1621" t="str">
        <f>IF(E1621=个人考勤明细查询!$C$2,ROW()&amp;"-","")</f>
        <v/>
      </c>
    </row>
    <row r="1622" spans="1:2" x14ac:dyDescent="0.15">
      <c r="A1622">
        <f t="shared" si="26"/>
        <v>0</v>
      </c>
      <c r="B1622" t="str">
        <f>IF(E1622=个人考勤明细查询!$C$2,ROW()&amp;"-","")</f>
        <v/>
      </c>
    </row>
    <row r="1623" spans="1:2" x14ac:dyDescent="0.15">
      <c r="A1623">
        <f t="shared" si="26"/>
        <v>0</v>
      </c>
      <c r="B1623" t="str">
        <f>IF(E1623=个人考勤明细查询!$C$2,ROW()&amp;"-","")</f>
        <v/>
      </c>
    </row>
    <row r="1624" spans="1:2" x14ac:dyDescent="0.15">
      <c r="A1624">
        <f t="shared" si="26"/>
        <v>0</v>
      </c>
      <c r="B1624" t="str">
        <f>IF(E1624=个人考勤明细查询!$C$2,ROW()&amp;"-","")</f>
        <v/>
      </c>
    </row>
    <row r="1625" spans="1:2" x14ac:dyDescent="0.15">
      <c r="A1625">
        <f t="shared" si="26"/>
        <v>0</v>
      </c>
      <c r="B1625" t="str">
        <f>IF(E1625=个人考勤明细查询!$C$2,ROW()&amp;"-","")</f>
        <v/>
      </c>
    </row>
    <row r="1626" spans="1:2" x14ac:dyDescent="0.15">
      <c r="A1626">
        <f t="shared" si="26"/>
        <v>0</v>
      </c>
      <c r="B1626" t="str">
        <f>IF(E1626=个人考勤明细查询!$C$2,ROW()&amp;"-","")</f>
        <v/>
      </c>
    </row>
    <row r="1627" spans="1:2" x14ac:dyDescent="0.15">
      <c r="A1627">
        <f t="shared" si="26"/>
        <v>0</v>
      </c>
      <c r="B1627" t="str">
        <f>IF(E1627=个人考勤明细查询!$C$2,ROW()&amp;"-","")</f>
        <v/>
      </c>
    </row>
    <row r="1628" spans="1:2" x14ac:dyDescent="0.15">
      <c r="A1628">
        <f t="shared" si="26"/>
        <v>0</v>
      </c>
      <c r="B1628" t="str">
        <f>IF(E1628=个人考勤明细查询!$C$2,ROW()&amp;"-","")</f>
        <v/>
      </c>
    </row>
    <row r="1629" spans="1:2" x14ac:dyDescent="0.15">
      <c r="A1629">
        <f t="shared" si="26"/>
        <v>0</v>
      </c>
      <c r="B1629" t="str">
        <f>IF(E1629=个人考勤明细查询!$C$2,ROW()&amp;"-","")</f>
        <v/>
      </c>
    </row>
    <row r="1630" spans="1:2" x14ac:dyDescent="0.15">
      <c r="A1630">
        <f t="shared" si="26"/>
        <v>0</v>
      </c>
      <c r="B1630" t="str">
        <f>IF(E1630=个人考勤明细查询!$C$2,ROW()&amp;"-","")</f>
        <v/>
      </c>
    </row>
    <row r="1631" spans="1:2" x14ac:dyDescent="0.15">
      <c r="A1631">
        <f t="shared" si="26"/>
        <v>0</v>
      </c>
      <c r="B1631" t="str">
        <f>IF(E1631=个人考勤明细查询!$C$2,ROW()&amp;"-","")</f>
        <v/>
      </c>
    </row>
    <row r="1632" spans="1:2" x14ac:dyDescent="0.15">
      <c r="A1632">
        <f t="shared" si="26"/>
        <v>0</v>
      </c>
      <c r="B1632" t="str">
        <f>IF(E1632=个人考勤明细查询!$C$2,ROW()&amp;"-","")</f>
        <v/>
      </c>
    </row>
    <row r="1633" spans="1:2" x14ac:dyDescent="0.15">
      <c r="A1633">
        <f t="shared" si="26"/>
        <v>0</v>
      </c>
      <c r="B1633" t="str">
        <f>IF(E1633=个人考勤明细查询!$C$2,ROW()&amp;"-","")</f>
        <v/>
      </c>
    </row>
    <row r="1634" spans="1:2" x14ac:dyDescent="0.15">
      <c r="A1634">
        <f t="shared" si="26"/>
        <v>0</v>
      </c>
      <c r="B1634" t="str">
        <f>IF(E1634=个人考勤明细查询!$C$2,ROW()&amp;"-","")</f>
        <v/>
      </c>
    </row>
    <row r="1635" spans="1:2" x14ac:dyDescent="0.15">
      <c r="A1635">
        <f t="shared" si="26"/>
        <v>0</v>
      </c>
      <c r="B1635" t="str">
        <f>IF(E1635=个人考勤明细查询!$C$2,ROW()&amp;"-","")</f>
        <v/>
      </c>
    </row>
    <row r="1636" spans="1:2" x14ac:dyDescent="0.15">
      <c r="A1636">
        <f t="shared" si="26"/>
        <v>0</v>
      </c>
      <c r="B1636" t="str">
        <f>IF(E1636=个人考勤明细查询!$C$2,ROW()&amp;"-","")</f>
        <v/>
      </c>
    </row>
    <row r="1637" spans="1:2" x14ac:dyDescent="0.15">
      <c r="A1637">
        <f t="shared" si="26"/>
        <v>0</v>
      </c>
      <c r="B1637" t="str">
        <f>IF(E1637=个人考勤明细查询!$C$2,ROW()&amp;"-","")</f>
        <v/>
      </c>
    </row>
    <row r="1638" spans="1:2" x14ac:dyDescent="0.15">
      <c r="A1638">
        <f t="shared" si="26"/>
        <v>0</v>
      </c>
      <c r="B1638" t="str">
        <f>IF(E1638=个人考勤明细查询!$C$2,ROW()&amp;"-","")</f>
        <v/>
      </c>
    </row>
    <row r="1639" spans="1:2" x14ac:dyDescent="0.15">
      <c r="A1639">
        <f t="shared" si="26"/>
        <v>0</v>
      </c>
      <c r="B1639" t="str">
        <f>IF(E1639=个人考勤明细查询!$C$2,ROW()&amp;"-","")</f>
        <v/>
      </c>
    </row>
    <row r="1640" spans="1:2" x14ac:dyDescent="0.15">
      <c r="A1640">
        <f t="shared" si="26"/>
        <v>0</v>
      </c>
      <c r="B1640" t="str">
        <f>IF(E1640=个人考勤明细查询!$C$2,ROW()&amp;"-","")</f>
        <v/>
      </c>
    </row>
    <row r="1641" spans="1:2" x14ac:dyDescent="0.15">
      <c r="A1641">
        <f t="shared" si="26"/>
        <v>0</v>
      </c>
      <c r="B1641" t="str">
        <f>IF(E1641=个人考勤明细查询!$C$2,ROW()&amp;"-","")</f>
        <v/>
      </c>
    </row>
    <row r="1642" spans="1:2" x14ac:dyDescent="0.15">
      <c r="A1642">
        <f t="shared" si="26"/>
        <v>0</v>
      </c>
      <c r="B1642" t="str">
        <f>IF(E1642=个人考勤明细查询!$C$2,ROW()&amp;"-","")</f>
        <v/>
      </c>
    </row>
    <row r="1643" spans="1:2" x14ac:dyDescent="0.15">
      <c r="A1643">
        <f t="shared" si="26"/>
        <v>0</v>
      </c>
      <c r="B1643" t="str">
        <f>IF(E1643=个人考勤明细查询!$C$2,ROW()&amp;"-","")</f>
        <v/>
      </c>
    </row>
    <row r="1644" spans="1:2" x14ac:dyDescent="0.15">
      <c r="A1644">
        <f t="shared" si="26"/>
        <v>0</v>
      </c>
      <c r="B1644" t="str">
        <f>IF(E1644=个人考勤明细查询!$C$2,ROW()&amp;"-","")</f>
        <v/>
      </c>
    </row>
    <row r="1645" spans="1:2" x14ac:dyDescent="0.15">
      <c r="A1645">
        <f t="shared" si="26"/>
        <v>0</v>
      </c>
      <c r="B1645" t="str">
        <f>IF(E1645=个人考勤明细查询!$C$2,ROW()&amp;"-","")</f>
        <v/>
      </c>
    </row>
    <row r="1646" spans="1:2" x14ac:dyDescent="0.15">
      <c r="A1646">
        <f t="shared" si="26"/>
        <v>0</v>
      </c>
      <c r="B1646" t="str">
        <f>IF(E1646=个人考勤明细查询!$C$2,ROW()&amp;"-","")</f>
        <v/>
      </c>
    </row>
    <row r="1647" spans="1:2" x14ac:dyDescent="0.15">
      <c r="A1647">
        <f t="shared" si="26"/>
        <v>0</v>
      </c>
      <c r="B1647" t="str">
        <f>IF(E1647=个人考勤明细查询!$C$2,ROW()&amp;"-","")</f>
        <v/>
      </c>
    </row>
    <row r="1648" spans="1:2" x14ac:dyDescent="0.15">
      <c r="A1648">
        <f t="shared" si="26"/>
        <v>0</v>
      </c>
      <c r="B1648" t="str">
        <f>IF(E1648=个人考勤明细查询!$C$2,ROW()&amp;"-","")</f>
        <v/>
      </c>
    </row>
    <row r="1649" spans="1:2" x14ac:dyDescent="0.15">
      <c r="A1649">
        <f t="shared" si="26"/>
        <v>0</v>
      </c>
      <c r="B1649" t="str">
        <f>IF(E1649=个人考勤明细查询!$C$2,ROW()&amp;"-","")</f>
        <v/>
      </c>
    </row>
    <row r="1650" spans="1:2" x14ac:dyDescent="0.15">
      <c r="A1650">
        <f t="shared" si="26"/>
        <v>0</v>
      </c>
      <c r="B1650" t="str">
        <f>IF(E1650=个人考勤明细查询!$C$2,ROW()&amp;"-","")</f>
        <v/>
      </c>
    </row>
    <row r="1651" spans="1:2" x14ac:dyDescent="0.15">
      <c r="A1651">
        <f t="shared" si="26"/>
        <v>0</v>
      </c>
      <c r="B1651" t="str">
        <f>IF(E1651=个人考勤明细查询!$C$2,ROW()&amp;"-","")</f>
        <v/>
      </c>
    </row>
    <row r="1652" spans="1:2" x14ac:dyDescent="0.15">
      <c r="A1652">
        <f t="shared" si="26"/>
        <v>0</v>
      </c>
      <c r="B1652" t="str">
        <f>IF(E1652=个人考勤明细查询!$C$2,ROW()&amp;"-","")</f>
        <v/>
      </c>
    </row>
    <row r="1653" spans="1:2" x14ac:dyDescent="0.15">
      <c r="A1653">
        <f t="shared" si="26"/>
        <v>0</v>
      </c>
      <c r="B1653" t="str">
        <f>IF(E1653=个人考勤明细查询!$C$2,ROW()&amp;"-","")</f>
        <v/>
      </c>
    </row>
    <row r="1654" spans="1:2" x14ac:dyDescent="0.15">
      <c r="A1654">
        <f t="shared" si="26"/>
        <v>0</v>
      </c>
      <c r="B1654" t="str">
        <f>IF(E1654=个人考勤明细查询!$C$2,ROW()&amp;"-","")</f>
        <v/>
      </c>
    </row>
    <row r="1655" spans="1:2" x14ac:dyDescent="0.15">
      <c r="A1655">
        <f t="shared" si="26"/>
        <v>0</v>
      </c>
      <c r="B1655" t="str">
        <f>IF(E1655=个人考勤明细查询!$C$2,ROW()&amp;"-","")</f>
        <v/>
      </c>
    </row>
    <row r="1656" spans="1:2" x14ac:dyDescent="0.15">
      <c r="A1656">
        <f t="shared" si="26"/>
        <v>0</v>
      </c>
      <c r="B1656" t="str">
        <f>IF(E1656=个人考勤明细查询!$C$2,ROW()&amp;"-","")</f>
        <v/>
      </c>
    </row>
    <row r="1657" spans="1:2" x14ac:dyDescent="0.15">
      <c r="A1657">
        <f t="shared" si="26"/>
        <v>0</v>
      </c>
      <c r="B1657" t="str">
        <f>IF(E1657=个人考勤明细查询!$C$2,ROW()&amp;"-","")</f>
        <v/>
      </c>
    </row>
    <row r="1658" spans="1:2" x14ac:dyDescent="0.15">
      <c r="A1658">
        <f t="shared" si="26"/>
        <v>0</v>
      </c>
      <c r="B1658" t="str">
        <f>IF(E1658=个人考勤明细查询!$C$2,ROW()&amp;"-","")</f>
        <v/>
      </c>
    </row>
    <row r="1659" spans="1:2" x14ac:dyDescent="0.15">
      <c r="A1659">
        <f t="shared" si="26"/>
        <v>0</v>
      </c>
      <c r="B1659" t="str">
        <f>IF(E1659=个人考勤明细查询!$C$2,ROW()&amp;"-","")</f>
        <v/>
      </c>
    </row>
    <row r="1660" spans="1:2" x14ac:dyDescent="0.15">
      <c r="A1660">
        <f t="shared" si="26"/>
        <v>0</v>
      </c>
      <c r="B1660" t="str">
        <f>IF(E1660=个人考勤明细查询!$C$2,ROW()&amp;"-","")</f>
        <v/>
      </c>
    </row>
    <row r="1661" spans="1:2" x14ac:dyDescent="0.15">
      <c r="A1661">
        <f t="shared" si="26"/>
        <v>0</v>
      </c>
      <c r="B1661" t="str">
        <f>IF(E1661=个人考勤明细查询!$C$2,ROW()&amp;"-","")</f>
        <v/>
      </c>
    </row>
    <row r="1662" spans="1:2" x14ac:dyDescent="0.15">
      <c r="A1662">
        <f t="shared" si="26"/>
        <v>0</v>
      </c>
      <c r="B1662" t="str">
        <f>IF(E1662=个人考勤明细查询!$C$2,ROW()&amp;"-","")</f>
        <v/>
      </c>
    </row>
    <row r="1663" spans="1:2" x14ac:dyDescent="0.15">
      <c r="A1663">
        <f t="shared" si="26"/>
        <v>0</v>
      </c>
      <c r="B1663" t="str">
        <f>IF(E1663=个人考勤明细查询!$C$2,ROW()&amp;"-","")</f>
        <v/>
      </c>
    </row>
    <row r="1664" spans="1:2" x14ac:dyDescent="0.15">
      <c r="A1664">
        <f t="shared" si="26"/>
        <v>0</v>
      </c>
      <c r="B1664" t="str">
        <f>IF(E1664=个人考勤明细查询!$C$2,ROW()&amp;"-","")</f>
        <v/>
      </c>
    </row>
    <row r="1665" spans="1:2" x14ac:dyDescent="0.15">
      <c r="A1665">
        <f t="shared" si="26"/>
        <v>0</v>
      </c>
      <c r="B1665" t="str">
        <f>IF(E1665=个人考勤明细查询!$C$2,ROW()&amp;"-","")</f>
        <v/>
      </c>
    </row>
    <row r="1666" spans="1:2" x14ac:dyDescent="0.15">
      <c r="A1666">
        <f t="shared" si="26"/>
        <v>0</v>
      </c>
      <c r="B1666" t="str">
        <f>IF(E1666=个人考勤明细查询!$C$2,ROW()&amp;"-","")</f>
        <v/>
      </c>
    </row>
    <row r="1667" spans="1:2" x14ac:dyDescent="0.15">
      <c r="A1667">
        <f t="shared" si="26"/>
        <v>0</v>
      </c>
      <c r="B1667" t="str">
        <f>IF(E1667=个人考勤明细查询!$C$2,ROW()&amp;"-","")</f>
        <v/>
      </c>
    </row>
    <row r="1668" spans="1:2" x14ac:dyDescent="0.15">
      <c r="A1668">
        <f t="shared" si="26"/>
        <v>0</v>
      </c>
      <c r="B1668" t="str">
        <f>IF(E1668=个人考勤明细查询!$C$2,ROW()&amp;"-","")</f>
        <v/>
      </c>
    </row>
    <row r="1669" spans="1:2" x14ac:dyDescent="0.15">
      <c r="A1669">
        <f t="shared" si="26"/>
        <v>0</v>
      </c>
      <c r="B1669" t="str">
        <f>IF(E1669=个人考勤明细查询!$C$2,ROW()&amp;"-","")</f>
        <v/>
      </c>
    </row>
    <row r="1670" spans="1:2" x14ac:dyDescent="0.15">
      <c r="A1670">
        <f t="shared" si="26"/>
        <v>0</v>
      </c>
      <c r="B1670" t="str">
        <f>IF(E1670=个人考勤明细查询!$C$2,ROW()&amp;"-","")</f>
        <v/>
      </c>
    </row>
    <row r="1671" spans="1:2" x14ac:dyDescent="0.15">
      <c r="A1671">
        <f t="shared" si="26"/>
        <v>0</v>
      </c>
      <c r="B1671" t="str">
        <f>IF(E1671=个人考勤明细查询!$C$2,ROW()&amp;"-","")</f>
        <v/>
      </c>
    </row>
    <row r="1672" spans="1:2" x14ac:dyDescent="0.15">
      <c r="A1672">
        <f t="shared" si="26"/>
        <v>0</v>
      </c>
      <c r="B1672" t="str">
        <f>IF(E1672=个人考勤明细查询!$C$2,ROW()&amp;"-","")</f>
        <v/>
      </c>
    </row>
    <row r="1673" spans="1:2" x14ac:dyDescent="0.15">
      <c r="A1673">
        <f t="shared" si="26"/>
        <v>0</v>
      </c>
      <c r="B1673" t="str">
        <f>IF(E1673=个人考勤明细查询!$C$2,ROW()&amp;"-","")</f>
        <v/>
      </c>
    </row>
    <row r="1674" spans="1:2" x14ac:dyDescent="0.15">
      <c r="A1674">
        <f t="shared" si="26"/>
        <v>0</v>
      </c>
      <c r="B1674" t="str">
        <f>IF(E1674=个人考勤明细查询!$C$2,ROW()&amp;"-","")</f>
        <v/>
      </c>
    </row>
    <row r="1675" spans="1:2" x14ac:dyDescent="0.15">
      <c r="A1675">
        <f t="shared" si="26"/>
        <v>0</v>
      </c>
      <c r="B1675" t="str">
        <f>IF(E1675=个人考勤明细查询!$C$2,ROW()&amp;"-","")</f>
        <v/>
      </c>
    </row>
    <row r="1676" spans="1:2" x14ac:dyDescent="0.15">
      <c r="A1676">
        <f t="shared" si="26"/>
        <v>0</v>
      </c>
      <c r="B1676" t="str">
        <f>IF(E1676=个人考勤明细查询!$C$2,ROW()&amp;"-","")</f>
        <v/>
      </c>
    </row>
    <row r="1677" spans="1:2" x14ac:dyDescent="0.15">
      <c r="A1677">
        <f t="shared" si="26"/>
        <v>0</v>
      </c>
      <c r="B1677" t="str">
        <f>IF(E1677=个人考勤明细查询!$C$2,ROW()&amp;"-","")</f>
        <v/>
      </c>
    </row>
    <row r="1678" spans="1:2" x14ac:dyDescent="0.15">
      <c r="A1678">
        <f t="shared" ref="A1678:A1741" si="27">VALUE(DAY(C1678))</f>
        <v>0</v>
      </c>
      <c r="B1678" t="str">
        <f>IF(E1678=个人考勤明细查询!$C$2,ROW()&amp;"-","")</f>
        <v/>
      </c>
    </row>
    <row r="1679" spans="1:2" x14ac:dyDescent="0.15">
      <c r="A1679">
        <f t="shared" si="27"/>
        <v>0</v>
      </c>
      <c r="B1679" t="str">
        <f>IF(E1679=个人考勤明细查询!$C$2,ROW()&amp;"-","")</f>
        <v/>
      </c>
    </row>
    <row r="1680" spans="1:2" x14ac:dyDescent="0.15">
      <c r="A1680">
        <f t="shared" si="27"/>
        <v>0</v>
      </c>
      <c r="B1680" t="str">
        <f>IF(E1680=个人考勤明细查询!$C$2,ROW()&amp;"-","")</f>
        <v/>
      </c>
    </row>
    <row r="1681" spans="1:2" x14ac:dyDescent="0.15">
      <c r="A1681">
        <f t="shared" si="27"/>
        <v>0</v>
      </c>
      <c r="B1681" t="str">
        <f>IF(E1681=个人考勤明细查询!$C$2,ROW()&amp;"-","")</f>
        <v/>
      </c>
    </row>
    <row r="1682" spans="1:2" x14ac:dyDescent="0.15">
      <c r="A1682">
        <f t="shared" si="27"/>
        <v>0</v>
      </c>
      <c r="B1682" t="str">
        <f>IF(E1682=个人考勤明细查询!$C$2,ROW()&amp;"-","")</f>
        <v/>
      </c>
    </row>
    <row r="1683" spans="1:2" x14ac:dyDescent="0.15">
      <c r="A1683">
        <f t="shared" si="27"/>
        <v>0</v>
      </c>
      <c r="B1683" t="str">
        <f>IF(E1683=个人考勤明细查询!$C$2,ROW()&amp;"-","")</f>
        <v/>
      </c>
    </row>
    <row r="1684" spans="1:2" x14ac:dyDescent="0.15">
      <c r="A1684">
        <f t="shared" si="27"/>
        <v>0</v>
      </c>
      <c r="B1684" t="str">
        <f>IF(E1684=个人考勤明细查询!$C$2,ROW()&amp;"-","")</f>
        <v/>
      </c>
    </row>
    <row r="1685" spans="1:2" x14ac:dyDescent="0.15">
      <c r="A1685">
        <f t="shared" si="27"/>
        <v>0</v>
      </c>
      <c r="B1685" t="str">
        <f>IF(E1685=个人考勤明细查询!$C$2,ROW()&amp;"-","")</f>
        <v/>
      </c>
    </row>
    <row r="1686" spans="1:2" x14ac:dyDescent="0.15">
      <c r="A1686">
        <f t="shared" si="27"/>
        <v>0</v>
      </c>
      <c r="B1686" t="str">
        <f>IF(E1686=个人考勤明细查询!$C$2,ROW()&amp;"-","")</f>
        <v/>
      </c>
    </row>
    <row r="1687" spans="1:2" x14ac:dyDescent="0.15">
      <c r="A1687">
        <f t="shared" si="27"/>
        <v>0</v>
      </c>
      <c r="B1687" t="str">
        <f>IF(E1687=个人考勤明细查询!$C$2,ROW()&amp;"-","")</f>
        <v/>
      </c>
    </row>
    <row r="1688" spans="1:2" x14ac:dyDescent="0.15">
      <c r="A1688">
        <f t="shared" si="27"/>
        <v>0</v>
      </c>
      <c r="B1688" t="str">
        <f>IF(E1688=个人考勤明细查询!$C$2,ROW()&amp;"-","")</f>
        <v/>
      </c>
    </row>
    <row r="1689" spans="1:2" x14ac:dyDescent="0.15">
      <c r="A1689">
        <f t="shared" si="27"/>
        <v>0</v>
      </c>
      <c r="B1689" t="str">
        <f>IF(E1689=个人考勤明细查询!$C$2,ROW()&amp;"-","")</f>
        <v/>
      </c>
    </row>
    <row r="1690" spans="1:2" x14ac:dyDescent="0.15">
      <c r="A1690">
        <f t="shared" si="27"/>
        <v>0</v>
      </c>
      <c r="B1690" t="str">
        <f>IF(E1690=个人考勤明细查询!$C$2,ROW()&amp;"-","")</f>
        <v/>
      </c>
    </row>
    <row r="1691" spans="1:2" x14ac:dyDescent="0.15">
      <c r="A1691">
        <f t="shared" si="27"/>
        <v>0</v>
      </c>
      <c r="B1691" t="str">
        <f>IF(E1691=个人考勤明细查询!$C$2,ROW()&amp;"-","")</f>
        <v/>
      </c>
    </row>
    <row r="1692" spans="1:2" x14ac:dyDescent="0.15">
      <c r="A1692">
        <f t="shared" si="27"/>
        <v>0</v>
      </c>
      <c r="B1692" t="str">
        <f>IF(E1692=个人考勤明细查询!$C$2,ROW()&amp;"-","")</f>
        <v/>
      </c>
    </row>
    <row r="1693" spans="1:2" x14ac:dyDescent="0.15">
      <c r="A1693">
        <f t="shared" si="27"/>
        <v>0</v>
      </c>
      <c r="B1693" t="str">
        <f>IF(E1693=个人考勤明细查询!$C$2,ROW()&amp;"-","")</f>
        <v/>
      </c>
    </row>
    <row r="1694" spans="1:2" x14ac:dyDescent="0.15">
      <c r="A1694">
        <f t="shared" si="27"/>
        <v>0</v>
      </c>
      <c r="B1694" t="str">
        <f>IF(E1694=个人考勤明细查询!$C$2,ROW()&amp;"-","")</f>
        <v/>
      </c>
    </row>
    <row r="1695" spans="1:2" x14ac:dyDescent="0.15">
      <c r="A1695">
        <f t="shared" si="27"/>
        <v>0</v>
      </c>
      <c r="B1695" t="str">
        <f>IF(E1695=个人考勤明细查询!$C$2,ROW()&amp;"-","")</f>
        <v/>
      </c>
    </row>
    <row r="1696" spans="1:2" x14ac:dyDescent="0.15">
      <c r="A1696">
        <f t="shared" si="27"/>
        <v>0</v>
      </c>
      <c r="B1696" t="str">
        <f>IF(E1696=个人考勤明细查询!$C$2,ROW()&amp;"-","")</f>
        <v/>
      </c>
    </row>
    <row r="1697" spans="1:2" x14ac:dyDescent="0.15">
      <c r="A1697">
        <f t="shared" si="27"/>
        <v>0</v>
      </c>
      <c r="B1697" t="str">
        <f>IF(E1697=个人考勤明细查询!$C$2,ROW()&amp;"-","")</f>
        <v/>
      </c>
    </row>
    <row r="1698" spans="1:2" x14ac:dyDescent="0.15">
      <c r="A1698">
        <f t="shared" si="27"/>
        <v>0</v>
      </c>
      <c r="B1698" t="str">
        <f>IF(E1698=个人考勤明细查询!$C$2,ROW()&amp;"-","")</f>
        <v/>
      </c>
    </row>
    <row r="1699" spans="1:2" x14ac:dyDescent="0.15">
      <c r="A1699">
        <f t="shared" si="27"/>
        <v>0</v>
      </c>
      <c r="B1699" t="str">
        <f>IF(E1699=个人考勤明细查询!$C$2,ROW()&amp;"-","")</f>
        <v/>
      </c>
    </row>
    <row r="1700" spans="1:2" x14ac:dyDescent="0.15">
      <c r="A1700">
        <f t="shared" si="27"/>
        <v>0</v>
      </c>
      <c r="B1700" t="str">
        <f>IF(E1700=个人考勤明细查询!$C$2,ROW()&amp;"-","")</f>
        <v/>
      </c>
    </row>
    <row r="1701" spans="1:2" x14ac:dyDescent="0.15">
      <c r="A1701">
        <f t="shared" si="27"/>
        <v>0</v>
      </c>
      <c r="B1701" t="str">
        <f>IF(E1701=个人考勤明细查询!$C$2,ROW()&amp;"-","")</f>
        <v/>
      </c>
    </row>
    <row r="1702" spans="1:2" x14ac:dyDescent="0.15">
      <c r="A1702">
        <f t="shared" si="27"/>
        <v>0</v>
      </c>
      <c r="B1702" t="str">
        <f>IF(E1702=个人考勤明细查询!$C$2,ROW()&amp;"-","")</f>
        <v/>
      </c>
    </row>
    <row r="1703" spans="1:2" x14ac:dyDescent="0.15">
      <c r="A1703">
        <f t="shared" si="27"/>
        <v>0</v>
      </c>
      <c r="B1703" t="str">
        <f>IF(E1703=个人考勤明细查询!$C$2,ROW()&amp;"-","")</f>
        <v/>
      </c>
    </row>
    <row r="1704" spans="1:2" x14ac:dyDescent="0.15">
      <c r="A1704">
        <f t="shared" si="27"/>
        <v>0</v>
      </c>
      <c r="B1704" t="str">
        <f>IF(E1704=个人考勤明细查询!$C$2,ROW()&amp;"-","")</f>
        <v/>
      </c>
    </row>
    <row r="1705" spans="1:2" x14ac:dyDescent="0.15">
      <c r="A1705">
        <f t="shared" si="27"/>
        <v>0</v>
      </c>
      <c r="B1705" t="str">
        <f>IF(E1705=个人考勤明细查询!$C$2,ROW()&amp;"-","")</f>
        <v/>
      </c>
    </row>
    <row r="1706" spans="1:2" x14ac:dyDescent="0.15">
      <c r="A1706">
        <f t="shared" si="27"/>
        <v>0</v>
      </c>
      <c r="B1706" t="str">
        <f>IF(E1706=个人考勤明细查询!$C$2,ROW()&amp;"-","")</f>
        <v/>
      </c>
    </row>
    <row r="1707" spans="1:2" x14ac:dyDescent="0.15">
      <c r="A1707">
        <f t="shared" si="27"/>
        <v>0</v>
      </c>
      <c r="B1707" t="str">
        <f>IF(E1707=个人考勤明细查询!$C$2,ROW()&amp;"-","")</f>
        <v/>
      </c>
    </row>
    <row r="1708" spans="1:2" x14ac:dyDescent="0.15">
      <c r="A1708">
        <f t="shared" si="27"/>
        <v>0</v>
      </c>
      <c r="B1708" t="str">
        <f>IF(E1708=个人考勤明细查询!$C$2,ROW()&amp;"-","")</f>
        <v/>
      </c>
    </row>
    <row r="1709" spans="1:2" x14ac:dyDescent="0.15">
      <c r="A1709">
        <f t="shared" si="27"/>
        <v>0</v>
      </c>
      <c r="B1709" t="str">
        <f>IF(E1709=个人考勤明细查询!$C$2,ROW()&amp;"-","")</f>
        <v/>
      </c>
    </row>
    <row r="1710" spans="1:2" x14ac:dyDescent="0.15">
      <c r="A1710">
        <f t="shared" si="27"/>
        <v>0</v>
      </c>
      <c r="B1710" t="str">
        <f>IF(E1710=个人考勤明细查询!$C$2,ROW()&amp;"-","")</f>
        <v/>
      </c>
    </row>
    <row r="1711" spans="1:2" x14ac:dyDescent="0.15">
      <c r="A1711">
        <f t="shared" si="27"/>
        <v>0</v>
      </c>
      <c r="B1711" t="str">
        <f>IF(E1711=个人考勤明细查询!$C$2,ROW()&amp;"-","")</f>
        <v/>
      </c>
    </row>
    <row r="1712" spans="1:2" x14ac:dyDescent="0.15">
      <c r="A1712">
        <f t="shared" si="27"/>
        <v>0</v>
      </c>
      <c r="B1712" t="str">
        <f>IF(E1712=个人考勤明细查询!$C$2,ROW()&amp;"-","")</f>
        <v/>
      </c>
    </row>
    <row r="1713" spans="1:2" x14ac:dyDescent="0.15">
      <c r="A1713">
        <f t="shared" si="27"/>
        <v>0</v>
      </c>
      <c r="B1713" t="str">
        <f>IF(E1713=个人考勤明细查询!$C$2,ROW()&amp;"-","")</f>
        <v/>
      </c>
    </row>
    <row r="1714" spans="1:2" x14ac:dyDescent="0.15">
      <c r="A1714">
        <f t="shared" si="27"/>
        <v>0</v>
      </c>
      <c r="B1714" t="str">
        <f>IF(E1714=个人考勤明细查询!$C$2,ROW()&amp;"-","")</f>
        <v/>
      </c>
    </row>
    <row r="1715" spans="1:2" x14ac:dyDescent="0.15">
      <c r="A1715">
        <f t="shared" si="27"/>
        <v>0</v>
      </c>
      <c r="B1715" t="str">
        <f>IF(E1715=个人考勤明细查询!$C$2,ROW()&amp;"-","")</f>
        <v/>
      </c>
    </row>
    <row r="1716" spans="1:2" x14ac:dyDescent="0.15">
      <c r="A1716">
        <f t="shared" si="27"/>
        <v>0</v>
      </c>
      <c r="B1716" t="str">
        <f>IF(E1716=个人考勤明细查询!$C$2,ROW()&amp;"-","")</f>
        <v/>
      </c>
    </row>
    <row r="1717" spans="1:2" x14ac:dyDescent="0.15">
      <c r="A1717">
        <f t="shared" si="27"/>
        <v>0</v>
      </c>
      <c r="B1717" t="str">
        <f>IF(E1717=个人考勤明细查询!$C$2,ROW()&amp;"-","")</f>
        <v/>
      </c>
    </row>
    <row r="1718" spans="1:2" x14ac:dyDescent="0.15">
      <c r="A1718">
        <f t="shared" si="27"/>
        <v>0</v>
      </c>
      <c r="B1718" t="str">
        <f>IF(E1718=个人考勤明细查询!$C$2,ROW()&amp;"-","")</f>
        <v/>
      </c>
    </row>
    <row r="1719" spans="1:2" x14ac:dyDescent="0.15">
      <c r="A1719">
        <f t="shared" si="27"/>
        <v>0</v>
      </c>
      <c r="B1719" t="str">
        <f>IF(E1719=个人考勤明细查询!$C$2,ROW()&amp;"-","")</f>
        <v/>
      </c>
    </row>
    <row r="1720" spans="1:2" x14ac:dyDescent="0.15">
      <c r="A1720">
        <f t="shared" si="27"/>
        <v>0</v>
      </c>
      <c r="B1720" t="str">
        <f>IF(E1720=个人考勤明细查询!$C$2,ROW()&amp;"-","")</f>
        <v/>
      </c>
    </row>
    <row r="1721" spans="1:2" x14ac:dyDescent="0.15">
      <c r="A1721">
        <f t="shared" si="27"/>
        <v>0</v>
      </c>
      <c r="B1721" t="str">
        <f>IF(E1721=个人考勤明细查询!$C$2,ROW()&amp;"-","")</f>
        <v/>
      </c>
    </row>
    <row r="1722" spans="1:2" x14ac:dyDescent="0.15">
      <c r="A1722">
        <f t="shared" si="27"/>
        <v>0</v>
      </c>
      <c r="B1722" t="str">
        <f>IF(E1722=个人考勤明细查询!$C$2,ROW()&amp;"-","")</f>
        <v/>
      </c>
    </row>
    <row r="1723" spans="1:2" x14ac:dyDescent="0.15">
      <c r="A1723">
        <f t="shared" si="27"/>
        <v>0</v>
      </c>
      <c r="B1723" t="str">
        <f>IF(E1723=个人考勤明细查询!$C$2,ROW()&amp;"-","")</f>
        <v/>
      </c>
    </row>
    <row r="1724" spans="1:2" x14ac:dyDescent="0.15">
      <c r="A1724">
        <f t="shared" si="27"/>
        <v>0</v>
      </c>
      <c r="B1724" t="str">
        <f>IF(E1724=个人考勤明细查询!$C$2,ROW()&amp;"-","")</f>
        <v/>
      </c>
    </row>
    <row r="1725" spans="1:2" x14ac:dyDescent="0.15">
      <c r="A1725">
        <f t="shared" si="27"/>
        <v>0</v>
      </c>
      <c r="B1725" t="str">
        <f>IF(E1725=个人考勤明细查询!$C$2,ROW()&amp;"-","")</f>
        <v/>
      </c>
    </row>
    <row r="1726" spans="1:2" x14ac:dyDescent="0.15">
      <c r="A1726">
        <f t="shared" si="27"/>
        <v>0</v>
      </c>
      <c r="B1726" t="str">
        <f>IF(E1726=个人考勤明细查询!$C$2,ROW()&amp;"-","")</f>
        <v/>
      </c>
    </row>
    <row r="1727" spans="1:2" x14ac:dyDescent="0.15">
      <c r="A1727">
        <f t="shared" si="27"/>
        <v>0</v>
      </c>
      <c r="B1727" t="str">
        <f>IF(E1727=个人考勤明细查询!$C$2,ROW()&amp;"-","")</f>
        <v/>
      </c>
    </row>
    <row r="1728" spans="1:2" x14ac:dyDescent="0.15">
      <c r="A1728">
        <f t="shared" si="27"/>
        <v>0</v>
      </c>
      <c r="B1728" t="str">
        <f>IF(E1728=个人考勤明细查询!$C$2,ROW()&amp;"-","")</f>
        <v/>
      </c>
    </row>
    <row r="1729" spans="1:2" x14ac:dyDescent="0.15">
      <c r="A1729">
        <f t="shared" si="27"/>
        <v>0</v>
      </c>
      <c r="B1729" t="str">
        <f>IF(E1729=个人考勤明细查询!$C$2,ROW()&amp;"-","")</f>
        <v/>
      </c>
    </row>
    <row r="1730" spans="1:2" x14ac:dyDescent="0.15">
      <c r="A1730">
        <f t="shared" si="27"/>
        <v>0</v>
      </c>
      <c r="B1730" t="str">
        <f>IF(E1730=个人考勤明细查询!$C$2,ROW()&amp;"-","")</f>
        <v/>
      </c>
    </row>
    <row r="1731" spans="1:2" x14ac:dyDescent="0.15">
      <c r="A1731">
        <f t="shared" si="27"/>
        <v>0</v>
      </c>
      <c r="B1731" t="str">
        <f>IF(E1731=个人考勤明细查询!$C$2,ROW()&amp;"-","")</f>
        <v/>
      </c>
    </row>
    <row r="1732" spans="1:2" x14ac:dyDescent="0.15">
      <c r="A1732">
        <f t="shared" si="27"/>
        <v>0</v>
      </c>
      <c r="B1732" t="str">
        <f>IF(E1732=个人考勤明细查询!$C$2,ROW()&amp;"-","")</f>
        <v/>
      </c>
    </row>
    <row r="1733" spans="1:2" x14ac:dyDescent="0.15">
      <c r="A1733">
        <f t="shared" si="27"/>
        <v>0</v>
      </c>
      <c r="B1733" t="str">
        <f>IF(E1733=个人考勤明细查询!$C$2,ROW()&amp;"-","")</f>
        <v/>
      </c>
    </row>
    <row r="1734" spans="1:2" x14ac:dyDescent="0.15">
      <c r="A1734">
        <f t="shared" si="27"/>
        <v>0</v>
      </c>
      <c r="B1734" t="str">
        <f>IF(E1734=个人考勤明细查询!$C$2,ROW()&amp;"-","")</f>
        <v/>
      </c>
    </row>
    <row r="1735" spans="1:2" x14ac:dyDescent="0.15">
      <c r="A1735">
        <f t="shared" si="27"/>
        <v>0</v>
      </c>
      <c r="B1735" t="str">
        <f>IF(E1735=个人考勤明细查询!$C$2,ROW()&amp;"-","")</f>
        <v/>
      </c>
    </row>
    <row r="1736" spans="1:2" x14ac:dyDescent="0.15">
      <c r="A1736">
        <f t="shared" si="27"/>
        <v>0</v>
      </c>
      <c r="B1736" t="str">
        <f>IF(E1736=个人考勤明细查询!$C$2,ROW()&amp;"-","")</f>
        <v/>
      </c>
    </row>
    <row r="1737" spans="1:2" x14ac:dyDescent="0.15">
      <c r="A1737">
        <f t="shared" si="27"/>
        <v>0</v>
      </c>
      <c r="B1737" t="str">
        <f>IF(E1737=个人考勤明细查询!$C$2,ROW()&amp;"-","")</f>
        <v/>
      </c>
    </row>
    <row r="1738" spans="1:2" x14ac:dyDescent="0.15">
      <c r="A1738">
        <f t="shared" si="27"/>
        <v>0</v>
      </c>
      <c r="B1738" t="str">
        <f>IF(E1738=个人考勤明细查询!$C$2,ROW()&amp;"-","")</f>
        <v/>
      </c>
    </row>
    <row r="1739" spans="1:2" x14ac:dyDescent="0.15">
      <c r="A1739">
        <f t="shared" si="27"/>
        <v>0</v>
      </c>
      <c r="B1739" t="str">
        <f>IF(E1739=个人考勤明细查询!$C$2,ROW()&amp;"-","")</f>
        <v/>
      </c>
    </row>
    <row r="1740" spans="1:2" x14ac:dyDescent="0.15">
      <c r="A1740">
        <f t="shared" si="27"/>
        <v>0</v>
      </c>
      <c r="B1740" t="str">
        <f>IF(E1740=个人考勤明细查询!$C$2,ROW()&amp;"-","")</f>
        <v/>
      </c>
    </row>
    <row r="1741" spans="1:2" x14ac:dyDescent="0.15">
      <c r="A1741">
        <f t="shared" si="27"/>
        <v>0</v>
      </c>
      <c r="B1741" t="str">
        <f>IF(E1741=个人考勤明细查询!$C$2,ROW()&amp;"-","")</f>
        <v/>
      </c>
    </row>
    <row r="1742" spans="1:2" x14ac:dyDescent="0.15">
      <c r="A1742">
        <f t="shared" ref="A1742:A1805" si="28">VALUE(DAY(C1742))</f>
        <v>0</v>
      </c>
      <c r="B1742" t="str">
        <f>IF(E1742=个人考勤明细查询!$C$2,ROW()&amp;"-","")</f>
        <v/>
      </c>
    </row>
    <row r="1743" spans="1:2" x14ac:dyDescent="0.15">
      <c r="A1743">
        <f t="shared" si="28"/>
        <v>0</v>
      </c>
      <c r="B1743" t="str">
        <f>IF(E1743=个人考勤明细查询!$C$2,ROW()&amp;"-","")</f>
        <v/>
      </c>
    </row>
    <row r="1744" spans="1:2" x14ac:dyDescent="0.15">
      <c r="A1744">
        <f t="shared" si="28"/>
        <v>0</v>
      </c>
      <c r="B1744" t="str">
        <f>IF(E1744=个人考勤明细查询!$C$2,ROW()&amp;"-","")</f>
        <v/>
      </c>
    </row>
    <row r="1745" spans="1:2" x14ac:dyDescent="0.15">
      <c r="A1745">
        <f t="shared" si="28"/>
        <v>0</v>
      </c>
      <c r="B1745" t="str">
        <f>IF(E1745=个人考勤明细查询!$C$2,ROW()&amp;"-","")</f>
        <v/>
      </c>
    </row>
    <row r="1746" spans="1:2" x14ac:dyDescent="0.15">
      <c r="A1746">
        <f t="shared" si="28"/>
        <v>0</v>
      </c>
      <c r="B1746" t="str">
        <f>IF(E1746=个人考勤明细查询!$C$2,ROW()&amp;"-","")</f>
        <v/>
      </c>
    </row>
    <row r="1747" spans="1:2" x14ac:dyDescent="0.15">
      <c r="A1747">
        <f t="shared" si="28"/>
        <v>0</v>
      </c>
      <c r="B1747" t="str">
        <f>IF(E1747=个人考勤明细查询!$C$2,ROW()&amp;"-","")</f>
        <v/>
      </c>
    </row>
    <row r="1748" spans="1:2" x14ac:dyDescent="0.15">
      <c r="A1748">
        <f t="shared" si="28"/>
        <v>0</v>
      </c>
      <c r="B1748" t="str">
        <f>IF(E1748=个人考勤明细查询!$C$2,ROW()&amp;"-","")</f>
        <v/>
      </c>
    </row>
    <row r="1749" spans="1:2" x14ac:dyDescent="0.15">
      <c r="A1749">
        <f t="shared" si="28"/>
        <v>0</v>
      </c>
      <c r="B1749" t="str">
        <f>IF(E1749=个人考勤明细查询!$C$2,ROW()&amp;"-","")</f>
        <v/>
      </c>
    </row>
    <row r="1750" spans="1:2" x14ac:dyDescent="0.15">
      <c r="A1750">
        <f t="shared" si="28"/>
        <v>0</v>
      </c>
      <c r="B1750" t="str">
        <f>IF(E1750=个人考勤明细查询!$C$2,ROW()&amp;"-","")</f>
        <v/>
      </c>
    </row>
    <row r="1751" spans="1:2" x14ac:dyDescent="0.15">
      <c r="A1751">
        <f t="shared" si="28"/>
        <v>0</v>
      </c>
      <c r="B1751" t="str">
        <f>IF(E1751=个人考勤明细查询!$C$2,ROW()&amp;"-","")</f>
        <v/>
      </c>
    </row>
    <row r="1752" spans="1:2" x14ac:dyDescent="0.15">
      <c r="A1752">
        <f t="shared" si="28"/>
        <v>0</v>
      </c>
      <c r="B1752" t="str">
        <f>IF(E1752=个人考勤明细查询!$C$2,ROW()&amp;"-","")</f>
        <v/>
      </c>
    </row>
    <row r="1753" spans="1:2" x14ac:dyDescent="0.15">
      <c r="A1753">
        <f t="shared" si="28"/>
        <v>0</v>
      </c>
      <c r="B1753" t="str">
        <f>IF(E1753=个人考勤明细查询!$C$2,ROW()&amp;"-","")</f>
        <v/>
      </c>
    </row>
    <row r="1754" spans="1:2" x14ac:dyDescent="0.15">
      <c r="A1754">
        <f t="shared" si="28"/>
        <v>0</v>
      </c>
      <c r="B1754" t="str">
        <f>IF(E1754=个人考勤明细查询!$C$2,ROW()&amp;"-","")</f>
        <v/>
      </c>
    </row>
    <row r="1755" spans="1:2" x14ac:dyDescent="0.15">
      <c r="A1755">
        <f t="shared" si="28"/>
        <v>0</v>
      </c>
      <c r="B1755" t="str">
        <f>IF(E1755=个人考勤明细查询!$C$2,ROW()&amp;"-","")</f>
        <v/>
      </c>
    </row>
    <row r="1756" spans="1:2" x14ac:dyDescent="0.15">
      <c r="A1756">
        <f t="shared" si="28"/>
        <v>0</v>
      </c>
      <c r="B1756" t="str">
        <f>IF(E1756=个人考勤明细查询!$C$2,ROW()&amp;"-","")</f>
        <v/>
      </c>
    </row>
    <row r="1757" spans="1:2" x14ac:dyDescent="0.15">
      <c r="A1757">
        <f t="shared" si="28"/>
        <v>0</v>
      </c>
      <c r="B1757" t="str">
        <f>IF(E1757=个人考勤明细查询!$C$2,ROW()&amp;"-","")</f>
        <v/>
      </c>
    </row>
    <row r="1758" spans="1:2" x14ac:dyDescent="0.15">
      <c r="A1758">
        <f t="shared" si="28"/>
        <v>0</v>
      </c>
      <c r="B1758" t="str">
        <f>IF(E1758=个人考勤明细查询!$C$2,ROW()&amp;"-","")</f>
        <v/>
      </c>
    </row>
    <row r="1759" spans="1:2" x14ac:dyDescent="0.15">
      <c r="A1759">
        <f t="shared" si="28"/>
        <v>0</v>
      </c>
      <c r="B1759" t="str">
        <f>IF(E1759=个人考勤明细查询!$C$2,ROW()&amp;"-","")</f>
        <v/>
      </c>
    </row>
    <row r="1760" spans="1:2" x14ac:dyDescent="0.15">
      <c r="A1760">
        <f t="shared" si="28"/>
        <v>0</v>
      </c>
      <c r="B1760" t="str">
        <f>IF(E1760=个人考勤明细查询!$C$2,ROW()&amp;"-","")</f>
        <v/>
      </c>
    </row>
    <row r="1761" spans="1:2" x14ac:dyDescent="0.15">
      <c r="A1761">
        <f t="shared" si="28"/>
        <v>0</v>
      </c>
      <c r="B1761" t="str">
        <f>IF(E1761=个人考勤明细查询!$C$2,ROW()&amp;"-","")</f>
        <v/>
      </c>
    </row>
    <row r="1762" spans="1:2" x14ac:dyDescent="0.15">
      <c r="A1762">
        <f t="shared" si="28"/>
        <v>0</v>
      </c>
      <c r="B1762" t="str">
        <f>IF(E1762=个人考勤明细查询!$C$2,ROW()&amp;"-","")</f>
        <v/>
      </c>
    </row>
    <row r="1763" spans="1:2" x14ac:dyDescent="0.15">
      <c r="A1763">
        <f t="shared" si="28"/>
        <v>0</v>
      </c>
      <c r="B1763" t="str">
        <f>IF(E1763=个人考勤明细查询!$C$2,ROW()&amp;"-","")</f>
        <v/>
      </c>
    </row>
    <row r="1764" spans="1:2" x14ac:dyDescent="0.15">
      <c r="A1764">
        <f t="shared" si="28"/>
        <v>0</v>
      </c>
      <c r="B1764" t="str">
        <f>IF(E1764=个人考勤明细查询!$C$2,ROW()&amp;"-","")</f>
        <v/>
      </c>
    </row>
    <row r="1765" spans="1:2" x14ac:dyDescent="0.15">
      <c r="A1765">
        <f t="shared" si="28"/>
        <v>0</v>
      </c>
      <c r="B1765" t="str">
        <f>IF(E1765=个人考勤明细查询!$C$2,ROW()&amp;"-","")</f>
        <v/>
      </c>
    </row>
    <row r="1766" spans="1:2" x14ac:dyDescent="0.15">
      <c r="A1766">
        <f t="shared" si="28"/>
        <v>0</v>
      </c>
      <c r="B1766" t="str">
        <f>IF(E1766=个人考勤明细查询!$C$2,ROW()&amp;"-","")</f>
        <v/>
      </c>
    </row>
    <row r="1767" spans="1:2" x14ac:dyDescent="0.15">
      <c r="A1767">
        <f t="shared" si="28"/>
        <v>0</v>
      </c>
      <c r="B1767" t="str">
        <f>IF(E1767=个人考勤明细查询!$C$2,ROW()&amp;"-","")</f>
        <v/>
      </c>
    </row>
    <row r="1768" spans="1:2" x14ac:dyDescent="0.15">
      <c r="A1768">
        <f t="shared" si="28"/>
        <v>0</v>
      </c>
      <c r="B1768" t="str">
        <f>IF(E1768=个人考勤明细查询!$C$2,ROW()&amp;"-","")</f>
        <v/>
      </c>
    </row>
    <row r="1769" spans="1:2" x14ac:dyDescent="0.15">
      <c r="A1769">
        <f t="shared" si="28"/>
        <v>0</v>
      </c>
      <c r="B1769" t="str">
        <f>IF(E1769=个人考勤明细查询!$C$2,ROW()&amp;"-","")</f>
        <v/>
      </c>
    </row>
    <row r="1770" spans="1:2" x14ac:dyDescent="0.15">
      <c r="A1770">
        <f t="shared" si="28"/>
        <v>0</v>
      </c>
      <c r="B1770" t="str">
        <f>IF(E1770=个人考勤明细查询!$C$2,ROW()&amp;"-","")</f>
        <v/>
      </c>
    </row>
    <row r="1771" spans="1:2" x14ac:dyDescent="0.15">
      <c r="A1771">
        <f t="shared" si="28"/>
        <v>0</v>
      </c>
      <c r="B1771" t="str">
        <f>IF(E1771=个人考勤明细查询!$C$2,ROW()&amp;"-","")</f>
        <v/>
      </c>
    </row>
    <row r="1772" spans="1:2" x14ac:dyDescent="0.15">
      <c r="A1772">
        <f t="shared" si="28"/>
        <v>0</v>
      </c>
      <c r="B1772" t="str">
        <f>IF(E1772=个人考勤明细查询!$C$2,ROW()&amp;"-","")</f>
        <v/>
      </c>
    </row>
    <row r="1773" spans="1:2" x14ac:dyDescent="0.15">
      <c r="A1773">
        <f t="shared" si="28"/>
        <v>0</v>
      </c>
      <c r="B1773" t="str">
        <f>IF(E1773=个人考勤明细查询!$C$2,ROW()&amp;"-","")</f>
        <v/>
      </c>
    </row>
    <row r="1774" spans="1:2" x14ac:dyDescent="0.15">
      <c r="A1774">
        <f t="shared" si="28"/>
        <v>0</v>
      </c>
      <c r="B1774" t="str">
        <f>IF(E1774=个人考勤明细查询!$C$2,ROW()&amp;"-","")</f>
        <v/>
      </c>
    </row>
    <row r="1775" spans="1:2" x14ac:dyDescent="0.15">
      <c r="A1775">
        <f t="shared" si="28"/>
        <v>0</v>
      </c>
      <c r="B1775" t="str">
        <f>IF(E1775=个人考勤明细查询!$C$2,ROW()&amp;"-","")</f>
        <v/>
      </c>
    </row>
    <row r="1776" spans="1:2" x14ac:dyDescent="0.15">
      <c r="A1776">
        <f t="shared" si="28"/>
        <v>0</v>
      </c>
      <c r="B1776" t="str">
        <f>IF(E1776=个人考勤明细查询!$C$2,ROW()&amp;"-","")</f>
        <v/>
      </c>
    </row>
    <row r="1777" spans="1:2" x14ac:dyDescent="0.15">
      <c r="A1777">
        <f t="shared" si="28"/>
        <v>0</v>
      </c>
      <c r="B1777" t="str">
        <f>IF(E1777=个人考勤明细查询!$C$2,ROW()&amp;"-","")</f>
        <v/>
      </c>
    </row>
    <row r="1778" spans="1:2" x14ac:dyDescent="0.15">
      <c r="A1778">
        <f t="shared" si="28"/>
        <v>0</v>
      </c>
      <c r="B1778" t="str">
        <f>IF(E1778=个人考勤明细查询!$C$2,ROW()&amp;"-","")</f>
        <v/>
      </c>
    </row>
    <row r="1779" spans="1:2" x14ac:dyDescent="0.15">
      <c r="A1779">
        <f t="shared" si="28"/>
        <v>0</v>
      </c>
      <c r="B1779" t="str">
        <f>IF(E1779=个人考勤明细查询!$C$2,ROW()&amp;"-","")</f>
        <v/>
      </c>
    </row>
    <row r="1780" spans="1:2" x14ac:dyDescent="0.15">
      <c r="A1780">
        <f t="shared" si="28"/>
        <v>0</v>
      </c>
      <c r="B1780" t="str">
        <f>IF(E1780=个人考勤明细查询!$C$2,ROW()&amp;"-","")</f>
        <v/>
      </c>
    </row>
    <row r="1781" spans="1:2" x14ac:dyDescent="0.15">
      <c r="A1781">
        <f t="shared" si="28"/>
        <v>0</v>
      </c>
      <c r="B1781" t="str">
        <f>IF(E1781=个人考勤明细查询!$C$2,ROW()&amp;"-","")</f>
        <v/>
      </c>
    </row>
    <row r="1782" spans="1:2" x14ac:dyDescent="0.15">
      <c r="A1782">
        <f t="shared" si="28"/>
        <v>0</v>
      </c>
      <c r="B1782" t="str">
        <f>IF(E1782=个人考勤明细查询!$C$2,ROW()&amp;"-","")</f>
        <v/>
      </c>
    </row>
    <row r="1783" spans="1:2" x14ac:dyDescent="0.15">
      <c r="A1783">
        <f t="shared" si="28"/>
        <v>0</v>
      </c>
      <c r="B1783" t="str">
        <f>IF(E1783=个人考勤明细查询!$C$2,ROW()&amp;"-","")</f>
        <v/>
      </c>
    </row>
    <row r="1784" spans="1:2" x14ac:dyDescent="0.15">
      <c r="A1784">
        <f t="shared" si="28"/>
        <v>0</v>
      </c>
      <c r="B1784" t="str">
        <f>IF(E1784=个人考勤明细查询!$C$2,ROW()&amp;"-","")</f>
        <v/>
      </c>
    </row>
    <row r="1785" spans="1:2" x14ac:dyDescent="0.15">
      <c r="A1785">
        <f t="shared" si="28"/>
        <v>0</v>
      </c>
      <c r="B1785" t="str">
        <f>IF(E1785=个人考勤明细查询!$C$2,ROW()&amp;"-","")</f>
        <v/>
      </c>
    </row>
    <row r="1786" spans="1:2" x14ac:dyDescent="0.15">
      <c r="A1786">
        <f t="shared" si="28"/>
        <v>0</v>
      </c>
      <c r="B1786" t="str">
        <f>IF(E1786=个人考勤明细查询!$C$2,ROW()&amp;"-","")</f>
        <v/>
      </c>
    </row>
    <row r="1787" spans="1:2" x14ac:dyDescent="0.15">
      <c r="A1787">
        <f t="shared" si="28"/>
        <v>0</v>
      </c>
      <c r="B1787" t="str">
        <f>IF(E1787=个人考勤明细查询!$C$2,ROW()&amp;"-","")</f>
        <v/>
      </c>
    </row>
    <row r="1788" spans="1:2" x14ac:dyDescent="0.15">
      <c r="A1788">
        <f t="shared" si="28"/>
        <v>0</v>
      </c>
      <c r="B1788" t="str">
        <f>IF(E1788=个人考勤明细查询!$C$2,ROW()&amp;"-","")</f>
        <v/>
      </c>
    </row>
    <row r="1789" spans="1:2" x14ac:dyDescent="0.15">
      <c r="A1789">
        <f t="shared" si="28"/>
        <v>0</v>
      </c>
      <c r="B1789" t="str">
        <f>IF(E1789=个人考勤明细查询!$C$2,ROW()&amp;"-","")</f>
        <v/>
      </c>
    </row>
    <row r="1790" spans="1:2" x14ac:dyDescent="0.15">
      <c r="A1790">
        <f t="shared" si="28"/>
        <v>0</v>
      </c>
      <c r="B1790" t="str">
        <f>IF(E1790=个人考勤明细查询!$C$2,ROW()&amp;"-","")</f>
        <v/>
      </c>
    </row>
    <row r="1791" spans="1:2" x14ac:dyDescent="0.15">
      <c r="A1791">
        <f t="shared" si="28"/>
        <v>0</v>
      </c>
      <c r="B1791" t="str">
        <f>IF(E1791=个人考勤明细查询!$C$2,ROW()&amp;"-","")</f>
        <v/>
      </c>
    </row>
    <row r="1792" spans="1:2" x14ac:dyDescent="0.15">
      <c r="A1792">
        <f t="shared" si="28"/>
        <v>0</v>
      </c>
      <c r="B1792" t="str">
        <f>IF(E1792=个人考勤明细查询!$C$2,ROW()&amp;"-","")</f>
        <v/>
      </c>
    </row>
    <row r="1793" spans="1:2" x14ac:dyDescent="0.15">
      <c r="A1793">
        <f t="shared" si="28"/>
        <v>0</v>
      </c>
      <c r="B1793" t="str">
        <f>IF(E1793=个人考勤明细查询!$C$2,ROW()&amp;"-","")</f>
        <v/>
      </c>
    </row>
    <row r="1794" spans="1:2" x14ac:dyDescent="0.15">
      <c r="A1794">
        <f t="shared" si="28"/>
        <v>0</v>
      </c>
      <c r="B1794" t="str">
        <f>IF(E1794=个人考勤明细查询!$C$2,ROW()&amp;"-","")</f>
        <v/>
      </c>
    </row>
    <row r="1795" spans="1:2" x14ac:dyDescent="0.15">
      <c r="A1795">
        <f t="shared" si="28"/>
        <v>0</v>
      </c>
      <c r="B1795" t="str">
        <f>IF(E1795=个人考勤明细查询!$C$2,ROW()&amp;"-","")</f>
        <v/>
      </c>
    </row>
    <row r="1796" spans="1:2" x14ac:dyDescent="0.15">
      <c r="A1796">
        <f t="shared" si="28"/>
        <v>0</v>
      </c>
      <c r="B1796" t="str">
        <f>IF(E1796=个人考勤明细查询!$C$2,ROW()&amp;"-","")</f>
        <v/>
      </c>
    </row>
    <row r="1797" spans="1:2" x14ac:dyDescent="0.15">
      <c r="A1797">
        <f t="shared" si="28"/>
        <v>0</v>
      </c>
      <c r="B1797" t="str">
        <f>IF(E1797=个人考勤明细查询!$C$2,ROW()&amp;"-","")</f>
        <v/>
      </c>
    </row>
    <row r="1798" spans="1:2" x14ac:dyDescent="0.15">
      <c r="A1798">
        <f t="shared" si="28"/>
        <v>0</v>
      </c>
      <c r="B1798" t="str">
        <f>IF(E1798=个人考勤明细查询!$C$2,ROW()&amp;"-","")</f>
        <v/>
      </c>
    </row>
    <row r="1799" spans="1:2" x14ac:dyDescent="0.15">
      <c r="A1799">
        <f t="shared" si="28"/>
        <v>0</v>
      </c>
      <c r="B1799" t="str">
        <f>IF(E1799=个人考勤明细查询!$C$2,ROW()&amp;"-","")</f>
        <v/>
      </c>
    </row>
    <row r="1800" spans="1:2" x14ac:dyDescent="0.15">
      <c r="A1800">
        <f t="shared" si="28"/>
        <v>0</v>
      </c>
      <c r="B1800" t="str">
        <f>IF(E1800=个人考勤明细查询!$C$2,ROW()&amp;"-","")</f>
        <v/>
      </c>
    </row>
    <row r="1801" spans="1:2" x14ac:dyDescent="0.15">
      <c r="A1801">
        <f t="shared" si="28"/>
        <v>0</v>
      </c>
      <c r="B1801" t="str">
        <f>IF(E1801=个人考勤明细查询!$C$2,ROW()&amp;"-","")</f>
        <v/>
      </c>
    </row>
    <row r="1802" spans="1:2" x14ac:dyDescent="0.15">
      <c r="A1802">
        <f t="shared" si="28"/>
        <v>0</v>
      </c>
      <c r="B1802" t="str">
        <f>IF(E1802=个人考勤明细查询!$C$2,ROW()&amp;"-","")</f>
        <v/>
      </c>
    </row>
    <row r="1803" spans="1:2" x14ac:dyDescent="0.15">
      <c r="A1803">
        <f t="shared" si="28"/>
        <v>0</v>
      </c>
      <c r="B1803" t="str">
        <f>IF(E1803=个人考勤明细查询!$C$2,ROW()&amp;"-","")</f>
        <v/>
      </c>
    </row>
    <row r="1804" spans="1:2" x14ac:dyDescent="0.15">
      <c r="A1804">
        <f t="shared" si="28"/>
        <v>0</v>
      </c>
      <c r="B1804" t="str">
        <f>IF(E1804=个人考勤明细查询!$C$2,ROW()&amp;"-","")</f>
        <v/>
      </c>
    </row>
    <row r="1805" spans="1:2" x14ac:dyDescent="0.15">
      <c r="A1805">
        <f t="shared" si="28"/>
        <v>0</v>
      </c>
      <c r="B1805" t="str">
        <f>IF(E1805=个人考勤明细查询!$C$2,ROW()&amp;"-","")</f>
        <v/>
      </c>
    </row>
    <row r="1806" spans="1:2" x14ac:dyDescent="0.15">
      <c r="A1806">
        <f t="shared" ref="A1806:A1869" si="29">VALUE(DAY(C1806))</f>
        <v>0</v>
      </c>
      <c r="B1806" t="str">
        <f>IF(E1806=个人考勤明细查询!$C$2,ROW()&amp;"-","")</f>
        <v/>
      </c>
    </row>
    <row r="1807" spans="1:2" x14ac:dyDescent="0.15">
      <c r="A1807">
        <f t="shared" si="29"/>
        <v>0</v>
      </c>
      <c r="B1807" t="str">
        <f>IF(E1807=个人考勤明细查询!$C$2,ROW()&amp;"-","")</f>
        <v/>
      </c>
    </row>
    <row r="1808" spans="1:2" x14ac:dyDescent="0.15">
      <c r="A1808">
        <f t="shared" si="29"/>
        <v>0</v>
      </c>
      <c r="B1808" t="str">
        <f>IF(E1808=个人考勤明细查询!$C$2,ROW()&amp;"-","")</f>
        <v/>
      </c>
    </row>
    <row r="1809" spans="1:2" x14ac:dyDescent="0.15">
      <c r="A1809">
        <f t="shared" si="29"/>
        <v>0</v>
      </c>
      <c r="B1809" t="str">
        <f>IF(E1809=个人考勤明细查询!$C$2,ROW()&amp;"-","")</f>
        <v/>
      </c>
    </row>
    <row r="1810" spans="1:2" x14ac:dyDescent="0.15">
      <c r="A1810">
        <f t="shared" si="29"/>
        <v>0</v>
      </c>
      <c r="B1810" t="str">
        <f>IF(E1810=个人考勤明细查询!$C$2,ROW()&amp;"-","")</f>
        <v/>
      </c>
    </row>
    <row r="1811" spans="1:2" x14ac:dyDescent="0.15">
      <c r="A1811">
        <f t="shared" si="29"/>
        <v>0</v>
      </c>
      <c r="B1811" t="str">
        <f>IF(E1811=个人考勤明细查询!$C$2,ROW()&amp;"-","")</f>
        <v/>
      </c>
    </row>
    <row r="1812" spans="1:2" x14ac:dyDescent="0.15">
      <c r="A1812">
        <f t="shared" si="29"/>
        <v>0</v>
      </c>
      <c r="B1812" t="str">
        <f>IF(E1812=个人考勤明细查询!$C$2,ROW()&amp;"-","")</f>
        <v/>
      </c>
    </row>
    <row r="1813" spans="1:2" x14ac:dyDescent="0.15">
      <c r="A1813">
        <f t="shared" si="29"/>
        <v>0</v>
      </c>
      <c r="B1813" t="str">
        <f>IF(E1813=个人考勤明细查询!$C$2,ROW()&amp;"-","")</f>
        <v/>
      </c>
    </row>
    <row r="1814" spans="1:2" x14ac:dyDescent="0.15">
      <c r="A1814">
        <f t="shared" si="29"/>
        <v>0</v>
      </c>
      <c r="B1814" t="str">
        <f>IF(E1814=个人考勤明细查询!$C$2,ROW()&amp;"-","")</f>
        <v/>
      </c>
    </row>
    <row r="1815" spans="1:2" x14ac:dyDescent="0.15">
      <c r="A1815">
        <f t="shared" si="29"/>
        <v>0</v>
      </c>
      <c r="B1815" t="str">
        <f>IF(E1815=个人考勤明细查询!$C$2,ROW()&amp;"-","")</f>
        <v/>
      </c>
    </row>
    <row r="1816" spans="1:2" x14ac:dyDescent="0.15">
      <c r="A1816">
        <f t="shared" si="29"/>
        <v>0</v>
      </c>
      <c r="B1816" t="str">
        <f>IF(E1816=个人考勤明细查询!$C$2,ROW()&amp;"-","")</f>
        <v/>
      </c>
    </row>
    <row r="1817" spans="1:2" x14ac:dyDescent="0.15">
      <c r="A1817">
        <f t="shared" si="29"/>
        <v>0</v>
      </c>
      <c r="B1817" t="str">
        <f>IF(E1817=个人考勤明细查询!$C$2,ROW()&amp;"-","")</f>
        <v/>
      </c>
    </row>
    <row r="1818" spans="1:2" x14ac:dyDescent="0.15">
      <c r="A1818">
        <f t="shared" si="29"/>
        <v>0</v>
      </c>
      <c r="B1818" t="str">
        <f>IF(E1818=个人考勤明细查询!$C$2,ROW()&amp;"-","")</f>
        <v/>
      </c>
    </row>
    <row r="1819" spans="1:2" x14ac:dyDescent="0.15">
      <c r="A1819">
        <f t="shared" si="29"/>
        <v>0</v>
      </c>
      <c r="B1819" t="str">
        <f>IF(E1819=个人考勤明细查询!$C$2,ROW()&amp;"-","")</f>
        <v/>
      </c>
    </row>
    <row r="1820" spans="1:2" x14ac:dyDescent="0.15">
      <c r="A1820">
        <f t="shared" si="29"/>
        <v>0</v>
      </c>
      <c r="B1820" t="str">
        <f>IF(E1820=个人考勤明细查询!$C$2,ROW()&amp;"-","")</f>
        <v/>
      </c>
    </row>
    <row r="1821" spans="1:2" x14ac:dyDescent="0.15">
      <c r="A1821">
        <f t="shared" si="29"/>
        <v>0</v>
      </c>
      <c r="B1821" t="str">
        <f>IF(E1821=个人考勤明细查询!$C$2,ROW()&amp;"-","")</f>
        <v/>
      </c>
    </row>
    <row r="1822" spans="1:2" x14ac:dyDescent="0.15">
      <c r="A1822">
        <f t="shared" si="29"/>
        <v>0</v>
      </c>
      <c r="B1822" t="str">
        <f>IF(E1822=个人考勤明细查询!$C$2,ROW()&amp;"-","")</f>
        <v/>
      </c>
    </row>
    <row r="1823" spans="1:2" x14ac:dyDescent="0.15">
      <c r="A1823">
        <f t="shared" si="29"/>
        <v>0</v>
      </c>
      <c r="B1823" t="str">
        <f>IF(E1823=个人考勤明细查询!$C$2,ROW()&amp;"-","")</f>
        <v/>
      </c>
    </row>
    <row r="1824" spans="1:2" x14ac:dyDescent="0.15">
      <c r="A1824">
        <f t="shared" si="29"/>
        <v>0</v>
      </c>
      <c r="B1824" t="str">
        <f>IF(E1824=个人考勤明细查询!$C$2,ROW()&amp;"-","")</f>
        <v/>
      </c>
    </row>
    <row r="1825" spans="1:2" x14ac:dyDescent="0.15">
      <c r="A1825">
        <f t="shared" si="29"/>
        <v>0</v>
      </c>
      <c r="B1825" t="str">
        <f>IF(E1825=个人考勤明细查询!$C$2,ROW()&amp;"-","")</f>
        <v/>
      </c>
    </row>
    <row r="1826" spans="1:2" x14ac:dyDescent="0.15">
      <c r="A1826">
        <f t="shared" si="29"/>
        <v>0</v>
      </c>
      <c r="B1826" t="str">
        <f>IF(E1826=个人考勤明细查询!$C$2,ROW()&amp;"-","")</f>
        <v/>
      </c>
    </row>
    <row r="1827" spans="1:2" x14ac:dyDescent="0.15">
      <c r="A1827">
        <f t="shared" si="29"/>
        <v>0</v>
      </c>
      <c r="B1827" t="str">
        <f>IF(E1827=个人考勤明细查询!$C$2,ROW()&amp;"-","")</f>
        <v/>
      </c>
    </row>
    <row r="1828" spans="1:2" x14ac:dyDescent="0.15">
      <c r="A1828">
        <f t="shared" si="29"/>
        <v>0</v>
      </c>
      <c r="B1828" t="str">
        <f>IF(E1828=个人考勤明细查询!$C$2,ROW()&amp;"-","")</f>
        <v/>
      </c>
    </row>
    <row r="1829" spans="1:2" x14ac:dyDescent="0.15">
      <c r="A1829">
        <f t="shared" si="29"/>
        <v>0</v>
      </c>
      <c r="B1829" t="str">
        <f>IF(E1829=个人考勤明细查询!$C$2,ROW()&amp;"-","")</f>
        <v/>
      </c>
    </row>
    <row r="1830" spans="1:2" x14ac:dyDescent="0.15">
      <c r="A1830">
        <f t="shared" si="29"/>
        <v>0</v>
      </c>
      <c r="B1830" t="str">
        <f>IF(E1830=个人考勤明细查询!$C$2,ROW()&amp;"-","")</f>
        <v/>
      </c>
    </row>
    <row r="1831" spans="1:2" x14ac:dyDescent="0.15">
      <c r="A1831">
        <f t="shared" si="29"/>
        <v>0</v>
      </c>
      <c r="B1831" t="str">
        <f>IF(E1831=个人考勤明细查询!$C$2,ROW()&amp;"-","")</f>
        <v/>
      </c>
    </row>
    <row r="1832" spans="1:2" x14ac:dyDescent="0.15">
      <c r="A1832">
        <f t="shared" si="29"/>
        <v>0</v>
      </c>
      <c r="B1832" t="str">
        <f>IF(E1832=个人考勤明细查询!$C$2,ROW()&amp;"-","")</f>
        <v/>
      </c>
    </row>
    <row r="1833" spans="1:2" x14ac:dyDescent="0.15">
      <c r="A1833">
        <f t="shared" si="29"/>
        <v>0</v>
      </c>
      <c r="B1833" t="str">
        <f>IF(E1833=个人考勤明细查询!$C$2,ROW()&amp;"-","")</f>
        <v/>
      </c>
    </row>
    <row r="1834" spans="1:2" x14ac:dyDescent="0.15">
      <c r="A1834">
        <f t="shared" si="29"/>
        <v>0</v>
      </c>
      <c r="B1834" t="str">
        <f>IF(E1834=个人考勤明细查询!$C$2,ROW()&amp;"-","")</f>
        <v/>
      </c>
    </row>
    <row r="1835" spans="1:2" x14ac:dyDescent="0.15">
      <c r="A1835">
        <f t="shared" si="29"/>
        <v>0</v>
      </c>
      <c r="B1835" t="str">
        <f>IF(E1835=个人考勤明细查询!$C$2,ROW()&amp;"-","")</f>
        <v/>
      </c>
    </row>
    <row r="1836" spans="1:2" x14ac:dyDescent="0.15">
      <c r="A1836">
        <f t="shared" si="29"/>
        <v>0</v>
      </c>
      <c r="B1836" t="str">
        <f>IF(E1836=个人考勤明细查询!$C$2,ROW()&amp;"-","")</f>
        <v/>
      </c>
    </row>
    <row r="1837" spans="1:2" x14ac:dyDescent="0.15">
      <c r="A1837">
        <f t="shared" si="29"/>
        <v>0</v>
      </c>
      <c r="B1837" t="str">
        <f>IF(E1837=个人考勤明细查询!$C$2,ROW()&amp;"-","")</f>
        <v/>
      </c>
    </row>
    <row r="1838" spans="1:2" x14ac:dyDescent="0.15">
      <c r="A1838">
        <f t="shared" si="29"/>
        <v>0</v>
      </c>
      <c r="B1838" t="str">
        <f>IF(E1838=个人考勤明细查询!$C$2,ROW()&amp;"-","")</f>
        <v/>
      </c>
    </row>
    <row r="1839" spans="1:2" x14ac:dyDescent="0.15">
      <c r="A1839">
        <f t="shared" si="29"/>
        <v>0</v>
      </c>
      <c r="B1839" t="str">
        <f>IF(E1839=个人考勤明细查询!$C$2,ROW()&amp;"-","")</f>
        <v/>
      </c>
    </row>
    <row r="1840" spans="1:2" x14ac:dyDescent="0.15">
      <c r="A1840">
        <f t="shared" si="29"/>
        <v>0</v>
      </c>
      <c r="B1840" t="str">
        <f>IF(E1840=个人考勤明细查询!$C$2,ROW()&amp;"-","")</f>
        <v/>
      </c>
    </row>
    <row r="1841" spans="1:2" x14ac:dyDescent="0.15">
      <c r="A1841">
        <f t="shared" si="29"/>
        <v>0</v>
      </c>
      <c r="B1841" t="str">
        <f>IF(E1841=个人考勤明细查询!$C$2,ROW()&amp;"-","")</f>
        <v/>
      </c>
    </row>
    <row r="1842" spans="1:2" x14ac:dyDescent="0.15">
      <c r="A1842">
        <f t="shared" si="29"/>
        <v>0</v>
      </c>
      <c r="B1842" t="str">
        <f>IF(E1842=个人考勤明细查询!$C$2,ROW()&amp;"-","")</f>
        <v/>
      </c>
    </row>
    <row r="1843" spans="1:2" x14ac:dyDescent="0.15">
      <c r="A1843">
        <f t="shared" si="29"/>
        <v>0</v>
      </c>
      <c r="B1843" t="str">
        <f>IF(E1843=个人考勤明细查询!$C$2,ROW()&amp;"-","")</f>
        <v/>
      </c>
    </row>
    <row r="1844" spans="1:2" x14ac:dyDescent="0.15">
      <c r="A1844">
        <f t="shared" si="29"/>
        <v>0</v>
      </c>
      <c r="B1844" t="str">
        <f>IF(E1844=个人考勤明细查询!$C$2,ROW()&amp;"-","")</f>
        <v/>
      </c>
    </row>
    <row r="1845" spans="1:2" x14ac:dyDescent="0.15">
      <c r="A1845">
        <f t="shared" si="29"/>
        <v>0</v>
      </c>
      <c r="B1845" t="str">
        <f>IF(E1845=个人考勤明细查询!$C$2,ROW()&amp;"-","")</f>
        <v/>
      </c>
    </row>
    <row r="1846" spans="1:2" x14ac:dyDescent="0.15">
      <c r="A1846">
        <f t="shared" si="29"/>
        <v>0</v>
      </c>
      <c r="B1846" t="str">
        <f>IF(E1846=个人考勤明细查询!$C$2,ROW()&amp;"-","")</f>
        <v/>
      </c>
    </row>
    <row r="1847" spans="1:2" x14ac:dyDescent="0.15">
      <c r="A1847">
        <f t="shared" si="29"/>
        <v>0</v>
      </c>
      <c r="B1847" t="str">
        <f>IF(E1847=个人考勤明细查询!$C$2,ROW()&amp;"-","")</f>
        <v/>
      </c>
    </row>
    <row r="1848" spans="1:2" x14ac:dyDescent="0.15">
      <c r="A1848">
        <f t="shared" si="29"/>
        <v>0</v>
      </c>
      <c r="B1848" t="str">
        <f>IF(E1848=个人考勤明细查询!$C$2,ROW()&amp;"-","")</f>
        <v/>
      </c>
    </row>
    <row r="1849" spans="1:2" x14ac:dyDescent="0.15">
      <c r="A1849">
        <f t="shared" si="29"/>
        <v>0</v>
      </c>
      <c r="B1849" t="str">
        <f>IF(E1849=个人考勤明细查询!$C$2,ROW()&amp;"-","")</f>
        <v/>
      </c>
    </row>
    <row r="1850" spans="1:2" x14ac:dyDescent="0.15">
      <c r="A1850">
        <f t="shared" si="29"/>
        <v>0</v>
      </c>
      <c r="B1850" t="str">
        <f>IF(E1850=个人考勤明细查询!$C$2,ROW()&amp;"-","")</f>
        <v/>
      </c>
    </row>
    <row r="1851" spans="1:2" x14ac:dyDescent="0.15">
      <c r="A1851">
        <f t="shared" si="29"/>
        <v>0</v>
      </c>
      <c r="B1851" t="str">
        <f>IF(E1851=个人考勤明细查询!$C$2,ROW()&amp;"-","")</f>
        <v/>
      </c>
    </row>
    <row r="1852" spans="1:2" x14ac:dyDescent="0.15">
      <c r="A1852">
        <f t="shared" si="29"/>
        <v>0</v>
      </c>
      <c r="B1852" t="str">
        <f>IF(E1852=个人考勤明细查询!$C$2,ROW()&amp;"-","")</f>
        <v/>
      </c>
    </row>
    <row r="1853" spans="1:2" x14ac:dyDescent="0.15">
      <c r="A1853">
        <f t="shared" si="29"/>
        <v>0</v>
      </c>
      <c r="B1853" t="str">
        <f>IF(E1853=个人考勤明细查询!$C$2,ROW()&amp;"-","")</f>
        <v/>
      </c>
    </row>
    <row r="1854" spans="1:2" x14ac:dyDescent="0.15">
      <c r="A1854">
        <f t="shared" si="29"/>
        <v>0</v>
      </c>
      <c r="B1854" t="str">
        <f>IF(E1854=个人考勤明细查询!$C$2,ROW()&amp;"-","")</f>
        <v/>
      </c>
    </row>
    <row r="1855" spans="1:2" x14ac:dyDescent="0.15">
      <c r="A1855">
        <f t="shared" si="29"/>
        <v>0</v>
      </c>
      <c r="B1855" t="str">
        <f>IF(E1855=个人考勤明细查询!$C$2,ROW()&amp;"-","")</f>
        <v/>
      </c>
    </row>
    <row r="1856" spans="1:2" x14ac:dyDescent="0.15">
      <c r="A1856">
        <f t="shared" si="29"/>
        <v>0</v>
      </c>
      <c r="B1856" t="str">
        <f>IF(E1856=个人考勤明细查询!$C$2,ROW()&amp;"-","")</f>
        <v/>
      </c>
    </row>
    <row r="1857" spans="1:2" x14ac:dyDescent="0.15">
      <c r="A1857">
        <f t="shared" si="29"/>
        <v>0</v>
      </c>
      <c r="B1857" t="str">
        <f>IF(E1857=个人考勤明细查询!$C$2,ROW()&amp;"-","")</f>
        <v/>
      </c>
    </row>
    <row r="1858" spans="1:2" x14ac:dyDescent="0.15">
      <c r="A1858">
        <f t="shared" si="29"/>
        <v>0</v>
      </c>
      <c r="B1858" t="str">
        <f>IF(E1858=个人考勤明细查询!$C$2,ROW()&amp;"-","")</f>
        <v/>
      </c>
    </row>
    <row r="1859" spans="1:2" x14ac:dyDescent="0.15">
      <c r="A1859">
        <f t="shared" si="29"/>
        <v>0</v>
      </c>
      <c r="B1859" t="str">
        <f>IF(E1859=个人考勤明细查询!$C$2,ROW()&amp;"-","")</f>
        <v/>
      </c>
    </row>
    <row r="1860" spans="1:2" x14ac:dyDescent="0.15">
      <c r="A1860">
        <f t="shared" si="29"/>
        <v>0</v>
      </c>
      <c r="B1860" t="str">
        <f>IF(E1860=个人考勤明细查询!$C$2,ROW()&amp;"-","")</f>
        <v/>
      </c>
    </row>
    <row r="1861" spans="1:2" x14ac:dyDescent="0.15">
      <c r="A1861">
        <f t="shared" si="29"/>
        <v>0</v>
      </c>
      <c r="B1861" t="str">
        <f>IF(E1861=个人考勤明细查询!$C$2,ROW()&amp;"-","")</f>
        <v/>
      </c>
    </row>
    <row r="1862" spans="1:2" x14ac:dyDescent="0.15">
      <c r="A1862">
        <f t="shared" si="29"/>
        <v>0</v>
      </c>
      <c r="B1862" t="str">
        <f>IF(E1862=个人考勤明细查询!$C$2,ROW()&amp;"-","")</f>
        <v/>
      </c>
    </row>
    <row r="1863" spans="1:2" x14ac:dyDescent="0.15">
      <c r="A1863">
        <f t="shared" si="29"/>
        <v>0</v>
      </c>
      <c r="B1863" t="str">
        <f>IF(E1863=个人考勤明细查询!$C$2,ROW()&amp;"-","")</f>
        <v/>
      </c>
    </row>
    <row r="1864" spans="1:2" x14ac:dyDescent="0.15">
      <c r="A1864">
        <f t="shared" si="29"/>
        <v>0</v>
      </c>
      <c r="B1864" t="str">
        <f>IF(E1864=个人考勤明细查询!$C$2,ROW()&amp;"-","")</f>
        <v/>
      </c>
    </row>
    <row r="1865" spans="1:2" x14ac:dyDescent="0.15">
      <c r="A1865">
        <f t="shared" si="29"/>
        <v>0</v>
      </c>
      <c r="B1865" t="str">
        <f>IF(E1865=个人考勤明细查询!$C$2,ROW()&amp;"-","")</f>
        <v/>
      </c>
    </row>
    <row r="1866" spans="1:2" x14ac:dyDescent="0.15">
      <c r="A1866">
        <f t="shared" si="29"/>
        <v>0</v>
      </c>
      <c r="B1866" t="str">
        <f>IF(E1866=个人考勤明细查询!$C$2,ROW()&amp;"-","")</f>
        <v/>
      </c>
    </row>
    <row r="1867" spans="1:2" x14ac:dyDescent="0.15">
      <c r="A1867">
        <f t="shared" si="29"/>
        <v>0</v>
      </c>
      <c r="B1867" t="str">
        <f>IF(E1867=个人考勤明细查询!$C$2,ROW()&amp;"-","")</f>
        <v/>
      </c>
    </row>
    <row r="1868" spans="1:2" x14ac:dyDescent="0.15">
      <c r="A1868">
        <f t="shared" si="29"/>
        <v>0</v>
      </c>
      <c r="B1868" t="str">
        <f>IF(E1868=个人考勤明细查询!$C$2,ROW()&amp;"-","")</f>
        <v/>
      </c>
    </row>
    <row r="1869" spans="1:2" x14ac:dyDescent="0.15">
      <c r="A1869">
        <f t="shared" si="29"/>
        <v>0</v>
      </c>
      <c r="B1869" t="str">
        <f>IF(E1869=个人考勤明细查询!$C$2,ROW()&amp;"-","")</f>
        <v/>
      </c>
    </row>
    <row r="1870" spans="1:2" x14ac:dyDescent="0.15">
      <c r="A1870">
        <f t="shared" ref="A1870:A1933" si="30">VALUE(DAY(C1870))</f>
        <v>0</v>
      </c>
      <c r="B1870" t="str">
        <f>IF(E1870=个人考勤明细查询!$C$2,ROW()&amp;"-","")</f>
        <v/>
      </c>
    </row>
    <row r="1871" spans="1:2" x14ac:dyDescent="0.15">
      <c r="A1871">
        <f t="shared" si="30"/>
        <v>0</v>
      </c>
      <c r="B1871" t="str">
        <f>IF(E1871=个人考勤明细查询!$C$2,ROW()&amp;"-","")</f>
        <v/>
      </c>
    </row>
    <row r="1872" spans="1:2" x14ac:dyDescent="0.15">
      <c r="A1872">
        <f t="shared" si="30"/>
        <v>0</v>
      </c>
      <c r="B1872" t="str">
        <f>IF(E1872=个人考勤明细查询!$C$2,ROW()&amp;"-","")</f>
        <v/>
      </c>
    </row>
    <row r="1873" spans="1:2" x14ac:dyDescent="0.15">
      <c r="A1873">
        <f t="shared" si="30"/>
        <v>0</v>
      </c>
      <c r="B1873" t="str">
        <f>IF(E1873=个人考勤明细查询!$C$2,ROW()&amp;"-","")</f>
        <v/>
      </c>
    </row>
    <row r="1874" spans="1:2" x14ac:dyDescent="0.15">
      <c r="A1874">
        <f t="shared" si="30"/>
        <v>0</v>
      </c>
      <c r="B1874" t="str">
        <f>IF(E1874=个人考勤明细查询!$C$2,ROW()&amp;"-","")</f>
        <v/>
      </c>
    </row>
    <row r="1875" spans="1:2" x14ac:dyDescent="0.15">
      <c r="A1875">
        <f t="shared" si="30"/>
        <v>0</v>
      </c>
      <c r="B1875" t="str">
        <f>IF(E1875=个人考勤明细查询!$C$2,ROW()&amp;"-","")</f>
        <v/>
      </c>
    </row>
    <row r="1876" spans="1:2" x14ac:dyDescent="0.15">
      <c r="A1876">
        <f t="shared" si="30"/>
        <v>0</v>
      </c>
      <c r="B1876" t="str">
        <f>IF(E1876=个人考勤明细查询!$C$2,ROW()&amp;"-","")</f>
        <v/>
      </c>
    </row>
    <row r="1877" spans="1:2" x14ac:dyDescent="0.15">
      <c r="A1877">
        <f t="shared" si="30"/>
        <v>0</v>
      </c>
      <c r="B1877" t="str">
        <f>IF(E1877=个人考勤明细查询!$C$2,ROW()&amp;"-","")</f>
        <v/>
      </c>
    </row>
    <row r="1878" spans="1:2" x14ac:dyDescent="0.15">
      <c r="A1878">
        <f t="shared" si="30"/>
        <v>0</v>
      </c>
      <c r="B1878" t="str">
        <f>IF(E1878=个人考勤明细查询!$C$2,ROW()&amp;"-","")</f>
        <v/>
      </c>
    </row>
    <row r="1879" spans="1:2" x14ac:dyDescent="0.15">
      <c r="A1879">
        <f t="shared" si="30"/>
        <v>0</v>
      </c>
      <c r="B1879" t="str">
        <f>IF(E1879=个人考勤明细查询!$C$2,ROW()&amp;"-","")</f>
        <v/>
      </c>
    </row>
    <row r="1880" spans="1:2" x14ac:dyDescent="0.15">
      <c r="A1880">
        <f t="shared" si="30"/>
        <v>0</v>
      </c>
      <c r="B1880" t="str">
        <f>IF(E1880=个人考勤明细查询!$C$2,ROW()&amp;"-","")</f>
        <v/>
      </c>
    </row>
    <row r="1881" spans="1:2" x14ac:dyDescent="0.15">
      <c r="A1881">
        <f t="shared" si="30"/>
        <v>0</v>
      </c>
      <c r="B1881" t="str">
        <f>IF(E1881=个人考勤明细查询!$C$2,ROW()&amp;"-","")</f>
        <v/>
      </c>
    </row>
    <row r="1882" spans="1:2" x14ac:dyDescent="0.15">
      <c r="A1882">
        <f t="shared" si="30"/>
        <v>0</v>
      </c>
      <c r="B1882" t="str">
        <f>IF(E1882=个人考勤明细查询!$C$2,ROW()&amp;"-","")</f>
        <v/>
      </c>
    </row>
    <row r="1883" spans="1:2" x14ac:dyDescent="0.15">
      <c r="A1883">
        <f t="shared" si="30"/>
        <v>0</v>
      </c>
      <c r="B1883" t="str">
        <f>IF(E1883=个人考勤明细查询!$C$2,ROW()&amp;"-","")</f>
        <v/>
      </c>
    </row>
    <row r="1884" spans="1:2" x14ac:dyDescent="0.15">
      <c r="A1884">
        <f t="shared" si="30"/>
        <v>0</v>
      </c>
      <c r="B1884" t="str">
        <f>IF(E1884=个人考勤明细查询!$C$2,ROW()&amp;"-","")</f>
        <v/>
      </c>
    </row>
    <row r="1885" spans="1:2" x14ac:dyDescent="0.15">
      <c r="A1885">
        <f t="shared" si="30"/>
        <v>0</v>
      </c>
      <c r="B1885" t="str">
        <f>IF(E1885=个人考勤明细查询!$C$2,ROW()&amp;"-","")</f>
        <v/>
      </c>
    </row>
    <row r="1886" spans="1:2" x14ac:dyDescent="0.15">
      <c r="A1886">
        <f t="shared" si="30"/>
        <v>0</v>
      </c>
      <c r="B1886" t="str">
        <f>IF(E1886=个人考勤明细查询!$C$2,ROW()&amp;"-","")</f>
        <v/>
      </c>
    </row>
    <row r="1887" spans="1:2" x14ac:dyDescent="0.15">
      <c r="A1887">
        <f t="shared" si="30"/>
        <v>0</v>
      </c>
      <c r="B1887" t="str">
        <f>IF(E1887=个人考勤明细查询!$C$2,ROW()&amp;"-","")</f>
        <v/>
      </c>
    </row>
    <row r="1888" spans="1:2" x14ac:dyDescent="0.15">
      <c r="A1888">
        <f t="shared" si="30"/>
        <v>0</v>
      </c>
      <c r="B1888" t="str">
        <f>IF(E1888=个人考勤明细查询!$C$2,ROW()&amp;"-","")</f>
        <v/>
      </c>
    </row>
    <row r="1889" spans="1:2" x14ac:dyDescent="0.15">
      <c r="A1889">
        <f t="shared" si="30"/>
        <v>0</v>
      </c>
      <c r="B1889" t="str">
        <f>IF(E1889=个人考勤明细查询!$C$2,ROW()&amp;"-","")</f>
        <v/>
      </c>
    </row>
    <row r="1890" spans="1:2" x14ac:dyDescent="0.15">
      <c r="A1890">
        <f t="shared" si="30"/>
        <v>0</v>
      </c>
      <c r="B1890" t="str">
        <f>IF(E1890=个人考勤明细查询!$C$2,ROW()&amp;"-","")</f>
        <v/>
      </c>
    </row>
    <row r="1891" spans="1:2" x14ac:dyDescent="0.15">
      <c r="A1891">
        <f t="shared" si="30"/>
        <v>0</v>
      </c>
      <c r="B1891" t="str">
        <f>IF(E1891=个人考勤明细查询!$C$2,ROW()&amp;"-","")</f>
        <v/>
      </c>
    </row>
    <row r="1892" spans="1:2" x14ac:dyDescent="0.15">
      <c r="A1892">
        <f t="shared" si="30"/>
        <v>0</v>
      </c>
      <c r="B1892" t="str">
        <f>IF(E1892=个人考勤明细查询!$C$2,ROW()&amp;"-","")</f>
        <v/>
      </c>
    </row>
    <row r="1893" spans="1:2" x14ac:dyDescent="0.15">
      <c r="A1893">
        <f t="shared" si="30"/>
        <v>0</v>
      </c>
      <c r="B1893" t="str">
        <f>IF(E1893=个人考勤明细查询!$C$2,ROW()&amp;"-","")</f>
        <v/>
      </c>
    </row>
    <row r="1894" spans="1:2" x14ac:dyDescent="0.15">
      <c r="A1894">
        <f t="shared" si="30"/>
        <v>0</v>
      </c>
      <c r="B1894" t="str">
        <f>IF(E1894=个人考勤明细查询!$C$2,ROW()&amp;"-","")</f>
        <v/>
      </c>
    </row>
    <row r="1895" spans="1:2" x14ac:dyDescent="0.15">
      <c r="A1895">
        <f t="shared" si="30"/>
        <v>0</v>
      </c>
      <c r="B1895" t="str">
        <f>IF(E1895=个人考勤明细查询!$C$2,ROW()&amp;"-","")</f>
        <v/>
      </c>
    </row>
    <row r="1896" spans="1:2" x14ac:dyDescent="0.15">
      <c r="A1896">
        <f t="shared" si="30"/>
        <v>0</v>
      </c>
      <c r="B1896" t="str">
        <f>IF(E1896=个人考勤明细查询!$C$2,ROW()&amp;"-","")</f>
        <v/>
      </c>
    </row>
    <row r="1897" spans="1:2" x14ac:dyDescent="0.15">
      <c r="A1897">
        <f t="shared" si="30"/>
        <v>0</v>
      </c>
      <c r="B1897" t="str">
        <f>IF(E1897=个人考勤明细查询!$C$2,ROW()&amp;"-","")</f>
        <v/>
      </c>
    </row>
    <row r="1898" spans="1:2" x14ac:dyDescent="0.15">
      <c r="A1898">
        <f t="shared" si="30"/>
        <v>0</v>
      </c>
      <c r="B1898" t="str">
        <f>IF(E1898=个人考勤明细查询!$C$2,ROW()&amp;"-","")</f>
        <v/>
      </c>
    </row>
    <row r="1899" spans="1:2" x14ac:dyDescent="0.15">
      <c r="A1899">
        <f t="shared" si="30"/>
        <v>0</v>
      </c>
      <c r="B1899" t="str">
        <f>IF(E1899=个人考勤明细查询!$C$2,ROW()&amp;"-","")</f>
        <v/>
      </c>
    </row>
    <row r="1900" spans="1:2" x14ac:dyDescent="0.15">
      <c r="A1900">
        <f t="shared" si="30"/>
        <v>0</v>
      </c>
      <c r="B1900" t="str">
        <f>IF(E1900=个人考勤明细查询!$C$2,ROW()&amp;"-","")</f>
        <v/>
      </c>
    </row>
    <row r="1901" spans="1:2" x14ac:dyDescent="0.15">
      <c r="A1901">
        <f t="shared" si="30"/>
        <v>0</v>
      </c>
      <c r="B1901" t="str">
        <f>IF(E1901=个人考勤明细查询!$C$2,ROW()&amp;"-","")</f>
        <v/>
      </c>
    </row>
    <row r="1902" spans="1:2" x14ac:dyDescent="0.15">
      <c r="A1902">
        <f t="shared" si="30"/>
        <v>0</v>
      </c>
      <c r="B1902" t="str">
        <f>IF(E1902=个人考勤明细查询!$C$2,ROW()&amp;"-","")</f>
        <v/>
      </c>
    </row>
    <row r="1903" spans="1:2" x14ac:dyDescent="0.15">
      <c r="A1903">
        <f t="shared" si="30"/>
        <v>0</v>
      </c>
      <c r="B1903" t="str">
        <f>IF(E1903=个人考勤明细查询!$C$2,ROW()&amp;"-","")</f>
        <v/>
      </c>
    </row>
    <row r="1904" spans="1:2" x14ac:dyDescent="0.15">
      <c r="A1904">
        <f t="shared" si="30"/>
        <v>0</v>
      </c>
      <c r="B1904" t="str">
        <f>IF(E1904=个人考勤明细查询!$C$2,ROW()&amp;"-","")</f>
        <v/>
      </c>
    </row>
    <row r="1905" spans="1:2" x14ac:dyDescent="0.15">
      <c r="A1905">
        <f t="shared" si="30"/>
        <v>0</v>
      </c>
      <c r="B1905" t="str">
        <f>IF(E1905=个人考勤明细查询!$C$2,ROW()&amp;"-","")</f>
        <v/>
      </c>
    </row>
    <row r="1906" spans="1:2" x14ac:dyDescent="0.15">
      <c r="A1906">
        <f t="shared" si="30"/>
        <v>0</v>
      </c>
      <c r="B1906" t="str">
        <f>IF(E1906=个人考勤明细查询!$C$2,ROW()&amp;"-","")</f>
        <v/>
      </c>
    </row>
    <row r="1907" spans="1:2" x14ac:dyDescent="0.15">
      <c r="A1907">
        <f t="shared" si="30"/>
        <v>0</v>
      </c>
      <c r="B1907" t="str">
        <f>IF(E1907=个人考勤明细查询!$C$2,ROW()&amp;"-","")</f>
        <v/>
      </c>
    </row>
    <row r="1908" spans="1:2" x14ac:dyDescent="0.15">
      <c r="A1908">
        <f t="shared" si="30"/>
        <v>0</v>
      </c>
      <c r="B1908" t="str">
        <f>IF(E1908=个人考勤明细查询!$C$2,ROW()&amp;"-","")</f>
        <v/>
      </c>
    </row>
    <row r="1909" spans="1:2" x14ac:dyDescent="0.15">
      <c r="A1909">
        <f t="shared" si="30"/>
        <v>0</v>
      </c>
      <c r="B1909" t="str">
        <f>IF(E1909=个人考勤明细查询!$C$2,ROW()&amp;"-","")</f>
        <v/>
      </c>
    </row>
    <row r="1910" spans="1:2" x14ac:dyDescent="0.15">
      <c r="A1910">
        <f t="shared" si="30"/>
        <v>0</v>
      </c>
      <c r="B1910" t="str">
        <f>IF(E1910=个人考勤明细查询!$C$2,ROW()&amp;"-","")</f>
        <v/>
      </c>
    </row>
    <row r="1911" spans="1:2" x14ac:dyDescent="0.15">
      <c r="A1911">
        <f t="shared" si="30"/>
        <v>0</v>
      </c>
      <c r="B1911" t="str">
        <f>IF(E1911=个人考勤明细查询!$C$2,ROW()&amp;"-","")</f>
        <v/>
      </c>
    </row>
    <row r="1912" spans="1:2" x14ac:dyDescent="0.15">
      <c r="A1912">
        <f t="shared" si="30"/>
        <v>0</v>
      </c>
      <c r="B1912" t="str">
        <f>IF(E1912=个人考勤明细查询!$C$2,ROW()&amp;"-","")</f>
        <v/>
      </c>
    </row>
    <row r="1913" spans="1:2" x14ac:dyDescent="0.15">
      <c r="A1913">
        <f t="shared" si="30"/>
        <v>0</v>
      </c>
      <c r="B1913" t="str">
        <f>IF(E1913=个人考勤明细查询!$C$2,ROW()&amp;"-","")</f>
        <v/>
      </c>
    </row>
    <row r="1914" spans="1:2" x14ac:dyDescent="0.15">
      <c r="A1914">
        <f t="shared" si="30"/>
        <v>0</v>
      </c>
      <c r="B1914" t="str">
        <f>IF(E1914=个人考勤明细查询!$C$2,ROW()&amp;"-","")</f>
        <v/>
      </c>
    </row>
    <row r="1915" spans="1:2" x14ac:dyDescent="0.15">
      <c r="A1915">
        <f t="shared" si="30"/>
        <v>0</v>
      </c>
      <c r="B1915" t="str">
        <f>IF(E1915=个人考勤明细查询!$C$2,ROW()&amp;"-","")</f>
        <v/>
      </c>
    </row>
    <row r="1916" spans="1:2" x14ac:dyDescent="0.15">
      <c r="A1916">
        <f t="shared" si="30"/>
        <v>0</v>
      </c>
      <c r="B1916" t="str">
        <f>IF(E1916=个人考勤明细查询!$C$2,ROW()&amp;"-","")</f>
        <v/>
      </c>
    </row>
    <row r="1917" spans="1:2" x14ac:dyDescent="0.15">
      <c r="A1917">
        <f t="shared" si="30"/>
        <v>0</v>
      </c>
      <c r="B1917" t="str">
        <f>IF(E1917=个人考勤明细查询!$C$2,ROW()&amp;"-","")</f>
        <v/>
      </c>
    </row>
    <row r="1918" spans="1:2" x14ac:dyDescent="0.15">
      <c r="A1918">
        <f t="shared" si="30"/>
        <v>0</v>
      </c>
      <c r="B1918" t="str">
        <f>IF(E1918=个人考勤明细查询!$C$2,ROW()&amp;"-","")</f>
        <v/>
      </c>
    </row>
    <row r="1919" spans="1:2" x14ac:dyDescent="0.15">
      <c r="A1919">
        <f t="shared" si="30"/>
        <v>0</v>
      </c>
      <c r="B1919" t="str">
        <f>IF(E1919=个人考勤明细查询!$C$2,ROW()&amp;"-","")</f>
        <v/>
      </c>
    </row>
    <row r="1920" spans="1:2" x14ac:dyDescent="0.15">
      <c r="A1920">
        <f t="shared" si="30"/>
        <v>0</v>
      </c>
      <c r="B1920" t="str">
        <f>IF(E1920=个人考勤明细查询!$C$2,ROW()&amp;"-","")</f>
        <v/>
      </c>
    </row>
    <row r="1921" spans="1:2" x14ac:dyDescent="0.15">
      <c r="A1921">
        <f t="shared" si="30"/>
        <v>0</v>
      </c>
      <c r="B1921" t="str">
        <f>IF(E1921=个人考勤明细查询!$C$2,ROW()&amp;"-","")</f>
        <v/>
      </c>
    </row>
    <row r="1922" spans="1:2" x14ac:dyDescent="0.15">
      <c r="A1922">
        <f t="shared" si="30"/>
        <v>0</v>
      </c>
      <c r="B1922" t="str">
        <f>IF(E1922=个人考勤明细查询!$C$2,ROW()&amp;"-","")</f>
        <v/>
      </c>
    </row>
    <row r="1923" spans="1:2" x14ac:dyDescent="0.15">
      <c r="A1923">
        <f t="shared" si="30"/>
        <v>0</v>
      </c>
      <c r="B1923" t="str">
        <f>IF(E1923=个人考勤明细查询!$C$2,ROW()&amp;"-","")</f>
        <v/>
      </c>
    </row>
    <row r="1924" spans="1:2" x14ac:dyDescent="0.15">
      <c r="A1924">
        <f t="shared" si="30"/>
        <v>0</v>
      </c>
      <c r="B1924" t="str">
        <f>IF(E1924=个人考勤明细查询!$C$2,ROW()&amp;"-","")</f>
        <v/>
      </c>
    </row>
    <row r="1925" spans="1:2" x14ac:dyDescent="0.15">
      <c r="A1925">
        <f t="shared" si="30"/>
        <v>0</v>
      </c>
      <c r="B1925" t="str">
        <f>IF(E1925=个人考勤明细查询!$C$2,ROW()&amp;"-","")</f>
        <v/>
      </c>
    </row>
    <row r="1926" spans="1:2" x14ac:dyDescent="0.15">
      <c r="A1926">
        <f t="shared" si="30"/>
        <v>0</v>
      </c>
      <c r="B1926" t="str">
        <f>IF(E1926=个人考勤明细查询!$C$2,ROW()&amp;"-","")</f>
        <v/>
      </c>
    </row>
    <row r="1927" spans="1:2" x14ac:dyDescent="0.15">
      <c r="A1927">
        <f t="shared" si="30"/>
        <v>0</v>
      </c>
      <c r="B1927" t="str">
        <f>IF(E1927=个人考勤明细查询!$C$2,ROW()&amp;"-","")</f>
        <v/>
      </c>
    </row>
    <row r="1928" spans="1:2" x14ac:dyDescent="0.15">
      <c r="A1928">
        <f t="shared" si="30"/>
        <v>0</v>
      </c>
      <c r="B1928" t="str">
        <f>IF(E1928=个人考勤明细查询!$C$2,ROW()&amp;"-","")</f>
        <v/>
      </c>
    </row>
    <row r="1929" spans="1:2" x14ac:dyDescent="0.15">
      <c r="A1929">
        <f t="shared" si="30"/>
        <v>0</v>
      </c>
      <c r="B1929" t="str">
        <f>IF(E1929=个人考勤明细查询!$C$2,ROW()&amp;"-","")</f>
        <v/>
      </c>
    </row>
    <row r="1930" spans="1:2" x14ac:dyDescent="0.15">
      <c r="A1930">
        <f t="shared" si="30"/>
        <v>0</v>
      </c>
      <c r="B1930" t="str">
        <f>IF(E1930=个人考勤明细查询!$C$2,ROW()&amp;"-","")</f>
        <v/>
      </c>
    </row>
    <row r="1931" spans="1:2" x14ac:dyDescent="0.15">
      <c r="A1931">
        <f t="shared" si="30"/>
        <v>0</v>
      </c>
      <c r="B1931" t="str">
        <f>IF(E1931=个人考勤明细查询!$C$2,ROW()&amp;"-","")</f>
        <v/>
      </c>
    </row>
    <row r="1932" spans="1:2" x14ac:dyDescent="0.15">
      <c r="A1932">
        <f t="shared" si="30"/>
        <v>0</v>
      </c>
      <c r="B1932" t="str">
        <f>IF(E1932=个人考勤明细查询!$C$2,ROW()&amp;"-","")</f>
        <v/>
      </c>
    </row>
    <row r="1933" spans="1:2" x14ac:dyDescent="0.15">
      <c r="A1933">
        <f t="shared" si="30"/>
        <v>0</v>
      </c>
      <c r="B1933" t="str">
        <f>IF(E1933=个人考勤明细查询!$C$2,ROW()&amp;"-","")</f>
        <v/>
      </c>
    </row>
    <row r="1934" spans="1:2" x14ac:dyDescent="0.15">
      <c r="A1934">
        <f t="shared" ref="A1934:A1997" si="31">VALUE(DAY(C1934))</f>
        <v>0</v>
      </c>
      <c r="B1934" t="str">
        <f>IF(E1934=个人考勤明细查询!$C$2,ROW()&amp;"-","")</f>
        <v/>
      </c>
    </row>
    <row r="1935" spans="1:2" x14ac:dyDescent="0.15">
      <c r="A1935">
        <f t="shared" si="31"/>
        <v>0</v>
      </c>
      <c r="B1935" t="str">
        <f>IF(E1935=个人考勤明细查询!$C$2,ROW()&amp;"-","")</f>
        <v/>
      </c>
    </row>
    <row r="1936" spans="1:2" x14ac:dyDescent="0.15">
      <c r="A1936">
        <f t="shared" si="31"/>
        <v>0</v>
      </c>
      <c r="B1936" t="str">
        <f>IF(E1936=个人考勤明细查询!$C$2,ROW()&amp;"-","")</f>
        <v/>
      </c>
    </row>
    <row r="1937" spans="1:2" x14ac:dyDescent="0.15">
      <c r="A1937">
        <f t="shared" si="31"/>
        <v>0</v>
      </c>
      <c r="B1937" t="str">
        <f>IF(E1937=个人考勤明细查询!$C$2,ROW()&amp;"-","")</f>
        <v/>
      </c>
    </row>
    <row r="1938" spans="1:2" x14ac:dyDescent="0.15">
      <c r="A1938">
        <f t="shared" si="31"/>
        <v>0</v>
      </c>
      <c r="B1938" t="str">
        <f>IF(E1938=个人考勤明细查询!$C$2,ROW()&amp;"-","")</f>
        <v/>
      </c>
    </row>
    <row r="1939" spans="1:2" x14ac:dyDescent="0.15">
      <c r="A1939">
        <f t="shared" si="31"/>
        <v>0</v>
      </c>
      <c r="B1939" t="str">
        <f>IF(E1939=个人考勤明细查询!$C$2,ROW()&amp;"-","")</f>
        <v/>
      </c>
    </row>
    <row r="1940" spans="1:2" x14ac:dyDescent="0.15">
      <c r="A1940">
        <f t="shared" si="31"/>
        <v>0</v>
      </c>
      <c r="B1940" t="str">
        <f>IF(E1940=个人考勤明细查询!$C$2,ROW()&amp;"-","")</f>
        <v/>
      </c>
    </row>
    <row r="1941" spans="1:2" x14ac:dyDescent="0.15">
      <c r="A1941">
        <f t="shared" si="31"/>
        <v>0</v>
      </c>
      <c r="B1941" t="str">
        <f>IF(E1941=个人考勤明细查询!$C$2,ROW()&amp;"-","")</f>
        <v/>
      </c>
    </row>
    <row r="1942" spans="1:2" x14ac:dyDescent="0.15">
      <c r="A1942">
        <f t="shared" si="31"/>
        <v>0</v>
      </c>
      <c r="B1942" t="str">
        <f>IF(E1942=个人考勤明细查询!$C$2,ROW()&amp;"-","")</f>
        <v/>
      </c>
    </row>
    <row r="1943" spans="1:2" x14ac:dyDescent="0.15">
      <c r="A1943">
        <f t="shared" si="31"/>
        <v>0</v>
      </c>
      <c r="B1943" t="str">
        <f>IF(E1943=个人考勤明细查询!$C$2,ROW()&amp;"-","")</f>
        <v/>
      </c>
    </row>
    <row r="1944" spans="1:2" x14ac:dyDescent="0.15">
      <c r="A1944">
        <f t="shared" si="31"/>
        <v>0</v>
      </c>
      <c r="B1944" t="str">
        <f>IF(E1944=个人考勤明细查询!$C$2,ROW()&amp;"-","")</f>
        <v/>
      </c>
    </row>
    <row r="1945" spans="1:2" x14ac:dyDescent="0.15">
      <c r="A1945">
        <f t="shared" si="31"/>
        <v>0</v>
      </c>
      <c r="B1945" t="str">
        <f>IF(E1945=个人考勤明细查询!$C$2,ROW()&amp;"-","")</f>
        <v/>
      </c>
    </row>
    <row r="1946" spans="1:2" x14ac:dyDescent="0.15">
      <c r="A1946">
        <f t="shared" si="31"/>
        <v>0</v>
      </c>
      <c r="B1946" t="str">
        <f>IF(E1946=个人考勤明细查询!$C$2,ROW()&amp;"-","")</f>
        <v/>
      </c>
    </row>
    <row r="1947" spans="1:2" x14ac:dyDescent="0.15">
      <c r="A1947">
        <f t="shared" si="31"/>
        <v>0</v>
      </c>
      <c r="B1947" t="str">
        <f>IF(E1947=个人考勤明细查询!$C$2,ROW()&amp;"-","")</f>
        <v/>
      </c>
    </row>
    <row r="1948" spans="1:2" x14ac:dyDescent="0.15">
      <c r="A1948">
        <f t="shared" si="31"/>
        <v>0</v>
      </c>
      <c r="B1948" t="str">
        <f>IF(E1948=个人考勤明细查询!$C$2,ROW()&amp;"-","")</f>
        <v/>
      </c>
    </row>
    <row r="1949" spans="1:2" x14ac:dyDescent="0.15">
      <c r="A1949">
        <f t="shared" si="31"/>
        <v>0</v>
      </c>
      <c r="B1949" t="str">
        <f>IF(E1949=个人考勤明细查询!$C$2,ROW()&amp;"-","")</f>
        <v/>
      </c>
    </row>
    <row r="1950" spans="1:2" x14ac:dyDescent="0.15">
      <c r="A1950">
        <f t="shared" si="31"/>
        <v>0</v>
      </c>
      <c r="B1950" t="str">
        <f>IF(E1950=个人考勤明细查询!$C$2,ROW()&amp;"-","")</f>
        <v/>
      </c>
    </row>
    <row r="1951" spans="1:2" x14ac:dyDescent="0.15">
      <c r="A1951">
        <f t="shared" si="31"/>
        <v>0</v>
      </c>
      <c r="B1951" t="str">
        <f>IF(E1951=个人考勤明细查询!$C$2,ROW()&amp;"-","")</f>
        <v/>
      </c>
    </row>
    <row r="1952" spans="1:2" x14ac:dyDescent="0.15">
      <c r="A1952">
        <f t="shared" si="31"/>
        <v>0</v>
      </c>
      <c r="B1952" t="str">
        <f>IF(E1952=个人考勤明细查询!$C$2,ROW()&amp;"-","")</f>
        <v/>
      </c>
    </row>
    <row r="1953" spans="1:2" x14ac:dyDescent="0.15">
      <c r="A1953">
        <f t="shared" si="31"/>
        <v>0</v>
      </c>
      <c r="B1953" t="str">
        <f>IF(E1953=个人考勤明细查询!$C$2,ROW()&amp;"-","")</f>
        <v/>
      </c>
    </row>
    <row r="1954" spans="1:2" x14ac:dyDescent="0.15">
      <c r="A1954">
        <f t="shared" si="31"/>
        <v>0</v>
      </c>
      <c r="B1954" t="str">
        <f>IF(E1954=个人考勤明细查询!$C$2,ROW()&amp;"-","")</f>
        <v/>
      </c>
    </row>
    <row r="1955" spans="1:2" x14ac:dyDescent="0.15">
      <c r="A1955">
        <f t="shared" si="31"/>
        <v>0</v>
      </c>
      <c r="B1955" t="str">
        <f>IF(E1955=个人考勤明细查询!$C$2,ROW()&amp;"-","")</f>
        <v/>
      </c>
    </row>
    <row r="1956" spans="1:2" x14ac:dyDescent="0.15">
      <c r="A1956">
        <f t="shared" si="31"/>
        <v>0</v>
      </c>
      <c r="B1956" t="str">
        <f>IF(E1956=个人考勤明细查询!$C$2,ROW()&amp;"-","")</f>
        <v/>
      </c>
    </row>
    <row r="1957" spans="1:2" x14ac:dyDescent="0.15">
      <c r="A1957">
        <f t="shared" si="31"/>
        <v>0</v>
      </c>
      <c r="B1957" t="str">
        <f>IF(E1957=个人考勤明细查询!$C$2,ROW()&amp;"-","")</f>
        <v/>
      </c>
    </row>
    <row r="1958" spans="1:2" x14ac:dyDescent="0.15">
      <c r="A1958">
        <f t="shared" si="31"/>
        <v>0</v>
      </c>
      <c r="B1958" t="str">
        <f>IF(E1958=个人考勤明细查询!$C$2,ROW()&amp;"-","")</f>
        <v/>
      </c>
    </row>
    <row r="1959" spans="1:2" x14ac:dyDescent="0.15">
      <c r="A1959">
        <f t="shared" si="31"/>
        <v>0</v>
      </c>
      <c r="B1959" t="str">
        <f>IF(E1959=个人考勤明细查询!$C$2,ROW()&amp;"-","")</f>
        <v/>
      </c>
    </row>
    <row r="1960" spans="1:2" x14ac:dyDescent="0.15">
      <c r="A1960">
        <f t="shared" si="31"/>
        <v>0</v>
      </c>
      <c r="B1960" t="str">
        <f>IF(E1960=个人考勤明细查询!$C$2,ROW()&amp;"-","")</f>
        <v/>
      </c>
    </row>
    <row r="1961" spans="1:2" x14ac:dyDescent="0.15">
      <c r="A1961">
        <f t="shared" si="31"/>
        <v>0</v>
      </c>
      <c r="B1961" t="str">
        <f>IF(E1961=个人考勤明细查询!$C$2,ROW()&amp;"-","")</f>
        <v/>
      </c>
    </row>
    <row r="1962" spans="1:2" x14ac:dyDescent="0.15">
      <c r="A1962">
        <f t="shared" si="31"/>
        <v>0</v>
      </c>
      <c r="B1962" t="str">
        <f>IF(E1962=个人考勤明细查询!$C$2,ROW()&amp;"-","")</f>
        <v/>
      </c>
    </row>
    <row r="1963" spans="1:2" x14ac:dyDescent="0.15">
      <c r="A1963">
        <f t="shared" si="31"/>
        <v>0</v>
      </c>
      <c r="B1963" t="str">
        <f>IF(E1963=个人考勤明细查询!$C$2,ROW()&amp;"-","")</f>
        <v/>
      </c>
    </row>
    <row r="1964" spans="1:2" x14ac:dyDescent="0.15">
      <c r="A1964">
        <f t="shared" si="31"/>
        <v>0</v>
      </c>
      <c r="B1964" t="str">
        <f>IF(E1964=个人考勤明细查询!$C$2,ROW()&amp;"-","")</f>
        <v/>
      </c>
    </row>
    <row r="1965" spans="1:2" x14ac:dyDescent="0.15">
      <c r="A1965">
        <f t="shared" si="31"/>
        <v>0</v>
      </c>
      <c r="B1965" t="str">
        <f>IF(E1965=个人考勤明细查询!$C$2,ROW()&amp;"-","")</f>
        <v/>
      </c>
    </row>
    <row r="1966" spans="1:2" x14ac:dyDescent="0.15">
      <c r="A1966">
        <f t="shared" si="31"/>
        <v>0</v>
      </c>
      <c r="B1966" t="str">
        <f>IF(E1966=个人考勤明细查询!$C$2,ROW()&amp;"-","")</f>
        <v/>
      </c>
    </row>
    <row r="1967" spans="1:2" x14ac:dyDescent="0.15">
      <c r="A1967">
        <f t="shared" si="31"/>
        <v>0</v>
      </c>
      <c r="B1967" t="str">
        <f>IF(E1967=个人考勤明细查询!$C$2,ROW()&amp;"-","")</f>
        <v/>
      </c>
    </row>
    <row r="1968" spans="1:2" x14ac:dyDescent="0.15">
      <c r="A1968">
        <f t="shared" si="31"/>
        <v>0</v>
      </c>
      <c r="B1968" t="str">
        <f>IF(E1968=个人考勤明细查询!$C$2,ROW()&amp;"-","")</f>
        <v/>
      </c>
    </row>
    <row r="1969" spans="1:2" x14ac:dyDescent="0.15">
      <c r="A1969">
        <f t="shared" si="31"/>
        <v>0</v>
      </c>
      <c r="B1969" t="str">
        <f>IF(E1969=个人考勤明细查询!$C$2,ROW()&amp;"-","")</f>
        <v/>
      </c>
    </row>
    <row r="1970" spans="1:2" x14ac:dyDescent="0.15">
      <c r="A1970">
        <f t="shared" si="31"/>
        <v>0</v>
      </c>
      <c r="B1970" t="str">
        <f>IF(E1970=个人考勤明细查询!$C$2,ROW()&amp;"-","")</f>
        <v/>
      </c>
    </row>
    <row r="1971" spans="1:2" x14ac:dyDescent="0.15">
      <c r="A1971">
        <f t="shared" si="31"/>
        <v>0</v>
      </c>
      <c r="B1971" t="str">
        <f>IF(E1971=个人考勤明细查询!$C$2,ROW()&amp;"-","")</f>
        <v/>
      </c>
    </row>
    <row r="1972" spans="1:2" x14ac:dyDescent="0.15">
      <c r="A1972">
        <f t="shared" si="31"/>
        <v>0</v>
      </c>
      <c r="B1972" t="str">
        <f>IF(E1972=个人考勤明细查询!$C$2,ROW()&amp;"-","")</f>
        <v/>
      </c>
    </row>
    <row r="1973" spans="1:2" x14ac:dyDescent="0.15">
      <c r="A1973">
        <f t="shared" si="31"/>
        <v>0</v>
      </c>
      <c r="B1973" t="str">
        <f>IF(E1973=个人考勤明细查询!$C$2,ROW()&amp;"-","")</f>
        <v/>
      </c>
    </row>
    <row r="1974" spans="1:2" x14ac:dyDescent="0.15">
      <c r="A1974">
        <f t="shared" si="31"/>
        <v>0</v>
      </c>
      <c r="B1974" t="str">
        <f>IF(E1974=个人考勤明细查询!$C$2,ROW()&amp;"-","")</f>
        <v/>
      </c>
    </row>
    <row r="1975" spans="1:2" x14ac:dyDescent="0.15">
      <c r="A1975">
        <f t="shared" si="31"/>
        <v>0</v>
      </c>
      <c r="B1975" t="str">
        <f>IF(E1975=个人考勤明细查询!$C$2,ROW()&amp;"-","")</f>
        <v/>
      </c>
    </row>
    <row r="1976" spans="1:2" x14ac:dyDescent="0.15">
      <c r="A1976">
        <f t="shared" si="31"/>
        <v>0</v>
      </c>
      <c r="B1976" t="str">
        <f>IF(E1976=个人考勤明细查询!$C$2,ROW()&amp;"-","")</f>
        <v/>
      </c>
    </row>
    <row r="1977" spans="1:2" x14ac:dyDescent="0.15">
      <c r="A1977">
        <f t="shared" si="31"/>
        <v>0</v>
      </c>
      <c r="B1977" t="str">
        <f>IF(E1977=个人考勤明细查询!$C$2,ROW()&amp;"-","")</f>
        <v/>
      </c>
    </row>
    <row r="1978" spans="1:2" x14ac:dyDescent="0.15">
      <c r="A1978">
        <f t="shared" si="31"/>
        <v>0</v>
      </c>
      <c r="B1978" t="str">
        <f>IF(E1978=个人考勤明细查询!$C$2,ROW()&amp;"-","")</f>
        <v/>
      </c>
    </row>
    <row r="1979" spans="1:2" x14ac:dyDescent="0.15">
      <c r="A1979">
        <f t="shared" si="31"/>
        <v>0</v>
      </c>
      <c r="B1979" t="str">
        <f>IF(E1979=个人考勤明细查询!$C$2,ROW()&amp;"-","")</f>
        <v/>
      </c>
    </row>
    <row r="1980" spans="1:2" x14ac:dyDescent="0.15">
      <c r="A1980">
        <f t="shared" si="31"/>
        <v>0</v>
      </c>
      <c r="B1980" t="str">
        <f>IF(E1980=个人考勤明细查询!$C$2,ROW()&amp;"-","")</f>
        <v/>
      </c>
    </row>
    <row r="1981" spans="1:2" x14ac:dyDescent="0.15">
      <c r="A1981">
        <f t="shared" si="31"/>
        <v>0</v>
      </c>
      <c r="B1981" t="str">
        <f>IF(E1981=个人考勤明细查询!$C$2,ROW()&amp;"-","")</f>
        <v/>
      </c>
    </row>
    <row r="1982" spans="1:2" x14ac:dyDescent="0.15">
      <c r="A1982">
        <f t="shared" si="31"/>
        <v>0</v>
      </c>
      <c r="B1982" t="str">
        <f>IF(E1982=个人考勤明细查询!$C$2,ROW()&amp;"-","")</f>
        <v/>
      </c>
    </row>
    <row r="1983" spans="1:2" x14ac:dyDescent="0.15">
      <c r="A1983">
        <f t="shared" si="31"/>
        <v>0</v>
      </c>
      <c r="B1983" t="str">
        <f>IF(E1983=个人考勤明细查询!$C$2,ROW()&amp;"-","")</f>
        <v/>
      </c>
    </row>
    <row r="1984" spans="1:2" x14ac:dyDescent="0.15">
      <c r="A1984">
        <f t="shared" si="31"/>
        <v>0</v>
      </c>
      <c r="B1984" t="str">
        <f>IF(E1984=个人考勤明细查询!$C$2,ROW()&amp;"-","")</f>
        <v/>
      </c>
    </row>
    <row r="1985" spans="1:2" x14ac:dyDescent="0.15">
      <c r="A1985">
        <f t="shared" si="31"/>
        <v>0</v>
      </c>
      <c r="B1985" t="str">
        <f>IF(E1985=个人考勤明细查询!$C$2,ROW()&amp;"-","")</f>
        <v/>
      </c>
    </row>
    <row r="1986" spans="1:2" x14ac:dyDescent="0.15">
      <c r="A1986">
        <f t="shared" si="31"/>
        <v>0</v>
      </c>
      <c r="B1986" t="str">
        <f>IF(E1986=个人考勤明细查询!$C$2,ROW()&amp;"-","")</f>
        <v/>
      </c>
    </row>
    <row r="1987" spans="1:2" x14ac:dyDescent="0.15">
      <c r="A1987">
        <f t="shared" si="31"/>
        <v>0</v>
      </c>
      <c r="B1987" t="str">
        <f>IF(E1987=个人考勤明细查询!$C$2,ROW()&amp;"-","")</f>
        <v/>
      </c>
    </row>
    <row r="1988" spans="1:2" x14ac:dyDescent="0.15">
      <c r="A1988">
        <f t="shared" si="31"/>
        <v>0</v>
      </c>
      <c r="B1988" t="str">
        <f>IF(E1988=个人考勤明细查询!$C$2,ROW()&amp;"-","")</f>
        <v/>
      </c>
    </row>
    <row r="1989" spans="1:2" x14ac:dyDescent="0.15">
      <c r="A1989">
        <f t="shared" si="31"/>
        <v>0</v>
      </c>
      <c r="B1989" t="str">
        <f>IF(E1989=个人考勤明细查询!$C$2,ROW()&amp;"-","")</f>
        <v/>
      </c>
    </row>
    <row r="1990" spans="1:2" x14ac:dyDescent="0.15">
      <c r="A1990">
        <f t="shared" si="31"/>
        <v>0</v>
      </c>
      <c r="B1990" t="str">
        <f>IF(E1990=个人考勤明细查询!$C$2,ROW()&amp;"-","")</f>
        <v/>
      </c>
    </row>
    <row r="1991" spans="1:2" x14ac:dyDescent="0.15">
      <c r="A1991">
        <f t="shared" si="31"/>
        <v>0</v>
      </c>
      <c r="B1991" t="str">
        <f>IF(E1991=个人考勤明细查询!$C$2,ROW()&amp;"-","")</f>
        <v/>
      </c>
    </row>
    <row r="1992" spans="1:2" x14ac:dyDescent="0.15">
      <c r="A1992">
        <f t="shared" si="31"/>
        <v>0</v>
      </c>
      <c r="B1992" t="str">
        <f>IF(E1992=个人考勤明细查询!$C$2,ROW()&amp;"-","")</f>
        <v/>
      </c>
    </row>
    <row r="1993" spans="1:2" x14ac:dyDescent="0.15">
      <c r="A1993">
        <f t="shared" si="31"/>
        <v>0</v>
      </c>
      <c r="B1993" t="str">
        <f>IF(E1993=个人考勤明细查询!$C$2,ROW()&amp;"-","")</f>
        <v/>
      </c>
    </row>
    <row r="1994" spans="1:2" x14ac:dyDescent="0.15">
      <c r="A1994">
        <f t="shared" si="31"/>
        <v>0</v>
      </c>
      <c r="B1994" t="str">
        <f>IF(E1994=个人考勤明细查询!$C$2,ROW()&amp;"-","")</f>
        <v/>
      </c>
    </row>
    <row r="1995" spans="1:2" x14ac:dyDescent="0.15">
      <c r="A1995">
        <f t="shared" si="31"/>
        <v>0</v>
      </c>
      <c r="B1995" t="str">
        <f>IF(E1995=个人考勤明细查询!$C$2,ROW()&amp;"-","")</f>
        <v/>
      </c>
    </row>
    <row r="1996" spans="1:2" x14ac:dyDescent="0.15">
      <c r="A1996">
        <f t="shared" si="31"/>
        <v>0</v>
      </c>
      <c r="B1996" t="str">
        <f>IF(E1996=个人考勤明细查询!$C$2,ROW()&amp;"-","")</f>
        <v/>
      </c>
    </row>
    <row r="1997" spans="1:2" x14ac:dyDescent="0.15">
      <c r="A1997">
        <f t="shared" si="31"/>
        <v>0</v>
      </c>
      <c r="B1997" t="str">
        <f>IF(E1997=个人考勤明细查询!$C$2,ROW()&amp;"-","")</f>
        <v/>
      </c>
    </row>
    <row r="1998" spans="1:2" x14ac:dyDescent="0.15">
      <c r="A1998">
        <f t="shared" ref="A1998:A2061" si="32">VALUE(DAY(C1998))</f>
        <v>0</v>
      </c>
      <c r="B1998" t="str">
        <f>IF(E1998=个人考勤明细查询!$C$2,ROW()&amp;"-","")</f>
        <v/>
      </c>
    </row>
    <row r="1999" spans="1:2" x14ac:dyDescent="0.15">
      <c r="A1999">
        <f t="shared" si="32"/>
        <v>0</v>
      </c>
      <c r="B1999" t="str">
        <f>IF(E1999=个人考勤明细查询!$C$2,ROW()&amp;"-","")</f>
        <v/>
      </c>
    </row>
    <row r="2000" spans="1:2" x14ac:dyDescent="0.15">
      <c r="A2000">
        <f t="shared" si="32"/>
        <v>0</v>
      </c>
      <c r="B2000" t="str">
        <f>IF(E2000=个人考勤明细查询!$C$2,ROW()&amp;"-","")</f>
        <v/>
      </c>
    </row>
    <row r="2001" spans="1:2" x14ac:dyDescent="0.15">
      <c r="A2001">
        <f t="shared" si="32"/>
        <v>0</v>
      </c>
      <c r="B2001" t="str">
        <f>IF(E2001=个人考勤明细查询!$C$2,ROW()&amp;"-","")</f>
        <v/>
      </c>
    </row>
    <row r="2002" spans="1:2" x14ac:dyDescent="0.15">
      <c r="A2002">
        <f t="shared" si="32"/>
        <v>0</v>
      </c>
      <c r="B2002" t="str">
        <f>IF(E2002=个人考勤明细查询!$C$2,ROW()&amp;"-","")</f>
        <v/>
      </c>
    </row>
    <row r="2003" spans="1:2" x14ac:dyDescent="0.15">
      <c r="A2003">
        <f t="shared" si="32"/>
        <v>0</v>
      </c>
      <c r="B2003" t="str">
        <f>IF(E2003=个人考勤明细查询!$C$2,ROW()&amp;"-","")</f>
        <v/>
      </c>
    </row>
    <row r="2004" spans="1:2" x14ac:dyDescent="0.15">
      <c r="A2004">
        <f t="shared" si="32"/>
        <v>0</v>
      </c>
      <c r="B2004" t="str">
        <f>IF(E2004=个人考勤明细查询!$C$2,ROW()&amp;"-","")</f>
        <v/>
      </c>
    </row>
    <row r="2005" spans="1:2" x14ac:dyDescent="0.15">
      <c r="A2005">
        <f t="shared" si="32"/>
        <v>0</v>
      </c>
      <c r="B2005" t="str">
        <f>IF(E2005=个人考勤明细查询!$C$2,ROW()&amp;"-","")</f>
        <v/>
      </c>
    </row>
    <row r="2006" spans="1:2" x14ac:dyDescent="0.15">
      <c r="A2006">
        <f t="shared" si="32"/>
        <v>0</v>
      </c>
      <c r="B2006" t="str">
        <f>IF(E2006=个人考勤明细查询!$C$2,ROW()&amp;"-","")</f>
        <v/>
      </c>
    </row>
    <row r="2007" spans="1:2" x14ac:dyDescent="0.15">
      <c r="A2007">
        <f t="shared" si="32"/>
        <v>0</v>
      </c>
      <c r="B2007" t="str">
        <f>IF(E2007=个人考勤明细查询!$C$2,ROW()&amp;"-","")</f>
        <v/>
      </c>
    </row>
    <row r="2008" spans="1:2" x14ac:dyDescent="0.15">
      <c r="A2008">
        <f t="shared" si="32"/>
        <v>0</v>
      </c>
      <c r="B2008" t="str">
        <f>IF(E2008=个人考勤明细查询!$C$2,ROW()&amp;"-","")</f>
        <v/>
      </c>
    </row>
    <row r="2009" spans="1:2" x14ac:dyDescent="0.15">
      <c r="A2009">
        <f t="shared" si="32"/>
        <v>0</v>
      </c>
      <c r="B2009" t="str">
        <f>IF(E2009=个人考勤明细查询!$C$2,ROW()&amp;"-","")</f>
        <v/>
      </c>
    </row>
    <row r="2010" spans="1:2" x14ac:dyDescent="0.15">
      <c r="A2010">
        <f t="shared" si="32"/>
        <v>0</v>
      </c>
      <c r="B2010" t="str">
        <f>IF(E2010=个人考勤明细查询!$C$2,ROW()&amp;"-","")</f>
        <v/>
      </c>
    </row>
    <row r="2011" spans="1:2" x14ac:dyDescent="0.15">
      <c r="A2011">
        <f t="shared" si="32"/>
        <v>0</v>
      </c>
      <c r="B2011" t="str">
        <f>IF(E2011=个人考勤明细查询!$C$2,ROW()&amp;"-","")</f>
        <v/>
      </c>
    </row>
    <row r="2012" spans="1:2" x14ac:dyDescent="0.15">
      <c r="A2012">
        <f t="shared" si="32"/>
        <v>0</v>
      </c>
      <c r="B2012" t="str">
        <f>IF(E2012=个人考勤明细查询!$C$2,ROW()&amp;"-","")</f>
        <v/>
      </c>
    </row>
    <row r="2013" spans="1:2" x14ac:dyDescent="0.15">
      <c r="A2013">
        <f t="shared" si="32"/>
        <v>0</v>
      </c>
      <c r="B2013" t="str">
        <f>IF(E2013=个人考勤明细查询!$C$2,ROW()&amp;"-","")</f>
        <v/>
      </c>
    </row>
    <row r="2014" spans="1:2" x14ac:dyDescent="0.15">
      <c r="A2014">
        <f t="shared" si="32"/>
        <v>0</v>
      </c>
      <c r="B2014" t="str">
        <f>IF(E2014=个人考勤明细查询!$C$2,ROW()&amp;"-","")</f>
        <v/>
      </c>
    </row>
    <row r="2015" spans="1:2" x14ac:dyDescent="0.15">
      <c r="A2015">
        <f t="shared" si="32"/>
        <v>0</v>
      </c>
      <c r="B2015" t="str">
        <f>IF(E2015=个人考勤明细查询!$C$2,ROW()&amp;"-","")</f>
        <v/>
      </c>
    </row>
    <row r="2016" spans="1:2" x14ac:dyDescent="0.15">
      <c r="A2016">
        <f t="shared" si="32"/>
        <v>0</v>
      </c>
      <c r="B2016" t="str">
        <f>IF(E2016=个人考勤明细查询!$C$2,ROW()&amp;"-","")</f>
        <v/>
      </c>
    </row>
    <row r="2017" spans="1:2" x14ac:dyDescent="0.15">
      <c r="A2017">
        <f t="shared" si="32"/>
        <v>0</v>
      </c>
      <c r="B2017" t="str">
        <f>IF(E2017=个人考勤明细查询!$C$2,ROW()&amp;"-","")</f>
        <v/>
      </c>
    </row>
    <row r="2018" spans="1:2" x14ac:dyDescent="0.15">
      <c r="A2018">
        <f t="shared" si="32"/>
        <v>0</v>
      </c>
      <c r="B2018" t="str">
        <f>IF(E2018=个人考勤明细查询!$C$2,ROW()&amp;"-","")</f>
        <v/>
      </c>
    </row>
    <row r="2019" spans="1:2" x14ac:dyDescent="0.15">
      <c r="A2019">
        <f t="shared" si="32"/>
        <v>0</v>
      </c>
      <c r="B2019" t="str">
        <f>IF(E2019=个人考勤明细查询!$C$2,ROW()&amp;"-","")</f>
        <v/>
      </c>
    </row>
    <row r="2020" spans="1:2" x14ac:dyDescent="0.15">
      <c r="A2020">
        <f t="shared" si="32"/>
        <v>0</v>
      </c>
      <c r="B2020" t="str">
        <f>IF(E2020=个人考勤明细查询!$C$2,ROW()&amp;"-","")</f>
        <v/>
      </c>
    </row>
    <row r="2021" spans="1:2" x14ac:dyDescent="0.15">
      <c r="A2021">
        <f t="shared" si="32"/>
        <v>0</v>
      </c>
      <c r="B2021" t="str">
        <f>IF(E2021=个人考勤明细查询!$C$2,ROW()&amp;"-","")</f>
        <v/>
      </c>
    </row>
    <row r="2022" spans="1:2" x14ac:dyDescent="0.15">
      <c r="A2022">
        <f t="shared" si="32"/>
        <v>0</v>
      </c>
      <c r="B2022" t="str">
        <f>IF(E2022=个人考勤明细查询!$C$2,ROW()&amp;"-","")</f>
        <v/>
      </c>
    </row>
    <row r="2023" spans="1:2" x14ac:dyDescent="0.15">
      <c r="A2023">
        <f t="shared" si="32"/>
        <v>0</v>
      </c>
      <c r="B2023" t="str">
        <f>IF(E2023=个人考勤明细查询!$C$2,ROW()&amp;"-","")</f>
        <v/>
      </c>
    </row>
    <row r="2024" spans="1:2" x14ac:dyDescent="0.15">
      <c r="A2024">
        <f t="shared" si="32"/>
        <v>0</v>
      </c>
      <c r="B2024" t="str">
        <f>IF(E2024=个人考勤明细查询!$C$2,ROW()&amp;"-","")</f>
        <v/>
      </c>
    </row>
    <row r="2025" spans="1:2" x14ac:dyDescent="0.15">
      <c r="A2025">
        <f t="shared" si="32"/>
        <v>0</v>
      </c>
      <c r="B2025" t="str">
        <f>IF(E2025=个人考勤明细查询!$C$2,ROW()&amp;"-","")</f>
        <v/>
      </c>
    </row>
    <row r="2026" spans="1:2" x14ac:dyDescent="0.15">
      <c r="A2026">
        <f t="shared" si="32"/>
        <v>0</v>
      </c>
      <c r="B2026" t="str">
        <f>IF(E2026=个人考勤明细查询!$C$2,ROW()&amp;"-","")</f>
        <v/>
      </c>
    </row>
    <row r="2027" spans="1:2" x14ac:dyDescent="0.15">
      <c r="A2027">
        <f t="shared" si="32"/>
        <v>0</v>
      </c>
      <c r="B2027" t="str">
        <f>IF(E2027=个人考勤明细查询!$C$2,ROW()&amp;"-","")</f>
        <v/>
      </c>
    </row>
    <row r="2028" spans="1:2" x14ac:dyDescent="0.15">
      <c r="A2028">
        <f t="shared" si="32"/>
        <v>0</v>
      </c>
      <c r="B2028" t="str">
        <f>IF(E2028=个人考勤明细查询!$C$2,ROW()&amp;"-","")</f>
        <v/>
      </c>
    </row>
    <row r="2029" spans="1:2" x14ac:dyDescent="0.15">
      <c r="A2029">
        <f t="shared" si="32"/>
        <v>0</v>
      </c>
      <c r="B2029" t="str">
        <f>IF(E2029=个人考勤明细查询!$C$2,ROW()&amp;"-","")</f>
        <v/>
      </c>
    </row>
    <row r="2030" spans="1:2" x14ac:dyDescent="0.15">
      <c r="A2030">
        <f t="shared" si="32"/>
        <v>0</v>
      </c>
      <c r="B2030" t="str">
        <f>IF(E2030=个人考勤明细查询!$C$2,ROW()&amp;"-","")</f>
        <v/>
      </c>
    </row>
    <row r="2031" spans="1:2" x14ac:dyDescent="0.15">
      <c r="A2031">
        <f t="shared" si="32"/>
        <v>0</v>
      </c>
      <c r="B2031" t="str">
        <f>IF(E2031=个人考勤明细查询!$C$2,ROW()&amp;"-","")</f>
        <v/>
      </c>
    </row>
    <row r="2032" spans="1:2" x14ac:dyDescent="0.15">
      <c r="A2032">
        <f t="shared" si="32"/>
        <v>0</v>
      </c>
      <c r="B2032" t="str">
        <f>IF(E2032=个人考勤明细查询!$C$2,ROW()&amp;"-","")</f>
        <v/>
      </c>
    </row>
    <row r="2033" spans="1:2" x14ac:dyDescent="0.15">
      <c r="A2033">
        <f t="shared" si="32"/>
        <v>0</v>
      </c>
      <c r="B2033" t="str">
        <f>IF(E2033=个人考勤明细查询!$C$2,ROW()&amp;"-","")</f>
        <v/>
      </c>
    </row>
    <row r="2034" spans="1:2" x14ac:dyDescent="0.15">
      <c r="A2034">
        <f t="shared" si="32"/>
        <v>0</v>
      </c>
      <c r="B2034" t="str">
        <f>IF(E2034=个人考勤明细查询!$C$2,ROW()&amp;"-","")</f>
        <v/>
      </c>
    </row>
    <row r="2035" spans="1:2" x14ac:dyDescent="0.15">
      <c r="A2035">
        <f t="shared" si="32"/>
        <v>0</v>
      </c>
      <c r="B2035" t="str">
        <f>IF(E2035=个人考勤明细查询!$C$2,ROW()&amp;"-","")</f>
        <v/>
      </c>
    </row>
    <row r="2036" spans="1:2" x14ac:dyDescent="0.15">
      <c r="A2036">
        <f t="shared" si="32"/>
        <v>0</v>
      </c>
      <c r="B2036" t="str">
        <f>IF(E2036=个人考勤明细查询!$C$2,ROW()&amp;"-","")</f>
        <v/>
      </c>
    </row>
    <row r="2037" spans="1:2" x14ac:dyDescent="0.15">
      <c r="A2037">
        <f t="shared" si="32"/>
        <v>0</v>
      </c>
      <c r="B2037" t="str">
        <f>IF(E2037=个人考勤明细查询!$C$2,ROW()&amp;"-","")</f>
        <v/>
      </c>
    </row>
    <row r="2038" spans="1:2" x14ac:dyDescent="0.15">
      <c r="A2038">
        <f t="shared" si="32"/>
        <v>0</v>
      </c>
      <c r="B2038" t="str">
        <f>IF(E2038=个人考勤明细查询!$C$2,ROW()&amp;"-","")</f>
        <v/>
      </c>
    </row>
    <row r="2039" spans="1:2" x14ac:dyDescent="0.15">
      <c r="A2039">
        <f t="shared" si="32"/>
        <v>0</v>
      </c>
      <c r="B2039" t="str">
        <f>IF(E2039=个人考勤明细查询!$C$2,ROW()&amp;"-","")</f>
        <v/>
      </c>
    </row>
    <row r="2040" spans="1:2" x14ac:dyDescent="0.15">
      <c r="A2040">
        <f t="shared" si="32"/>
        <v>0</v>
      </c>
      <c r="B2040" t="str">
        <f>IF(E2040=个人考勤明细查询!$C$2,ROW()&amp;"-","")</f>
        <v/>
      </c>
    </row>
    <row r="2041" spans="1:2" x14ac:dyDescent="0.15">
      <c r="A2041">
        <f t="shared" si="32"/>
        <v>0</v>
      </c>
      <c r="B2041" t="str">
        <f>IF(E2041=个人考勤明细查询!$C$2,ROW()&amp;"-","")</f>
        <v/>
      </c>
    </row>
    <row r="2042" spans="1:2" x14ac:dyDescent="0.15">
      <c r="A2042">
        <f t="shared" si="32"/>
        <v>0</v>
      </c>
      <c r="B2042" t="str">
        <f>IF(E2042=个人考勤明细查询!$C$2,ROW()&amp;"-","")</f>
        <v/>
      </c>
    </row>
    <row r="2043" spans="1:2" x14ac:dyDescent="0.15">
      <c r="A2043">
        <f t="shared" si="32"/>
        <v>0</v>
      </c>
      <c r="B2043" t="str">
        <f>IF(E2043=个人考勤明细查询!$C$2,ROW()&amp;"-","")</f>
        <v/>
      </c>
    </row>
    <row r="2044" spans="1:2" x14ac:dyDescent="0.15">
      <c r="A2044">
        <f t="shared" si="32"/>
        <v>0</v>
      </c>
      <c r="B2044" t="str">
        <f>IF(E2044=个人考勤明细查询!$C$2,ROW()&amp;"-","")</f>
        <v/>
      </c>
    </row>
    <row r="2045" spans="1:2" x14ac:dyDescent="0.15">
      <c r="A2045">
        <f t="shared" si="32"/>
        <v>0</v>
      </c>
      <c r="B2045" t="str">
        <f>IF(E2045=个人考勤明细查询!$C$2,ROW()&amp;"-","")</f>
        <v/>
      </c>
    </row>
    <row r="2046" spans="1:2" x14ac:dyDescent="0.15">
      <c r="A2046">
        <f t="shared" si="32"/>
        <v>0</v>
      </c>
      <c r="B2046" t="str">
        <f>IF(E2046=个人考勤明细查询!$C$2,ROW()&amp;"-","")</f>
        <v/>
      </c>
    </row>
    <row r="2047" spans="1:2" x14ac:dyDescent="0.15">
      <c r="A2047">
        <f t="shared" si="32"/>
        <v>0</v>
      </c>
      <c r="B2047" t="str">
        <f>IF(E2047=个人考勤明细查询!$C$2,ROW()&amp;"-","")</f>
        <v/>
      </c>
    </row>
    <row r="2048" spans="1:2" x14ac:dyDescent="0.15">
      <c r="A2048">
        <f t="shared" si="32"/>
        <v>0</v>
      </c>
      <c r="B2048" t="str">
        <f>IF(E2048=个人考勤明细查询!$C$2,ROW()&amp;"-","")</f>
        <v/>
      </c>
    </row>
    <row r="2049" spans="1:2" x14ac:dyDescent="0.15">
      <c r="A2049">
        <f t="shared" si="32"/>
        <v>0</v>
      </c>
      <c r="B2049" t="str">
        <f>IF(E2049=个人考勤明细查询!$C$2,ROW()&amp;"-","")</f>
        <v/>
      </c>
    </row>
    <row r="2050" spans="1:2" x14ac:dyDescent="0.15">
      <c r="A2050">
        <f t="shared" si="32"/>
        <v>0</v>
      </c>
      <c r="B2050" t="str">
        <f>IF(E2050=个人考勤明细查询!$C$2,ROW()&amp;"-","")</f>
        <v/>
      </c>
    </row>
    <row r="2051" spans="1:2" x14ac:dyDescent="0.15">
      <c r="A2051">
        <f t="shared" si="32"/>
        <v>0</v>
      </c>
      <c r="B2051" t="str">
        <f>IF(E2051=个人考勤明细查询!$C$2,ROW()&amp;"-","")</f>
        <v/>
      </c>
    </row>
    <row r="2052" spans="1:2" x14ac:dyDescent="0.15">
      <c r="A2052">
        <f t="shared" si="32"/>
        <v>0</v>
      </c>
      <c r="B2052" t="str">
        <f>IF(E2052=个人考勤明细查询!$C$2,ROW()&amp;"-","")</f>
        <v/>
      </c>
    </row>
    <row r="2053" spans="1:2" x14ac:dyDescent="0.15">
      <c r="A2053">
        <f t="shared" si="32"/>
        <v>0</v>
      </c>
      <c r="B2053" t="str">
        <f>IF(E2053=个人考勤明细查询!$C$2,ROW()&amp;"-","")</f>
        <v/>
      </c>
    </row>
    <row r="2054" spans="1:2" x14ac:dyDescent="0.15">
      <c r="A2054">
        <f t="shared" si="32"/>
        <v>0</v>
      </c>
      <c r="B2054" t="str">
        <f>IF(E2054=个人考勤明细查询!$C$2,ROW()&amp;"-","")</f>
        <v/>
      </c>
    </row>
    <row r="2055" spans="1:2" x14ac:dyDescent="0.15">
      <c r="A2055">
        <f t="shared" si="32"/>
        <v>0</v>
      </c>
      <c r="B2055" t="str">
        <f>IF(E2055=个人考勤明细查询!$C$2,ROW()&amp;"-","")</f>
        <v/>
      </c>
    </row>
    <row r="2056" spans="1:2" x14ac:dyDescent="0.15">
      <c r="A2056">
        <f t="shared" si="32"/>
        <v>0</v>
      </c>
      <c r="B2056" t="str">
        <f>IF(E2056=个人考勤明细查询!$C$2,ROW()&amp;"-","")</f>
        <v/>
      </c>
    </row>
    <row r="2057" spans="1:2" x14ac:dyDescent="0.15">
      <c r="A2057">
        <f t="shared" si="32"/>
        <v>0</v>
      </c>
      <c r="B2057" t="str">
        <f>IF(E2057=个人考勤明细查询!$C$2,ROW()&amp;"-","")</f>
        <v/>
      </c>
    </row>
    <row r="2058" spans="1:2" x14ac:dyDescent="0.15">
      <c r="A2058">
        <f t="shared" si="32"/>
        <v>0</v>
      </c>
      <c r="B2058" t="str">
        <f>IF(E2058=个人考勤明细查询!$C$2,ROW()&amp;"-","")</f>
        <v/>
      </c>
    </row>
    <row r="2059" spans="1:2" x14ac:dyDescent="0.15">
      <c r="A2059">
        <f t="shared" si="32"/>
        <v>0</v>
      </c>
      <c r="B2059" t="str">
        <f>IF(E2059=个人考勤明细查询!$C$2,ROW()&amp;"-","")</f>
        <v/>
      </c>
    </row>
    <row r="2060" spans="1:2" x14ac:dyDescent="0.15">
      <c r="A2060">
        <f t="shared" si="32"/>
        <v>0</v>
      </c>
      <c r="B2060" t="str">
        <f>IF(E2060=个人考勤明细查询!$C$2,ROW()&amp;"-","")</f>
        <v/>
      </c>
    </row>
    <row r="2061" spans="1:2" x14ac:dyDescent="0.15">
      <c r="A2061">
        <f t="shared" si="32"/>
        <v>0</v>
      </c>
      <c r="B2061" t="str">
        <f>IF(E2061=个人考勤明细查询!$C$2,ROW()&amp;"-","")</f>
        <v/>
      </c>
    </row>
    <row r="2062" spans="1:2" x14ac:dyDescent="0.15">
      <c r="A2062">
        <f t="shared" ref="A2062:A2125" si="33">VALUE(DAY(C2062))</f>
        <v>0</v>
      </c>
      <c r="B2062" t="str">
        <f>IF(E2062=个人考勤明细查询!$C$2,ROW()&amp;"-","")</f>
        <v/>
      </c>
    </row>
    <row r="2063" spans="1:2" x14ac:dyDescent="0.15">
      <c r="A2063">
        <f t="shared" si="33"/>
        <v>0</v>
      </c>
      <c r="B2063" t="str">
        <f>IF(E2063=个人考勤明细查询!$C$2,ROW()&amp;"-","")</f>
        <v/>
      </c>
    </row>
    <row r="2064" spans="1:2" x14ac:dyDescent="0.15">
      <c r="A2064">
        <f t="shared" si="33"/>
        <v>0</v>
      </c>
      <c r="B2064" t="str">
        <f>IF(E2064=个人考勤明细查询!$C$2,ROW()&amp;"-","")</f>
        <v/>
      </c>
    </row>
    <row r="2065" spans="1:2" x14ac:dyDescent="0.15">
      <c r="A2065">
        <f t="shared" si="33"/>
        <v>0</v>
      </c>
      <c r="B2065" t="str">
        <f>IF(E2065=个人考勤明细查询!$C$2,ROW()&amp;"-","")</f>
        <v/>
      </c>
    </row>
    <row r="2066" spans="1:2" x14ac:dyDescent="0.15">
      <c r="A2066">
        <f t="shared" si="33"/>
        <v>0</v>
      </c>
      <c r="B2066" t="str">
        <f>IF(E2066=个人考勤明细查询!$C$2,ROW()&amp;"-","")</f>
        <v/>
      </c>
    </row>
    <row r="2067" spans="1:2" x14ac:dyDescent="0.15">
      <c r="A2067">
        <f t="shared" si="33"/>
        <v>0</v>
      </c>
      <c r="B2067" t="str">
        <f>IF(E2067=个人考勤明细查询!$C$2,ROW()&amp;"-","")</f>
        <v/>
      </c>
    </row>
    <row r="2068" spans="1:2" x14ac:dyDescent="0.15">
      <c r="A2068">
        <f t="shared" si="33"/>
        <v>0</v>
      </c>
      <c r="B2068" t="str">
        <f>IF(E2068=个人考勤明细查询!$C$2,ROW()&amp;"-","")</f>
        <v/>
      </c>
    </row>
    <row r="2069" spans="1:2" x14ac:dyDescent="0.15">
      <c r="A2069">
        <f t="shared" si="33"/>
        <v>0</v>
      </c>
      <c r="B2069" t="str">
        <f>IF(E2069=个人考勤明细查询!$C$2,ROW()&amp;"-","")</f>
        <v/>
      </c>
    </row>
    <row r="2070" spans="1:2" x14ac:dyDescent="0.15">
      <c r="A2070">
        <f t="shared" si="33"/>
        <v>0</v>
      </c>
      <c r="B2070" t="str">
        <f>IF(E2070=个人考勤明细查询!$C$2,ROW()&amp;"-","")</f>
        <v/>
      </c>
    </row>
    <row r="2071" spans="1:2" x14ac:dyDescent="0.15">
      <c r="A2071">
        <f t="shared" si="33"/>
        <v>0</v>
      </c>
      <c r="B2071" t="str">
        <f>IF(E2071=个人考勤明细查询!$C$2,ROW()&amp;"-","")</f>
        <v/>
      </c>
    </row>
    <row r="2072" spans="1:2" x14ac:dyDescent="0.15">
      <c r="A2072">
        <f t="shared" si="33"/>
        <v>0</v>
      </c>
      <c r="B2072" t="str">
        <f>IF(E2072=个人考勤明细查询!$C$2,ROW()&amp;"-","")</f>
        <v/>
      </c>
    </row>
    <row r="2073" spans="1:2" x14ac:dyDescent="0.15">
      <c r="A2073">
        <f t="shared" si="33"/>
        <v>0</v>
      </c>
      <c r="B2073" t="str">
        <f>IF(E2073=个人考勤明细查询!$C$2,ROW()&amp;"-","")</f>
        <v/>
      </c>
    </row>
    <row r="2074" spans="1:2" x14ac:dyDescent="0.15">
      <c r="A2074">
        <f t="shared" si="33"/>
        <v>0</v>
      </c>
      <c r="B2074" t="str">
        <f>IF(E2074=个人考勤明细查询!$C$2,ROW()&amp;"-","")</f>
        <v/>
      </c>
    </row>
    <row r="2075" spans="1:2" x14ac:dyDescent="0.15">
      <c r="A2075">
        <f t="shared" si="33"/>
        <v>0</v>
      </c>
      <c r="B2075" t="str">
        <f>IF(E2075=个人考勤明细查询!$C$2,ROW()&amp;"-","")</f>
        <v/>
      </c>
    </row>
    <row r="2076" spans="1:2" x14ac:dyDescent="0.15">
      <c r="A2076">
        <f t="shared" si="33"/>
        <v>0</v>
      </c>
      <c r="B2076" t="str">
        <f>IF(E2076=个人考勤明细查询!$C$2,ROW()&amp;"-","")</f>
        <v/>
      </c>
    </row>
    <row r="2077" spans="1:2" x14ac:dyDescent="0.15">
      <c r="A2077">
        <f t="shared" si="33"/>
        <v>0</v>
      </c>
      <c r="B2077" t="str">
        <f>IF(E2077=个人考勤明细查询!$C$2,ROW()&amp;"-","")</f>
        <v/>
      </c>
    </row>
    <row r="2078" spans="1:2" x14ac:dyDescent="0.15">
      <c r="A2078">
        <f t="shared" si="33"/>
        <v>0</v>
      </c>
      <c r="B2078" t="str">
        <f>IF(E2078=个人考勤明细查询!$C$2,ROW()&amp;"-","")</f>
        <v/>
      </c>
    </row>
    <row r="2079" spans="1:2" x14ac:dyDescent="0.15">
      <c r="A2079">
        <f t="shared" si="33"/>
        <v>0</v>
      </c>
      <c r="B2079" t="str">
        <f>IF(E2079=个人考勤明细查询!$C$2,ROW()&amp;"-","")</f>
        <v/>
      </c>
    </row>
    <row r="2080" spans="1:2" x14ac:dyDescent="0.15">
      <c r="A2080">
        <f t="shared" si="33"/>
        <v>0</v>
      </c>
      <c r="B2080" t="str">
        <f>IF(E2080=个人考勤明细查询!$C$2,ROW()&amp;"-","")</f>
        <v/>
      </c>
    </row>
    <row r="2081" spans="1:2" x14ac:dyDescent="0.15">
      <c r="A2081">
        <f t="shared" si="33"/>
        <v>0</v>
      </c>
      <c r="B2081" t="str">
        <f>IF(E2081=个人考勤明细查询!$C$2,ROW()&amp;"-","")</f>
        <v/>
      </c>
    </row>
    <row r="2082" spans="1:2" x14ac:dyDescent="0.15">
      <c r="A2082">
        <f t="shared" si="33"/>
        <v>0</v>
      </c>
      <c r="B2082" t="str">
        <f>IF(E2082=个人考勤明细查询!$C$2,ROW()&amp;"-","")</f>
        <v/>
      </c>
    </row>
    <row r="2083" spans="1:2" x14ac:dyDescent="0.15">
      <c r="A2083">
        <f t="shared" si="33"/>
        <v>0</v>
      </c>
      <c r="B2083" t="str">
        <f>IF(E2083=个人考勤明细查询!$C$2,ROW()&amp;"-","")</f>
        <v/>
      </c>
    </row>
    <row r="2084" spans="1:2" x14ac:dyDescent="0.15">
      <c r="A2084">
        <f t="shared" si="33"/>
        <v>0</v>
      </c>
      <c r="B2084" t="str">
        <f>IF(E2084=个人考勤明细查询!$C$2,ROW()&amp;"-","")</f>
        <v/>
      </c>
    </row>
    <row r="2085" spans="1:2" x14ac:dyDescent="0.15">
      <c r="A2085">
        <f t="shared" si="33"/>
        <v>0</v>
      </c>
      <c r="B2085" t="str">
        <f>IF(E2085=个人考勤明细查询!$C$2,ROW()&amp;"-","")</f>
        <v/>
      </c>
    </row>
    <row r="2086" spans="1:2" x14ac:dyDescent="0.15">
      <c r="A2086">
        <f t="shared" si="33"/>
        <v>0</v>
      </c>
      <c r="B2086" t="str">
        <f>IF(E2086=个人考勤明细查询!$C$2,ROW()&amp;"-","")</f>
        <v/>
      </c>
    </row>
    <row r="2087" spans="1:2" x14ac:dyDescent="0.15">
      <c r="A2087">
        <f t="shared" si="33"/>
        <v>0</v>
      </c>
      <c r="B2087" t="str">
        <f>IF(E2087=个人考勤明细查询!$C$2,ROW()&amp;"-","")</f>
        <v/>
      </c>
    </row>
    <row r="2088" spans="1:2" x14ac:dyDescent="0.15">
      <c r="A2088">
        <f t="shared" si="33"/>
        <v>0</v>
      </c>
      <c r="B2088" t="str">
        <f>IF(E2088=个人考勤明细查询!$C$2,ROW()&amp;"-","")</f>
        <v/>
      </c>
    </row>
    <row r="2089" spans="1:2" x14ac:dyDescent="0.15">
      <c r="A2089">
        <f t="shared" si="33"/>
        <v>0</v>
      </c>
      <c r="B2089" t="str">
        <f>IF(E2089=个人考勤明细查询!$C$2,ROW()&amp;"-","")</f>
        <v/>
      </c>
    </row>
    <row r="2090" spans="1:2" x14ac:dyDescent="0.15">
      <c r="A2090">
        <f t="shared" si="33"/>
        <v>0</v>
      </c>
      <c r="B2090" t="str">
        <f>IF(E2090=个人考勤明细查询!$C$2,ROW()&amp;"-","")</f>
        <v/>
      </c>
    </row>
    <row r="2091" spans="1:2" x14ac:dyDescent="0.15">
      <c r="A2091">
        <f t="shared" si="33"/>
        <v>0</v>
      </c>
      <c r="B2091" t="str">
        <f>IF(E2091=个人考勤明细查询!$C$2,ROW()&amp;"-","")</f>
        <v/>
      </c>
    </row>
    <row r="2092" spans="1:2" x14ac:dyDescent="0.15">
      <c r="A2092">
        <f t="shared" si="33"/>
        <v>0</v>
      </c>
      <c r="B2092" t="str">
        <f>IF(E2092=个人考勤明细查询!$C$2,ROW()&amp;"-","")</f>
        <v/>
      </c>
    </row>
    <row r="2093" spans="1:2" x14ac:dyDescent="0.15">
      <c r="A2093">
        <f t="shared" si="33"/>
        <v>0</v>
      </c>
      <c r="B2093" t="str">
        <f>IF(E2093=个人考勤明细查询!$C$2,ROW()&amp;"-","")</f>
        <v/>
      </c>
    </row>
    <row r="2094" spans="1:2" x14ac:dyDescent="0.15">
      <c r="A2094">
        <f t="shared" si="33"/>
        <v>0</v>
      </c>
      <c r="B2094" t="str">
        <f>IF(E2094=个人考勤明细查询!$C$2,ROW()&amp;"-","")</f>
        <v/>
      </c>
    </row>
    <row r="2095" spans="1:2" x14ac:dyDescent="0.15">
      <c r="A2095">
        <f t="shared" si="33"/>
        <v>0</v>
      </c>
      <c r="B2095" t="str">
        <f>IF(E2095=个人考勤明细查询!$C$2,ROW()&amp;"-","")</f>
        <v/>
      </c>
    </row>
    <row r="2096" spans="1:2" x14ac:dyDescent="0.15">
      <c r="A2096">
        <f t="shared" si="33"/>
        <v>0</v>
      </c>
      <c r="B2096" t="str">
        <f>IF(E2096=个人考勤明细查询!$C$2,ROW()&amp;"-","")</f>
        <v/>
      </c>
    </row>
    <row r="2097" spans="1:2" x14ac:dyDescent="0.15">
      <c r="A2097">
        <f t="shared" si="33"/>
        <v>0</v>
      </c>
      <c r="B2097" t="str">
        <f>IF(E2097=个人考勤明细查询!$C$2,ROW()&amp;"-","")</f>
        <v/>
      </c>
    </row>
    <row r="2098" spans="1:2" x14ac:dyDescent="0.15">
      <c r="A2098">
        <f t="shared" si="33"/>
        <v>0</v>
      </c>
      <c r="B2098" t="str">
        <f>IF(E2098=个人考勤明细查询!$C$2,ROW()&amp;"-","")</f>
        <v/>
      </c>
    </row>
    <row r="2099" spans="1:2" x14ac:dyDescent="0.15">
      <c r="A2099">
        <f t="shared" si="33"/>
        <v>0</v>
      </c>
      <c r="B2099" t="str">
        <f>IF(E2099=个人考勤明细查询!$C$2,ROW()&amp;"-","")</f>
        <v/>
      </c>
    </row>
    <row r="2100" spans="1:2" x14ac:dyDescent="0.15">
      <c r="A2100">
        <f t="shared" si="33"/>
        <v>0</v>
      </c>
      <c r="B2100" t="str">
        <f>IF(E2100=个人考勤明细查询!$C$2,ROW()&amp;"-","")</f>
        <v/>
      </c>
    </row>
    <row r="2101" spans="1:2" x14ac:dyDescent="0.15">
      <c r="A2101">
        <f t="shared" si="33"/>
        <v>0</v>
      </c>
      <c r="B2101" t="str">
        <f>IF(E2101=个人考勤明细查询!$C$2,ROW()&amp;"-","")</f>
        <v/>
      </c>
    </row>
    <row r="2102" spans="1:2" x14ac:dyDescent="0.15">
      <c r="A2102">
        <f t="shared" si="33"/>
        <v>0</v>
      </c>
      <c r="B2102" t="str">
        <f>IF(E2102=个人考勤明细查询!$C$2,ROW()&amp;"-","")</f>
        <v/>
      </c>
    </row>
    <row r="2103" spans="1:2" x14ac:dyDescent="0.15">
      <c r="A2103">
        <f t="shared" si="33"/>
        <v>0</v>
      </c>
      <c r="B2103" t="str">
        <f>IF(E2103=个人考勤明细查询!$C$2,ROW()&amp;"-","")</f>
        <v/>
      </c>
    </row>
    <row r="2104" spans="1:2" x14ac:dyDescent="0.15">
      <c r="A2104">
        <f t="shared" si="33"/>
        <v>0</v>
      </c>
      <c r="B2104" t="str">
        <f>IF(E2104=个人考勤明细查询!$C$2,ROW()&amp;"-","")</f>
        <v/>
      </c>
    </row>
    <row r="2105" spans="1:2" x14ac:dyDescent="0.15">
      <c r="A2105">
        <f t="shared" si="33"/>
        <v>0</v>
      </c>
      <c r="B2105" t="str">
        <f>IF(E2105=个人考勤明细查询!$C$2,ROW()&amp;"-","")</f>
        <v/>
      </c>
    </row>
    <row r="2106" spans="1:2" x14ac:dyDescent="0.15">
      <c r="A2106">
        <f t="shared" si="33"/>
        <v>0</v>
      </c>
      <c r="B2106" t="str">
        <f>IF(E2106=个人考勤明细查询!$C$2,ROW()&amp;"-","")</f>
        <v/>
      </c>
    </row>
    <row r="2107" spans="1:2" x14ac:dyDescent="0.15">
      <c r="A2107">
        <f t="shared" si="33"/>
        <v>0</v>
      </c>
      <c r="B2107" t="str">
        <f>IF(E2107=个人考勤明细查询!$C$2,ROW()&amp;"-","")</f>
        <v/>
      </c>
    </row>
    <row r="2108" spans="1:2" x14ac:dyDescent="0.15">
      <c r="A2108">
        <f t="shared" si="33"/>
        <v>0</v>
      </c>
      <c r="B2108" t="str">
        <f>IF(E2108=个人考勤明细查询!$C$2,ROW()&amp;"-","")</f>
        <v/>
      </c>
    </row>
    <row r="2109" spans="1:2" x14ac:dyDescent="0.15">
      <c r="A2109">
        <f t="shared" si="33"/>
        <v>0</v>
      </c>
      <c r="B2109" t="str">
        <f>IF(E2109=个人考勤明细查询!$C$2,ROW()&amp;"-","")</f>
        <v/>
      </c>
    </row>
    <row r="2110" spans="1:2" x14ac:dyDescent="0.15">
      <c r="A2110">
        <f t="shared" si="33"/>
        <v>0</v>
      </c>
      <c r="B2110" t="str">
        <f>IF(E2110=个人考勤明细查询!$C$2,ROW()&amp;"-","")</f>
        <v/>
      </c>
    </row>
    <row r="2111" spans="1:2" x14ac:dyDescent="0.15">
      <c r="A2111">
        <f t="shared" si="33"/>
        <v>0</v>
      </c>
      <c r="B2111" t="str">
        <f>IF(E2111=个人考勤明细查询!$C$2,ROW()&amp;"-","")</f>
        <v/>
      </c>
    </row>
    <row r="2112" spans="1:2" x14ac:dyDescent="0.15">
      <c r="A2112">
        <f t="shared" si="33"/>
        <v>0</v>
      </c>
      <c r="B2112" t="str">
        <f>IF(E2112=个人考勤明细查询!$C$2,ROW()&amp;"-","")</f>
        <v/>
      </c>
    </row>
    <row r="2113" spans="1:2" x14ac:dyDescent="0.15">
      <c r="A2113">
        <f t="shared" si="33"/>
        <v>0</v>
      </c>
      <c r="B2113" t="str">
        <f>IF(E2113=个人考勤明细查询!$C$2,ROW()&amp;"-","")</f>
        <v/>
      </c>
    </row>
    <row r="2114" spans="1:2" x14ac:dyDescent="0.15">
      <c r="A2114">
        <f t="shared" si="33"/>
        <v>0</v>
      </c>
      <c r="B2114" t="str">
        <f>IF(E2114=个人考勤明细查询!$C$2,ROW()&amp;"-","")</f>
        <v/>
      </c>
    </row>
    <row r="2115" spans="1:2" x14ac:dyDescent="0.15">
      <c r="A2115">
        <f t="shared" si="33"/>
        <v>0</v>
      </c>
      <c r="B2115" t="str">
        <f>IF(E2115=个人考勤明细查询!$C$2,ROW()&amp;"-","")</f>
        <v/>
      </c>
    </row>
    <row r="2116" spans="1:2" x14ac:dyDescent="0.15">
      <c r="A2116">
        <f t="shared" si="33"/>
        <v>0</v>
      </c>
      <c r="B2116" t="str">
        <f>IF(E2116=个人考勤明细查询!$C$2,ROW()&amp;"-","")</f>
        <v/>
      </c>
    </row>
    <row r="2117" spans="1:2" x14ac:dyDescent="0.15">
      <c r="A2117">
        <f t="shared" si="33"/>
        <v>0</v>
      </c>
      <c r="B2117" t="str">
        <f>IF(E2117=个人考勤明细查询!$C$2,ROW()&amp;"-","")</f>
        <v/>
      </c>
    </row>
    <row r="2118" spans="1:2" x14ac:dyDescent="0.15">
      <c r="A2118">
        <f t="shared" si="33"/>
        <v>0</v>
      </c>
      <c r="B2118" t="str">
        <f>IF(E2118=个人考勤明细查询!$C$2,ROW()&amp;"-","")</f>
        <v/>
      </c>
    </row>
    <row r="2119" spans="1:2" x14ac:dyDescent="0.15">
      <c r="A2119">
        <f t="shared" si="33"/>
        <v>0</v>
      </c>
      <c r="B2119" t="str">
        <f>IF(E2119=个人考勤明细查询!$C$2,ROW()&amp;"-","")</f>
        <v/>
      </c>
    </row>
    <row r="2120" spans="1:2" x14ac:dyDescent="0.15">
      <c r="A2120">
        <f t="shared" si="33"/>
        <v>0</v>
      </c>
      <c r="B2120" t="str">
        <f>IF(E2120=个人考勤明细查询!$C$2,ROW()&amp;"-","")</f>
        <v/>
      </c>
    </row>
    <row r="2121" spans="1:2" x14ac:dyDescent="0.15">
      <c r="A2121">
        <f t="shared" si="33"/>
        <v>0</v>
      </c>
      <c r="B2121" t="str">
        <f>IF(E2121=个人考勤明细查询!$C$2,ROW()&amp;"-","")</f>
        <v/>
      </c>
    </row>
    <row r="2122" spans="1:2" x14ac:dyDescent="0.15">
      <c r="A2122">
        <f t="shared" si="33"/>
        <v>0</v>
      </c>
      <c r="B2122" t="str">
        <f>IF(E2122=个人考勤明细查询!$C$2,ROW()&amp;"-","")</f>
        <v/>
      </c>
    </row>
    <row r="2123" spans="1:2" x14ac:dyDescent="0.15">
      <c r="A2123">
        <f t="shared" si="33"/>
        <v>0</v>
      </c>
      <c r="B2123" t="str">
        <f>IF(E2123=个人考勤明细查询!$C$2,ROW()&amp;"-","")</f>
        <v/>
      </c>
    </row>
    <row r="2124" spans="1:2" x14ac:dyDescent="0.15">
      <c r="A2124">
        <f t="shared" si="33"/>
        <v>0</v>
      </c>
      <c r="B2124" t="str">
        <f>IF(E2124=个人考勤明细查询!$C$2,ROW()&amp;"-","")</f>
        <v/>
      </c>
    </row>
    <row r="2125" spans="1:2" x14ac:dyDescent="0.15">
      <c r="A2125">
        <f t="shared" si="33"/>
        <v>0</v>
      </c>
      <c r="B2125" t="str">
        <f>IF(E2125=个人考勤明细查询!$C$2,ROW()&amp;"-","")</f>
        <v/>
      </c>
    </row>
    <row r="2126" spans="1:2" x14ac:dyDescent="0.15">
      <c r="A2126">
        <f t="shared" ref="A2126:A2189" si="34">VALUE(DAY(C2126))</f>
        <v>0</v>
      </c>
      <c r="B2126" t="str">
        <f>IF(E2126=个人考勤明细查询!$C$2,ROW()&amp;"-","")</f>
        <v/>
      </c>
    </row>
    <row r="2127" spans="1:2" x14ac:dyDescent="0.15">
      <c r="A2127">
        <f t="shared" si="34"/>
        <v>0</v>
      </c>
      <c r="B2127" t="str">
        <f>IF(E2127=个人考勤明细查询!$C$2,ROW()&amp;"-","")</f>
        <v/>
      </c>
    </row>
    <row r="2128" spans="1:2" x14ac:dyDescent="0.15">
      <c r="A2128">
        <f t="shared" si="34"/>
        <v>0</v>
      </c>
      <c r="B2128" t="str">
        <f>IF(E2128=个人考勤明细查询!$C$2,ROW()&amp;"-","")</f>
        <v/>
      </c>
    </row>
    <row r="2129" spans="1:2" x14ac:dyDescent="0.15">
      <c r="A2129">
        <f t="shared" si="34"/>
        <v>0</v>
      </c>
      <c r="B2129" t="str">
        <f>IF(E2129=个人考勤明细查询!$C$2,ROW()&amp;"-","")</f>
        <v/>
      </c>
    </row>
    <row r="2130" spans="1:2" x14ac:dyDescent="0.15">
      <c r="A2130">
        <f t="shared" si="34"/>
        <v>0</v>
      </c>
      <c r="B2130" t="str">
        <f>IF(E2130=个人考勤明细查询!$C$2,ROW()&amp;"-","")</f>
        <v/>
      </c>
    </row>
    <row r="2131" spans="1:2" x14ac:dyDescent="0.15">
      <c r="A2131">
        <f t="shared" si="34"/>
        <v>0</v>
      </c>
      <c r="B2131" t="str">
        <f>IF(E2131=个人考勤明细查询!$C$2,ROW()&amp;"-","")</f>
        <v/>
      </c>
    </row>
    <row r="2132" spans="1:2" x14ac:dyDescent="0.15">
      <c r="A2132">
        <f t="shared" si="34"/>
        <v>0</v>
      </c>
      <c r="B2132" t="str">
        <f>IF(E2132=个人考勤明细查询!$C$2,ROW()&amp;"-","")</f>
        <v/>
      </c>
    </row>
    <row r="2133" spans="1:2" x14ac:dyDescent="0.15">
      <c r="A2133">
        <f t="shared" si="34"/>
        <v>0</v>
      </c>
      <c r="B2133" t="str">
        <f>IF(E2133=个人考勤明细查询!$C$2,ROW()&amp;"-","")</f>
        <v/>
      </c>
    </row>
    <row r="2134" spans="1:2" x14ac:dyDescent="0.15">
      <c r="A2134">
        <f t="shared" si="34"/>
        <v>0</v>
      </c>
      <c r="B2134" t="str">
        <f>IF(E2134=个人考勤明细查询!$C$2,ROW()&amp;"-","")</f>
        <v/>
      </c>
    </row>
    <row r="2135" spans="1:2" x14ac:dyDescent="0.15">
      <c r="A2135">
        <f t="shared" si="34"/>
        <v>0</v>
      </c>
      <c r="B2135" t="str">
        <f>IF(E2135=个人考勤明细查询!$C$2,ROW()&amp;"-","")</f>
        <v/>
      </c>
    </row>
    <row r="2136" spans="1:2" x14ac:dyDescent="0.15">
      <c r="A2136">
        <f t="shared" si="34"/>
        <v>0</v>
      </c>
      <c r="B2136" t="str">
        <f>IF(E2136=个人考勤明细查询!$C$2,ROW()&amp;"-","")</f>
        <v/>
      </c>
    </row>
    <row r="2137" spans="1:2" x14ac:dyDescent="0.15">
      <c r="A2137">
        <f t="shared" si="34"/>
        <v>0</v>
      </c>
      <c r="B2137" t="str">
        <f>IF(E2137=个人考勤明细查询!$C$2,ROW()&amp;"-","")</f>
        <v/>
      </c>
    </row>
    <row r="2138" spans="1:2" x14ac:dyDescent="0.15">
      <c r="A2138">
        <f t="shared" si="34"/>
        <v>0</v>
      </c>
      <c r="B2138" t="str">
        <f>IF(E2138=个人考勤明细查询!$C$2,ROW()&amp;"-","")</f>
        <v/>
      </c>
    </row>
    <row r="2139" spans="1:2" x14ac:dyDescent="0.15">
      <c r="A2139">
        <f t="shared" si="34"/>
        <v>0</v>
      </c>
      <c r="B2139" t="str">
        <f>IF(E2139=个人考勤明细查询!$C$2,ROW()&amp;"-","")</f>
        <v/>
      </c>
    </row>
    <row r="2140" spans="1:2" x14ac:dyDescent="0.15">
      <c r="A2140">
        <f t="shared" si="34"/>
        <v>0</v>
      </c>
      <c r="B2140" t="str">
        <f>IF(E2140=个人考勤明细查询!$C$2,ROW()&amp;"-","")</f>
        <v/>
      </c>
    </row>
    <row r="2141" spans="1:2" x14ac:dyDescent="0.15">
      <c r="A2141">
        <f t="shared" si="34"/>
        <v>0</v>
      </c>
      <c r="B2141" t="str">
        <f>IF(E2141=个人考勤明细查询!$C$2,ROW()&amp;"-","")</f>
        <v/>
      </c>
    </row>
    <row r="2142" spans="1:2" x14ac:dyDescent="0.15">
      <c r="A2142">
        <f t="shared" si="34"/>
        <v>0</v>
      </c>
      <c r="B2142" t="str">
        <f>IF(E2142=个人考勤明细查询!$C$2,ROW()&amp;"-","")</f>
        <v/>
      </c>
    </row>
    <row r="2143" spans="1:2" x14ac:dyDescent="0.15">
      <c r="A2143">
        <f t="shared" si="34"/>
        <v>0</v>
      </c>
      <c r="B2143" t="str">
        <f>IF(E2143=个人考勤明细查询!$C$2,ROW()&amp;"-","")</f>
        <v/>
      </c>
    </row>
    <row r="2144" spans="1:2" x14ac:dyDescent="0.15">
      <c r="A2144">
        <f t="shared" si="34"/>
        <v>0</v>
      </c>
      <c r="B2144" t="str">
        <f>IF(E2144=个人考勤明细查询!$C$2,ROW()&amp;"-","")</f>
        <v/>
      </c>
    </row>
    <row r="2145" spans="1:2" x14ac:dyDescent="0.15">
      <c r="A2145">
        <f t="shared" si="34"/>
        <v>0</v>
      </c>
      <c r="B2145" t="str">
        <f>IF(E2145=个人考勤明细查询!$C$2,ROW()&amp;"-","")</f>
        <v/>
      </c>
    </row>
    <row r="2146" spans="1:2" x14ac:dyDescent="0.15">
      <c r="A2146">
        <f t="shared" si="34"/>
        <v>0</v>
      </c>
      <c r="B2146" t="str">
        <f>IF(E2146=个人考勤明细查询!$C$2,ROW()&amp;"-","")</f>
        <v/>
      </c>
    </row>
    <row r="2147" spans="1:2" x14ac:dyDescent="0.15">
      <c r="A2147">
        <f t="shared" si="34"/>
        <v>0</v>
      </c>
      <c r="B2147" t="str">
        <f>IF(E2147=个人考勤明细查询!$C$2,ROW()&amp;"-","")</f>
        <v/>
      </c>
    </row>
    <row r="2148" spans="1:2" x14ac:dyDescent="0.15">
      <c r="A2148">
        <f t="shared" si="34"/>
        <v>0</v>
      </c>
      <c r="B2148" t="str">
        <f>IF(E2148=个人考勤明细查询!$C$2,ROW()&amp;"-","")</f>
        <v/>
      </c>
    </row>
    <row r="2149" spans="1:2" x14ac:dyDescent="0.15">
      <c r="A2149">
        <f t="shared" si="34"/>
        <v>0</v>
      </c>
      <c r="B2149" t="str">
        <f>IF(E2149=个人考勤明细查询!$C$2,ROW()&amp;"-","")</f>
        <v/>
      </c>
    </row>
    <row r="2150" spans="1:2" x14ac:dyDescent="0.15">
      <c r="A2150">
        <f t="shared" si="34"/>
        <v>0</v>
      </c>
      <c r="B2150" t="str">
        <f>IF(E2150=个人考勤明细查询!$C$2,ROW()&amp;"-","")</f>
        <v/>
      </c>
    </row>
    <row r="2151" spans="1:2" x14ac:dyDescent="0.15">
      <c r="A2151">
        <f t="shared" si="34"/>
        <v>0</v>
      </c>
      <c r="B2151" t="str">
        <f>IF(E2151=个人考勤明细查询!$C$2,ROW()&amp;"-","")</f>
        <v/>
      </c>
    </row>
    <row r="2152" spans="1:2" x14ac:dyDescent="0.15">
      <c r="A2152">
        <f t="shared" si="34"/>
        <v>0</v>
      </c>
      <c r="B2152" t="str">
        <f>IF(E2152=个人考勤明细查询!$C$2,ROW()&amp;"-","")</f>
        <v/>
      </c>
    </row>
    <row r="2153" spans="1:2" x14ac:dyDescent="0.15">
      <c r="A2153">
        <f t="shared" si="34"/>
        <v>0</v>
      </c>
      <c r="B2153" t="str">
        <f>IF(E2153=个人考勤明细查询!$C$2,ROW()&amp;"-","")</f>
        <v/>
      </c>
    </row>
    <row r="2154" spans="1:2" x14ac:dyDescent="0.15">
      <c r="A2154">
        <f t="shared" si="34"/>
        <v>0</v>
      </c>
      <c r="B2154" t="str">
        <f>IF(E2154=个人考勤明细查询!$C$2,ROW()&amp;"-","")</f>
        <v/>
      </c>
    </row>
    <row r="2155" spans="1:2" x14ac:dyDescent="0.15">
      <c r="A2155">
        <f t="shared" si="34"/>
        <v>0</v>
      </c>
      <c r="B2155" t="str">
        <f>IF(E2155=个人考勤明细查询!$C$2,ROW()&amp;"-","")</f>
        <v/>
      </c>
    </row>
    <row r="2156" spans="1:2" x14ac:dyDescent="0.15">
      <c r="A2156">
        <f t="shared" si="34"/>
        <v>0</v>
      </c>
      <c r="B2156" t="str">
        <f>IF(E2156=个人考勤明细查询!$C$2,ROW()&amp;"-","")</f>
        <v/>
      </c>
    </row>
    <row r="2157" spans="1:2" x14ac:dyDescent="0.15">
      <c r="A2157">
        <f t="shared" si="34"/>
        <v>0</v>
      </c>
      <c r="B2157" t="str">
        <f>IF(E2157=个人考勤明细查询!$C$2,ROW()&amp;"-","")</f>
        <v/>
      </c>
    </row>
    <row r="2158" spans="1:2" x14ac:dyDescent="0.15">
      <c r="A2158">
        <f t="shared" si="34"/>
        <v>0</v>
      </c>
      <c r="B2158" t="str">
        <f>IF(E2158=个人考勤明细查询!$C$2,ROW()&amp;"-","")</f>
        <v/>
      </c>
    </row>
    <row r="2159" spans="1:2" x14ac:dyDescent="0.15">
      <c r="A2159">
        <f t="shared" si="34"/>
        <v>0</v>
      </c>
      <c r="B2159" t="str">
        <f>IF(E2159=个人考勤明细查询!$C$2,ROW()&amp;"-","")</f>
        <v/>
      </c>
    </row>
    <row r="2160" spans="1:2" x14ac:dyDescent="0.15">
      <c r="A2160">
        <f t="shared" si="34"/>
        <v>0</v>
      </c>
      <c r="B2160" t="str">
        <f>IF(E2160=个人考勤明细查询!$C$2,ROW()&amp;"-","")</f>
        <v/>
      </c>
    </row>
    <row r="2161" spans="1:2" x14ac:dyDescent="0.15">
      <c r="A2161">
        <f t="shared" si="34"/>
        <v>0</v>
      </c>
      <c r="B2161" t="str">
        <f>IF(E2161=个人考勤明细查询!$C$2,ROW()&amp;"-","")</f>
        <v/>
      </c>
    </row>
    <row r="2162" spans="1:2" x14ac:dyDescent="0.15">
      <c r="A2162">
        <f t="shared" si="34"/>
        <v>0</v>
      </c>
      <c r="B2162" t="str">
        <f>IF(E2162=个人考勤明细查询!$C$2,ROW()&amp;"-","")</f>
        <v/>
      </c>
    </row>
    <row r="2163" spans="1:2" x14ac:dyDescent="0.15">
      <c r="A2163">
        <f t="shared" si="34"/>
        <v>0</v>
      </c>
      <c r="B2163" t="str">
        <f>IF(E2163=个人考勤明细查询!$C$2,ROW()&amp;"-","")</f>
        <v/>
      </c>
    </row>
    <row r="2164" spans="1:2" x14ac:dyDescent="0.15">
      <c r="A2164">
        <f t="shared" si="34"/>
        <v>0</v>
      </c>
      <c r="B2164" t="str">
        <f>IF(E2164=个人考勤明细查询!$C$2,ROW()&amp;"-","")</f>
        <v/>
      </c>
    </row>
    <row r="2165" spans="1:2" x14ac:dyDescent="0.15">
      <c r="A2165">
        <f t="shared" si="34"/>
        <v>0</v>
      </c>
      <c r="B2165" t="str">
        <f>IF(E2165=个人考勤明细查询!$C$2,ROW()&amp;"-","")</f>
        <v/>
      </c>
    </row>
    <row r="2166" spans="1:2" x14ac:dyDescent="0.15">
      <c r="A2166">
        <f t="shared" si="34"/>
        <v>0</v>
      </c>
      <c r="B2166" t="str">
        <f>IF(E2166=个人考勤明细查询!$C$2,ROW()&amp;"-","")</f>
        <v/>
      </c>
    </row>
    <row r="2167" spans="1:2" x14ac:dyDescent="0.15">
      <c r="A2167">
        <f t="shared" si="34"/>
        <v>0</v>
      </c>
      <c r="B2167" t="str">
        <f>IF(E2167=个人考勤明细查询!$C$2,ROW()&amp;"-","")</f>
        <v/>
      </c>
    </row>
    <row r="2168" spans="1:2" x14ac:dyDescent="0.15">
      <c r="A2168">
        <f t="shared" si="34"/>
        <v>0</v>
      </c>
      <c r="B2168" t="str">
        <f>IF(E2168=个人考勤明细查询!$C$2,ROW()&amp;"-","")</f>
        <v/>
      </c>
    </row>
    <row r="2169" spans="1:2" x14ac:dyDescent="0.15">
      <c r="A2169">
        <f t="shared" si="34"/>
        <v>0</v>
      </c>
      <c r="B2169" t="str">
        <f>IF(E2169=个人考勤明细查询!$C$2,ROW()&amp;"-","")</f>
        <v/>
      </c>
    </row>
    <row r="2170" spans="1:2" x14ac:dyDescent="0.15">
      <c r="A2170">
        <f t="shared" si="34"/>
        <v>0</v>
      </c>
      <c r="B2170" t="str">
        <f>IF(E2170=个人考勤明细查询!$C$2,ROW()&amp;"-","")</f>
        <v/>
      </c>
    </row>
    <row r="2171" spans="1:2" x14ac:dyDescent="0.15">
      <c r="A2171">
        <f t="shared" si="34"/>
        <v>0</v>
      </c>
      <c r="B2171" t="str">
        <f>IF(E2171=个人考勤明细查询!$C$2,ROW()&amp;"-","")</f>
        <v/>
      </c>
    </row>
    <row r="2172" spans="1:2" x14ac:dyDescent="0.15">
      <c r="A2172">
        <f t="shared" si="34"/>
        <v>0</v>
      </c>
      <c r="B2172" t="str">
        <f>IF(E2172=个人考勤明细查询!$C$2,ROW()&amp;"-","")</f>
        <v/>
      </c>
    </row>
    <row r="2173" spans="1:2" x14ac:dyDescent="0.15">
      <c r="A2173">
        <f t="shared" si="34"/>
        <v>0</v>
      </c>
      <c r="B2173" t="str">
        <f>IF(E2173=个人考勤明细查询!$C$2,ROW()&amp;"-","")</f>
        <v/>
      </c>
    </row>
    <row r="2174" spans="1:2" x14ac:dyDescent="0.15">
      <c r="A2174">
        <f t="shared" si="34"/>
        <v>0</v>
      </c>
      <c r="B2174" t="str">
        <f>IF(E2174=个人考勤明细查询!$C$2,ROW()&amp;"-","")</f>
        <v/>
      </c>
    </row>
    <row r="2175" spans="1:2" x14ac:dyDescent="0.15">
      <c r="A2175">
        <f t="shared" si="34"/>
        <v>0</v>
      </c>
      <c r="B2175" t="str">
        <f>IF(E2175=个人考勤明细查询!$C$2,ROW()&amp;"-","")</f>
        <v/>
      </c>
    </row>
    <row r="2176" spans="1:2" x14ac:dyDescent="0.15">
      <c r="A2176">
        <f t="shared" si="34"/>
        <v>0</v>
      </c>
      <c r="B2176" t="str">
        <f>IF(E2176=个人考勤明细查询!$C$2,ROW()&amp;"-","")</f>
        <v/>
      </c>
    </row>
    <row r="2177" spans="1:2" x14ac:dyDescent="0.15">
      <c r="A2177">
        <f t="shared" si="34"/>
        <v>0</v>
      </c>
      <c r="B2177" t="str">
        <f>IF(E2177=个人考勤明细查询!$C$2,ROW()&amp;"-","")</f>
        <v/>
      </c>
    </row>
    <row r="2178" spans="1:2" x14ac:dyDescent="0.15">
      <c r="A2178">
        <f t="shared" si="34"/>
        <v>0</v>
      </c>
      <c r="B2178" t="str">
        <f>IF(E2178=个人考勤明细查询!$C$2,ROW()&amp;"-","")</f>
        <v/>
      </c>
    </row>
    <row r="2179" spans="1:2" x14ac:dyDescent="0.15">
      <c r="A2179">
        <f t="shared" si="34"/>
        <v>0</v>
      </c>
      <c r="B2179" t="str">
        <f>IF(E2179=个人考勤明细查询!$C$2,ROW()&amp;"-","")</f>
        <v/>
      </c>
    </row>
    <row r="2180" spans="1:2" x14ac:dyDescent="0.15">
      <c r="A2180">
        <f t="shared" si="34"/>
        <v>0</v>
      </c>
      <c r="B2180" t="str">
        <f>IF(E2180=个人考勤明细查询!$C$2,ROW()&amp;"-","")</f>
        <v/>
      </c>
    </row>
    <row r="2181" spans="1:2" x14ac:dyDescent="0.15">
      <c r="A2181">
        <f t="shared" si="34"/>
        <v>0</v>
      </c>
      <c r="B2181" t="str">
        <f>IF(E2181=个人考勤明细查询!$C$2,ROW()&amp;"-","")</f>
        <v/>
      </c>
    </row>
    <row r="2182" spans="1:2" x14ac:dyDescent="0.15">
      <c r="A2182">
        <f t="shared" si="34"/>
        <v>0</v>
      </c>
      <c r="B2182" t="str">
        <f>IF(E2182=个人考勤明细查询!$C$2,ROW()&amp;"-","")</f>
        <v/>
      </c>
    </row>
    <row r="2183" spans="1:2" x14ac:dyDescent="0.15">
      <c r="A2183">
        <f t="shared" si="34"/>
        <v>0</v>
      </c>
      <c r="B2183" t="str">
        <f>IF(E2183=个人考勤明细查询!$C$2,ROW()&amp;"-","")</f>
        <v/>
      </c>
    </row>
    <row r="2184" spans="1:2" x14ac:dyDescent="0.15">
      <c r="A2184">
        <f t="shared" si="34"/>
        <v>0</v>
      </c>
      <c r="B2184" t="str">
        <f>IF(E2184=个人考勤明细查询!$C$2,ROW()&amp;"-","")</f>
        <v/>
      </c>
    </row>
    <row r="2185" spans="1:2" x14ac:dyDescent="0.15">
      <c r="A2185">
        <f t="shared" si="34"/>
        <v>0</v>
      </c>
      <c r="B2185" t="str">
        <f>IF(E2185=个人考勤明细查询!$C$2,ROW()&amp;"-","")</f>
        <v/>
      </c>
    </row>
    <row r="2186" spans="1:2" x14ac:dyDescent="0.15">
      <c r="A2186">
        <f t="shared" si="34"/>
        <v>0</v>
      </c>
      <c r="B2186" t="str">
        <f>IF(E2186=个人考勤明细查询!$C$2,ROW()&amp;"-","")</f>
        <v/>
      </c>
    </row>
    <row r="2187" spans="1:2" x14ac:dyDescent="0.15">
      <c r="A2187">
        <f t="shared" si="34"/>
        <v>0</v>
      </c>
      <c r="B2187" t="str">
        <f>IF(E2187=个人考勤明细查询!$C$2,ROW()&amp;"-","")</f>
        <v/>
      </c>
    </row>
    <row r="2188" spans="1:2" x14ac:dyDescent="0.15">
      <c r="A2188">
        <f t="shared" si="34"/>
        <v>0</v>
      </c>
      <c r="B2188" t="str">
        <f>IF(E2188=个人考勤明细查询!$C$2,ROW()&amp;"-","")</f>
        <v/>
      </c>
    </row>
    <row r="2189" spans="1:2" x14ac:dyDescent="0.15">
      <c r="A2189">
        <f t="shared" si="34"/>
        <v>0</v>
      </c>
      <c r="B2189" t="str">
        <f>IF(E2189=个人考勤明细查询!$C$2,ROW()&amp;"-","")</f>
        <v/>
      </c>
    </row>
    <row r="2190" spans="1:2" x14ac:dyDescent="0.15">
      <c r="A2190">
        <f t="shared" ref="A2190:A2253" si="35">VALUE(DAY(C2190))</f>
        <v>0</v>
      </c>
      <c r="B2190" t="str">
        <f>IF(E2190=个人考勤明细查询!$C$2,ROW()&amp;"-","")</f>
        <v/>
      </c>
    </row>
    <row r="2191" spans="1:2" x14ac:dyDescent="0.15">
      <c r="A2191">
        <f t="shared" si="35"/>
        <v>0</v>
      </c>
      <c r="B2191" t="str">
        <f>IF(E2191=个人考勤明细查询!$C$2,ROW()&amp;"-","")</f>
        <v/>
      </c>
    </row>
    <row r="2192" spans="1:2" x14ac:dyDescent="0.15">
      <c r="A2192">
        <f t="shared" si="35"/>
        <v>0</v>
      </c>
      <c r="B2192" t="str">
        <f>IF(E2192=个人考勤明细查询!$C$2,ROW()&amp;"-","")</f>
        <v/>
      </c>
    </row>
    <row r="2193" spans="1:2" x14ac:dyDescent="0.15">
      <c r="A2193">
        <f t="shared" si="35"/>
        <v>0</v>
      </c>
      <c r="B2193" t="str">
        <f>IF(E2193=个人考勤明细查询!$C$2,ROW()&amp;"-","")</f>
        <v/>
      </c>
    </row>
    <row r="2194" spans="1:2" x14ac:dyDescent="0.15">
      <c r="A2194">
        <f t="shared" si="35"/>
        <v>0</v>
      </c>
      <c r="B2194" t="str">
        <f>IF(E2194=个人考勤明细查询!$C$2,ROW()&amp;"-","")</f>
        <v/>
      </c>
    </row>
    <row r="2195" spans="1:2" x14ac:dyDescent="0.15">
      <c r="A2195">
        <f t="shared" si="35"/>
        <v>0</v>
      </c>
      <c r="B2195" t="str">
        <f>IF(E2195=个人考勤明细查询!$C$2,ROW()&amp;"-","")</f>
        <v/>
      </c>
    </row>
    <row r="2196" spans="1:2" x14ac:dyDescent="0.15">
      <c r="A2196">
        <f t="shared" si="35"/>
        <v>0</v>
      </c>
      <c r="B2196" t="str">
        <f>IF(E2196=个人考勤明细查询!$C$2,ROW()&amp;"-","")</f>
        <v/>
      </c>
    </row>
    <row r="2197" spans="1:2" x14ac:dyDescent="0.15">
      <c r="A2197">
        <f t="shared" si="35"/>
        <v>0</v>
      </c>
      <c r="B2197" t="str">
        <f>IF(E2197=个人考勤明细查询!$C$2,ROW()&amp;"-","")</f>
        <v/>
      </c>
    </row>
    <row r="2198" spans="1:2" x14ac:dyDescent="0.15">
      <c r="A2198">
        <f t="shared" si="35"/>
        <v>0</v>
      </c>
      <c r="B2198" t="str">
        <f>IF(E2198=个人考勤明细查询!$C$2,ROW()&amp;"-","")</f>
        <v/>
      </c>
    </row>
    <row r="2199" spans="1:2" x14ac:dyDescent="0.15">
      <c r="A2199">
        <f t="shared" si="35"/>
        <v>0</v>
      </c>
      <c r="B2199" t="str">
        <f>IF(E2199=个人考勤明细查询!$C$2,ROW()&amp;"-","")</f>
        <v/>
      </c>
    </row>
    <row r="2200" spans="1:2" x14ac:dyDescent="0.15">
      <c r="A2200">
        <f t="shared" si="35"/>
        <v>0</v>
      </c>
      <c r="B2200" t="str">
        <f>IF(E2200=个人考勤明细查询!$C$2,ROW()&amp;"-","")</f>
        <v/>
      </c>
    </row>
    <row r="2201" spans="1:2" x14ac:dyDescent="0.15">
      <c r="A2201">
        <f t="shared" si="35"/>
        <v>0</v>
      </c>
      <c r="B2201" t="str">
        <f>IF(E2201=个人考勤明细查询!$C$2,ROW()&amp;"-","")</f>
        <v/>
      </c>
    </row>
    <row r="2202" spans="1:2" x14ac:dyDescent="0.15">
      <c r="A2202">
        <f t="shared" si="35"/>
        <v>0</v>
      </c>
      <c r="B2202" t="str">
        <f>IF(E2202=个人考勤明细查询!$C$2,ROW()&amp;"-","")</f>
        <v/>
      </c>
    </row>
    <row r="2203" spans="1:2" x14ac:dyDescent="0.15">
      <c r="A2203">
        <f t="shared" si="35"/>
        <v>0</v>
      </c>
      <c r="B2203" t="str">
        <f>IF(E2203=个人考勤明细查询!$C$2,ROW()&amp;"-","")</f>
        <v/>
      </c>
    </row>
    <row r="2204" spans="1:2" x14ac:dyDescent="0.15">
      <c r="A2204">
        <f t="shared" si="35"/>
        <v>0</v>
      </c>
      <c r="B2204" t="str">
        <f>IF(E2204=个人考勤明细查询!$C$2,ROW()&amp;"-","")</f>
        <v/>
      </c>
    </row>
    <row r="2205" spans="1:2" x14ac:dyDescent="0.15">
      <c r="A2205">
        <f t="shared" si="35"/>
        <v>0</v>
      </c>
      <c r="B2205" t="str">
        <f>IF(E2205=个人考勤明细查询!$C$2,ROW()&amp;"-","")</f>
        <v/>
      </c>
    </row>
    <row r="2206" spans="1:2" x14ac:dyDescent="0.15">
      <c r="A2206">
        <f t="shared" si="35"/>
        <v>0</v>
      </c>
      <c r="B2206" t="str">
        <f>IF(E2206=个人考勤明细查询!$C$2,ROW()&amp;"-","")</f>
        <v/>
      </c>
    </row>
    <row r="2207" spans="1:2" x14ac:dyDescent="0.15">
      <c r="A2207">
        <f t="shared" si="35"/>
        <v>0</v>
      </c>
      <c r="B2207" t="str">
        <f>IF(E2207=个人考勤明细查询!$C$2,ROW()&amp;"-","")</f>
        <v/>
      </c>
    </row>
    <row r="2208" spans="1:2" x14ac:dyDescent="0.15">
      <c r="A2208">
        <f t="shared" si="35"/>
        <v>0</v>
      </c>
      <c r="B2208" t="str">
        <f>IF(E2208=个人考勤明细查询!$C$2,ROW()&amp;"-","")</f>
        <v/>
      </c>
    </row>
    <row r="2209" spans="1:2" x14ac:dyDescent="0.15">
      <c r="A2209">
        <f t="shared" si="35"/>
        <v>0</v>
      </c>
      <c r="B2209" t="str">
        <f>IF(E2209=个人考勤明细查询!$C$2,ROW()&amp;"-","")</f>
        <v/>
      </c>
    </row>
    <row r="2210" spans="1:2" x14ac:dyDescent="0.15">
      <c r="A2210">
        <f t="shared" si="35"/>
        <v>0</v>
      </c>
      <c r="B2210" t="str">
        <f>IF(E2210=个人考勤明细查询!$C$2,ROW()&amp;"-","")</f>
        <v/>
      </c>
    </row>
    <row r="2211" spans="1:2" x14ac:dyDescent="0.15">
      <c r="A2211">
        <f t="shared" si="35"/>
        <v>0</v>
      </c>
      <c r="B2211" t="str">
        <f>IF(E2211=个人考勤明细查询!$C$2,ROW()&amp;"-","")</f>
        <v/>
      </c>
    </row>
    <row r="2212" spans="1:2" x14ac:dyDescent="0.15">
      <c r="A2212">
        <f t="shared" si="35"/>
        <v>0</v>
      </c>
      <c r="B2212" t="str">
        <f>IF(E2212=个人考勤明细查询!$C$2,ROW()&amp;"-","")</f>
        <v/>
      </c>
    </row>
    <row r="2213" spans="1:2" x14ac:dyDescent="0.15">
      <c r="A2213">
        <f t="shared" si="35"/>
        <v>0</v>
      </c>
      <c r="B2213" t="str">
        <f>IF(E2213=个人考勤明细查询!$C$2,ROW()&amp;"-","")</f>
        <v/>
      </c>
    </row>
    <row r="2214" spans="1:2" x14ac:dyDescent="0.15">
      <c r="A2214">
        <f t="shared" si="35"/>
        <v>0</v>
      </c>
      <c r="B2214" t="str">
        <f>IF(E2214=个人考勤明细查询!$C$2,ROW()&amp;"-","")</f>
        <v/>
      </c>
    </row>
    <row r="2215" spans="1:2" x14ac:dyDescent="0.15">
      <c r="A2215">
        <f t="shared" si="35"/>
        <v>0</v>
      </c>
      <c r="B2215" t="str">
        <f>IF(E2215=个人考勤明细查询!$C$2,ROW()&amp;"-","")</f>
        <v/>
      </c>
    </row>
    <row r="2216" spans="1:2" x14ac:dyDescent="0.15">
      <c r="A2216">
        <f t="shared" si="35"/>
        <v>0</v>
      </c>
      <c r="B2216" t="str">
        <f>IF(E2216=个人考勤明细查询!$C$2,ROW()&amp;"-","")</f>
        <v/>
      </c>
    </row>
    <row r="2217" spans="1:2" x14ac:dyDescent="0.15">
      <c r="A2217">
        <f t="shared" si="35"/>
        <v>0</v>
      </c>
      <c r="B2217" t="str">
        <f>IF(E2217=个人考勤明细查询!$C$2,ROW()&amp;"-","")</f>
        <v/>
      </c>
    </row>
    <row r="2218" spans="1:2" x14ac:dyDescent="0.15">
      <c r="A2218">
        <f t="shared" si="35"/>
        <v>0</v>
      </c>
      <c r="B2218" t="str">
        <f>IF(E2218=个人考勤明细查询!$C$2,ROW()&amp;"-","")</f>
        <v/>
      </c>
    </row>
    <row r="2219" spans="1:2" x14ac:dyDescent="0.15">
      <c r="A2219">
        <f t="shared" si="35"/>
        <v>0</v>
      </c>
      <c r="B2219" t="str">
        <f>IF(E2219=个人考勤明细查询!$C$2,ROW()&amp;"-","")</f>
        <v/>
      </c>
    </row>
    <row r="2220" spans="1:2" x14ac:dyDescent="0.15">
      <c r="A2220">
        <f t="shared" si="35"/>
        <v>0</v>
      </c>
      <c r="B2220" t="str">
        <f>IF(E2220=个人考勤明细查询!$C$2,ROW()&amp;"-","")</f>
        <v/>
      </c>
    </row>
    <row r="2221" spans="1:2" x14ac:dyDescent="0.15">
      <c r="A2221">
        <f t="shared" si="35"/>
        <v>0</v>
      </c>
      <c r="B2221" t="str">
        <f>IF(E2221=个人考勤明细查询!$C$2,ROW()&amp;"-","")</f>
        <v/>
      </c>
    </row>
    <row r="2222" spans="1:2" x14ac:dyDescent="0.15">
      <c r="A2222">
        <f t="shared" si="35"/>
        <v>0</v>
      </c>
      <c r="B2222" t="str">
        <f>IF(E2222=个人考勤明细查询!$C$2,ROW()&amp;"-","")</f>
        <v/>
      </c>
    </row>
    <row r="2223" spans="1:2" x14ac:dyDescent="0.15">
      <c r="A2223">
        <f t="shared" si="35"/>
        <v>0</v>
      </c>
      <c r="B2223" t="str">
        <f>IF(E2223=个人考勤明细查询!$C$2,ROW()&amp;"-","")</f>
        <v/>
      </c>
    </row>
    <row r="2224" spans="1:2" x14ac:dyDescent="0.15">
      <c r="A2224">
        <f t="shared" si="35"/>
        <v>0</v>
      </c>
      <c r="B2224" t="str">
        <f>IF(E2224=个人考勤明细查询!$C$2,ROW()&amp;"-","")</f>
        <v/>
      </c>
    </row>
    <row r="2225" spans="1:2" x14ac:dyDescent="0.15">
      <c r="A2225">
        <f t="shared" si="35"/>
        <v>0</v>
      </c>
      <c r="B2225" t="str">
        <f>IF(E2225=个人考勤明细查询!$C$2,ROW()&amp;"-","")</f>
        <v/>
      </c>
    </row>
    <row r="2226" spans="1:2" x14ac:dyDescent="0.15">
      <c r="A2226">
        <f t="shared" si="35"/>
        <v>0</v>
      </c>
      <c r="B2226" t="str">
        <f>IF(E2226=个人考勤明细查询!$C$2,ROW()&amp;"-","")</f>
        <v/>
      </c>
    </row>
    <row r="2227" spans="1:2" x14ac:dyDescent="0.15">
      <c r="A2227">
        <f t="shared" si="35"/>
        <v>0</v>
      </c>
      <c r="B2227" t="str">
        <f>IF(E2227=个人考勤明细查询!$C$2,ROW()&amp;"-","")</f>
        <v/>
      </c>
    </row>
    <row r="2228" spans="1:2" x14ac:dyDescent="0.15">
      <c r="A2228">
        <f t="shared" si="35"/>
        <v>0</v>
      </c>
      <c r="B2228" t="str">
        <f>IF(E2228=个人考勤明细查询!$C$2,ROW()&amp;"-","")</f>
        <v/>
      </c>
    </row>
    <row r="2229" spans="1:2" x14ac:dyDescent="0.15">
      <c r="A2229">
        <f t="shared" si="35"/>
        <v>0</v>
      </c>
      <c r="B2229" t="str">
        <f>IF(E2229=个人考勤明细查询!$C$2,ROW()&amp;"-","")</f>
        <v/>
      </c>
    </row>
    <row r="2230" spans="1:2" x14ac:dyDescent="0.15">
      <c r="A2230">
        <f t="shared" si="35"/>
        <v>0</v>
      </c>
      <c r="B2230" t="str">
        <f>IF(E2230=个人考勤明细查询!$C$2,ROW()&amp;"-","")</f>
        <v/>
      </c>
    </row>
    <row r="2231" spans="1:2" x14ac:dyDescent="0.15">
      <c r="A2231">
        <f t="shared" si="35"/>
        <v>0</v>
      </c>
      <c r="B2231" t="str">
        <f>IF(E2231=个人考勤明细查询!$C$2,ROW()&amp;"-","")</f>
        <v/>
      </c>
    </row>
    <row r="2232" spans="1:2" x14ac:dyDescent="0.15">
      <c r="A2232">
        <f t="shared" si="35"/>
        <v>0</v>
      </c>
      <c r="B2232" t="str">
        <f>IF(E2232=个人考勤明细查询!$C$2,ROW()&amp;"-","")</f>
        <v/>
      </c>
    </row>
    <row r="2233" spans="1:2" x14ac:dyDescent="0.15">
      <c r="A2233">
        <f t="shared" si="35"/>
        <v>0</v>
      </c>
      <c r="B2233" t="str">
        <f>IF(E2233=个人考勤明细查询!$C$2,ROW()&amp;"-","")</f>
        <v/>
      </c>
    </row>
    <row r="2234" spans="1:2" x14ac:dyDescent="0.15">
      <c r="A2234">
        <f t="shared" si="35"/>
        <v>0</v>
      </c>
      <c r="B2234" t="str">
        <f>IF(E2234=个人考勤明细查询!$C$2,ROW()&amp;"-","")</f>
        <v/>
      </c>
    </row>
    <row r="2235" spans="1:2" x14ac:dyDescent="0.15">
      <c r="A2235">
        <f t="shared" si="35"/>
        <v>0</v>
      </c>
      <c r="B2235" t="str">
        <f>IF(E2235=个人考勤明细查询!$C$2,ROW()&amp;"-","")</f>
        <v/>
      </c>
    </row>
    <row r="2236" spans="1:2" x14ac:dyDescent="0.15">
      <c r="A2236">
        <f t="shared" si="35"/>
        <v>0</v>
      </c>
      <c r="B2236" t="str">
        <f>IF(E2236=个人考勤明细查询!$C$2,ROW()&amp;"-","")</f>
        <v/>
      </c>
    </row>
    <row r="2237" spans="1:2" x14ac:dyDescent="0.15">
      <c r="A2237">
        <f t="shared" si="35"/>
        <v>0</v>
      </c>
      <c r="B2237" t="str">
        <f>IF(E2237=个人考勤明细查询!$C$2,ROW()&amp;"-","")</f>
        <v/>
      </c>
    </row>
    <row r="2238" spans="1:2" x14ac:dyDescent="0.15">
      <c r="A2238">
        <f t="shared" si="35"/>
        <v>0</v>
      </c>
      <c r="B2238" t="str">
        <f>IF(E2238=个人考勤明细查询!$C$2,ROW()&amp;"-","")</f>
        <v/>
      </c>
    </row>
    <row r="2239" spans="1:2" x14ac:dyDescent="0.15">
      <c r="A2239">
        <f t="shared" si="35"/>
        <v>0</v>
      </c>
      <c r="B2239" t="str">
        <f>IF(E2239=个人考勤明细查询!$C$2,ROW()&amp;"-","")</f>
        <v/>
      </c>
    </row>
    <row r="2240" spans="1:2" x14ac:dyDescent="0.15">
      <c r="A2240">
        <f t="shared" si="35"/>
        <v>0</v>
      </c>
      <c r="B2240" t="str">
        <f>IF(E2240=个人考勤明细查询!$C$2,ROW()&amp;"-","")</f>
        <v/>
      </c>
    </row>
    <row r="2241" spans="1:2" x14ac:dyDescent="0.15">
      <c r="A2241">
        <f t="shared" si="35"/>
        <v>0</v>
      </c>
      <c r="B2241" t="str">
        <f>IF(E2241=个人考勤明细查询!$C$2,ROW()&amp;"-","")</f>
        <v/>
      </c>
    </row>
    <row r="2242" spans="1:2" x14ac:dyDescent="0.15">
      <c r="A2242">
        <f t="shared" si="35"/>
        <v>0</v>
      </c>
      <c r="B2242" t="str">
        <f>IF(E2242=个人考勤明细查询!$C$2,ROW()&amp;"-","")</f>
        <v/>
      </c>
    </row>
    <row r="2243" spans="1:2" x14ac:dyDescent="0.15">
      <c r="A2243">
        <f t="shared" si="35"/>
        <v>0</v>
      </c>
      <c r="B2243" t="str">
        <f>IF(E2243=个人考勤明细查询!$C$2,ROW()&amp;"-","")</f>
        <v/>
      </c>
    </row>
    <row r="2244" spans="1:2" x14ac:dyDescent="0.15">
      <c r="A2244">
        <f t="shared" si="35"/>
        <v>0</v>
      </c>
      <c r="B2244" t="str">
        <f>IF(E2244=个人考勤明细查询!$C$2,ROW()&amp;"-","")</f>
        <v/>
      </c>
    </row>
    <row r="2245" spans="1:2" x14ac:dyDescent="0.15">
      <c r="A2245">
        <f t="shared" si="35"/>
        <v>0</v>
      </c>
      <c r="B2245" t="str">
        <f>IF(E2245=个人考勤明细查询!$C$2,ROW()&amp;"-","")</f>
        <v/>
      </c>
    </row>
    <row r="2246" spans="1:2" x14ac:dyDescent="0.15">
      <c r="A2246">
        <f t="shared" si="35"/>
        <v>0</v>
      </c>
      <c r="B2246" t="str">
        <f>IF(E2246=个人考勤明细查询!$C$2,ROW()&amp;"-","")</f>
        <v/>
      </c>
    </row>
    <row r="2247" spans="1:2" x14ac:dyDescent="0.15">
      <c r="A2247">
        <f t="shared" si="35"/>
        <v>0</v>
      </c>
      <c r="B2247" t="str">
        <f>IF(E2247=个人考勤明细查询!$C$2,ROW()&amp;"-","")</f>
        <v/>
      </c>
    </row>
    <row r="2248" spans="1:2" x14ac:dyDescent="0.15">
      <c r="A2248">
        <f t="shared" si="35"/>
        <v>0</v>
      </c>
      <c r="B2248" t="str">
        <f>IF(E2248=个人考勤明细查询!$C$2,ROW()&amp;"-","")</f>
        <v/>
      </c>
    </row>
    <row r="2249" spans="1:2" x14ac:dyDescent="0.15">
      <c r="A2249">
        <f t="shared" si="35"/>
        <v>0</v>
      </c>
      <c r="B2249" t="str">
        <f>IF(E2249=个人考勤明细查询!$C$2,ROW()&amp;"-","")</f>
        <v/>
      </c>
    </row>
    <row r="2250" spans="1:2" x14ac:dyDescent="0.15">
      <c r="A2250">
        <f t="shared" si="35"/>
        <v>0</v>
      </c>
      <c r="B2250" t="str">
        <f>IF(E2250=个人考勤明细查询!$C$2,ROW()&amp;"-","")</f>
        <v/>
      </c>
    </row>
    <row r="2251" spans="1:2" x14ac:dyDescent="0.15">
      <c r="A2251">
        <f t="shared" si="35"/>
        <v>0</v>
      </c>
      <c r="B2251" t="str">
        <f>IF(E2251=个人考勤明细查询!$C$2,ROW()&amp;"-","")</f>
        <v/>
      </c>
    </row>
    <row r="2252" spans="1:2" x14ac:dyDescent="0.15">
      <c r="A2252">
        <f t="shared" si="35"/>
        <v>0</v>
      </c>
      <c r="B2252" t="str">
        <f>IF(E2252=个人考勤明细查询!$C$2,ROW()&amp;"-","")</f>
        <v/>
      </c>
    </row>
    <row r="2253" spans="1:2" x14ac:dyDescent="0.15">
      <c r="A2253">
        <f t="shared" si="35"/>
        <v>0</v>
      </c>
      <c r="B2253" t="str">
        <f>IF(E2253=个人考勤明细查询!$C$2,ROW()&amp;"-","")</f>
        <v/>
      </c>
    </row>
    <row r="2254" spans="1:2" x14ac:dyDescent="0.15">
      <c r="A2254">
        <f t="shared" ref="A2254:A2272" si="36">VALUE(DAY(C2254))</f>
        <v>0</v>
      </c>
      <c r="B2254" t="str">
        <f>IF(E2254=个人考勤明细查询!$C$2,ROW()&amp;"-","")</f>
        <v/>
      </c>
    </row>
    <row r="2255" spans="1:2" x14ac:dyDescent="0.15">
      <c r="A2255">
        <f t="shared" si="36"/>
        <v>0</v>
      </c>
      <c r="B2255" t="str">
        <f>IF(E2255=个人考勤明细查询!$C$2,ROW()&amp;"-","")</f>
        <v/>
      </c>
    </row>
    <row r="2256" spans="1:2" x14ac:dyDescent="0.15">
      <c r="A2256">
        <f t="shared" si="36"/>
        <v>0</v>
      </c>
      <c r="B2256" t="str">
        <f>IF(E2256=个人考勤明细查询!$C$2,ROW()&amp;"-","")</f>
        <v/>
      </c>
    </row>
    <row r="2257" spans="1:2" x14ac:dyDescent="0.15">
      <c r="A2257">
        <f t="shared" si="36"/>
        <v>0</v>
      </c>
      <c r="B2257" t="str">
        <f>IF(E2257=个人考勤明细查询!$C$2,ROW()&amp;"-","")</f>
        <v/>
      </c>
    </row>
    <row r="2258" spans="1:2" x14ac:dyDescent="0.15">
      <c r="A2258">
        <f t="shared" si="36"/>
        <v>0</v>
      </c>
      <c r="B2258" t="str">
        <f>IF(E2258=个人考勤明细查询!$C$2,ROW()&amp;"-","")</f>
        <v/>
      </c>
    </row>
    <row r="2259" spans="1:2" x14ac:dyDescent="0.15">
      <c r="A2259">
        <f t="shared" si="36"/>
        <v>0</v>
      </c>
      <c r="B2259" t="str">
        <f>IF(E2259=个人考勤明细查询!$C$2,ROW()&amp;"-","")</f>
        <v/>
      </c>
    </row>
    <row r="2260" spans="1:2" x14ac:dyDescent="0.15">
      <c r="A2260">
        <f t="shared" si="36"/>
        <v>0</v>
      </c>
      <c r="B2260" t="str">
        <f>IF(E2260=个人考勤明细查询!$C$2,ROW()&amp;"-","")</f>
        <v/>
      </c>
    </row>
    <row r="2261" spans="1:2" x14ac:dyDescent="0.15">
      <c r="A2261">
        <f t="shared" si="36"/>
        <v>0</v>
      </c>
      <c r="B2261" t="str">
        <f>IF(E2261=个人考勤明细查询!$C$2,ROW()&amp;"-","")</f>
        <v/>
      </c>
    </row>
    <row r="2262" spans="1:2" x14ac:dyDescent="0.15">
      <c r="A2262">
        <f t="shared" si="36"/>
        <v>0</v>
      </c>
      <c r="B2262" t="str">
        <f>IF(E2262=个人考勤明细查询!$C$2,ROW()&amp;"-","")</f>
        <v/>
      </c>
    </row>
    <row r="2263" spans="1:2" x14ac:dyDescent="0.15">
      <c r="A2263">
        <f t="shared" si="36"/>
        <v>0</v>
      </c>
      <c r="B2263" t="str">
        <f>IF(E2263=个人考勤明细查询!$C$2,ROW()&amp;"-","")</f>
        <v/>
      </c>
    </row>
    <row r="2264" spans="1:2" x14ac:dyDescent="0.15">
      <c r="A2264">
        <f t="shared" si="36"/>
        <v>0</v>
      </c>
      <c r="B2264" t="str">
        <f>IF(E2264=个人考勤明细查询!$C$2,ROW()&amp;"-","")</f>
        <v/>
      </c>
    </row>
    <row r="2265" spans="1:2" x14ac:dyDescent="0.15">
      <c r="A2265">
        <f t="shared" si="36"/>
        <v>0</v>
      </c>
      <c r="B2265" t="str">
        <f>IF(E2265=个人考勤明细查询!$C$2,ROW()&amp;"-","")</f>
        <v/>
      </c>
    </row>
    <row r="2266" spans="1:2" x14ac:dyDescent="0.15">
      <c r="A2266">
        <f t="shared" si="36"/>
        <v>0</v>
      </c>
      <c r="B2266" t="str">
        <f>IF(E2266=个人考勤明细查询!$C$2,ROW()&amp;"-","")</f>
        <v/>
      </c>
    </row>
    <row r="2267" spans="1:2" x14ac:dyDescent="0.15">
      <c r="A2267">
        <f t="shared" si="36"/>
        <v>0</v>
      </c>
      <c r="B2267" t="str">
        <f>IF(E2267=个人考勤明细查询!$C$2,ROW()&amp;"-","")</f>
        <v/>
      </c>
    </row>
    <row r="2268" spans="1:2" x14ac:dyDescent="0.15">
      <c r="A2268">
        <f t="shared" si="36"/>
        <v>0</v>
      </c>
      <c r="B2268" t="str">
        <f>IF(E2268=个人考勤明细查询!$C$2,ROW()&amp;"-","")</f>
        <v/>
      </c>
    </row>
    <row r="2269" spans="1:2" x14ac:dyDescent="0.15">
      <c r="A2269">
        <f t="shared" si="36"/>
        <v>0</v>
      </c>
      <c r="B2269" t="str">
        <f>IF(E2269=个人考勤明细查询!$C$2,ROW()&amp;"-","")</f>
        <v/>
      </c>
    </row>
    <row r="2270" spans="1:2" x14ac:dyDescent="0.15">
      <c r="A2270">
        <f t="shared" si="36"/>
        <v>0</v>
      </c>
      <c r="B2270" t="str">
        <f>IF(E2270=个人考勤明细查询!$C$2,ROW()&amp;"-","")</f>
        <v/>
      </c>
    </row>
    <row r="2271" spans="1:2" x14ac:dyDescent="0.15">
      <c r="A2271">
        <f t="shared" si="36"/>
        <v>0</v>
      </c>
      <c r="B2271" t="str">
        <f>IF(E2271=个人考勤明细查询!$C$2,ROW()&amp;"-","")</f>
        <v/>
      </c>
    </row>
    <row r="2272" spans="1:2" x14ac:dyDescent="0.15">
      <c r="A2272">
        <f t="shared" si="36"/>
        <v>0</v>
      </c>
      <c r="B2272" t="str">
        <f>IF(E2272=个人考勤明细查询!$C$2,ROW()&amp;"-","")</f>
        <v/>
      </c>
    </row>
    <row r="2273" spans="1:2" x14ac:dyDescent="0.15">
      <c r="A2273">
        <f t="shared" ref="A2273:A2336" si="37">VALUE(DAY(C2273))</f>
        <v>0</v>
      </c>
      <c r="B2273" t="str">
        <f>IF(E2273=个人考勤明细查询!$C$2,ROW()&amp;"-","")</f>
        <v/>
      </c>
    </row>
    <row r="2274" spans="1:2" x14ac:dyDescent="0.15">
      <c r="A2274">
        <f t="shared" si="37"/>
        <v>0</v>
      </c>
      <c r="B2274" t="str">
        <f>IF(E2274=个人考勤明细查询!$C$2,ROW()&amp;"-","")</f>
        <v/>
      </c>
    </row>
    <row r="2275" spans="1:2" x14ac:dyDescent="0.15">
      <c r="A2275">
        <f t="shared" si="37"/>
        <v>0</v>
      </c>
      <c r="B2275" t="str">
        <f>IF(E2275=个人考勤明细查询!$C$2,ROW()&amp;"-","")</f>
        <v/>
      </c>
    </row>
    <row r="2276" spans="1:2" x14ac:dyDescent="0.15">
      <c r="A2276">
        <f t="shared" si="37"/>
        <v>0</v>
      </c>
      <c r="B2276" t="str">
        <f>IF(E2276=个人考勤明细查询!$C$2,ROW()&amp;"-","")</f>
        <v/>
      </c>
    </row>
    <row r="2277" spans="1:2" x14ac:dyDescent="0.15">
      <c r="A2277">
        <f t="shared" si="37"/>
        <v>0</v>
      </c>
      <c r="B2277" t="str">
        <f>IF(E2277=个人考勤明细查询!$C$2,ROW()&amp;"-","")</f>
        <v/>
      </c>
    </row>
    <row r="2278" spans="1:2" x14ac:dyDescent="0.15">
      <c r="A2278">
        <f t="shared" si="37"/>
        <v>0</v>
      </c>
      <c r="B2278" t="str">
        <f>IF(E2278=个人考勤明细查询!$C$2,ROW()&amp;"-","")</f>
        <v/>
      </c>
    </row>
    <row r="2279" spans="1:2" x14ac:dyDescent="0.15">
      <c r="A2279">
        <f t="shared" si="37"/>
        <v>0</v>
      </c>
      <c r="B2279" t="str">
        <f>IF(E2279=个人考勤明细查询!$C$2,ROW()&amp;"-","")</f>
        <v/>
      </c>
    </row>
    <row r="2280" spans="1:2" x14ac:dyDescent="0.15">
      <c r="A2280">
        <f t="shared" si="37"/>
        <v>0</v>
      </c>
      <c r="B2280" t="str">
        <f>IF(E2280=个人考勤明细查询!$C$2,ROW()&amp;"-","")</f>
        <v/>
      </c>
    </row>
    <row r="2281" spans="1:2" x14ac:dyDescent="0.15">
      <c r="A2281">
        <f t="shared" si="37"/>
        <v>0</v>
      </c>
      <c r="B2281" t="str">
        <f>IF(E2281=个人考勤明细查询!$C$2,ROW()&amp;"-","")</f>
        <v/>
      </c>
    </row>
    <row r="2282" spans="1:2" x14ac:dyDescent="0.15">
      <c r="A2282">
        <f t="shared" si="37"/>
        <v>0</v>
      </c>
      <c r="B2282" t="str">
        <f>IF(E2282=个人考勤明细查询!$C$2,ROW()&amp;"-","")</f>
        <v/>
      </c>
    </row>
    <row r="2283" spans="1:2" x14ac:dyDescent="0.15">
      <c r="A2283">
        <f t="shared" si="37"/>
        <v>0</v>
      </c>
      <c r="B2283" t="str">
        <f>IF(E2283=个人考勤明细查询!$C$2,ROW()&amp;"-","")</f>
        <v/>
      </c>
    </row>
    <row r="2284" spans="1:2" x14ac:dyDescent="0.15">
      <c r="A2284">
        <f t="shared" si="37"/>
        <v>0</v>
      </c>
      <c r="B2284" t="str">
        <f>IF(E2284=个人考勤明细查询!$C$2,ROW()&amp;"-","")</f>
        <v/>
      </c>
    </row>
    <row r="2285" spans="1:2" x14ac:dyDescent="0.15">
      <c r="A2285">
        <f t="shared" si="37"/>
        <v>0</v>
      </c>
      <c r="B2285" t="str">
        <f>IF(E2285=个人考勤明细查询!$C$2,ROW()&amp;"-","")</f>
        <v/>
      </c>
    </row>
    <row r="2286" spans="1:2" x14ac:dyDescent="0.15">
      <c r="A2286">
        <f t="shared" si="37"/>
        <v>0</v>
      </c>
      <c r="B2286" t="str">
        <f>IF(E2286=个人考勤明细查询!$C$2,ROW()&amp;"-","")</f>
        <v/>
      </c>
    </row>
    <row r="2287" spans="1:2" x14ac:dyDescent="0.15">
      <c r="A2287">
        <f t="shared" si="37"/>
        <v>0</v>
      </c>
      <c r="B2287" t="str">
        <f>IF(E2287=个人考勤明细查询!$C$2,ROW()&amp;"-","")</f>
        <v/>
      </c>
    </row>
    <row r="2288" spans="1:2" x14ac:dyDescent="0.15">
      <c r="A2288">
        <f t="shared" si="37"/>
        <v>0</v>
      </c>
      <c r="B2288" t="str">
        <f>IF(E2288=个人考勤明细查询!$C$2,ROW()&amp;"-","")</f>
        <v/>
      </c>
    </row>
    <row r="2289" spans="1:2" x14ac:dyDescent="0.15">
      <c r="A2289">
        <f t="shared" si="37"/>
        <v>0</v>
      </c>
      <c r="B2289" t="str">
        <f>IF(E2289=个人考勤明细查询!$C$2,ROW()&amp;"-","")</f>
        <v/>
      </c>
    </row>
    <row r="2290" spans="1:2" x14ac:dyDescent="0.15">
      <c r="A2290">
        <f t="shared" si="37"/>
        <v>0</v>
      </c>
      <c r="B2290" t="str">
        <f>IF(E2290=个人考勤明细查询!$C$2,ROW()&amp;"-","")</f>
        <v/>
      </c>
    </row>
    <row r="2291" spans="1:2" x14ac:dyDescent="0.15">
      <c r="A2291">
        <f t="shared" si="37"/>
        <v>0</v>
      </c>
      <c r="B2291" t="str">
        <f>IF(E2291=个人考勤明细查询!$C$2,ROW()&amp;"-","")</f>
        <v/>
      </c>
    </row>
    <row r="2292" spans="1:2" x14ac:dyDescent="0.15">
      <c r="A2292">
        <f t="shared" si="37"/>
        <v>0</v>
      </c>
      <c r="B2292" t="str">
        <f>IF(E2292=个人考勤明细查询!$C$2,ROW()&amp;"-","")</f>
        <v/>
      </c>
    </row>
    <row r="2293" spans="1:2" x14ac:dyDescent="0.15">
      <c r="A2293">
        <f t="shared" si="37"/>
        <v>0</v>
      </c>
      <c r="B2293" t="str">
        <f>IF(E2293=个人考勤明细查询!$C$2,ROW()&amp;"-","")</f>
        <v/>
      </c>
    </row>
    <row r="2294" spans="1:2" x14ac:dyDescent="0.15">
      <c r="A2294">
        <f t="shared" si="37"/>
        <v>0</v>
      </c>
      <c r="B2294" t="str">
        <f>IF(E2294=个人考勤明细查询!$C$2,ROW()&amp;"-","")</f>
        <v/>
      </c>
    </row>
    <row r="2295" spans="1:2" x14ac:dyDescent="0.15">
      <c r="A2295">
        <f t="shared" si="37"/>
        <v>0</v>
      </c>
      <c r="B2295" t="str">
        <f>IF(E2295=个人考勤明细查询!$C$2,ROW()&amp;"-","")</f>
        <v/>
      </c>
    </row>
    <row r="2296" spans="1:2" x14ac:dyDescent="0.15">
      <c r="A2296">
        <f t="shared" si="37"/>
        <v>0</v>
      </c>
      <c r="B2296" t="str">
        <f>IF(E2296=个人考勤明细查询!$C$2,ROW()&amp;"-","")</f>
        <v/>
      </c>
    </row>
    <row r="2297" spans="1:2" x14ac:dyDescent="0.15">
      <c r="A2297">
        <f t="shared" si="37"/>
        <v>0</v>
      </c>
      <c r="B2297" t="str">
        <f>IF(E2297=个人考勤明细查询!$C$2,ROW()&amp;"-","")</f>
        <v/>
      </c>
    </row>
    <row r="2298" spans="1:2" x14ac:dyDescent="0.15">
      <c r="A2298">
        <f t="shared" si="37"/>
        <v>0</v>
      </c>
      <c r="B2298" t="str">
        <f>IF(E2298=个人考勤明细查询!$C$2,ROW()&amp;"-","")</f>
        <v/>
      </c>
    </row>
    <row r="2299" spans="1:2" x14ac:dyDescent="0.15">
      <c r="A2299">
        <f t="shared" si="37"/>
        <v>0</v>
      </c>
      <c r="B2299" t="str">
        <f>IF(E2299=个人考勤明细查询!$C$2,ROW()&amp;"-","")</f>
        <v/>
      </c>
    </row>
    <row r="2300" spans="1:2" x14ac:dyDescent="0.15">
      <c r="A2300">
        <f t="shared" si="37"/>
        <v>0</v>
      </c>
      <c r="B2300" t="str">
        <f>IF(E2300=个人考勤明细查询!$C$2,ROW()&amp;"-","")</f>
        <v/>
      </c>
    </row>
    <row r="2301" spans="1:2" x14ac:dyDescent="0.15">
      <c r="A2301">
        <f t="shared" si="37"/>
        <v>0</v>
      </c>
      <c r="B2301" t="str">
        <f>IF(E2301=个人考勤明细查询!$C$2,ROW()&amp;"-","")</f>
        <v/>
      </c>
    </row>
    <row r="2302" spans="1:2" x14ac:dyDescent="0.15">
      <c r="A2302">
        <f t="shared" si="37"/>
        <v>0</v>
      </c>
      <c r="B2302" t="str">
        <f>IF(E2302=个人考勤明细查询!$C$2,ROW()&amp;"-","")</f>
        <v/>
      </c>
    </row>
    <row r="2303" spans="1:2" x14ac:dyDescent="0.15">
      <c r="A2303">
        <f t="shared" si="37"/>
        <v>0</v>
      </c>
      <c r="B2303" t="str">
        <f>IF(E2303=个人考勤明细查询!$C$2,ROW()&amp;"-","")</f>
        <v/>
      </c>
    </row>
    <row r="2304" spans="1:2" x14ac:dyDescent="0.15">
      <c r="A2304">
        <f t="shared" si="37"/>
        <v>0</v>
      </c>
      <c r="B2304" t="str">
        <f>IF(E2304=个人考勤明细查询!$C$2,ROW()&amp;"-","")</f>
        <v/>
      </c>
    </row>
    <row r="2305" spans="1:2" x14ac:dyDescent="0.15">
      <c r="A2305">
        <f t="shared" si="37"/>
        <v>0</v>
      </c>
      <c r="B2305" t="str">
        <f>IF(E2305=个人考勤明细查询!$C$2,ROW()&amp;"-","")</f>
        <v/>
      </c>
    </row>
    <row r="2306" spans="1:2" x14ac:dyDescent="0.15">
      <c r="A2306">
        <f t="shared" si="37"/>
        <v>0</v>
      </c>
      <c r="B2306" t="str">
        <f>IF(E2306=个人考勤明细查询!$C$2,ROW()&amp;"-","")</f>
        <v/>
      </c>
    </row>
    <row r="2307" spans="1:2" x14ac:dyDescent="0.15">
      <c r="A2307">
        <f t="shared" si="37"/>
        <v>0</v>
      </c>
      <c r="B2307" t="str">
        <f>IF(E2307=个人考勤明细查询!$C$2,ROW()&amp;"-","")</f>
        <v/>
      </c>
    </row>
    <row r="2308" spans="1:2" x14ac:dyDescent="0.15">
      <c r="A2308">
        <f t="shared" si="37"/>
        <v>0</v>
      </c>
      <c r="B2308" t="str">
        <f>IF(E2308=个人考勤明细查询!$C$2,ROW()&amp;"-","")</f>
        <v/>
      </c>
    </row>
    <row r="2309" spans="1:2" x14ac:dyDescent="0.15">
      <c r="A2309">
        <f t="shared" si="37"/>
        <v>0</v>
      </c>
      <c r="B2309" t="str">
        <f>IF(E2309=个人考勤明细查询!$C$2,ROW()&amp;"-","")</f>
        <v/>
      </c>
    </row>
    <row r="2310" spans="1:2" x14ac:dyDescent="0.15">
      <c r="A2310">
        <f t="shared" si="37"/>
        <v>0</v>
      </c>
      <c r="B2310" t="str">
        <f>IF(E2310=个人考勤明细查询!$C$2,ROW()&amp;"-","")</f>
        <v/>
      </c>
    </row>
    <row r="2311" spans="1:2" x14ac:dyDescent="0.15">
      <c r="A2311">
        <f t="shared" si="37"/>
        <v>0</v>
      </c>
      <c r="B2311" t="str">
        <f>IF(E2311=个人考勤明细查询!$C$2,ROW()&amp;"-","")</f>
        <v/>
      </c>
    </row>
    <row r="2312" spans="1:2" x14ac:dyDescent="0.15">
      <c r="A2312">
        <f t="shared" si="37"/>
        <v>0</v>
      </c>
      <c r="B2312" t="str">
        <f>IF(E2312=个人考勤明细查询!$C$2,ROW()&amp;"-","")</f>
        <v/>
      </c>
    </row>
    <row r="2313" spans="1:2" x14ac:dyDescent="0.15">
      <c r="A2313">
        <f t="shared" si="37"/>
        <v>0</v>
      </c>
      <c r="B2313" t="str">
        <f>IF(E2313=个人考勤明细查询!$C$2,ROW()&amp;"-","")</f>
        <v/>
      </c>
    </row>
    <row r="2314" spans="1:2" x14ac:dyDescent="0.15">
      <c r="A2314">
        <f t="shared" si="37"/>
        <v>0</v>
      </c>
      <c r="B2314" t="str">
        <f>IF(E2314=个人考勤明细查询!$C$2,ROW()&amp;"-","")</f>
        <v/>
      </c>
    </row>
    <row r="2315" spans="1:2" x14ac:dyDescent="0.15">
      <c r="A2315">
        <f t="shared" si="37"/>
        <v>0</v>
      </c>
      <c r="B2315" t="str">
        <f>IF(E2315=个人考勤明细查询!$C$2,ROW()&amp;"-","")</f>
        <v/>
      </c>
    </row>
    <row r="2316" spans="1:2" x14ac:dyDescent="0.15">
      <c r="A2316">
        <f t="shared" si="37"/>
        <v>0</v>
      </c>
      <c r="B2316" t="str">
        <f>IF(E2316=个人考勤明细查询!$C$2,ROW()&amp;"-","")</f>
        <v/>
      </c>
    </row>
    <row r="2317" spans="1:2" x14ac:dyDescent="0.15">
      <c r="A2317">
        <f t="shared" si="37"/>
        <v>0</v>
      </c>
      <c r="B2317" t="str">
        <f>IF(E2317=个人考勤明细查询!$C$2,ROW()&amp;"-","")</f>
        <v/>
      </c>
    </row>
    <row r="2318" spans="1:2" x14ac:dyDescent="0.15">
      <c r="A2318">
        <f t="shared" si="37"/>
        <v>0</v>
      </c>
      <c r="B2318" t="str">
        <f>IF(E2318=个人考勤明细查询!$C$2,ROW()&amp;"-","")</f>
        <v/>
      </c>
    </row>
    <row r="2319" spans="1:2" x14ac:dyDescent="0.15">
      <c r="A2319">
        <f t="shared" si="37"/>
        <v>0</v>
      </c>
      <c r="B2319" t="str">
        <f>IF(E2319=个人考勤明细查询!$C$2,ROW()&amp;"-","")</f>
        <v/>
      </c>
    </row>
    <row r="2320" spans="1:2" x14ac:dyDescent="0.15">
      <c r="A2320">
        <f t="shared" si="37"/>
        <v>0</v>
      </c>
      <c r="B2320" t="str">
        <f>IF(E2320=个人考勤明细查询!$C$2,ROW()&amp;"-","")</f>
        <v/>
      </c>
    </row>
    <row r="2321" spans="1:2" x14ac:dyDescent="0.15">
      <c r="A2321">
        <f t="shared" si="37"/>
        <v>0</v>
      </c>
      <c r="B2321" t="str">
        <f>IF(E2321=个人考勤明细查询!$C$2,ROW()&amp;"-","")</f>
        <v/>
      </c>
    </row>
    <row r="2322" spans="1:2" x14ac:dyDescent="0.15">
      <c r="A2322">
        <f t="shared" si="37"/>
        <v>0</v>
      </c>
      <c r="B2322" t="str">
        <f>IF(E2322=个人考勤明细查询!$C$2,ROW()&amp;"-","")</f>
        <v/>
      </c>
    </row>
    <row r="2323" spans="1:2" x14ac:dyDescent="0.15">
      <c r="A2323">
        <f t="shared" si="37"/>
        <v>0</v>
      </c>
      <c r="B2323" t="str">
        <f>IF(E2323=个人考勤明细查询!$C$2,ROW()&amp;"-","")</f>
        <v/>
      </c>
    </row>
    <row r="2324" spans="1:2" x14ac:dyDescent="0.15">
      <c r="A2324">
        <f t="shared" si="37"/>
        <v>0</v>
      </c>
      <c r="B2324" t="str">
        <f>IF(E2324=个人考勤明细查询!$C$2,ROW()&amp;"-","")</f>
        <v/>
      </c>
    </row>
    <row r="2325" spans="1:2" x14ac:dyDescent="0.15">
      <c r="A2325">
        <f t="shared" si="37"/>
        <v>0</v>
      </c>
      <c r="B2325" t="str">
        <f>IF(E2325=个人考勤明细查询!$C$2,ROW()&amp;"-","")</f>
        <v/>
      </c>
    </row>
    <row r="2326" spans="1:2" x14ac:dyDescent="0.15">
      <c r="A2326">
        <f t="shared" si="37"/>
        <v>0</v>
      </c>
      <c r="B2326" t="str">
        <f>IF(E2326=个人考勤明细查询!$C$2,ROW()&amp;"-","")</f>
        <v/>
      </c>
    </row>
    <row r="2327" spans="1:2" x14ac:dyDescent="0.15">
      <c r="A2327">
        <f t="shared" si="37"/>
        <v>0</v>
      </c>
      <c r="B2327" t="str">
        <f>IF(E2327=个人考勤明细查询!$C$2,ROW()&amp;"-","")</f>
        <v/>
      </c>
    </row>
    <row r="2328" spans="1:2" x14ac:dyDescent="0.15">
      <c r="A2328">
        <f t="shared" si="37"/>
        <v>0</v>
      </c>
      <c r="B2328" t="str">
        <f>IF(E2328=个人考勤明细查询!$C$2,ROW()&amp;"-","")</f>
        <v/>
      </c>
    </row>
    <row r="2329" spans="1:2" x14ac:dyDescent="0.15">
      <c r="A2329">
        <f t="shared" si="37"/>
        <v>0</v>
      </c>
      <c r="B2329" t="str">
        <f>IF(E2329=个人考勤明细查询!$C$2,ROW()&amp;"-","")</f>
        <v/>
      </c>
    </row>
    <row r="2330" spans="1:2" x14ac:dyDescent="0.15">
      <c r="A2330">
        <f t="shared" si="37"/>
        <v>0</v>
      </c>
      <c r="B2330" t="str">
        <f>IF(E2330=个人考勤明细查询!$C$2,ROW()&amp;"-","")</f>
        <v/>
      </c>
    </row>
    <row r="2331" spans="1:2" x14ac:dyDescent="0.15">
      <c r="A2331">
        <f t="shared" si="37"/>
        <v>0</v>
      </c>
      <c r="B2331" t="str">
        <f>IF(E2331=个人考勤明细查询!$C$2,ROW()&amp;"-","")</f>
        <v/>
      </c>
    </row>
    <row r="2332" spans="1:2" x14ac:dyDescent="0.15">
      <c r="A2332">
        <f t="shared" si="37"/>
        <v>0</v>
      </c>
      <c r="B2332" t="str">
        <f>IF(E2332=个人考勤明细查询!$C$2,ROW()&amp;"-","")</f>
        <v/>
      </c>
    </row>
    <row r="2333" spans="1:2" x14ac:dyDescent="0.15">
      <c r="A2333">
        <f t="shared" si="37"/>
        <v>0</v>
      </c>
      <c r="B2333" t="str">
        <f>IF(E2333=个人考勤明细查询!$C$2,ROW()&amp;"-","")</f>
        <v/>
      </c>
    </row>
    <row r="2334" spans="1:2" x14ac:dyDescent="0.15">
      <c r="A2334">
        <f t="shared" si="37"/>
        <v>0</v>
      </c>
      <c r="B2334" t="str">
        <f>IF(E2334=个人考勤明细查询!$C$2,ROW()&amp;"-","")</f>
        <v/>
      </c>
    </row>
    <row r="2335" spans="1:2" x14ac:dyDescent="0.15">
      <c r="A2335">
        <f t="shared" si="37"/>
        <v>0</v>
      </c>
      <c r="B2335" t="str">
        <f>IF(E2335=个人考勤明细查询!$C$2,ROW()&amp;"-","")</f>
        <v/>
      </c>
    </row>
    <row r="2336" spans="1:2" x14ac:dyDescent="0.15">
      <c r="A2336">
        <f t="shared" si="37"/>
        <v>0</v>
      </c>
      <c r="B2336" t="str">
        <f>IF(E2336=个人考勤明细查询!$C$2,ROW()&amp;"-","")</f>
        <v/>
      </c>
    </row>
    <row r="2337" spans="1:2" x14ac:dyDescent="0.15">
      <c r="A2337">
        <f t="shared" ref="A2337:A2400" si="38">VALUE(DAY(C2337))</f>
        <v>0</v>
      </c>
      <c r="B2337" t="str">
        <f>IF(E2337=个人考勤明细查询!$C$2,ROW()&amp;"-","")</f>
        <v/>
      </c>
    </row>
    <row r="2338" spans="1:2" x14ac:dyDescent="0.15">
      <c r="A2338">
        <f t="shared" si="38"/>
        <v>0</v>
      </c>
      <c r="B2338" t="str">
        <f>IF(E2338=个人考勤明细查询!$C$2,ROW()&amp;"-","")</f>
        <v/>
      </c>
    </row>
    <row r="2339" spans="1:2" x14ac:dyDescent="0.15">
      <c r="A2339">
        <f t="shared" si="38"/>
        <v>0</v>
      </c>
      <c r="B2339" t="str">
        <f>IF(E2339=个人考勤明细查询!$C$2,ROW()&amp;"-","")</f>
        <v/>
      </c>
    </row>
    <row r="2340" spans="1:2" x14ac:dyDescent="0.15">
      <c r="A2340">
        <f t="shared" si="38"/>
        <v>0</v>
      </c>
      <c r="B2340" t="str">
        <f>IF(E2340=个人考勤明细查询!$C$2,ROW()&amp;"-","")</f>
        <v/>
      </c>
    </row>
    <row r="2341" spans="1:2" x14ac:dyDescent="0.15">
      <c r="A2341">
        <f t="shared" si="38"/>
        <v>0</v>
      </c>
      <c r="B2341" t="str">
        <f>IF(E2341=个人考勤明细查询!$C$2,ROW()&amp;"-","")</f>
        <v/>
      </c>
    </row>
    <row r="2342" spans="1:2" x14ac:dyDescent="0.15">
      <c r="A2342">
        <f t="shared" si="38"/>
        <v>0</v>
      </c>
      <c r="B2342" t="str">
        <f>IF(E2342=个人考勤明细查询!$C$2,ROW()&amp;"-","")</f>
        <v/>
      </c>
    </row>
    <row r="2343" spans="1:2" x14ac:dyDescent="0.15">
      <c r="A2343">
        <f t="shared" si="38"/>
        <v>0</v>
      </c>
      <c r="B2343" t="str">
        <f>IF(E2343=个人考勤明细查询!$C$2,ROW()&amp;"-","")</f>
        <v/>
      </c>
    </row>
    <row r="2344" spans="1:2" x14ac:dyDescent="0.15">
      <c r="A2344">
        <f t="shared" si="38"/>
        <v>0</v>
      </c>
      <c r="B2344" t="str">
        <f>IF(E2344=个人考勤明细查询!$C$2,ROW()&amp;"-","")</f>
        <v/>
      </c>
    </row>
    <row r="2345" spans="1:2" x14ac:dyDescent="0.15">
      <c r="A2345">
        <f t="shared" si="38"/>
        <v>0</v>
      </c>
      <c r="B2345" t="str">
        <f>IF(E2345=个人考勤明细查询!$C$2,ROW()&amp;"-","")</f>
        <v/>
      </c>
    </row>
    <row r="2346" spans="1:2" x14ac:dyDescent="0.15">
      <c r="A2346">
        <f t="shared" si="38"/>
        <v>0</v>
      </c>
      <c r="B2346" t="str">
        <f>IF(E2346=个人考勤明细查询!$C$2,ROW()&amp;"-","")</f>
        <v/>
      </c>
    </row>
    <row r="2347" spans="1:2" x14ac:dyDescent="0.15">
      <c r="A2347">
        <f t="shared" si="38"/>
        <v>0</v>
      </c>
      <c r="B2347" t="str">
        <f>IF(E2347=个人考勤明细查询!$C$2,ROW()&amp;"-","")</f>
        <v/>
      </c>
    </row>
    <row r="2348" spans="1:2" x14ac:dyDescent="0.15">
      <c r="A2348">
        <f t="shared" si="38"/>
        <v>0</v>
      </c>
      <c r="B2348" t="str">
        <f>IF(E2348=个人考勤明细查询!$C$2,ROW()&amp;"-","")</f>
        <v/>
      </c>
    </row>
    <row r="2349" spans="1:2" x14ac:dyDescent="0.15">
      <c r="A2349">
        <f t="shared" si="38"/>
        <v>0</v>
      </c>
      <c r="B2349" t="str">
        <f>IF(E2349=个人考勤明细查询!$C$2,ROW()&amp;"-","")</f>
        <v/>
      </c>
    </row>
    <row r="2350" spans="1:2" x14ac:dyDescent="0.15">
      <c r="A2350">
        <f t="shared" si="38"/>
        <v>0</v>
      </c>
      <c r="B2350" t="str">
        <f>IF(E2350=个人考勤明细查询!$C$2,ROW()&amp;"-","")</f>
        <v/>
      </c>
    </row>
    <row r="2351" spans="1:2" x14ac:dyDescent="0.15">
      <c r="A2351">
        <f t="shared" si="38"/>
        <v>0</v>
      </c>
      <c r="B2351" t="str">
        <f>IF(E2351=个人考勤明细查询!$C$2,ROW()&amp;"-","")</f>
        <v/>
      </c>
    </row>
    <row r="2352" spans="1:2" x14ac:dyDescent="0.15">
      <c r="A2352">
        <f t="shared" si="38"/>
        <v>0</v>
      </c>
      <c r="B2352" t="str">
        <f>IF(E2352=个人考勤明细查询!$C$2,ROW()&amp;"-","")</f>
        <v/>
      </c>
    </row>
    <row r="2353" spans="1:2" x14ac:dyDescent="0.15">
      <c r="A2353">
        <f t="shared" si="38"/>
        <v>0</v>
      </c>
      <c r="B2353" t="str">
        <f>IF(E2353=个人考勤明细查询!$C$2,ROW()&amp;"-","")</f>
        <v/>
      </c>
    </row>
    <row r="2354" spans="1:2" x14ac:dyDescent="0.15">
      <c r="A2354">
        <f t="shared" si="38"/>
        <v>0</v>
      </c>
      <c r="B2354" t="str">
        <f>IF(E2354=个人考勤明细查询!$C$2,ROW()&amp;"-","")</f>
        <v/>
      </c>
    </row>
    <row r="2355" spans="1:2" x14ac:dyDescent="0.15">
      <c r="A2355">
        <f t="shared" si="38"/>
        <v>0</v>
      </c>
      <c r="B2355" t="str">
        <f>IF(E2355=个人考勤明细查询!$C$2,ROW()&amp;"-","")</f>
        <v/>
      </c>
    </row>
    <row r="2356" spans="1:2" x14ac:dyDescent="0.15">
      <c r="A2356">
        <f t="shared" si="38"/>
        <v>0</v>
      </c>
      <c r="B2356" t="str">
        <f>IF(E2356=个人考勤明细查询!$C$2,ROW()&amp;"-","")</f>
        <v/>
      </c>
    </row>
    <row r="2357" spans="1:2" x14ac:dyDescent="0.15">
      <c r="A2357">
        <f t="shared" si="38"/>
        <v>0</v>
      </c>
      <c r="B2357" t="str">
        <f>IF(E2357=个人考勤明细查询!$C$2,ROW()&amp;"-","")</f>
        <v/>
      </c>
    </row>
    <row r="2358" spans="1:2" x14ac:dyDescent="0.15">
      <c r="A2358">
        <f t="shared" si="38"/>
        <v>0</v>
      </c>
      <c r="B2358" t="str">
        <f>IF(E2358=个人考勤明细查询!$C$2,ROW()&amp;"-","")</f>
        <v/>
      </c>
    </row>
    <row r="2359" spans="1:2" x14ac:dyDescent="0.15">
      <c r="A2359">
        <f t="shared" si="38"/>
        <v>0</v>
      </c>
      <c r="B2359" t="str">
        <f>IF(E2359=个人考勤明细查询!$C$2,ROW()&amp;"-","")</f>
        <v/>
      </c>
    </row>
    <row r="2360" spans="1:2" x14ac:dyDescent="0.15">
      <c r="A2360">
        <f t="shared" si="38"/>
        <v>0</v>
      </c>
      <c r="B2360" t="str">
        <f>IF(E2360=个人考勤明细查询!$C$2,ROW()&amp;"-","")</f>
        <v/>
      </c>
    </row>
    <row r="2361" spans="1:2" x14ac:dyDescent="0.15">
      <c r="A2361">
        <f t="shared" si="38"/>
        <v>0</v>
      </c>
      <c r="B2361" t="str">
        <f>IF(E2361=个人考勤明细查询!$C$2,ROW()&amp;"-","")</f>
        <v/>
      </c>
    </row>
    <row r="2362" spans="1:2" x14ac:dyDescent="0.15">
      <c r="A2362">
        <f t="shared" si="38"/>
        <v>0</v>
      </c>
      <c r="B2362" t="str">
        <f>IF(E2362=个人考勤明细查询!$C$2,ROW()&amp;"-","")</f>
        <v/>
      </c>
    </row>
    <row r="2363" spans="1:2" x14ac:dyDescent="0.15">
      <c r="A2363">
        <f t="shared" si="38"/>
        <v>0</v>
      </c>
      <c r="B2363" t="str">
        <f>IF(E2363=个人考勤明细查询!$C$2,ROW()&amp;"-","")</f>
        <v/>
      </c>
    </row>
    <row r="2364" spans="1:2" x14ac:dyDescent="0.15">
      <c r="A2364">
        <f t="shared" si="38"/>
        <v>0</v>
      </c>
      <c r="B2364" t="str">
        <f>IF(E2364=个人考勤明细查询!$C$2,ROW()&amp;"-","")</f>
        <v/>
      </c>
    </row>
    <row r="2365" spans="1:2" x14ac:dyDescent="0.15">
      <c r="A2365">
        <f t="shared" si="38"/>
        <v>0</v>
      </c>
      <c r="B2365" t="str">
        <f>IF(E2365=个人考勤明细查询!$C$2,ROW()&amp;"-","")</f>
        <v/>
      </c>
    </row>
    <row r="2366" spans="1:2" x14ac:dyDescent="0.15">
      <c r="A2366">
        <f t="shared" si="38"/>
        <v>0</v>
      </c>
      <c r="B2366" t="str">
        <f>IF(E2366=个人考勤明细查询!$C$2,ROW()&amp;"-","")</f>
        <v/>
      </c>
    </row>
    <row r="2367" spans="1:2" x14ac:dyDescent="0.15">
      <c r="A2367">
        <f t="shared" si="38"/>
        <v>0</v>
      </c>
      <c r="B2367" t="str">
        <f>IF(E2367=个人考勤明细查询!$C$2,ROW()&amp;"-","")</f>
        <v/>
      </c>
    </row>
    <row r="2368" spans="1:2" x14ac:dyDescent="0.15">
      <c r="A2368">
        <f t="shared" si="38"/>
        <v>0</v>
      </c>
      <c r="B2368" t="str">
        <f>IF(E2368=个人考勤明细查询!$C$2,ROW()&amp;"-","")</f>
        <v/>
      </c>
    </row>
    <row r="2369" spans="1:2" x14ac:dyDescent="0.15">
      <c r="A2369">
        <f t="shared" si="38"/>
        <v>0</v>
      </c>
      <c r="B2369" t="str">
        <f>IF(E2369=个人考勤明细查询!$C$2,ROW()&amp;"-","")</f>
        <v/>
      </c>
    </row>
    <row r="2370" spans="1:2" x14ac:dyDescent="0.15">
      <c r="A2370">
        <f t="shared" si="38"/>
        <v>0</v>
      </c>
      <c r="B2370" t="str">
        <f>IF(E2370=个人考勤明细查询!$C$2,ROW()&amp;"-","")</f>
        <v/>
      </c>
    </row>
    <row r="2371" spans="1:2" x14ac:dyDescent="0.15">
      <c r="A2371">
        <f t="shared" si="38"/>
        <v>0</v>
      </c>
      <c r="B2371" t="str">
        <f>IF(E2371=个人考勤明细查询!$C$2,ROW()&amp;"-","")</f>
        <v/>
      </c>
    </row>
    <row r="2372" spans="1:2" x14ac:dyDescent="0.15">
      <c r="A2372">
        <f t="shared" si="38"/>
        <v>0</v>
      </c>
      <c r="B2372" t="str">
        <f>IF(E2372=个人考勤明细查询!$C$2,ROW()&amp;"-","")</f>
        <v/>
      </c>
    </row>
    <row r="2373" spans="1:2" x14ac:dyDescent="0.15">
      <c r="A2373">
        <f t="shared" si="38"/>
        <v>0</v>
      </c>
      <c r="B2373" t="str">
        <f>IF(E2373=个人考勤明细查询!$C$2,ROW()&amp;"-","")</f>
        <v/>
      </c>
    </row>
    <row r="2374" spans="1:2" x14ac:dyDescent="0.15">
      <c r="A2374">
        <f t="shared" si="38"/>
        <v>0</v>
      </c>
      <c r="B2374" t="str">
        <f>IF(E2374=个人考勤明细查询!$C$2,ROW()&amp;"-","")</f>
        <v/>
      </c>
    </row>
    <row r="2375" spans="1:2" x14ac:dyDescent="0.15">
      <c r="A2375">
        <f t="shared" si="38"/>
        <v>0</v>
      </c>
      <c r="B2375" t="str">
        <f>IF(E2375=个人考勤明细查询!$C$2,ROW()&amp;"-","")</f>
        <v/>
      </c>
    </row>
    <row r="2376" spans="1:2" x14ac:dyDescent="0.15">
      <c r="A2376">
        <f t="shared" si="38"/>
        <v>0</v>
      </c>
      <c r="B2376" t="str">
        <f>IF(E2376=个人考勤明细查询!$C$2,ROW()&amp;"-","")</f>
        <v/>
      </c>
    </row>
    <row r="2377" spans="1:2" x14ac:dyDescent="0.15">
      <c r="A2377">
        <f t="shared" si="38"/>
        <v>0</v>
      </c>
      <c r="B2377" t="str">
        <f>IF(E2377=个人考勤明细查询!$C$2,ROW()&amp;"-","")</f>
        <v/>
      </c>
    </row>
    <row r="2378" spans="1:2" x14ac:dyDescent="0.15">
      <c r="A2378">
        <f t="shared" si="38"/>
        <v>0</v>
      </c>
      <c r="B2378" t="str">
        <f>IF(E2378=个人考勤明细查询!$C$2,ROW()&amp;"-","")</f>
        <v/>
      </c>
    </row>
    <row r="2379" spans="1:2" x14ac:dyDescent="0.15">
      <c r="A2379">
        <f t="shared" si="38"/>
        <v>0</v>
      </c>
      <c r="B2379" t="str">
        <f>IF(E2379=个人考勤明细查询!$C$2,ROW()&amp;"-","")</f>
        <v/>
      </c>
    </row>
    <row r="2380" spans="1:2" x14ac:dyDescent="0.15">
      <c r="A2380">
        <f t="shared" si="38"/>
        <v>0</v>
      </c>
      <c r="B2380" t="str">
        <f>IF(E2380=个人考勤明细查询!$C$2,ROW()&amp;"-","")</f>
        <v/>
      </c>
    </row>
    <row r="2381" spans="1:2" x14ac:dyDescent="0.15">
      <c r="A2381">
        <f t="shared" si="38"/>
        <v>0</v>
      </c>
      <c r="B2381" t="str">
        <f>IF(E2381=个人考勤明细查询!$C$2,ROW()&amp;"-","")</f>
        <v/>
      </c>
    </row>
    <row r="2382" spans="1:2" x14ac:dyDescent="0.15">
      <c r="A2382">
        <f t="shared" si="38"/>
        <v>0</v>
      </c>
      <c r="B2382" t="str">
        <f>IF(E2382=个人考勤明细查询!$C$2,ROW()&amp;"-","")</f>
        <v/>
      </c>
    </row>
    <row r="2383" spans="1:2" x14ac:dyDescent="0.15">
      <c r="A2383">
        <f t="shared" si="38"/>
        <v>0</v>
      </c>
      <c r="B2383" t="str">
        <f>IF(E2383=个人考勤明细查询!$C$2,ROW()&amp;"-","")</f>
        <v/>
      </c>
    </row>
    <row r="2384" spans="1:2" x14ac:dyDescent="0.15">
      <c r="A2384">
        <f t="shared" si="38"/>
        <v>0</v>
      </c>
      <c r="B2384" t="str">
        <f>IF(E2384=个人考勤明细查询!$C$2,ROW()&amp;"-","")</f>
        <v/>
      </c>
    </row>
    <row r="2385" spans="1:2" x14ac:dyDescent="0.15">
      <c r="A2385">
        <f t="shared" si="38"/>
        <v>0</v>
      </c>
      <c r="B2385" t="str">
        <f>IF(E2385=个人考勤明细查询!$C$2,ROW()&amp;"-","")</f>
        <v/>
      </c>
    </row>
    <row r="2386" spans="1:2" x14ac:dyDescent="0.15">
      <c r="A2386">
        <f t="shared" si="38"/>
        <v>0</v>
      </c>
      <c r="B2386" t="str">
        <f>IF(E2386=个人考勤明细查询!$C$2,ROW()&amp;"-","")</f>
        <v/>
      </c>
    </row>
    <row r="2387" spans="1:2" x14ac:dyDescent="0.15">
      <c r="A2387">
        <f t="shared" si="38"/>
        <v>0</v>
      </c>
      <c r="B2387" t="str">
        <f>IF(E2387=个人考勤明细查询!$C$2,ROW()&amp;"-","")</f>
        <v/>
      </c>
    </row>
    <row r="2388" spans="1:2" x14ac:dyDescent="0.15">
      <c r="A2388">
        <f t="shared" si="38"/>
        <v>0</v>
      </c>
      <c r="B2388" t="str">
        <f>IF(E2388=个人考勤明细查询!$C$2,ROW()&amp;"-","")</f>
        <v/>
      </c>
    </row>
    <row r="2389" spans="1:2" x14ac:dyDescent="0.15">
      <c r="A2389">
        <f t="shared" si="38"/>
        <v>0</v>
      </c>
      <c r="B2389" t="str">
        <f>IF(E2389=个人考勤明细查询!$C$2,ROW()&amp;"-","")</f>
        <v/>
      </c>
    </row>
    <row r="2390" spans="1:2" x14ac:dyDescent="0.15">
      <c r="A2390">
        <f t="shared" si="38"/>
        <v>0</v>
      </c>
      <c r="B2390" t="str">
        <f>IF(E2390=个人考勤明细查询!$C$2,ROW()&amp;"-","")</f>
        <v/>
      </c>
    </row>
    <row r="2391" spans="1:2" x14ac:dyDescent="0.15">
      <c r="A2391">
        <f t="shared" si="38"/>
        <v>0</v>
      </c>
      <c r="B2391" t="str">
        <f>IF(E2391=个人考勤明细查询!$C$2,ROW()&amp;"-","")</f>
        <v/>
      </c>
    </row>
    <row r="2392" spans="1:2" x14ac:dyDescent="0.15">
      <c r="A2392">
        <f t="shared" si="38"/>
        <v>0</v>
      </c>
      <c r="B2392" t="str">
        <f>IF(E2392=个人考勤明细查询!$C$2,ROW()&amp;"-","")</f>
        <v/>
      </c>
    </row>
    <row r="2393" spans="1:2" x14ac:dyDescent="0.15">
      <c r="A2393">
        <f t="shared" si="38"/>
        <v>0</v>
      </c>
      <c r="B2393" t="str">
        <f>IF(E2393=个人考勤明细查询!$C$2,ROW()&amp;"-","")</f>
        <v/>
      </c>
    </row>
    <row r="2394" spans="1:2" x14ac:dyDescent="0.15">
      <c r="A2394">
        <f t="shared" si="38"/>
        <v>0</v>
      </c>
      <c r="B2394" t="str">
        <f>IF(E2394=个人考勤明细查询!$C$2,ROW()&amp;"-","")</f>
        <v/>
      </c>
    </row>
    <row r="2395" spans="1:2" x14ac:dyDescent="0.15">
      <c r="A2395">
        <f t="shared" si="38"/>
        <v>0</v>
      </c>
      <c r="B2395" t="str">
        <f>IF(E2395=个人考勤明细查询!$C$2,ROW()&amp;"-","")</f>
        <v/>
      </c>
    </row>
    <row r="2396" spans="1:2" x14ac:dyDescent="0.15">
      <c r="A2396">
        <f t="shared" si="38"/>
        <v>0</v>
      </c>
      <c r="B2396" t="str">
        <f>IF(E2396=个人考勤明细查询!$C$2,ROW()&amp;"-","")</f>
        <v/>
      </c>
    </row>
    <row r="2397" spans="1:2" x14ac:dyDescent="0.15">
      <c r="A2397">
        <f t="shared" si="38"/>
        <v>0</v>
      </c>
      <c r="B2397" t="str">
        <f>IF(E2397=个人考勤明细查询!$C$2,ROW()&amp;"-","")</f>
        <v/>
      </c>
    </row>
    <row r="2398" spans="1:2" x14ac:dyDescent="0.15">
      <c r="A2398">
        <f t="shared" si="38"/>
        <v>0</v>
      </c>
      <c r="B2398" t="str">
        <f>IF(E2398=个人考勤明细查询!$C$2,ROW()&amp;"-","")</f>
        <v/>
      </c>
    </row>
    <row r="2399" spans="1:2" x14ac:dyDescent="0.15">
      <c r="A2399">
        <f t="shared" si="38"/>
        <v>0</v>
      </c>
      <c r="B2399" t="str">
        <f>IF(E2399=个人考勤明细查询!$C$2,ROW()&amp;"-","")</f>
        <v/>
      </c>
    </row>
    <row r="2400" spans="1:2" x14ac:dyDescent="0.15">
      <c r="A2400">
        <f t="shared" si="38"/>
        <v>0</v>
      </c>
      <c r="B2400" t="str">
        <f>IF(E2400=个人考勤明细查询!$C$2,ROW()&amp;"-","")</f>
        <v/>
      </c>
    </row>
    <row r="2401" spans="1:2" x14ac:dyDescent="0.15">
      <c r="A2401">
        <f t="shared" ref="A2401:A2464" si="39">VALUE(DAY(C2401))</f>
        <v>0</v>
      </c>
      <c r="B2401" t="str">
        <f>IF(E2401=个人考勤明细查询!$C$2,ROW()&amp;"-","")</f>
        <v/>
      </c>
    </row>
    <row r="2402" spans="1:2" x14ac:dyDescent="0.15">
      <c r="A2402">
        <f t="shared" si="39"/>
        <v>0</v>
      </c>
      <c r="B2402" t="str">
        <f>IF(E2402=个人考勤明细查询!$C$2,ROW()&amp;"-","")</f>
        <v/>
      </c>
    </row>
    <row r="2403" spans="1:2" x14ac:dyDescent="0.15">
      <c r="A2403">
        <f t="shared" si="39"/>
        <v>0</v>
      </c>
      <c r="B2403" t="str">
        <f>IF(E2403=个人考勤明细查询!$C$2,ROW()&amp;"-","")</f>
        <v/>
      </c>
    </row>
    <row r="2404" spans="1:2" x14ac:dyDescent="0.15">
      <c r="A2404">
        <f t="shared" si="39"/>
        <v>0</v>
      </c>
      <c r="B2404" t="str">
        <f>IF(E2404=个人考勤明细查询!$C$2,ROW()&amp;"-","")</f>
        <v/>
      </c>
    </row>
    <row r="2405" spans="1:2" x14ac:dyDescent="0.15">
      <c r="A2405">
        <f t="shared" si="39"/>
        <v>0</v>
      </c>
      <c r="B2405" t="str">
        <f>IF(E2405=个人考勤明细查询!$C$2,ROW()&amp;"-","")</f>
        <v/>
      </c>
    </row>
    <row r="2406" spans="1:2" x14ac:dyDescent="0.15">
      <c r="A2406">
        <f t="shared" si="39"/>
        <v>0</v>
      </c>
      <c r="B2406" t="str">
        <f>IF(E2406=个人考勤明细查询!$C$2,ROW()&amp;"-","")</f>
        <v/>
      </c>
    </row>
    <row r="2407" spans="1:2" x14ac:dyDescent="0.15">
      <c r="A2407">
        <f t="shared" si="39"/>
        <v>0</v>
      </c>
      <c r="B2407" t="str">
        <f>IF(E2407=个人考勤明细查询!$C$2,ROW()&amp;"-","")</f>
        <v/>
      </c>
    </row>
    <row r="2408" spans="1:2" x14ac:dyDescent="0.15">
      <c r="A2408">
        <f t="shared" si="39"/>
        <v>0</v>
      </c>
      <c r="B2408" t="str">
        <f>IF(E2408=个人考勤明细查询!$C$2,ROW()&amp;"-","")</f>
        <v/>
      </c>
    </row>
    <row r="2409" spans="1:2" x14ac:dyDescent="0.15">
      <c r="A2409">
        <f t="shared" si="39"/>
        <v>0</v>
      </c>
      <c r="B2409" t="str">
        <f>IF(E2409=个人考勤明细查询!$C$2,ROW()&amp;"-","")</f>
        <v/>
      </c>
    </row>
    <row r="2410" spans="1:2" x14ac:dyDescent="0.15">
      <c r="A2410">
        <f t="shared" si="39"/>
        <v>0</v>
      </c>
      <c r="B2410" t="str">
        <f>IF(E2410=个人考勤明细查询!$C$2,ROW()&amp;"-","")</f>
        <v/>
      </c>
    </row>
    <row r="2411" spans="1:2" x14ac:dyDescent="0.15">
      <c r="A2411">
        <f t="shared" si="39"/>
        <v>0</v>
      </c>
      <c r="B2411" t="str">
        <f>IF(E2411=个人考勤明细查询!$C$2,ROW()&amp;"-","")</f>
        <v/>
      </c>
    </row>
    <row r="2412" spans="1:2" x14ac:dyDescent="0.15">
      <c r="A2412">
        <f t="shared" si="39"/>
        <v>0</v>
      </c>
      <c r="B2412" t="str">
        <f>IF(E2412=个人考勤明细查询!$C$2,ROW()&amp;"-","")</f>
        <v/>
      </c>
    </row>
    <row r="2413" spans="1:2" x14ac:dyDescent="0.15">
      <c r="A2413">
        <f t="shared" si="39"/>
        <v>0</v>
      </c>
      <c r="B2413" t="str">
        <f>IF(E2413=个人考勤明细查询!$C$2,ROW()&amp;"-","")</f>
        <v/>
      </c>
    </row>
    <row r="2414" spans="1:2" x14ac:dyDescent="0.15">
      <c r="A2414">
        <f t="shared" si="39"/>
        <v>0</v>
      </c>
      <c r="B2414" t="str">
        <f>IF(E2414=个人考勤明细查询!$C$2,ROW()&amp;"-","")</f>
        <v/>
      </c>
    </row>
    <row r="2415" spans="1:2" x14ac:dyDescent="0.15">
      <c r="A2415">
        <f t="shared" si="39"/>
        <v>0</v>
      </c>
      <c r="B2415" t="str">
        <f>IF(E2415=个人考勤明细查询!$C$2,ROW()&amp;"-","")</f>
        <v/>
      </c>
    </row>
    <row r="2416" spans="1:2" x14ac:dyDescent="0.15">
      <c r="A2416">
        <f t="shared" si="39"/>
        <v>0</v>
      </c>
      <c r="B2416" t="str">
        <f>IF(E2416=个人考勤明细查询!$C$2,ROW()&amp;"-","")</f>
        <v/>
      </c>
    </row>
    <row r="2417" spans="1:2" x14ac:dyDescent="0.15">
      <c r="A2417">
        <f t="shared" si="39"/>
        <v>0</v>
      </c>
      <c r="B2417" t="str">
        <f>IF(E2417=个人考勤明细查询!$C$2,ROW()&amp;"-","")</f>
        <v/>
      </c>
    </row>
    <row r="2418" spans="1:2" x14ac:dyDescent="0.15">
      <c r="A2418">
        <f t="shared" si="39"/>
        <v>0</v>
      </c>
      <c r="B2418" t="str">
        <f>IF(E2418=个人考勤明细查询!$C$2,ROW()&amp;"-","")</f>
        <v/>
      </c>
    </row>
    <row r="2419" spans="1:2" x14ac:dyDescent="0.15">
      <c r="A2419">
        <f t="shared" si="39"/>
        <v>0</v>
      </c>
      <c r="B2419" t="str">
        <f>IF(E2419=个人考勤明细查询!$C$2,ROW()&amp;"-","")</f>
        <v/>
      </c>
    </row>
    <row r="2420" spans="1:2" x14ac:dyDescent="0.15">
      <c r="A2420">
        <f t="shared" si="39"/>
        <v>0</v>
      </c>
      <c r="B2420" t="str">
        <f>IF(E2420=个人考勤明细查询!$C$2,ROW()&amp;"-","")</f>
        <v/>
      </c>
    </row>
    <row r="2421" spans="1:2" x14ac:dyDescent="0.15">
      <c r="A2421">
        <f t="shared" si="39"/>
        <v>0</v>
      </c>
      <c r="B2421" t="str">
        <f>IF(E2421=个人考勤明细查询!$C$2,ROW()&amp;"-","")</f>
        <v/>
      </c>
    </row>
    <row r="2422" spans="1:2" x14ac:dyDescent="0.15">
      <c r="A2422">
        <f t="shared" si="39"/>
        <v>0</v>
      </c>
      <c r="B2422" t="str">
        <f>IF(E2422=个人考勤明细查询!$C$2,ROW()&amp;"-","")</f>
        <v/>
      </c>
    </row>
    <row r="2423" spans="1:2" x14ac:dyDescent="0.15">
      <c r="A2423">
        <f t="shared" si="39"/>
        <v>0</v>
      </c>
      <c r="B2423" t="str">
        <f>IF(E2423=个人考勤明细查询!$C$2,ROW()&amp;"-","")</f>
        <v/>
      </c>
    </row>
    <row r="2424" spans="1:2" x14ac:dyDescent="0.15">
      <c r="A2424">
        <f t="shared" si="39"/>
        <v>0</v>
      </c>
      <c r="B2424" t="str">
        <f>IF(E2424=个人考勤明细查询!$C$2,ROW()&amp;"-","")</f>
        <v/>
      </c>
    </row>
    <row r="2425" spans="1:2" x14ac:dyDescent="0.15">
      <c r="A2425">
        <f t="shared" si="39"/>
        <v>0</v>
      </c>
      <c r="B2425" t="str">
        <f>IF(E2425=个人考勤明细查询!$C$2,ROW()&amp;"-","")</f>
        <v/>
      </c>
    </row>
    <row r="2426" spans="1:2" x14ac:dyDescent="0.15">
      <c r="A2426">
        <f t="shared" si="39"/>
        <v>0</v>
      </c>
      <c r="B2426" t="str">
        <f>IF(E2426=个人考勤明细查询!$C$2,ROW()&amp;"-","")</f>
        <v/>
      </c>
    </row>
    <row r="2427" spans="1:2" x14ac:dyDescent="0.15">
      <c r="A2427">
        <f t="shared" si="39"/>
        <v>0</v>
      </c>
      <c r="B2427" t="str">
        <f>IF(E2427=个人考勤明细查询!$C$2,ROW()&amp;"-","")</f>
        <v/>
      </c>
    </row>
    <row r="2428" spans="1:2" x14ac:dyDescent="0.15">
      <c r="A2428">
        <f t="shared" si="39"/>
        <v>0</v>
      </c>
      <c r="B2428" t="str">
        <f>IF(E2428=个人考勤明细查询!$C$2,ROW()&amp;"-","")</f>
        <v/>
      </c>
    </row>
    <row r="2429" spans="1:2" x14ac:dyDescent="0.15">
      <c r="A2429">
        <f t="shared" si="39"/>
        <v>0</v>
      </c>
      <c r="B2429" t="str">
        <f>IF(E2429=个人考勤明细查询!$C$2,ROW()&amp;"-","")</f>
        <v/>
      </c>
    </row>
    <row r="2430" spans="1:2" x14ac:dyDescent="0.15">
      <c r="A2430">
        <f t="shared" si="39"/>
        <v>0</v>
      </c>
      <c r="B2430" t="str">
        <f>IF(E2430=个人考勤明细查询!$C$2,ROW()&amp;"-","")</f>
        <v/>
      </c>
    </row>
    <row r="2431" spans="1:2" x14ac:dyDescent="0.15">
      <c r="A2431">
        <f t="shared" si="39"/>
        <v>0</v>
      </c>
      <c r="B2431" t="str">
        <f>IF(E2431=个人考勤明细查询!$C$2,ROW()&amp;"-","")</f>
        <v/>
      </c>
    </row>
    <row r="2432" spans="1:2" x14ac:dyDescent="0.15">
      <c r="A2432">
        <f t="shared" si="39"/>
        <v>0</v>
      </c>
      <c r="B2432" t="str">
        <f>IF(E2432=个人考勤明细查询!$C$2,ROW()&amp;"-","")</f>
        <v/>
      </c>
    </row>
    <row r="2433" spans="1:2" x14ac:dyDescent="0.15">
      <c r="A2433">
        <f t="shared" si="39"/>
        <v>0</v>
      </c>
      <c r="B2433" t="str">
        <f>IF(E2433=个人考勤明细查询!$C$2,ROW()&amp;"-","")</f>
        <v/>
      </c>
    </row>
    <row r="2434" spans="1:2" x14ac:dyDescent="0.15">
      <c r="A2434">
        <f t="shared" si="39"/>
        <v>0</v>
      </c>
      <c r="B2434" t="str">
        <f>IF(E2434=个人考勤明细查询!$C$2,ROW()&amp;"-","")</f>
        <v/>
      </c>
    </row>
    <row r="2435" spans="1:2" x14ac:dyDescent="0.15">
      <c r="A2435">
        <f t="shared" si="39"/>
        <v>0</v>
      </c>
      <c r="B2435" t="str">
        <f>IF(E2435=个人考勤明细查询!$C$2,ROW()&amp;"-","")</f>
        <v/>
      </c>
    </row>
    <row r="2436" spans="1:2" x14ac:dyDescent="0.15">
      <c r="A2436">
        <f t="shared" si="39"/>
        <v>0</v>
      </c>
      <c r="B2436" t="str">
        <f>IF(E2436=个人考勤明细查询!$C$2,ROW()&amp;"-","")</f>
        <v/>
      </c>
    </row>
    <row r="2437" spans="1:2" x14ac:dyDescent="0.15">
      <c r="A2437">
        <f t="shared" si="39"/>
        <v>0</v>
      </c>
      <c r="B2437" t="str">
        <f>IF(E2437=个人考勤明细查询!$C$2,ROW()&amp;"-","")</f>
        <v/>
      </c>
    </row>
    <row r="2438" spans="1:2" x14ac:dyDescent="0.15">
      <c r="A2438">
        <f t="shared" si="39"/>
        <v>0</v>
      </c>
      <c r="B2438" t="str">
        <f>IF(E2438=个人考勤明细查询!$C$2,ROW()&amp;"-","")</f>
        <v/>
      </c>
    </row>
    <row r="2439" spans="1:2" x14ac:dyDescent="0.15">
      <c r="A2439">
        <f t="shared" si="39"/>
        <v>0</v>
      </c>
      <c r="B2439" t="str">
        <f>IF(E2439=个人考勤明细查询!$C$2,ROW()&amp;"-","")</f>
        <v/>
      </c>
    </row>
    <row r="2440" spans="1:2" x14ac:dyDescent="0.15">
      <c r="A2440">
        <f t="shared" si="39"/>
        <v>0</v>
      </c>
      <c r="B2440" t="str">
        <f>IF(E2440=个人考勤明细查询!$C$2,ROW()&amp;"-","")</f>
        <v/>
      </c>
    </row>
    <row r="2441" spans="1:2" x14ac:dyDescent="0.15">
      <c r="A2441">
        <f t="shared" si="39"/>
        <v>0</v>
      </c>
      <c r="B2441" t="str">
        <f>IF(E2441=个人考勤明细查询!$C$2,ROW()&amp;"-","")</f>
        <v/>
      </c>
    </row>
    <row r="2442" spans="1:2" x14ac:dyDescent="0.15">
      <c r="A2442">
        <f t="shared" si="39"/>
        <v>0</v>
      </c>
      <c r="B2442" t="str">
        <f>IF(E2442=个人考勤明细查询!$C$2,ROW()&amp;"-","")</f>
        <v/>
      </c>
    </row>
    <row r="2443" spans="1:2" x14ac:dyDescent="0.15">
      <c r="A2443">
        <f t="shared" si="39"/>
        <v>0</v>
      </c>
      <c r="B2443" t="str">
        <f>IF(E2443=个人考勤明细查询!$C$2,ROW()&amp;"-","")</f>
        <v/>
      </c>
    </row>
    <row r="2444" spans="1:2" x14ac:dyDescent="0.15">
      <c r="A2444">
        <f t="shared" si="39"/>
        <v>0</v>
      </c>
      <c r="B2444" t="str">
        <f>IF(E2444=个人考勤明细查询!$C$2,ROW()&amp;"-","")</f>
        <v/>
      </c>
    </row>
    <row r="2445" spans="1:2" x14ac:dyDescent="0.15">
      <c r="A2445">
        <f t="shared" si="39"/>
        <v>0</v>
      </c>
      <c r="B2445" t="str">
        <f>IF(E2445=个人考勤明细查询!$C$2,ROW()&amp;"-","")</f>
        <v/>
      </c>
    </row>
    <row r="2446" spans="1:2" x14ac:dyDescent="0.15">
      <c r="A2446">
        <f t="shared" si="39"/>
        <v>0</v>
      </c>
      <c r="B2446" t="str">
        <f>IF(E2446=个人考勤明细查询!$C$2,ROW()&amp;"-","")</f>
        <v/>
      </c>
    </row>
    <row r="2447" spans="1:2" x14ac:dyDescent="0.15">
      <c r="A2447">
        <f t="shared" si="39"/>
        <v>0</v>
      </c>
      <c r="B2447" t="str">
        <f>IF(E2447=个人考勤明细查询!$C$2,ROW()&amp;"-","")</f>
        <v/>
      </c>
    </row>
    <row r="2448" spans="1:2" x14ac:dyDescent="0.15">
      <c r="A2448">
        <f t="shared" si="39"/>
        <v>0</v>
      </c>
      <c r="B2448" t="str">
        <f>IF(E2448=个人考勤明细查询!$C$2,ROW()&amp;"-","")</f>
        <v/>
      </c>
    </row>
    <row r="2449" spans="1:2" x14ac:dyDescent="0.15">
      <c r="A2449">
        <f t="shared" si="39"/>
        <v>0</v>
      </c>
      <c r="B2449" t="str">
        <f>IF(E2449=个人考勤明细查询!$C$2,ROW()&amp;"-","")</f>
        <v/>
      </c>
    </row>
    <row r="2450" spans="1:2" x14ac:dyDescent="0.15">
      <c r="A2450">
        <f t="shared" si="39"/>
        <v>0</v>
      </c>
      <c r="B2450" t="str">
        <f>IF(E2450=个人考勤明细查询!$C$2,ROW()&amp;"-","")</f>
        <v/>
      </c>
    </row>
    <row r="2451" spans="1:2" x14ac:dyDescent="0.15">
      <c r="A2451">
        <f t="shared" si="39"/>
        <v>0</v>
      </c>
      <c r="B2451" t="str">
        <f>IF(E2451=个人考勤明细查询!$C$2,ROW()&amp;"-","")</f>
        <v/>
      </c>
    </row>
    <row r="2452" spans="1:2" x14ac:dyDescent="0.15">
      <c r="A2452">
        <f t="shared" si="39"/>
        <v>0</v>
      </c>
      <c r="B2452" t="str">
        <f>IF(E2452=个人考勤明细查询!$C$2,ROW()&amp;"-","")</f>
        <v/>
      </c>
    </row>
    <row r="2453" spans="1:2" x14ac:dyDescent="0.15">
      <c r="A2453">
        <f t="shared" si="39"/>
        <v>0</v>
      </c>
      <c r="B2453" t="str">
        <f>IF(E2453=个人考勤明细查询!$C$2,ROW()&amp;"-","")</f>
        <v/>
      </c>
    </row>
    <row r="2454" spans="1:2" x14ac:dyDescent="0.15">
      <c r="A2454">
        <f t="shared" si="39"/>
        <v>0</v>
      </c>
      <c r="B2454" t="str">
        <f>IF(E2454=个人考勤明细查询!$C$2,ROW()&amp;"-","")</f>
        <v/>
      </c>
    </row>
    <row r="2455" spans="1:2" x14ac:dyDescent="0.15">
      <c r="A2455">
        <f t="shared" si="39"/>
        <v>0</v>
      </c>
      <c r="B2455" t="str">
        <f>IF(E2455=个人考勤明细查询!$C$2,ROW()&amp;"-","")</f>
        <v/>
      </c>
    </row>
    <row r="2456" spans="1:2" x14ac:dyDescent="0.15">
      <c r="A2456">
        <f t="shared" si="39"/>
        <v>0</v>
      </c>
      <c r="B2456" t="str">
        <f>IF(E2456=个人考勤明细查询!$C$2,ROW()&amp;"-","")</f>
        <v/>
      </c>
    </row>
    <row r="2457" spans="1:2" x14ac:dyDescent="0.15">
      <c r="A2457">
        <f t="shared" si="39"/>
        <v>0</v>
      </c>
      <c r="B2457" t="str">
        <f>IF(E2457=个人考勤明细查询!$C$2,ROW()&amp;"-","")</f>
        <v/>
      </c>
    </row>
    <row r="2458" spans="1:2" x14ac:dyDescent="0.15">
      <c r="A2458">
        <f t="shared" si="39"/>
        <v>0</v>
      </c>
      <c r="B2458" t="str">
        <f>IF(E2458=个人考勤明细查询!$C$2,ROW()&amp;"-","")</f>
        <v/>
      </c>
    </row>
    <row r="2459" spans="1:2" x14ac:dyDescent="0.15">
      <c r="A2459">
        <f t="shared" si="39"/>
        <v>0</v>
      </c>
      <c r="B2459" t="str">
        <f>IF(E2459=个人考勤明细查询!$C$2,ROW()&amp;"-","")</f>
        <v/>
      </c>
    </row>
    <row r="2460" spans="1:2" x14ac:dyDescent="0.15">
      <c r="A2460">
        <f t="shared" si="39"/>
        <v>0</v>
      </c>
      <c r="B2460" t="str">
        <f>IF(E2460=个人考勤明细查询!$C$2,ROW()&amp;"-","")</f>
        <v/>
      </c>
    </row>
    <row r="2461" spans="1:2" x14ac:dyDescent="0.15">
      <c r="A2461">
        <f t="shared" si="39"/>
        <v>0</v>
      </c>
      <c r="B2461" t="str">
        <f>IF(E2461=个人考勤明细查询!$C$2,ROW()&amp;"-","")</f>
        <v/>
      </c>
    </row>
    <row r="2462" spans="1:2" x14ac:dyDescent="0.15">
      <c r="A2462">
        <f t="shared" si="39"/>
        <v>0</v>
      </c>
      <c r="B2462" t="str">
        <f>IF(E2462=个人考勤明细查询!$C$2,ROW()&amp;"-","")</f>
        <v/>
      </c>
    </row>
    <row r="2463" spans="1:2" x14ac:dyDescent="0.15">
      <c r="A2463">
        <f t="shared" si="39"/>
        <v>0</v>
      </c>
      <c r="B2463" t="str">
        <f>IF(E2463=个人考勤明细查询!$C$2,ROW()&amp;"-","")</f>
        <v/>
      </c>
    </row>
    <row r="2464" spans="1:2" x14ac:dyDescent="0.15">
      <c r="A2464">
        <f t="shared" si="39"/>
        <v>0</v>
      </c>
      <c r="B2464" t="str">
        <f>IF(E2464=个人考勤明细查询!$C$2,ROW()&amp;"-","")</f>
        <v/>
      </c>
    </row>
    <row r="2465" spans="1:2" x14ac:dyDescent="0.15">
      <c r="A2465">
        <f t="shared" ref="A2465:A2528" si="40">VALUE(DAY(C2465))</f>
        <v>0</v>
      </c>
      <c r="B2465" t="str">
        <f>IF(E2465=个人考勤明细查询!$C$2,ROW()&amp;"-","")</f>
        <v/>
      </c>
    </row>
    <row r="2466" spans="1:2" x14ac:dyDescent="0.15">
      <c r="A2466">
        <f t="shared" si="40"/>
        <v>0</v>
      </c>
      <c r="B2466" t="str">
        <f>IF(E2466=个人考勤明细查询!$C$2,ROW()&amp;"-","")</f>
        <v/>
      </c>
    </row>
    <row r="2467" spans="1:2" x14ac:dyDescent="0.15">
      <c r="A2467">
        <f t="shared" si="40"/>
        <v>0</v>
      </c>
      <c r="B2467" t="str">
        <f>IF(E2467=个人考勤明细查询!$C$2,ROW()&amp;"-","")</f>
        <v/>
      </c>
    </row>
    <row r="2468" spans="1:2" x14ac:dyDescent="0.15">
      <c r="A2468">
        <f t="shared" si="40"/>
        <v>0</v>
      </c>
      <c r="B2468" t="str">
        <f>IF(E2468=个人考勤明细查询!$C$2,ROW()&amp;"-","")</f>
        <v/>
      </c>
    </row>
    <row r="2469" spans="1:2" x14ac:dyDescent="0.15">
      <c r="A2469">
        <f t="shared" si="40"/>
        <v>0</v>
      </c>
      <c r="B2469" t="str">
        <f>IF(E2469=个人考勤明细查询!$C$2,ROW()&amp;"-","")</f>
        <v/>
      </c>
    </row>
    <row r="2470" spans="1:2" x14ac:dyDescent="0.15">
      <c r="A2470">
        <f t="shared" si="40"/>
        <v>0</v>
      </c>
      <c r="B2470" t="str">
        <f>IF(E2470=个人考勤明细查询!$C$2,ROW()&amp;"-","")</f>
        <v/>
      </c>
    </row>
    <row r="2471" spans="1:2" x14ac:dyDescent="0.15">
      <c r="A2471">
        <f t="shared" si="40"/>
        <v>0</v>
      </c>
      <c r="B2471" t="str">
        <f>IF(E2471=个人考勤明细查询!$C$2,ROW()&amp;"-","")</f>
        <v/>
      </c>
    </row>
    <row r="2472" spans="1:2" x14ac:dyDescent="0.15">
      <c r="A2472">
        <f t="shared" si="40"/>
        <v>0</v>
      </c>
      <c r="B2472" t="str">
        <f>IF(E2472=个人考勤明细查询!$C$2,ROW()&amp;"-","")</f>
        <v/>
      </c>
    </row>
    <row r="2473" spans="1:2" x14ac:dyDescent="0.15">
      <c r="A2473">
        <f t="shared" si="40"/>
        <v>0</v>
      </c>
      <c r="B2473" t="str">
        <f>IF(E2473=个人考勤明细查询!$C$2,ROW()&amp;"-","")</f>
        <v/>
      </c>
    </row>
    <row r="2474" spans="1:2" x14ac:dyDescent="0.15">
      <c r="A2474">
        <f t="shared" si="40"/>
        <v>0</v>
      </c>
      <c r="B2474" t="str">
        <f>IF(E2474=个人考勤明细查询!$C$2,ROW()&amp;"-","")</f>
        <v/>
      </c>
    </row>
    <row r="2475" spans="1:2" x14ac:dyDescent="0.15">
      <c r="A2475">
        <f t="shared" si="40"/>
        <v>0</v>
      </c>
      <c r="B2475" t="str">
        <f>IF(E2475=个人考勤明细查询!$C$2,ROW()&amp;"-","")</f>
        <v/>
      </c>
    </row>
    <row r="2476" spans="1:2" x14ac:dyDescent="0.15">
      <c r="A2476">
        <f t="shared" si="40"/>
        <v>0</v>
      </c>
      <c r="B2476" t="str">
        <f>IF(E2476=个人考勤明细查询!$C$2,ROW()&amp;"-","")</f>
        <v/>
      </c>
    </row>
    <row r="2477" spans="1:2" x14ac:dyDescent="0.15">
      <c r="A2477">
        <f t="shared" si="40"/>
        <v>0</v>
      </c>
      <c r="B2477" t="str">
        <f>IF(E2477=个人考勤明细查询!$C$2,ROW()&amp;"-","")</f>
        <v/>
      </c>
    </row>
    <row r="2478" spans="1:2" x14ac:dyDescent="0.15">
      <c r="A2478">
        <f t="shared" si="40"/>
        <v>0</v>
      </c>
      <c r="B2478" t="str">
        <f>IF(E2478=个人考勤明细查询!$C$2,ROW()&amp;"-","")</f>
        <v/>
      </c>
    </row>
    <row r="2479" spans="1:2" x14ac:dyDescent="0.15">
      <c r="A2479">
        <f t="shared" si="40"/>
        <v>0</v>
      </c>
      <c r="B2479" t="str">
        <f>IF(E2479=个人考勤明细查询!$C$2,ROW()&amp;"-","")</f>
        <v/>
      </c>
    </row>
    <row r="2480" spans="1:2" x14ac:dyDescent="0.15">
      <c r="A2480">
        <f t="shared" si="40"/>
        <v>0</v>
      </c>
      <c r="B2480" t="str">
        <f>IF(E2480=个人考勤明细查询!$C$2,ROW()&amp;"-","")</f>
        <v/>
      </c>
    </row>
    <row r="2481" spans="1:2" x14ac:dyDescent="0.15">
      <c r="A2481">
        <f t="shared" si="40"/>
        <v>0</v>
      </c>
      <c r="B2481" t="str">
        <f>IF(E2481=个人考勤明细查询!$C$2,ROW()&amp;"-","")</f>
        <v/>
      </c>
    </row>
    <row r="2482" spans="1:2" x14ac:dyDescent="0.15">
      <c r="A2482">
        <f t="shared" si="40"/>
        <v>0</v>
      </c>
      <c r="B2482" t="str">
        <f>IF(E2482=个人考勤明细查询!$C$2,ROW()&amp;"-","")</f>
        <v/>
      </c>
    </row>
    <row r="2483" spans="1:2" x14ac:dyDescent="0.15">
      <c r="A2483">
        <f t="shared" si="40"/>
        <v>0</v>
      </c>
      <c r="B2483" t="str">
        <f>IF(E2483=个人考勤明细查询!$C$2,ROW()&amp;"-","")</f>
        <v/>
      </c>
    </row>
    <row r="2484" spans="1:2" x14ac:dyDescent="0.15">
      <c r="A2484">
        <f t="shared" si="40"/>
        <v>0</v>
      </c>
      <c r="B2484" t="str">
        <f>IF(E2484=个人考勤明细查询!$C$2,ROW()&amp;"-","")</f>
        <v/>
      </c>
    </row>
    <row r="2485" spans="1:2" x14ac:dyDescent="0.15">
      <c r="A2485">
        <f t="shared" si="40"/>
        <v>0</v>
      </c>
      <c r="B2485" t="str">
        <f>IF(E2485=个人考勤明细查询!$C$2,ROW()&amp;"-","")</f>
        <v/>
      </c>
    </row>
    <row r="2486" spans="1:2" x14ac:dyDescent="0.15">
      <c r="A2486">
        <f t="shared" si="40"/>
        <v>0</v>
      </c>
      <c r="B2486" t="str">
        <f>IF(E2486=个人考勤明细查询!$C$2,ROW()&amp;"-","")</f>
        <v/>
      </c>
    </row>
    <row r="2487" spans="1:2" x14ac:dyDescent="0.15">
      <c r="A2487">
        <f t="shared" si="40"/>
        <v>0</v>
      </c>
      <c r="B2487" t="str">
        <f>IF(E2487=个人考勤明细查询!$C$2,ROW()&amp;"-","")</f>
        <v/>
      </c>
    </row>
    <row r="2488" spans="1:2" x14ac:dyDescent="0.15">
      <c r="A2488">
        <f t="shared" si="40"/>
        <v>0</v>
      </c>
      <c r="B2488" t="str">
        <f>IF(E2488=个人考勤明细查询!$C$2,ROW()&amp;"-","")</f>
        <v/>
      </c>
    </row>
    <row r="2489" spans="1:2" x14ac:dyDescent="0.15">
      <c r="A2489">
        <f t="shared" si="40"/>
        <v>0</v>
      </c>
      <c r="B2489" t="str">
        <f>IF(E2489=个人考勤明细查询!$C$2,ROW()&amp;"-","")</f>
        <v/>
      </c>
    </row>
    <row r="2490" spans="1:2" x14ac:dyDescent="0.15">
      <c r="A2490">
        <f t="shared" si="40"/>
        <v>0</v>
      </c>
      <c r="B2490" t="str">
        <f>IF(E2490=个人考勤明细查询!$C$2,ROW()&amp;"-","")</f>
        <v/>
      </c>
    </row>
    <row r="2491" spans="1:2" x14ac:dyDescent="0.15">
      <c r="A2491">
        <f t="shared" si="40"/>
        <v>0</v>
      </c>
      <c r="B2491" t="str">
        <f>IF(E2491=个人考勤明细查询!$C$2,ROW()&amp;"-","")</f>
        <v/>
      </c>
    </row>
    <row r="2492" spans="1:2" x14ac:dyDescent="0.15">
      <c r="A2492">
        <f t="shared" si="40"/>
        <v>0</v>
      </c>
      <c r="B2492" t="str">
        <f>IF(E2492=个人考勤明细查询!$C$2,ROW()&amp;"-","")</f>
        <v/>
      </c>
    </row>
    <row r="2493" spans="1:2" x14ac:dyDescent="0.15">
      <c r="A2493">
        <f t="shared" si="40"/>
        <v>0</v>
      </c>
      <c r="B2493" t="str">
        <f>IF(E2493=个人考勤明细查询!$C$2,ROW()&amp;"-","")</f>
        <v/>
      </c>
    </row>
    <row r="2494" spans="1:2" x14ac:dyDescent="0.15">
      <c r="A2494">
        <f t="shared" si="40"/>
        <v>0</v>
      </c>
      <c r="B2494" t="str">
        <f>IF(E2494=个人考勤明细查询!$C$2,ROW()&amp;"-","")</f>
        <v/>
      </c>
    </row>
    <row r="2495" spans="1:2" x14ac:dyDescent="0.15">
      <c r="A2495">
        <f t="shared" si="40"/>
        <v>0</v>
      </c>
      <c r="B2495" t="str">
        <f>IF(E2495=个人考勤明细查询!$C$2,ROW()&amp;"-","")</f>
        <v/>
      </c>
    </row>
    <row r="2496" spans="1:2" x14ac:dyDescent="0.15">
      <c r="A2496">
        <f t="shared" si="40"/>
        <v>0</v>
      </c>
      <c r="B2496" t="str">
        <f>IF(E2496=个人考勤明细查询!$C$2,ROW()&amp;"-","")</f>
        <v/>
      </c>
    </row>
    <row r="2497" spans="1:2" x14ac:dyDescent="0.15">
      <c r="A2497">
        <f t="shared" si="40"/>
        <v>0</v>
      </c>
      <c r="B2497" t="str">
        <f>IF(E2497=个人考勤明细查询!$C$2,ROW()&amp;"-","")</f>
        <v/>
      </c>
    </row>
    <row r="2498" spans="1:2" x14ac:dyDescent="0.15">
      <c r="A2498">
        <f t="shared" si="40"/>
        <v>0</v>
      </c>
      <c r="B2498" t="str">
        <f>IF(E2498=个人考勤明细查询!$C$2,ROW()&amp;"-","")</f>
        <v/>
      </c>
    </row>
    <row r="2499" spans="1:2" x14ac:dyDescent="0.15">
      <c r="A2499">
        <f t="shared" si="40"/>
        <v>0</v>
      </c>
      <c r="B2499" t="str">
        <f>IF(E2499=个人考勤明细查询!$C$2,ROW()&amp;"-","")</f>
        <v/>
      </c>
    </row>
    <row r="2500" spans="1:2" x14ac:dyDescent="0.15">
      <c r="A2500">
        <f t="shared" si="40"/>
        <v>0</v>
      </c>
      <c r="B2500" t="str">
        <f>IF(E2500=个人考勤明细查询!$C$2,ROW()&amp;"-","")</f>
        <v/>
      </c>
    </row>
    <row r="2501" spans="1:2" x14ac:dyDescent="0.15">
      <c r="A2501">
        <f t="shared" si="40"/>
        <v>0</v>
      </c>
      <c r="B2501" t="str">
        <f>IF(E2501=个人考勤明细查询!$C$2,ROW()&amp;"-","")</f>
        <v/>
      </c>
    </row>
    <row r="2502" spans="1:2" x14ac:dyDescent="0.15">
      <c r="A2502">
        <f t="shared" si="40"/>
        <v>0</v>
      </c>
      <c r="B2502" t="str">
        <f>IF(E2502=个人考勤明细查询!$C$2,ROW()&amp;"-","")</f>
        <v/>
      </c>
    </row>
    <row r="2503" spans="1:2" x14ac:dyDescent="0.15">
      <c r="A2503">
        <f t="shared" si="40"/>
        <v>0</v>
      </c>
      <c r="B2503" t="str">
        <f>IF(E2503=个人考勤明细查询!$C$2,ROW()&amp;"-","")</f>
        <v/>
      </c>
    </row>
    <row r="2504" spans="1:2" x14ac:dyDescent="0.15">
      <c r="A2504">
        <f t="shared" si="40"/>
        <v>0</v>
      </c>
      <c r="B2504" t="str">
        <f>IF(E2504=个人考勤明细查询!$C$2,ROW()&amp;"-","")</f>
        <v/>
      </c>
    </row>
    <row r="2505" spans="1:2" x14ac:dyDescent="0.15">
      <c r="A2505">
        <f t="shared" si="40"/>
        <v>0</v>
      </c>
      <c r="B2505" t="str">
        <f>IF(E2505=个人考勤明细查询!$C$2,ROW()&amp;"-","")</f>
        <v/>
      </c>
    </row>
    <row r="2506" spans="1:2" x14ac:dyDescent="0.15">
      <c r="A2506">
        <f t="shared" si="40"/>
        <v>0</v>
      </c>
      <c r="B2506" t="str">
        <f>IF(E2506=个人考勤明细查询!$C$2,ROW()&amp;"-","")</f>
        <v/>
      </c>
    </row>
    <row r="2507" spans="1:2" x14ac:dyDescent="0.15">
      <c r="A2507">
        <f t="shared" si="40"/>
        <v>0</v>
      </c>
      <c r="B2507" t="str">
        <f>IF(E2507=个人考勤明细查询!$C$2,ROW()&amp;"-","")</f>
        <v/>
      </c>
    </row>
    <row r="2508" spans="1:2" x14ac:dyDescent="0.15">
      <c r="A2508">
        <f t="shared" si="40"/>
        <v>0</v>
      </c>
      <c r="B2508" t="str">
        <f>IF(E2508=个人考勤明细查询!$C$2,ROW()&amp;"-","")</f>
        <v/>
      </c>
    </row>
    <row r="2509" spans="1:2" x14ac:dyDescent="0.15">
      <c r="A2509">
        <f t="shared" si="40"/>
        <v>0</v>
      </c>
      <c r="B2509" t="str">
        <f>IF(E2509=个人考勤明细查询!$C$2,ROW()&amp;"-","")</f>
        <v/>
      </c>
    </row>
    <row r="2510" spans="1:2" x14ac:dyDescent="0.15">
      <c r="A2510">
        <f t="shared" si="40"/>
        <v>0</v>
      </c>
      <c r="B2510" t="str">
        <f>IF(E2510=个人考勤明细查询!$C$2,ROW()&amp;"-","")</f>
        <v/>
      </c>
    </row>
    <row r="2511" spans="1:2" x14ac:dyDescent="0.15">
      <c r="A2511">
        <f t="shared" si="40"/>
        <v>0</v>
      </c>
      <c r="B2511" t="str">
        <f>IF(E2511=个人考勤明细查询!$C$2,ROW()&amp;"-","")</f>
        <v/>
      </c>
    </row>
    <row r="2512" spans="1:2" x14ac:dyDescent="0.15">
      <c r="A2512">
        <f t="shared" si="40"/>
        <v>0</v>
      </c>
      <c r="B2512" t="str">
        <f>IF(E2512=个人考勤明细查询!$C$2,ROW()&amp;"-","")</f>
        <v/>
      </c>
    </row>
    <row r="2513" spans="1:2" x14ac:dyDescent="0.15">
      <c r="A2513">
        <f t="shared" si="40"/>
        <v>0</v>
      </c>
      <c r="B2513" t="str">
        <f>IF(E2513=个人考勤明细查询!$C$2,ROW()&amp;"-","")</f>
        <v/>
      </c>
    </row>
    <row r="2514" spans="1:2" x14ac:dyDescent="0.15">
      <c r="A2514">
        <f t="shared" si="40"/>
        <v>0</v>
      </c>
      <c r="B2514" t="str">
        <f>IF(E2514=个人考勤明细查询!$C$2,ROW()&amp;"-","")</f>
        <v/>
      </c>
    </row>
    <row r="2515" spans="1:2" x14ac:dyDescent="0.15">
      <c r="A2515">
        <f t="shared" si="40"/>
        <v>0</v>
      </c>
      <c r="B2515" t="str">
        <f>IF(E2515=个人考勤明细查询!$C$2,ROW()&amp;"-","")</f>
        <v/>
      </c>
    </row>
    <row r="2516" spans="1:2" x14ac:dyDescent="0.15">
      <c r="A2516">
        <f t="shared" si="40"/>
        <v>0</v>
      </c>
      <c r="B2516" t="str">
        <f>IF(E2516=个人考勤明细查询!$C$2,ROW()&amp;"-","")</f>
        <v/>
      </c>
    </row>
    <row r="2517" spans="1:2" x14ac:dyDescent="0.15">
      <c r="A2517">
        <f t="shared" si="40"/>
        <v>0</v>
      </c>
      <c r="B2517" t="str">
        <f>IF(E2517=个人考勤明细查询!$C$2,ROW()&amp;"-","")</f>
        <v/>
      </c>
    </row>
    <row r="2518" spans="1:2" x14ac:dyDescent="0.15">
      <c r="A2518">
        <f t="shared" si="40"/>
        <v>0</v>
      </c>
      <c r="B2518" t="str">
        <f>IF(E2518=个人考勤明细查询!$C$2,ROW()&amp;"-","")</f>
        <v/>
      </c>
    </row>
    <row r="2519" spans="1:2" x14ac:dyDescent="0.15">
      <c r="A2519">
        <f t="shared" si="40"/>
        <v>0</v>
      </c>
      <c r="B2519" t="str">
        <f>IF(E2519=个人考勤明细查询!$C$2,ROW()&amp;"-","")</f>
        <v/>
      </c>
    </row>
    <row r="2520" spans="1:2" x14ac:dyDescent="0.15">
      <c r="A2520">
        <f t="shared" si="40"/>
        <v>0</v>
      </c>
      <c r="B2520" t="str">
        <f>IF(E2520=个人考勤明细查询!$C$2,ROW()&amp;"-","")</f>
        <v/>
      </c>
    </row>
    <row r="2521" spans="1:2" x14ac:dyDescent="0.15">
      <c r="A2521">
        <f t="shared" si="40"/>
        <v>0</v>
      </c>
      <c r="B2521" t="str">
        <f>IF(E2521=个人考勤明细查询!$C$2,ROW()&amp;"-","")</f>
        <v/>
      </c>
    </row>
    <row r="2522" spans="1:2" x14ac:dyDescent="0.15">
      <c r="A2522">
        <f t="shared" si="40"/>
        <v>0</v>
      </c>
      <c r="B2522" t="str">
        <f>IF(E2522=个人考勤明细查询!$C$2,ROW()&amp;"-","")</f>
        <v/>
      </c>
    </row>
    <row r="2523" spans="1:2" x14ac:dyDescent="0.15">
      <c r="A2523">
        <f t="shared" si="40"/>
        <v>0</v>
      </c>
      <c r="B2523" t="str">
        <f>IF(E2523=个人考勤明细查询!$C$2,ROW()&amp;"-","")</f>
        <v/>
      </c>
    </row>
    <row r="2524" spans="1:2" x14ac:dyDescent="0.15">
      <c r="A2524">
        <f t="shared" si="40"/>
        <v>0</v>
      </c>
      <c r="B2524" t="str">
        <f>IF(E2524=个人考勤明细查询!$C$2,ROW()&amp;"-","")</f>
        <v/>
      </c>
    </row>
    <row r="2525" spans="1:2" x14ac:dyDescent="0.15">
      <c r="A2525">
        <f t="shared" si="40"/>
        <v>0</v>
      </c>
      <c r="B2525" t="str">
        <f>IF(E2525=个人考勤明细查询!$C$2,ROW()&amp;"-","")</f>
        <v/>
      </c>
    </row>
    <row r="2526" spans="1:2" x14ac:dyDescent="0.15">
      <c r="A2526">
        <f t="shared" si="40"/>
        <v>0</v>
      </c>
      <c r="B2526" t="str">
        <f>IF(E2526=个人考勤明细查询!$C$2,ROW()&amp;"-","")</f>
        <v/>
      </c>
    </row>
    <row r="2527" spans="1:2" x14ac:dyDescent="0.15">
      <c r="A2527">
        <f t="shared" si="40"/>
        <v>0</v>
      </c>
      <c r="B2527" t="str">
        <f>IF(E2527=个人考勤明细查询!$C$2,ROW()&amp;"-","")</f>
        <v/>
      </c>
    </row>
    <row r="2528" spans="1:2" x14ac:dyDescent="0.15">
      <c r="A2528">
        <f t="shared" si="40"/>
        <v>0</v>
      </c>
      <c r="B2528" t="str">
        <f>IF(E2528=个人考勤明细查询!$C$2,ROW()&amp;"-","")</f>
        <v/>
      </c>
    </row>
    <row r="2529" spans="1:2" x14ac:dyDescent="0.15">
      <c r="A2529">
        <f t="shared" ref="A2529:A2592" si="41">VALUE(DAY(C2529))</f>
        <v>0</v>
      </c>
      <c r="B2529" t="str">
        <f>IF(E2529=个人考勤明细查询!$C$2,ROW()&amp;"-","")</f>
        <v/>
      </c>
    </row>
    <row r="2530" spans="1:2" x14ac:dyDescent="0.15">
      <c r="A2530">
        <f t="shared" si="41"/>
        <v>0</v>
      </c>
      <c r="B2530" t="str">
        <f>IF(E2530=个人考勤明细查询!$C$2,ROW()&amp;"-","")</f>
        <v/>
      </c>
    </row>
    <row r="2531" spans="1:2" x14ac:dyDescent="0.15">
      <c r="A2531">
        <f t="shared" si="41"/>
        <v>0</v>
      </c>
      <c r="B2531" t="str">
        <f>IF(E2531=个人考勤明细查询!$C$2,ROW()&amp;"-","")</f>
        <v/>
      </c>
    </row>
    <row r="2532" spans="1:2" x14ac:dyDescent="0.15">
      <c r="A2532">
        <f t="shared" si="41"/>
        <v>0</v>
      </c>
      <c r="B2532" t="str">
        <f>IF(E2532=个人考勤明细查询!$C$2,ROW()&amp;"-","")</f>
        <v/>
      </c>
    </row>
    <row r="2533" spans="1:2" x14ac:dyDescent="0.15">
      <c r="A2533">
        <f t="shared" si="41"/>
        <v>0</v>
      </c>
      <c r="B2533" t="str">
        <f>IF(E2533=个人考勤明细查询!$C$2,ROW()&amp;"-","")</f>
        <v/>
      </c>
    </row>
    <row r="2534" spans="1:2" x14ac:dyDescent="0.15">
      <c r="A2534">
        <f t="shared" si="41"/>
        <v>0</v>
      </c>
      <c r="B2534" t="str">
        <f>IF(E2534=个人考勤明细查询!$C$2,ROW()&amp;"-","")</f>
        <v/>
      </c>
    </row>
    <row r="2535" spans="1:2" x14ac:dyDescent="0.15">
      <c r="A2535">
        <f t="shared" si="41"/>
        <v>0</v>
      </c>
      <c r="B2535" t="str">
        <f>IF(E2535=个人考勤明细查询!$C$2,ROW()&amp;"-","")</f>
        <v/>
      </c>
    </row>
    <row r="2536" spans="1:2" x14ac:dyDescent="0.15">
      <c r="A2536">
        <f t="shared" si="41"/>
        <v>0</v>
      </c>
      <c r="B2536" t="str">
        <f>IF(E2536=个人考勤明细查询!$C$2,ROW()&amp;"-","")</f>
        <v/>
      </c>
    </row>
    <row r="2537" spans="1:2" x14ac:dyDescent="0.15">
      <c r="A2537">
        <f t="shared" si="41"/>
        <v>0</v>
      </c>
      <c r="B2537" t="str">
        <f>IF(E2537=个人考勤明细查询!$C$2,ROW()&amp;"-","")</f>
        <v/>
      </c>
    </row>
    <row r="2538" spans="1:2" x14ac:dyDescent="0.15">
      <c r="A2538">
        <f t="shared" si="41"/>
        <v>0</v>
      </c>
      <c r="B2538" t="str">
        <f>IF(E2538=个人考勤明细查询!$C$2,ROW()&amp;"-","")</f>
        <v/>
      </c>
    </row>
    <row r="2539" spans="1:2" x14ac:dyDescent="0.15">
      <c r="A2539">
        <f t="shared" si="41"/>
        <v>0</v>
      </c>
      <c r="B2539" t="str">
        <f>IF(E2539=个人考勤明细查询!$C$2,ROW()&amp;"-","")</f>
        <v/>
      </c>
    </row>
    <row r="2540" spans="1:2" x14ac:dyDescent="0.15">
      <c r="A2540">
        <f t="shared" si="41"/>
        <v>0</v>
      </c>
      <c r="B2540" t="str">
        <f>IF(E2540=个人考勤明细查询!$C$2,ROW()&amp;"-","")</f>
        <v/>
      </c>
    </row>
    <row r="2541" spans="1:2" x14ac:dyDescent="0.15">
      <c r="A2541">
        <f t="shared" si="41"/>
        <v>0</v>
      </c>
      <c r="B2541" t="str">
        <f>IF(E2541=个人考勤明细查询!$C$2,ROW()&amp;"-","")</f>
        <v/>
      </c>
    </row>
    <row r="2542" spans="1:2" x14ac:dyDescent="0.15">
      <c r="A2542">
        <f t="shared" si="41"/>
        <v>0</v>
      </c>
      <c r="B2542" t="str">
        <f>IF(E2542=个人考勤明细查询!$C$2,ROW()&amp;"-","")</f>
        <v/>
      </c>
    </row>
    <row r="2543" spans="1:2" x14ac:dyDescent="0.15">
      <c r="A2543">
        <f t="shared" si="41"/>
        <v>0</v>
      </c>
      <c r="B2543" t="str">
        <f>IF(E2543=个人考勤明细查询!$C$2,ROW()&amp;"-","")</f>
        <v/>
      </c>
    </row>
    <row r="2544" spans="1:2" x14ac:dyDescent="0.15">
      <c r="A2544">
        <f t="shared" si="41"/>
        <v>0</v>
      </c>
      <c r="B2544" t="str">
        <f>IF(E2544=个人考勤明细查询!$C$2,ROW()&amp;"-","")</f>
        <v/>
      </c>
    </row>
    <row r="2545" spans="1:2" x14ac:dyDescent="0.15">
      <c r="A2545">
        <f t="shared" si="41"/>
        <v>0</v>
      </c>
      <c r="B2545" t="str">
        <f>IF(E2545=个人考勤明细查询!$C$2,ROW()&amp;"-","")</f>
        <v/>
      </c>
    </row>
    <row r="2546" spans="1:2" x14ac:dyDescent="0.15">
      <c r="A2546">
        <f t="shared" si="41"/>
        <v>0</v>
      </c>
      <c r="B2546" t="str">
        <f>IF(E2546=个人考勤明细查询!$C$2,ROW()&amp;"-","")</f>
        <v/>
      </c>
    </row>
    <row r="2547" spans="1:2" x14ac:dyDescent="0.15">
      <c r="A2547">
        <f t="shared" si="41"/>
        <v>0</v>
      </c>
      <c r="B2547" t="str">
        <f>IF(E2547=个人考勤明细查询!$C$2,ROW()&amp;"-","")</f>
        <v/>
      </c>
    </row>
    <row r="2548" spans="1:2" x14ac:dyDescent="0.15">
      <c r="A2548">
        <f t="shared" si="41"/>
        <v>0</v>
      </c>
      <c r="B2548" t="str">
        <f>IF(E2548=个人考勤明细查询!$C$2,ROW()&amp;"-","")</f>
        <v/>
      </c>
    </row>
    <row r="2549" spans="1:2" x14ac:dyDescent="0.15">
      <c r="A2549">
        <f t="shared" si="41"/>
        <v>0</v>
      </c>
      <c r="B2549" t="str">
        <f>IF(E2549=个人考勤明细查询!$C$2,ROW()&amp;"-","")</f>
        <v/>
      </c>
    </row>
    <row r="2550" spans="1:2" x14ac:dyDescent="0.15">
      <c r="A2550">
        <f t="shared" si="41"/>
        <v>0</v>
      </c>
      <c r="B2550" t="str">
        <f>IF(E2550=个人考勤明细查询!$C$2,ROW()&amp;"-","")</f>
        <v/>
      </c>
    </row>
    <row r="2551" spans="1:2" x14ac:dyDescent="0.15">
      <c r="A2551">
        <f t="shared" si="41"/>
        <v>0</v>
      </c>
      <c r="B2551" t="str">
        <f>IF(E2551=个人考勤明细查询!$C$2,ROW()&amp;"-","")</f>
        <v/>
      </c>
    </row>
    <row r="2552" spans="1:2" x14ac:dyDescent="0.15">
      <c r="A2552">
        <f t="shared" si="41"/>
        <v>0</v>
      </c>
      <c r="B2552" t="str">
        <f>IF(E2552=个人考勤明细查询!$C$2,ROW()&amp;"-","")</f>
        <v/>
      </c>
    </row>
    <row r="2553" spans="1:2" x14ac:dyDescent="0.15">
      <c r="A2553">
        <f t="shared" si="41"/>
        <v>0</v>
      </c>
      <c r="B2553" t="str">
        <f>IF(E2553=个人考勤明细查询!$C$2,ROW()&amp;"-","")</f>
        <v/>
      </c>
    </row>
    <row r="2554" spans="1:2" x14ac:dyDescent="0.15">
      <c r="A2554">
        <f t="shared" si="41"/>
        <v>0</v>
      </c>
      <c r="B2554" t="str">
        <f>IF(E2554=个人考勤明细查询!$C$2,ROW()&amp;"-","")</f>
        <v/>
      </c>
    </row>
    <row r="2555" spans="1:2" x14ac:dyDescent="0.15">
      <c r="A2555">
        <f t="shared" si="41"/>
        <v>0</v>
      </c>
      <c r="B2555" t="str">
        <f>IF(E2555=个人考勤明细查询!$C$2,ROW()&amp;"-","")</f>
        <v/>
      </c>
    </row>
    <row r="2556" spans="1:2" x14ac:dyDescent="0.15">
      <c r="A2556">
        <f t="shared" si="41"/>
        <v>0</v>
      </c>
      <c r="B2556" t="str">
        <f>IF(E2556=个人考勤明细查询!$C$2,ROW()&amp;"-","")</f>
        <v/>
      </c>
    </row>
    <row r="2557" spans="1:2" x14ac:dyDescent="0.15">
      <c r="A2557">
        <f t="shared" si="41"/>
        <v>0</v>
      </c>
      <c r="B2557" t="str">
        <f>IF(E2557=个人考勤明细查询!$C$2,ROW()&amp;"-","")</f>
        <v/>
      </c>
    </row>
    <row r="2558" spans="1:2" x14ac:dyDescent="0.15">
      <c r="A2558">
        <f t="shared" si="41"/>
        <v>0</v>
      </c>
      <c r="B2558" t="str">
        <f>IF(E2558=个人考勤明细查询!$C$2,ROW()&amp;"-","")</f>
        <v/>
      </c>
    </row>
    <row r="2559" spans="1:2" x14ac:dyDescent="0.15">
      <c r="A2559">
        <f t="shared" si="41"/>
        <v>0</v>
      </c>
      <c r="B2559" t="str">
        <f>IF(E2559=个人考勤明细查询!$C$2,ROW()&amp;"-","")</f>
        <v/>
      </c>
    </row>
    <row r="2560" spans="1:2" x14ac:dyDescent="0.15">
      <c r="A2560">
        <f t="shared" si="41"/>
        <v>0</v>
      </c>
      <c r="B2560" t="str">
        <f>IF(E2560=个人考勤明细查询!$C$2,ROW()&amp;"-","")</f>
        <v/>
      </c>
    </row>
    <row r="2561" spans="1:2" x14ac:dyDescent="0.15">
      <c r="A2561">
        <f t="shared" si="41"/>
        <v>0</v>
      </c>
      <c r="B2561" t="str">
        <f>IF(E2561=个人考勤明细查询!$C$2,ROW()&amp;"-","")</f>
        <v/>
      </c>
    </row>
    <row r="2562" spans="1:2" x14ac:dyDescent="0.15">
      <c r="A2562">
        <f t="shared" si="41"/>
        <v>0</v>
      </c>
      <c r="B2562" t="str">
        <f>IF(E2562=个人考勤明细查询!$C$2,ROW()&amp;"-","")</f>
        <v/>
      </c>
    </row>
    <row r="2563" spans="1:2" x14ac:dyDescent="0.15">
      <c r="A2563">
        <f t="shared" si="41"/>
        <v>0</v>
      </c>
      <c r="B2563" t="str">
        <f>IF(E2563=个人考勤明细查询!$C$2,ROW()&amp;"-","")</f>
        <v/>
      </c>
    </row>
    <row r="2564" spans="1:2" x14ac:dyDescent="0.15">
      <c r="A2564">
        <f t="shared" si="41"/>
        <v>0</v>
      </c>
      <c r="B2564" t="str">
        <f>IF(E2564=个人考勤明细查询!$C$2,ROW()&amp;"-","")</f>
        <v/>
      </c>
    </row>
    <row r="2565" spans="1:2" x14ac:dyDescent="0.15">
      <c r="A2565">
        <f t="shared" si="41"/>
        <v>0</v>
      </c>
      <c r="B2565" t="str">
        <f>IF(E2565=个人考勤明细查询!$C$2,ROW()&amp;"-","")</f>
        <v/>
      </c>
    </row>
    <row r="2566" spans="1:2" x14ac:dyDescent="0.15">
      <c r="A2566">
        <f t="shared" si="41"/>
        <v>0</v>
      </c>
      <c r="B2566" t="str">
        <f>IF(E2566=个人考勤明细查询!$C$2,ROW()&amp;"-","")</f>
        <v/>
      </c>
    </row>
    <row r="2567" spans="1:2" x14ac:dyDescent="0.15">
      <c r="A2567">
        <f t="shared" si="41"/>
        <v>0</v>
      </c>
      <c r="B2567" t="str">
        <f>IF(E2567=个人考勤明细查询!$C$2,ROW()&amp;"-","")</f>
        <v/>
      </c>
    </row>
    <row r="2568" spans="1:2" x14ac:dyDescent="0.15">
      <c r="A2568">
        <f t="shared" si="41"/>
        <v>0</v>
      </c>
      <c r="B2568" t="str">
        <f>IF(E2568=个人考勤明细查询!$C$2,ROW()&amp;"-","")</f>
        <v/>
      </c>
    </row>
    <row r="2569" spans="1:2" x14ac:dyDescent="0.15">
      <c r="A2569">
        <f t="shared" si="41"/>
        <v>0</v>
      </c>
      <c r="B2569" t="str">
        <f>IF(E2569=个人考勤明细查询!$C$2,ROW()&amp;"-","")</f>
        <v/>
      </c>
    </row>
    <row r="2570" spans="1:2" x14ac:dyDescent="0.15">
      <c r="A2570">
        <f t="shared" si="41"/>
        <v>0</v>
      </c>
      <c r="B2570" t="str">
        <f>IF(E2570=个人考勤明细查询!$C$2,ROW()&amp;"-","")</f>
        <v/>
      </c>
    </row>
    <row r="2571" spans="1:2" x14ac:dyDescent="0.15">
      <c r="A2571">
        <f t="shared" si="41"/>
        <v>0</v>
      </c>
      <c r="B2571" t="str">
        <f>IF(E2571=个人考勤明细查询!$C$2,ROW()&amp;"-","")</f>
        <v/>
      </c>
    </row>
    <row r="2572" spans="1:2" x14ac:dyDescent="0.15">
      <c r="A2572">
        <f t="shared" si="41"/>
        <v>0</v>
      </c>
      <c r="B2572" t="str">
        <f>IF(E2572=个人考勤明细查询!$C$2,ROW()&amp;"-","")</f>
        <v/>
      </c>
    </row>
    <row r="2573" spans="1:2" x14ac:dyDescent="0.15">
      <c r="A2573">
        <f t="shared" si="41"/>
        <v>0</v>
      </c>
      <c r="B2573" t="str">
        <f>IF(E2573=个人考勤明细查询!$C$2,ROW()&amp;"-","")</f>
        <v/>
      </c>
    </row>
    <row r="2574" spans="1:2" x14ac:dyDescent="0.15">
      <c r="A2574">
        <f t="shared" si="41"/>
        <v>0</v>
      </c>
      <c r="B2574" t="str">
        <f>IF(E2574=个人考勤明细查询!$C$2,ROW()&amp;"-","")</f>
        <v/>
      </c>
    </row>
    <row r="2575" spans="1:2" x14ac:dyDescent="0.15">
      <c r="A2575">
        <f t="shared" si="41"/>
        <v>0</v>
      </c>
      <c r="B2575" t="str">
        <f>IF(E2575=个人考勤明细查询!$C$2,ROW()&amp;"-","")</f>
        <v/>
      </c>
    </row>
    <row r="2576" spans="1:2" x14ac:dyDescent="0.15">
      <c r="A2576">
        <f t="shared" si="41"/>
        <v>0</v>
      </c>
      <c r="B2576" t="str">
        <f>IF(E2576=个人考勤明细查询!$C$2,ROW()&amp;"-","")</f>
        <v/>
      </c>
    </row>
    <row r="2577" spans="1:2" x14ac:dyDescent="0.15">
      <c r="A2577">
        <f t="shared" si="41"/>
        <v>0</v>
      </c>
      <c r="B2577" t="str">
        <f>IF(E2577=个人考勤明细查询!$C$2,ROW()&amp;"-","")</f>
        <v/>
      </c>
    </row>
    <row r="2578" spans="1:2" x14ac:dyDescent="0.15">
      <c r="A2578">
        <f t="shared" si="41"/>
        <v>0</v>
      </c>
      <c r="B2578" t="str">
        <f>IF(E2578=个人考勤明细查询!$C$2,ROW()&amp;"-","")</f>
        <v/>
      </c>
    </row>
    <row r="2579" spans="1:2" x14ac:dyDescent="0.15">
      <c r="A2579">
        <f t="shared" si="41"/>
        <v>0</v>
      </c>
      <c r="B2579" t="str">
        <f>IF(E2579=个人考勤明细查询!$C$2,ROW()&amp;"-","")</f>
        <v/>
      </c>
    </row>
    <row r="2580" spans="1:2" x14ac:dyDescent="0.15">
      <c r="A2580">
        <f t="shared" si="41"/>
        <v>0</v>
      </c>
      <c r="B2580" t="str">
        <f>IF(E2580=个人考勤明细查询!$C$2,ROW()&amp;"-","")</f>
        <v/>
      </c>
    </row>
    <row r="2581" spans="1:2" x14ac:dyDescent="0.15">
      <c r="A2581">
        <f t="shared" si="41"/>
        <v>0</v>
      </c>
      <c r="B2581" t="str">
        <f>IF(E2581=个人考勤明细查询!$C$2,ROW()&amp;"-","")</f>
        <v/>
      </c>
    </row>
    <row r="2582" spans="1:2" x14ac:dyDescent="0.15">
      <c r="A2582">
        <f t="shared" si="41"/>
        <v>0</v>
      </c>
      <c r="B2582" t="str">
        <f>IF(E2582=个人考勤明细查询!$C$2,ROW()&amp;"-","")</f>
        <v/>
      </c>
    </row>
    <row r="2583" spans="1:2" x14ac:dyDescent="0.15">
      <c r="A2583">
        <f t="shared" si="41"/>
        <v>0</v>
      </c>
      <c r="B2583" t="str">
        <f>IF(E2583=个人考勤明细查询!$C$2,ROW()&amp;"-","")</f>
        <v/>
      </c>
    </row>
    <row r="2584" spans="1:2" x14ac:dyDescent="0.15">
      <c r="A2584">
        <f t="shared" si="41"/>
        <v>0</v>
      </c>
      <c r="B2584" t="str">
        <f>IF(E2584=个人考勤明细查询!$C$2,ROW()&amp;"-","")</f>
        <v/>
      </c>
    </row>
    <row r="2585" spans="1:2" x14ac:dyDescent="0.15">
      <c r="A2585">
        <f t="shared" si="41"/>
        <v>0</v>
      </c>
      <c r="B2585" t="str">
        <f>IF(E2585=个人考勤明细查询!$C$2,ROW()&amp;"-","")</f>
        <v/>
      </c>
    </row>
    <row r="2586" spans="1:2" x14ac:dyDescent="0.15">
      <c r="A2586">
        <f t="shared" si="41"/>
        <v>0</v>
      </c>
      <c r="B2586" t="str">
        <f>IF(E2586=个人考勤明细查询!$C$2,ROW()&amp;"-","")</f>
        <v/>
      </c>
    </row>
    <row r="2587" spans="1:2" x14ac:dyDescent="0.15">
      <c r="A2587">
        <f t="shared" si="41"/>
        <v>0</v>
      </c>
      <c r="B2587" t="str">
        <f>IF(E2587=个人考勤明细查询!$C$2,ROW()&amp;"-","")</f>
        <v/>
      </c>
    </row>
    <row r="2588" spans="1:2" x14ac:dyDescent="0.15">
      <c r="A2588">
        <f t="shared" si="41"/>
        <v>0</v>
      </c>
      <c r="B2588" t="str">
        <f>IF(E2588=个人考勤明细查询!$C$2,ROW()&amp;"-","")</f>
        <v/>
      </c>
    </row>
    <row r="2589" spans="1:2" x14ac:dyDescent="0.15">
      <c r="A2589">
        <f t="shared" si="41"/>
        <v>0</v>
      </c>
      <c r="B2589" t="str">
        <f>IF(E2589=个人考勤明细查询!$C$2,ROW()&amp;"-","")</f>
        <v/>
      </c>
    </row>
    <row r="2590" spans="1:2" x14ac:dyDescent="0.15">
      <c r="A2590">
        <f t="shared" si="41"/>
        <v>0</v>
      </c>
      <c r="B2590" t="str">
        <f>IF(E2590=个人考勤明细查询!$C$2,ROW()&amp;"-","")</f>
        <v/>
      </c>
    </row>
    <row r="2591" spans="1:2" x14ac:dyDescent="0.15">
      <c r="A2591">
        <f t="shared" si="41"/>
        <v>0</v>
      </c>
      <c r="B2591" t="str">
        <f>IF(E2591=个人考勤明细查询!$C$2,ROW()&amp;"-","")</f>
        <v/>
      </c>
    </row>
    <row r="2592" spans="1:2" x14ac:dyDescent="0.15">
      <c r="A2592">
        <f t="shared" si="41"/>
        <v>0</v>
      </c>
      <c r="B2592" t="str">
        <f>IF(E2592=个人考勤明细查询!$C$2,ROW()&amp;"-","")</f>
        <v/>
      </c>
    </row>
    <row r="2593" spans="1:2" x14ac:dyDescent="0.15">
      <c r="A2593">
        <f t="shared" ref="A2593:A2656" si="42">VALUE(DAY(C2593))</f>
        <v>0</v>
      </c>
      <c r="B2593" t="str">
        <f>IF(E2593=个人考勤明细查询!$C$2,ROW()&amp;"-","")</f>
        <v/>
      </c>
    </row>
    <row r="2594" spans="1:2" x14ac:dyDescent="0.15">
      <c r="A2594">
        <f t="shared" si="42"/>
        <v>0</v>
      </c>
      <c r="B2594" t="str">
        <f>IF(E2594=个人考勤明细查询!$C$2,ROW()&amp;"-","")</f>
        <v/>
      </c>
    </row>
    <row r="2595" spans="1:2" x14ac:dyDescent="0.15">
      <c r="A2595">
        <f t="shared" si="42"/>
        <v>0</v>
      </c>
      <c r="B2595" t="str">
        <f>IF(E2595=个人考勤明细查询!$C$2,ROW()&amp;"-","")</f>
        <v/>
      </c>
    </row>
    <row r="2596" spans="1:2" x14ac:dyDescent="0.15">
      <c r="A2596">
        <f t="shared" si="42"/>
        <v>0</v>
      </c>
      <c r="B2596" t="str">
        <f>IF(E2596=个人考勤明细查询!$C$2,ROW()&amp;"-","")</f>
        <v/>
      </c>
    </row>
    <row r="2597" spans="1:2" x14ac:dyDescent="0.15">
      <c r="A2597">
        <f t="shared" si="42"/>
        <v>0</v>
      </c>
      <c r="B2597" t="str">
        <f>IF(E2597=个人考勤明细查询!$C$2,ROW()&amp;"-","")</f>
        <v/>
      </c>
    </row>
    <row r="2598" spans="1:2" x14ac:dyDescent="0.15">
      <c r="A2598">
        <f t="shared" si="42"/>
        <v>0</v>
      </c>
      <c r="B2598" t="str">
        <f>IF(E2598=个人考勤明细查询!$C$2,ROW()&amp;"-","")</f>
        <v/>
      </c>
    </row>
    <row r="2599" spans="1:2" x14ac:dyDescent="0.15">
      <c r="A2599">
        <f t="shared" si="42"/>
        <v>0</v>
      </c>
      <c r="B2599" t="str">
        <f>IF(E2599=个人考勤明细查询!$C$2,ROW()&amp;"-","")</f>
        <v/>
      </c>
    </row>
    <row r="2600" spans="1:2" x14ac:dyDescent="0.15">
      <c r="A2600">
        <f t="shared" si="42"/>
        <v>0</v>
      </c>
      <c r="B2600" t="str">
        <f>IF(E2600=个人考勤明细查询!$C$2,ROW()&amp;"-","")</f>
        <v/>
      </c>
    </row>
    <row r="2601" spans="1:2" x14ac:dyDescent="0.15">
      <c r="A2601">
        <f t="shared" si="42"/>
        <v>0</v>
      </c>
      <c r="B2601" t="str">
        <f>IF(E2601=个人考勤明细查询!$C$2,ROW()&amp;"-","")</f>
        <v/>
      </c>
    </row>
    <row r="2602" spans="1:2" x14ac:dyDescent="0.15">
      <c r="A2602">
        <f t="shared" si="42"/>
        <v>0</v>
      </c>
      <c r="B2602" t="str">
        <f>IF(E2602=个人考勤明细查询!$C$2,ROW()&amp;"-","")</f>
        <v/>
      </c>
    </row>
    <row r="2603" spans="1:2" x14ac:dyDescent="0.15">
      <c r="A2603">
        <f t="shared" si="42"/>
        <v>0</v>
      </c>
      <c r="B2603" t="str">
        <f>IF(E2603=个人考勤明细查询!$C$2,ROW()&amp;"-","")</f>
        <v/>
      </c>
    </row>
    <row r="2604" spans="1:2" x14ac:dyDescent="0.15">
      <c r="A2604">
        <f t="shared" si="42"/>
        <v>0</v>
      </c>
      <c r="B2604" t="str">
        <f>IF(E2604=个人考勤明细查询!$C$2,ROW()&amp;"-","")</f>
        <v/>
      </c>
    </row>
    <row r="2605" spans="1:2" x14ac:dyDescent="0.15">
      <c r="A2605">
        <f t="shared" si="42"/>
        <v>0</v>
      </c>
      <c r="B2605" t="str">
        <f>IF(E2605=个人考勤明细查询!$C$2,ROW()&amp;"-","")</f>
        <v/>
      </c>
    </row>
    <row r="2606" spans="1:2" x14ac:dyDescent="0.15">
      <c r="A2606">
        <f t="shared" si="42"/>
        <v>0</v>
      </c>
      <c r="B2606" t="str">
        <f>IF(E2606=个人考勤明细查询!$C$2,ROW()&amp;"-","")</f>
        <v/>
      </c>
    </row>
    <row r="2607" spans="1:2" x14ac:dyDescent="0.15">
      <c r="A2607">
        <f t="shared" si="42"/>
        <v>0</v>
      </c>
      <c r="B2607" t="str">
        <f>IF(E2607=个人考勤明细查询!$C$2,ROW()&amp;"-","")</f>
        <v/>
      </c>
    </row>
    <row r="2608" spans="1:2" x14ac:dyDescent="0.15">
      <c r="A2608">
        <f t="shared" si="42"/>
        <v>0</v>
      </c>
      <c r="B2608" t="str">
        <f>IF(E2608=个人考勤明细查询!$C$2,ROW()&amp;"-","")</f>
        <v/>
      </c>
    </row>
    <row r="2609" spans="1:2" x14ac:dyDescent="0.15">
      <c r="A2609">
        <f t="shared" si="42"/>
        <v>0</v>
      </c>
      <c r="B2609" t="str">
        <f>IF(E2609=个人考勤明细查询!$C$2,ROW()&amp;"-","")</f>
        <v/>
      </c>
    </row>
    <row r="2610" spans="1:2" x14ac:dyDescent="0.15">
      <c r="A2610">
        <f t="shared" si="42"/>
        <v>0</v>
      </c>
      <c r="B2610" t="str">
        <f>IF(E2610=个人考勤明细查询!$C$2,ROW()&amp;"-","")</f>
        <v/>
      </c>
    </row>
    <row r="2611" spans="1:2" x14ac:dyDescent="0.15">
      <c r="A2611">
        <f t="shared" si="42"/>
        <v>0</v>
      </c>
      <c r="B2611" t="str">
        <f>IF(E2611=个人考勤明细查询!$C$2,ROW()&amp;"-","")</f>
        <v/>
      </c>
    </row>
    <row r="2612" spans="1:2" x14ac:dyDescent="0.15">
      <c r="A2612">
        <f t="shared" si="42"/>
        <v>0</v>
      </c>
      <c r="B2612" t="str">
        <f>IF(E2612=个人考勤明细查询!$C$2,ROW()&amp;"-","")</f>
        <v/>
      </c>
    </row>
    <row r="2613" spans="1:2" x14ac:dyDescent="0.15">
      <c r="A2613">
        <f t="shared" si="42"/>
        <v>0</v>
      </c>
      <c r="B2613" t="str">
        <f>IF(E2613=个人考勤明细查询!$C$2,ROW()&amp;"-","")</f>
        <v/>
      </c>
    </row>
    <row r="2614" spans="1:2" x14ac:dyDescent="0.15">
      <c r="A2614">
        <f t="shared" si="42"/>
        <v>0</v>
      </c>
      <c r="B2614" t="str">
        <f>IF(E2614=个人考勤明细查询!$C$2,ROW()&amp;"-","")</f>
        <v/>
      </c>
    </row>
    <row r="2615" spans="1:2" x14ac:dyDescent="0.15">
      <c r="A2615">
        <f t="shared" si="42"/>
        <v>0</v>
      </c>
      <c r="B2615" t="str">
        <f>IF(E2615=个人考勤明细查询!$C$2,ROW()&amp;"-","")</f>
        <v/>
      </c>
    </row>
    <row r="2616" spans="1:2" x14ac:dyDescent="0.15">
      <c r="A2616">
        <f t="shared" si="42"/>
        <v>0</v>
      </c>
      <c r="B2616" t="str">
        <f>IF(E2616=个人考勤明细查询!$C$2,ROW()&amp;"-","")</f>
        <v/>
      </c>
    </row>
    <row r="2617" spans="1:2" x14ac:dyDescent="0.15">
      <c r="A2617">
        <f t="shared" si="42"/>
        <v>0</v>
      </c>
      <c r="B2617" t="str">
        <f>IF(E2617=个人考勤明细查询!$C$2,ROW()&amp;"-","")</f>
        <v/>
      </c>
    </row>
    <row r="2618" spans="1:2" x14ac:dyDescent="0.15">
      <c r="A2618">
        <f t="shared" si="42"/>
        <v>0</v>
      </c>
      <c r="B2618" t="str">
        <f>IF(E2618=个人考勤明细查询!$C$2,ROW()&amp;"-","")</f>
        <v/>
      </c>
    </row>
    <row r="2619" spans="1:2" x14ac:dyDescent="0.15">
      <c r="A2619">
        <f t="shared" si="42"/>
        <v>0</v>
      </c>
      <c r="B2619" t="str">
        <f>IF(E2619=个人考勤明细查询!$C$2,ROW()&amp;"-","")</f>
        <v/>
      </c>
    </row>
    <row r="2620" spans="1:2" x14ac:dyDescent="0.15">
      <c r="A2620">
        <f t="shared" si="42"/>
        <v>0</v>
      </c>
      <c r="B2620" t="str">
        <f>IF(E2620=个人考勤明细查询!$C$2,ROW()&amp;"-","")</f>
        <v/>
      </c>
    </row>
    <row r="2621" spans="1:2" x14ac:dyDescent="0.15">
      <c r="A2621">
        <f t="shared" si="42"/>
        <v>0</v>
      </c>
      <c r="B2621" t="str">
        <f>IF(E2621=个人考勤明细查询!$C$2,ROW()&amp;"-","")</f>
        <v/>
      </c>
    </row>
    <row r="2622" spans="1:2" x14ac:dyDescent="0.15">
      <c r="A2622">
        <f t="shared" si="42"/>
        <v>0</v>
      </c>
      <c r="B2622" t="str">
        <f>IF(E2622=个人考勤明细查询!$C$2,ROW()&amp;"-","")</f>
        <v/>
      </c>
    </row>
    <row r="2623" spans="1:2" x14ac:dyDescent="0.15">
      <c r="A2623">
        <f t="shared" si="42"/>
        <v>0</v>
      </c>
      <c r="B2623" t="str">
        <f>IF(E2623=个人考勤明细查询!$C$2,ROW()&amp;"-","")</f>
        <v/>
      </c>
    </row>
    <row r="2624" spans="1:2" x14ac:dyDescent="0.15">
      <c r="A2624">
        <f t="shared" si="42"/>
        <v>0</v>
      </c>
      <c r="B2624" t="str">
        <f>IF(E2624=个人考勤明细查询!$C$2,ROW()&amp;"-","")</f>
        <v/>
      </c>
    </row>
    <row r="2625" spans="1:2" x14ac:dyDescent="0.15">
      <c r="A2625">
        <f t="shared" si="42"/>
        <v>0</v>
      </c>
      <c r="B2625" t="str">
        <f>IF(E2625=个人考勤明细查询!$C$2,ROW()&amp;"-","")</f>
        <v/>
      </c>
    </row>
    <row r="2626" spans="1:2" x14ac:dyDescent="0.15">
      <c r="A2626">
        <f t="shared" si="42"/>
        <v>0</v>
      </c>
      <c r="B2626" t="str">
        <f>IF(E2626=个人考勤明细查询!$C$2,ROW()&amp;"-","")</f>
        <v/>
      </c>
    </row>
    <row r="2627" spans="1:2" x14ac:dyDescent="0.15">
      <c r="A2627">
        <f t="shared" si="42"/>
        <v>0</v>
      </c>
      <c r="B2627" t="str">
        <f>IF(E2627=个人考勤明细查询!$C$2,ROW()&amp;"-","")</f>
        <v/>
      </c>
    </row>
    <row r="2628" spans="1:2" x14ac:dyDescent="0.15">
      <c r="A2628">
        <f t="shared" si="42"/>
        <v>0</v>
      </c>
      <c r="B2628" t="str">
        <f>IF(E2628=个人考勤明细查询!$C$2,ROW()&amp;"-","")</f>
        <v/>
      </c>
    </row>
    <row r="2629" spans="1:2" x14ac:dyDescent="0.15">
      <c r="A2629">
        <f t="shared" si="42"/>
        <v>0</v>
      </c>
      <c r="B2629" t="str">
        <f>IF(E2629=个人考勤明细查询!$C$2,ROW()&amp;"-","")</f>
        <v/>
      </c>
    </row>
    <row r="2630" spans="1:2" x14ac:dyDescent="0.15">
      <c r="A2630">
        <f t="shared" si="42"/>
        <v>0</v>
      </c>
      <c r="B2630" t="str">
        <f>IF(E2630=个人考勤明细查询!$C$2,ROW()&amp;"-","")</f>
        <v/>
      </c>
    </row>
    <row r="2631" spans="1:2" x14ac:dyDescent="0.15">
      <c r="A2631">
        <f t="shared" si="42"/>
        <v>0</v>
      </c>
      <c r="B2631" t="str">
        <f>IF(E2631=个人考勤明细查询!$C$2,ROW()&amp;"-","")</f>
        <v/>
      </c>
    </row>
    <row r="2632" spans="1:2" x14ac:dyDescent="0.15">
      <c r="A2632">
        <f t="shared" si="42"/>
        <v>0</v>
      </c>
      <c r="B2632" t="str">
        <f>IF(E2632=个人考勤明细查询!$C$2,ROW()&amp;"-","")</f>
        <v/>
      </c>
    </row>
    <row r="2633" spans="1:2" x14ac:dyDescent="0.15">
      <c r="A2633">
        <f t="shared" si="42"/>
        <v>0</v>
      </c>
      <c r="B2633" t="str">
        <f>IF(E2633=个人考勤明细查询!$C$2,ROW()&amp;"-","")</f>
        <v/>
      </c>
    </row>
    <row r="2634" spans="1:2" x14ac:dyDescent="0.15">
      <c r="A2634">
        <f t="shared" si="42"/>
        <v>0</v>
      </c>
      <c r="B2634" t="str">
        <f>IF(E2634=个人考勤明细查询!$C$2,ROW()&amp;"-","")</f>
        <v/>
      </c>
    </row>
    <row r="2635" spans="1:2" x14ac:dyDescent="0.15">
      <c r="A2635">
        <f t="shared" si="42"/>
        <v>0</v>
      </c>
      <c r="B2635" t="str">
        <f>IF(E2635=个人考勤明细查询!$C$2,ROW()&amp;"-","")</f>
        <v/>
      </c>
    </row>
    <row r="2636" spans="1:2" x14ac:dyDescent="0.15">
      <c r="A2636">
        <f t="shared" si="42"/>
        <v>0</v>
      </c>
      <c r="B2636" t="str">
        <f>IF(E2636=个人考勤明细查询!$C$2,ROW()&amp;"-","")</f>
        <v/>
      </c>
    </row>
    <row r="2637" spans="1:2" x14ac:dyDescent="0.15">
      <c r="A2637">
        <f t="shared" si="42"/>
        <v>0</v>
      </c>
      <c r="B2637" t="str">
        <f>IF(E2637=个人考勤明细查询!$C$2,ROW()&amp;"-","")</f>
        <v/>
      </c>
    </row>
    <row r="2638" spans="1:2" x14ac:dyDescent="0.15">
      <c r="A2638">
        <f t="shared" si="42"/>
        <v>0</v>
      </c>
      <c r="B2638" t="str">
        <f>IF(E2638=个人考勤明细查询!$C$2,ROW()&amp;"-","")</f>
        <v/>
      </c>
    </row>
    <row r="2639" spans="1:2" x14ac:dyDescent="0.15">
      <c r="A2639">
        <f t="shared" si="42"/>
        <v>0</v>
      </c>
      <c r="B2639" t="str">
        <f>IF(E2639=个人考勤明细查询!$C$2,ROW()&amp;"-","")</f>
        <v/>
      </c>
    </row>
    <row r="2640" spans="1:2" x14ac:dyDescent="0.15">
      <c r="A2640">
        <f t="shared" si="42"/>
        <v>0</v>
      </c>
      <c r="B2640" t="str">
        <f>IF(E2640=个人考勤明细查询!$C$2,ROW()&amp;"-","")</f>
        <v/>
      </c>
    </row>
    <row r="2641" spans="1:2" x14ac:dyDescent="0.15">
      <c r="A2641">
        <f t="shared" si="42"/>
        <v>0</v>
      </c>
      <c r="B2641" t="str">
        <f>IF(E2641=个人考勤明细查询!$C$2,ROW()&amp;"-","")</f>
        <v/>
      </c>
    </row>
    <row r="2642" spans="1:2" x14ac:dyDescent="0.15">
      <c r="A2642">
        <f t="shared" si="42"/>
        <v>0</v>
      </c>
      <c r="B2642" t="str">
        <f>IF(E2642=个人考勤明细查询!$C$2,ROW()&amp;"-","")</f>
        <v/>
      </c>
    </row>
    <row r="2643" spans="1:2" x14ac:dyDescent="0.15">
      <c r="A2643">
        <f t="shared" si="42"/>
        <v>0</v>
      </c>
      <c r="B2643" t="str">
        <f>IF(E2643=个人考勤明细查询!$C$2,ROW()&amp;"-","")</f>
        <v/>
      </c>
    </row>
    <row r="2644" spans="1:2" x14ac:dyDescent="0.15">
      <c r="A2644">
        <f t="shared" si="42"/>
        <v>0</v>
      </c>
      <c r="B2644" t="str">
        <f>IF(E2644=个人考勤明细查询!$C$2,ROW()&amp;"-","")</f>
        <v/>
      </c>
    </row>
    <row r="2645" spans="1:2" x14ac:dyDescent="0.15">
      <c r="A2645">
        <f t="shared" si="42"/>
        <v>0</v>
      </c>
      <c r="B2645" t="str">
        <f>IF(E2645=个人考勤明细查询!$C$2,ROW()&amp;"-","")</f>
        <v/>
      </c>
    </row>
    <row r="2646" spans="1:2" x14ac:dyDescent="0.15">
      <c r="A2646">
        <f t="shared" si="42"/>
        <v>0</v>
      </c>
      <c r="B2646" t="str">
        <f>IF(E2646=个人考勤明细查询!$C$2,ROW()&amp;"-","")</f>
        <v/>
      </c>
    </row>
    <row r="2647" spans="1:2" x14ac:dyDescent="0.15">
      <c r="A2647">
        <f t="shared" si="42"/>
        <v>0</v>
      </c>
      <c r="B2647" t="str">
        <f>IF(E2647=个人考勤明细查询!$C$2,ROW()&amp;"-","")</f>
        <v/>
      </c>
    </row>
    <row r="2648" spans="1:2" x14ac:dyDescent="0.15">
      <c r="A2648">
        <f t="shared" si="42"/>
        <v>0</v>
      </c>
      <c r="B2648" t="str">
        <f>IF(E2648=个人考勤明细查询!$C$2,ROW()&amp;"-","")</f>
        <v/>
      </c>
    </row>
    <row r="2649" spans="1:2" x14ac:dyDescent="0.15">
      <c r="A2649">
        <f t="shared" si="42"/>
        <v>0</v>
      </c>
      <c r="B2649" t="str">
        <f>IF(E2649=个人考勤明细查询!$C$2,ROW()&amp;"-","")</f>
        <v/>
      </c>
    </row>
    <row r="2650" spans="1:2" x14ac:dyDescent="0.15">
      <c r="A2650">
        <f t="shared" si="42"/>
        <v>0</v>
      </c>
      <c r="B2650" t="str">
        <f>IF(E2650=个人考勤明细查询!$C$2,ROW()&amp;"-","")</f>
        <v/>
      </c>
    </row>
    <row r="2651" spans="1:2" x14ac:dyDescent="0.15">
      <c r="A2651">
        <f t="shared" si="42"/>
        <v>0</v>
      </c>
      <c r="B2651" t="str">
        <f>IF(E2651=个人考勤明细查询!$C$2,ROW()&amp;"-","")</f>
        <v/>
      </c>
    </row>
    <row r="2652" spans="1:2" x14ac:dyDescent="0.15">
      <c r="A2652">
        <f t="shared" si="42"/>
        <v>0</v>
      </c>
      <c r="B2652" t="str">
        <f>IF(E2652=个人考勤明细查询!$C$2,ROW()&amp;"-","")</f>
        <v/>
      </c>
    </row>
    <row r="2653" spans="1:2" x14ac:dyDescent="0.15">
      <c r="A2653">
        <f t="shared" si="42"/>
        <v>0</v>
      </c>
      <c r="B2653" t="str">
        <f>IF(E2653=个人考勤明细查询!$C$2,ROW()&amp;"-","")</f>
        <v/>
      </c>
    </row>
    <row r="2654" spans="1:2" x14ac:dyDescent="0.15">
      <c r="A2654">
        <f t="shared" si="42"/>
        <v>0</v>
      </c>
      <c r="B2654" t="str">
        <f>IF(E2654=个人考勤明细查询!$C$2,ROW()&amp;"-","")</f>
        <v/>
      </c>
    </row>
    <row r="2655" spans="1:2" x14ac:dyDescent="0.15">
      <c r="A2655">
        <f t="shared" si="42"/>
        <v>0</v>
      </c>
      <c r="B2655" t="str">
        <f>IF(E2655=个人考勤明细查询!$C$2,ROW()&amp;"-","")</f>
        <v/>
      </c>
    </row>
    <row r="2656" spans="1:2" x14ac:dyDescent="0.15">
      <c r="A2656">
        <f t="shared" si="42"/>
        <v>0</v>
      </c>
      <c r="B2656" t="str">
        <f>IF(E2656=个人考勤明细查询!$C$2,ROW()&amp;"-","")</f>
        <v/>
      </c>
    </row>
    <row r="2657" spans="1:2" x14ac:dyDescent="0.15">
      <c r="A2657">
        <f t="shared" ref="A2657:A2720" si="43">VALUE(DAY(C2657))</f>
        <v>0</v>
      </c>
      <c r="B2657" t="str">
        <f>IF(E2657=个人考勤明细查询!$C$2,ROW()&amp;"-","")</f>
        <v/>
      </c>
    </row>
    <row r="2658" spans="1:2" x14ac:dyDescent="0.15">
      <c r="A2658">
        <f t="shared" si="43"/>
        <v>0</v>
      </c>
      <c r="B2658" t="str">
        <f>IF(E2658=个人考勤明细查询!$C$2,ROW()&amp;"-","")</f>
        <v/>
      </c>
    </row>
    <row r="2659" spans="1:2" x14ac:dyDescent="0.15">
      <c r="A2659">
        <f t="shared" si="43"/>
        <v>0</v>
      </c>
      <c r="B2659" t="str">
        <f>IF(E2659=个人考勤明细查询!$C$2,ROW()&amp;"-","")</f>
        <v/>
      </c>
    </row>
    <row r="2660" spans="1:2" x14ac:dyDescent="0.15">
      <c r="A2660">
        <f t="shared" si="43"/>
        <v>0</v>
      </c>
      <c r="B2660" t="str">
        <f>IF(E2660=个人考勤明细查询!$C$2,ROW()&amp;"-","")</f>
        <v/>
      </c>
    </row>
    <row r="2661" spans="1:2" x14ac:dyDescent="0.15">
      <c r="A2661">
        <f t="shared" si="43"/>
        <v>0</v>
      </c>
      <c r="B2661" t="str">
        <f>IF(E2661=个人考勤明细查询!$C$2,ROW()&amp;"-","")</f>
        <v/>
      </c>
    </row>
    <row r="2662" spans="1:2" x14ac:dyDescent="0.15">
      <c r="A2662">
        <f t="shared" si="43"/>
        <v>0</v>
      </c>
      <c r="B2662" t="str">
        <f>IF(E2662=个人考勤明细查询!$C$2,ROW()&amp;"-","")</f>
        <v/>
      </c>
    </row>
    <row r="2663" spans="1:2" x14ac:dyDescent="0.15">
      <c r="A2663">
        <f t="shared" si="43"/>
        <v>0</v>
      </c>
      <c r="B2663" t="str">
        <f>IF(E2663=个人考勤明细查询!$C$2,ROW()&amp;"-","")</f>
        <v/>
      </c>
    </row>
    <row r="2664" spans="1:2" x14ac:dyDescent="0.15">
      <c r="A2664">
        <f t="shared" si="43"/>
        <v>0</v>
      </c>
      <c r="B2664" t="str">
        <f>IF(E2664=个人考勤明细查询!$C$2,ROW()&amp;"-","")</f>
        <v/>
      </c>
    </row>
    <row r="2665" spans="1:2" x14ac:dyDescent="0.15">
      <c r="A2665">
        <f t="shared" si="43"/>
        <v>0</v>
      </c>
      <c r="B2665" t="str">
        <f>IF(E2665=个人考勤明细查询!$C$2,ROW()&amp;"-","")</f>
        <v/>
      </c>
    </row>
    <row r="2666" spans="1:2" x14ac:dyDescent="0.15">
      <c r="A2666">
        <f t="shared" si="43"/>
        <v>0</v>
      </c>
      <c r="B2666" t="str">
        <f>IF(E2666=个人考勤明细查询!$C$2,ROW()&amp;"-","")</f>
        <v/>
      </c>
    </row>
    <row r="2667" spans="1:2" x14ac:dyDescent="0.15">
      <c r="A2667">
        <f t="shared" si="43"/>
        <v>0</v>
      </c>
      <c r="B2667" t="str">
        <f>IF(E2667=个人考勤明细查询!$C$2,ROW()&amp;"-","")</f>
        <v/>
      </c>
    </row>
    <row r="2668" spans="1:2" x14ac:dyDescent="0.15">
      <c r="A2668">
        <f t="shared" si="43"/>
        <v>0</v>
      </c>
      <c r="B2668" t="str">
        <f>IF(E2668=个人考勤明细查询!$C$2,ROW()&amp;"-","")</f>
        <v/>
      </c>
    </row>
    <row r="2669" spans="1:2" x14ac:dyDescent="0.15">
      <c r="A2669">
        <f t="shared" si="43"/>
        <v>0</v>
      </c>
      <c r="B2669" t="str">
        <f>IF(E2669=个人考勤明细查询!$C$2,ROW()&amp;"-","")</f>
        <v/>
      </c>
    </row>
    <row r="2670" spans="1:2" x14ac:dyDescent="0.15">
      <c r="A2670">
        <f t="shared" si="43"/>
        <v>0</v>
      </c>
      <c r="B2670" t="str">
        <f>IF(E2670=个人考勤明细查询!$C$2,ROW()&amp;"-","")</f>
        <v/>
      </c>
    </row>
    <row r="2671" spans="1:2" x14ac:dyDescent="0.15">
      <c r="A2671">
        <f t="shared" si="43"/>
        <v>0</v>
      </c>
      <c r="B2671" t="str">
        <f>IF(E2671=个人考勤明细查询!$C$2,ROW()&amp;"-","")</f>
        <v/>
      </c>
    </row>
    <row r="2672" spans="1:2" x14ac:dyDescent="0.15">
      <c r="A2672">
        <f t="shared" si="43"/>
        <v>0</v>
      </c>
      <c r="B2672" t="str">
        <f>IF(E2672=个人考勤明细查询!$C$2,ROW()&amp;"-","")</f>
        <v/>
      </c>
    </row>
    <row r="2673" spans="1:2" x14ac:dyDescent="0.15">
      <c r="A2673">
        <f t="shared" si="43"/>
        <v>0</v>
      </c>
      <c r="B2673" t="str">
        <f>IF(E2673=个人考勤明细查询!$C$2,ROW()&amp;"-","")</f>
        <v/>
      </c>
    </row>
    <row r="2674" spans="1:2" x14ac:dyDescent="0.15">
      <c r="A2674">
        <f t="shared" si="43"/>
        <v>0</v>
      </c>
      <c r="B2674" t="str">
        <f>IF(E2674=个人考勤明细查询!$C$2,ROW()&amp;"-","")</f>
        <v/>
      </c>
    </row>
    <row r="2675" spans="1:2" x14ac:dyDescent="0.15">
      <c r="A2675">
        <f t="shared" si="43"/>
        <v>0</v>
      </c>
      <c r="B2675" t="str">
        <f>IF(E2675=个人考勤明细查询!$C$2,ROW()&amp;"-","")</f>
        <v/>
      </c>
    </row>
    <row r="2676" spans="1:2" x14ac:dyDescent="0.15">
      <c r="A2676">
        <f t="shared" si="43"/>
        <v>0</v>
      </c>
      <c r="B2676" t="str">
        <f>IF(E2676=个人考勤明细查询!$C$2,ROW()&amp;"-","")</f>
        <v/>
      </c>
    </row>
    <row r="2677" spans="1:2" x14ac:dyDescent="0.15">
      <c r="A2677">
        <f t="shared" si="43"/>
        <v>0</v>
      </c>
      <c r="B2677" t="str">
        <f>IF(E2677=个人考勤明细查询!$C$2,ROW()&amp;"-","")</f>
        <v/>
      </c>
    </row>
    <row r="2678" spans="1:2" x14ac:dyDescent="0.15">
      <c r="A2678">
        <f t="shared" si="43"/>
        <v>0</v>
      </c>
      <c r="B2678" t="str">
        <f>IF(E2678=个人考勤明细查询!$C$2,ROW()&amp;"-","")</f>
        <v/>
      </c>
    </row>
    <row r="2679" spans="1:2" x14ac:dyDescent="0.15">
      <c r="A2679">
        <f t="shared" si="43"/>
        <v>0</v>
      </c>
      <c r="B2679" t="str">
        <f>IF(E2679=个人考勤明细查询!$C$2,ROW()&amp;"-","")</f>
        <v/>
      </c>
    </row>
    <row r="2680" spans="1:2" x14ac:dyDescent="0.15">
      <c r="A2680">
        <f t="shared" si="43"/>
        <v>0</v>
      </c>
      <c r="B2680" t="str">
        <f>IF(E2680=个人考勤明细查询!$C$2,ROW()&amp;"-","")</f>
        <v/>
      </c>
    </row>
    <row r="2681" spans="1:2" x14ac:dyDescent="0.15">
      <c r="A2681">
        <f t="shared" si="43"/>
        <v>0</v>
      </c>
      <c r="B2681" t="str">
        <f>IF(E2681=个人考勤明细查询!$C$2,ROW()&amp;"-","")</f>
        <v/>
      </c>
    </row>
    <row r="2682" spans="1:2" x14ac:dyDescent="0.15">
      <c r="A2682">
        <f t="shared" si="43"/>
        <v>0</v>
      </c>
      <c r="B2682" t="str">
        <f>IF(E2682=个人考勤明细查询!$C$2,ROW()&amp;"-","")</f>
        <v/>
      </c>
    </row>
    <row r="2683" spans="1:2" x14ac:dyDescent="0.15">
      <c r="A2683">
        <f t="shared" si="43"/>
        <v>0</v>
      </c>
      <c r="B2683" t="str">
        <f>IF(E2683=个人考勤明细查询!$C$2,ROW()&amp;"-","")</f>
        <v/>
      </c>
    </row>
    <row r="2684" spans="1:2" x14ac:dyDescent="0.15">
      <c r="A2684">
        <f t="shared" si="43"/>
        <v>0</v>
      </c>
      <c r="B2684" t="str">
        <f>IF(E2684=个人考勤明细查询!$C$2,ROW()&amp;"-","")</f>
        <v/>
      </c>
    </row>
    <row r="2685" spans="1:2" x14ac:dyDescent="0.15">
      <c r="A2685">
        <f t="shared" si="43"/>
        <v>0</v>
      </c>
      <c r="B2685" t="str">
        <f>IF(E2685=个人考勤明细查询!$C$2,ROW()&amp;"-","")</f>
        <v/>
      </c>
    </row>
    <row r="2686" spans="1:2" x14ac:dyDescent="0.15">
      <c r="A2686">
        <f t="shared" si="43"/>
        <v>0</v>
      </c>
      <c r="B2686" t="str">
        <f>IF(E2686=个人考勤明细查询!$C$2,ROW()&amp;"-","")</f>
        <v/>
      </c>
    </row>
    <row r="2687" spans="1:2" x14ac:dyDescent="0.15">
      <c r="A2687">
        <f t="shared" si="43"/>
        <v>0</v>
      </c>
      <c r="B2687" t="str">
        <f>IF(E2687=个人考勤明细查询!$C$2,ROW()&amp;"-","")</f>
        <v/>
      </c>
    </row>
    <row r="2688" spans="1:2" x14ac:dyDescent="0.15">
      <c r="A2688">
        <f t="shared" si="43"/>
        <v>0</v>
      </c>
      <c r="B2688" t="str">
        <f>IF(E2688=个人考勤明细查询!$C$2,ROW()&amp;"-","")</f>
        <v/>
      </c>
    </row>
    <row r="2689" spans="1:2" x14ac:dyDescent="0.15">
      <c r="A2689">
        <f t="shared" si="43"/>
        <v>0</v>
      </c>
      <c r="B2689" t="str">
        <f>IF(E2689=个人考勤明细查询!$C$2,ROW()&amp;"-","")</f>
        <v/>
      </c>
    </row>
    <row r="2690" spans="1:2" x14ac:dyDescent="0.15">
      <c r="A2690">
        <f t="shared" si="43"/>
        <v>0</v>
      </c>
      <c r="B2690" t="str">
        <f>IF(E2690=个人考勤明细查询!$C$2,ROW()&amp;"-","")</f>
        <v/>
      </c>
    </row>
    <row r="2691" spans="1:2" x14ac:dyDescent="0.15">
      <c r="A2691">
        <f t="shared" si="43"/>
        <v>0</v>
      </c>
      <c r="B2691" t="str">
        <f>IF(E2691=个人考勤明细查询!$C$2,ROW()&amp;"-","")</f>
        <v/>
      </c>
    </row>
    <row r="2692" spans="1:2" x14ac:dyDescent="0.15">
      <c r="A2692">
        <f t="shared" si="43"/>
        <v>0</v>
      </c>
      <c r="B2692" t="str">
        <f>IF(E2692=个人考勤明细查询!$C$2,ROW()&amp;"-","")</f>
        <v/>
      </c>
    </row>
    <row r="2693" spans="1:2" x14ac:dyDescent="0.15">
      <c r="A2693">
        <f t="shared" si="43"/>
        <v>0</v>
      </c>
      <c r="B2693" t="str">
        <f>IF(E2693=个人考勤明细查询!$C$2,ROW()&amp;"-","")</f>
        <v/>
      </c>
    </row>
    <row r="2694" spans="1:2" x14ac:dyDescent="0.15">
      <c r="A2694">
        <f t="shared" si="43"/>
        <v>0</v>
      </c>
      <c r="B2694" t="str">
        <f>IF(E2694=个人考勤明细查询!$C$2,ROW()&amp;"-","")</f>
        <v/>
      </c>
    </row>
    <row r="2695" spans="1:2" x14ac:dyDescent="0.15">
      <c r="A2695">
        <f t="shared" si="43"/>
        <v>0</v>
      </c>
      <c r="B2695" t="str">
        <f>IF(E2695=个人考勤明细查询!$C$2,ROW()&amp;"-","")</f>
        <v/>
      </c>
    </row>
    <row r="2696" spans="1:2" x14ac:dyDescent="0.15">
      <c r="A2696">
        <f t="shared" si="43"/>
        <v>0</v>
      </c>
      <c r="B2696" t="str">
        <f>IF(E2696=个人考勤明细查询!$C$2,ROW()&amp;"-","")</f>
        <v/>
      </c>
    </row>
    <row r="2697" spans="1:2" x14ac:dyDescent="0.15">
      <c r="A2697">
        <f t="shared" si="43"/>
        <v>0</v>
      </c>
      <c r="B2697" t="str">
        <f>IF(E2697=个人考勤明细查询!$C$2,ROW()&amp;"-","")</f>
        <v/>
      </c>
    </row>
    <row r="2698" spans="1:2" x14ac:dyDescent="0.15">
      <c r="A2698">
        <f t="shared" si="43"/>
        <v>0</v>
      </c>
      <c r="B2698" t="str">
        <f>IF(E2698=个人考勤明细查询!$C$2,ROW()&amp;"-","")</f>
        <v/>
      </c>
    </row>
    <row r="2699" spans="1:2" x14ac:dyDescent="0.15">
      <c r="A2699">
        <f t="shared" si="43"/>
        <v>0</v>
      </c>
      <c r="B2699" t="str">
        <f>IF(E2699=个人考勤明细查询!$C$2,ROW()&amp;"-","")</f>
        <v/>
      </c>
    </row>
    <row r="2700" spans="1:2" x14ac:dyDescent="0.15">
      <c r="A2700">
        <f t="shared" si="43"/>
        <v>0</v>
      </c>
      <c r="B2700" t="str">
        <f>IF(E2700=个人考勤明细查询!$C$2,ROW()&amp;"-","")</f>
        <v/>
      </c>
    </row>
    <row r="2701" spans="1:2" x14ac:dyDescent="0.15">
      <c r="A2701">
        <f t="shared" si="43"/>
        <v>0</v>
      </c>
      <c r="B2701" t="str">
        <f>IF(E2701=个人考勤明细查询!$C$2,ROW()&amp;"-","")</f>
        <v/>
      </c>
    </row>
    <row r="2702" spans="1:2" x14ac:dyDescent="0.15">
      <c r="A2702">
        <f t="shared" si="43"/>
        <v>0</v>
      </c>
      <c r="B2702" t="str">
        <f>IF(E2702=个人考勤明细查询!$C$2,ROW()&amp;"-","")</f>
        <v/>
      </c>
    </row>
    <row r="2703" spans="1:2" x14ac:dyDescent="0.15">
      <c r="A2703">
        <f t="shared" si="43"/>
        <v>0</v>
      </c>
      <c r="B2703" t="str">
        <f>IF(E2703=个人考勤明细查询!$C$2,ROW()&amp;"-","")</f>
        <v/>
      </c>
    </row>
    <row r="2704" spans="1:2" x14ac:dyDescent="0.15">
      <c r="A2704">
        <f t="shared" si="43"/>
        <v>0</v>
      </c>
      <c r="B2704" t="str">
        <f>IF(E2704=个人考勤明细查询!$C$2,ROW()&amp;"-","")</f>
        <v/>
      </c>
    </row>
    <row r="2705" spans="1:2" x14ac:dyDescent="0.15">
      <c r="A2705">
        <f t="shared" si="43"/>
        <v>0</v>
      </c>
      <c r="B2705" t="str">
        <f>IF(E2705=个人考勤明细查询!$C$2,ROW()&amp;"-","")</f>
        <v/>
      </c>
    </row>
    <row r="2706" spans="1:2" x14ac:dyDescent="0.15">
      <c r="A2706">
        <f t="shared" si="43"/>
        <v>0</v>
      </c>
      <c r="B2706" t="str">
        <f>IF(E2706=个人考勤明细查询!$C$2,ROW()&amp;"-","")</f>
        <v/>
      </c>
    </row>
    <row r="2707" spans="1:2" x14ac:dyDescent="0.15">
      <c r="A2707">
        <f t="shared" si="43"/>
        <v>0</v>
      </c>
      <c r="B2707" t="str">
        <f>IF(E2707=个人考勤明细查询!$C$2,ROW()&amp;"-","")</f>
        <v/>
      </c>
    </row>
    <row r="2708" spans="1:2" x14ac:dyDescent="0.15">
      <c r="A2708">
        <f t="shared" si="43"/>
        <v>0</v>
      </c>
      <c r="B2708" t="str">
        <f>IF(E2708=个人考勤明细查询!$C$2,ROW()&amp;"-","")</f>
        <v/>
      </c>
    </row>
    <row r="2709" spans="1:2" x14ac:dyDescent="0.15">
      <c r="A2709">
        <f t="shared" si="43"/>
        <v>0</v>
      </c>
      <c r="B2709" t="str">
        <f>IF(E2709=个人考勤明细查询!$C$2,ROW()&amp;"-","")</f>
        <v/>
      </c>
    </row>
    <row r="2710" spans="1:2" x14ac:dyDescent="0.15">
      <c r="A2710">
        <f t="shared" si="43"/>
        <v>0</v>
      </c>
      <c r="B2710" t="str">
        <f>IF(E2710=个人考勤明细查询!$C$2,ROW()&amp;"-","")</f>
        <v/>
      </c>
    </row>
    <row r="2711" spans="1:2" x14ac:dyDescent="0.15">
      <c r="A2711">
        <f t="shared" si="43"/>
        <v>0</v>
      </c>
      <c r="B2711" t="str">
        <f>IF(E2711=个人考勤明细查询!$C$2,ROW()&amp;"-","")</f>
        <v/>
      </c>
    </row>
    <row r="2712" spans="1:2" x14ac:dyDescent="0.15">
      <c r="A2712">
        <f t="shared" si="43"/>
        <v>0</v>
      </c>
      <c r="B2712" t="str">
        <f>IF(E2712=个人考勤明细查询!$C$2,ROW()&amp;"-","")</f>
        <v/>
      </c>
    </row>
    <row r="2713" spans="1:2" x14ac:dyDescent="0.15">
      <c r="A2713">
        <f t="shared" si="43"/>
        <v>0</v>
      </c>
      <c r="B2713" t="str">
        <f>IF(E2713=个人考勤明细查询!$C$2,ROW()&amp;"-","")</f>
        <v/>
      </c>
    </row>
    <row r="2714" spans="1:2" x14ac:dyDescent="0.15">
      <c r="A2714">
        <f t="shared" si="43"/>
        <v>0</v>
      </c>
      <c r="B2714" t="str">
        <f>IF(E2714=个人考勤明细查询!$C$2,ROW()&amp;"-","")</f>
        <v/>
      </c>
    </row>
    <row r="2715" spans="1:2" x14ac:dyDescent="0.15">
      <c r="A2715">
        <f t="shared" si="43"/>
        <v>0</v>
      </c>
      <c r="B2715" t="str">
        <f>IF(E2715=个人考勤明细查询!$C$2,ROW()&amp;"-","")</f>
        <v/>
      </c>
    </row>
    <row r="2716" spans="1:2" x14ac:dyDescent="0.15">
      <c r="A2716">
        <f t="shared" si="43"/>
        <v>0</v>
      </c>
      <c r="B2716" t="str">
        <f>IF(E2716=个人考勤明细查询!$C$2,ROW()&amp;"-","")</f>
        <v/>
      </c>
    </row>
    <row r="2717" spans="1:2" x14ac:dyDescent="0.15">
      <c r="A2717">
        <f t="shared" si="43"/>
        <v>0</v>
      </c>
      <c r="B2717" t="str">
        <f>IF(E2717=个人考勤明细查询!$C$2,ROW()&amp;"-","")</f>
        <v/>
      </c>
    </row>
    <row r="2718" spans="1:2" x14ac:dyDescent="0.15">
      <c r="A2718">
        <f t="shared" si="43"/>
        <v>0</v>
      </c>
      <c r="B2718" t="str">
        <f>IF(E2718=个人考勤明细查询!$C$2,ROW()&amp;"-","")</f>
        <v/>
      </c>
    </row>
    <row r="2719" spans="1:2" x14ac:dyDescent="0.15">
      <c r="A2719">
        <f t="shared" si="43"/>
        <v>0</v>
      </c>
      <c r="B2719" t="str">
        <f>IF(E2719=个人考勤明细查询!$C$2,ROW()&amp;"-","")</f>
        <v/>
      </c>
    </row>
    <row r="2720" spans="1:2" x14ac:dyDescent="0.15">
      <c r="A2720">
        <f t="shared" si="43"/>
        <v>0</v>
      </c>
      <c r="B2720" t="str">
        <f>IF(E2720=个人考勤明细查询!$C$2,ROW()&amp;"-","")</f>
        <v/>
      </c>
    </row>
    <row r="2721" spans="1:2" x14ac:dyDescent="0.15">
      <c r="A2721">
        <f t="shared" ref="A2721:A2784" si="44">VALUE(DAY(C2721))</f>
        <v>0</v>
      </c>
      <c r="B2721" t="str">
        <f>IF(E2721=个人考勤明细查询!$C$2,ROW()&amp;"-","")</f>
        <v/>
      </c>
    </row>
    <row r="2722" spans="1:2" x14ac:dyDescent="0.15">
      <c r="A2722">
        <f t="shared" si="44"/>
        <v>0</v>
      </c>
      <c r="B2722" t="str">
        <f>IF(E2722=个人考勤明细查询!$C$2,ROW()&amp;"-","")</f>
        <v/>
      </c>
    </row>
    <row r="2723" spans="1:2" x14ac:dyDescent="0.15">
      <c r="A2723">
        <f t="shared" si="44"/>
        <v>0</v>
      </c>
      <c r="B2723" t="str">
        <f>IF(E2723=个人考勤明细查询!$C$2,ROW()&amp;"-","")</f>
        <v/>
      </c>
    </row>
    <row r="2724" spans="1:2" x14ac:dyDescent="0.15">
      <c r="A2724">
        <f t="shared" si="44"/>
        <v>0</v>
      </c>
      <c r="B2724" t="str">
        <f>IF(E2724=个人考勤明细查询!$C$2,ROW()&amp;"-","")</f>
        <v/>
      </c>
    </row>
    <row r="2725" spans="1:2" x14ac:dyDescent="0.15">
      <c r="A2725">
        <f t="shared" si="44"/>
        <v>0</v>
      </c>
      <c r="B2725" t="str">
        <f>IF(E2725=个人考勤明细查询!$C$2,ROW()&amp;"-","")</f>
        <v/>
      </c>
    </row>
    <row r="2726" spans="1:2" x14ac:dyDescent="0.15">
      <c r="A2726">
        <f t="shared" si="44"/>
        <v>0</v>
      </c>
      <c r="B2726" t="str">
        <f>IF(E2726=个人考勤明细查询!$C$2,ROW()&amp;"-","")</f>
        <v/>
      </c>
    </row>
    <row r="2727" spans="1:2" x14ac:dyDescent="0.15">
      <c r="A2727">
        <f t="shared" si="44"/>
        <v>0</v>
      </c>
      <c r="B2727" t="str">
        <f>IF(E2727=个人考勤明细查询!$C$2,ROW()&amp;"-","")</f>
        <v/>
      </c>
    </row>
    <row r="2728" spans="1:2" x14ac:dyDescent="0.15">
      <c r="A2728">
        <f t="shared" si="44"/>
        <v>0</v>
      </c>
      <c r="B2728" t="str">
        <f>IF(E2728=个人考勤明细查询!$C$2,ROW()&amp;"-","")</f>
        <v/>
      </c>
    </row>
    <row r="2729" spans="1:2" x14ac:dyDescent="0.15">
      <c r="A2729">
        <f t="shared" si="44"/>
        <v>0</v>
      </c>
      <c r="B2729" t="str">
        <f>IF(E2729=个人考勤明细查询!$C$2,ROW()&amp;"-","")</f>
        <v/>
      </c>
    </row>
    <row r="2730" spans="1:2" x14ac:dyDescent="0.15">
      <c r="A2730">
        <f t="shared" si="44"/>
        <v>0</v>
      </c>
      <c r="B2730" t="str">
        <f>IF(E2730=个人考勤明细查询!$C$2,ROW()&amp;"-","")</f>
        <v/>
      </c>
    </row>
    <row r="2731" spans="1:2" x14ac:dyDescent="0.15">
      <c r="A2731">
        <f t="shared" si="44"/>
        <v>0</v>
      </c>
      <c r="B2731" t="str">
        <f>IF(E2731=个人考勤明细查询!$C$2,ROW()&amp;"-","")</f>
        <v/>
      </c>
    </row>
    <row r="2732" spans="1:2" x14ac:dyDescent="0.15">
      <c r="A2732">
        <f t="shared" si="44"/>
        <v>0</v>
      </c>
      <c r="B2732" t="str">
        <f>IF(E2732=个人考勤明细查询!$C$2,ROW()&amp;"-","")</f>
        <v/>
      </c>
    </row>
    <row r="2733" spans="1:2" x14ac:dyDescent="0.15">
      <c r="A2733">
        <f t="shared" si="44"/>
        <v>0</v>
      </c>
      <c r="B2733" t="str">
        <f>IF(E2733=个人考勤明细查询!$C$2,ROW()&amp;"-","")</f>
        <v/>
      </c>
    </row>
    <row r="2734" spans="1:2" x14ac:dyDescent="0.15">
      <c r="A2734">
        <f t="shared" si="44"/>
        <v>0</v>
      </c>
      <c r="B2734" t="str">
        <f>IF(E2734=个人考勤明细查询!$C$2,ROW()&amp;"-","")</f>
        <v/>
      </c>
    </row>
    <row r="2735" spans="1:2" x14ac:dyDescent="0.15">
      <c r="A2735">
        <f t="shared" si="44"/>
        <v>0</v>
      </c>
      <c r="B2735" t="str">
        <f>IF(E2735=个人考勤明细查询!$C$2,ROW()&amp;"-","")</f>
        <v/>
      </c>
    </row>
    <row r="2736" spans="1:2" x14ac:dyDescent="0.15">
      <c r="A2736">
        <f t="shared" si="44"/>
        <v>0</v>
      </c>
      <c r="B2736" t="str">
        <f>IF(E2736=个人考勤明细查询!$C$2,ROW()&amp;"-","")</f>
        <v/>
      </c>
    </row>
    <row r="2737" spans="1:2" x14ac:dyDescent="0.15">
      <c r="A2737">
        <f t="shared" si="44"/>
        <v>0</v>
      </c>
      <c r="B2737" t="str">
        <f>IF(E2737=个人考勤明细查询!$C$2,ROW()&amp;"-","")</f>
        <v/>
      </c>
    </row>
    <row r="2738" spans="1:2" x14ac:dyDescent="0.15">
      <c r="A2738">
        <f t="shared" si="44"/>
        <v>0</v>
      </c>
      <c r="B2738" t="str">
        <f>IF(E2738=个人考勤明细查询!$C$2,ROW()&amp;"-","")</f>
        <v/>
      </c>
    </row>
    <row r="2739" spans="1:2" x14ac:dyDescent="0.15">
      <c r="A2739">
        <f t="shared" si="44"/>
        <v>0</v>
      </c>
      <c r="B2739" t="str">
        <f>IF(E2739=个人考勤明细查询!$C$2,ROW()&amp;"-","")</f>
        <v/>
      </c>
    </row>
    <row r="2740" spans="1:2" x14ac:dyDescent="0.15">
      <c r="A2740">
        <f t="shared" si="44"/>
        <v>0</v>
      </c>
      <c r="B2740" t="str">
        <f>IF(E2740=个人考勤明细查询!$C$2,ROW()&amp;"-","")</f>
        <v/>
      </c>
    </row>
    <row r="2741" spans="1:2" x14ac:dyDescent="0.15">
      <c r="A2741">
        <f t="shared" si="44"/>
        <v>0</v>
      </c>
      <c r="B2741" t="str">
        <f>IF(E2741=个人考勤明细查询!$C$2,ROW()&amp;"-","")</f>
        <v/>
      </c>
    </row>
    <row r="2742" spans="1:2" x14ac:dyDescent="0.15">
      <c r="A2742">
        <f t="shared" si="44"/>
        <v>0</v>
      </c>
      <c r="B2742" t="str">
        <f>IF(E2742=个人考勤明细查询!$C$2,ROW()&amp;"-","")</f>
        <v/>
      </c>
    </row>
    <row r="2743" spans="1:2" x14ac:dyDescent="0.15">
      <c r="A2743">
        <f t="shared" si="44"/>
        <v>0</v>
      </c>
      <c r="B2743" t="str">
        <f>IF(E2743=个人考勤明细查询!$C$2,ROW()&amp;"-","")</f>
        <v/>
      </c>
    </row>
    <row r="2744" spans="1:2" x14ac:dyDescent="0.15">
      <c r="A2744">
        <f t="shared" si="44"/>
        <v>0</v>
      </c>
      <c r="B2744" t="str">
        <f>IF(E2744=个人考勤明细查询!$C$2,ROW()&amp;"-","")</f>
        <v/>
      </c>
    </row>
    <row r="2745" spans="1:2" x14ac:dyDescent="0.15">
      <c r="A2745">
        <f t="shared" si="44"/>
        <v>0</v>
      </c>
      <c r="B2745" t="str">
        <f>IF(E2745=个人考勤明细查询!$C$2,ROW()&amp;"-","")</f>
        <v/>
      </c>
    </row>
    <row r="2746" spans="1:2" x14ac:dyDescent="0.15">
      <c r="A2746">
        <f t="shared" si="44"/>
        <v>0</v>
      </c>
      <c r="B2746" t="str">
        <f>IF(E2746=个人考勤明细查询!$C$2,ROW()&amp;"-","")</f>
        <v/>
      </c>
    </row>
    <row r="2747" spans="1:2" x14ac:dyDescent="0.15">
      <c r="A2747">
        <f t="shared" si="44"/>
        <v>0</v>
      </c>
      <c r="B2747" t="str">
        <f>IF(E2747=个人考勤明细查询!$C$2,ROW()&amp;"-","")</f>
        <v/>
      </c>
    </row>
    <row r="2748" spans="1:2" x14ac:dyDescent="0.15">
      <c r="A2748">
        <f t="shared" si="44"/>
        <v>0</v>
      </c>
      <c r="B2748" t="str">
        <f>IF(E2748=个人考勤明细查询!$C$2,ROW()&amp;"-","")</f>
        <v/>
      </c>
    </row>
    <row r="2749" spans="1:2" x14ac:dyDescent="0.15">
      <c r="A2749">
        <f t="shared" si="44"/>
        <v>0</v>
      </c>
      <c r="B2749" t="str">
        <f>IF(E2749=个人考勤明细查询!$C$2,ROW()&amp;"-","")</f>
        <v/>
      </c>
    </row>
    <row r="2750" spans="1:2" x14ac:dyDescent="0.15">
      <c r="A2750">
        <f t="shared" si="44"/>
        <v>0</v>
      </c>
      <c r="B2750" t="str">
        <f>IF(E2750=个人考勤明细查询!$C$2,ROW()&amp;"-","")</f>
        <v/>
      </c>
    </row>
    <row r="2751" spans="1:2" x14ac:dyDescent="0.15">
      <c r="A2751">
        <f t="shared" si="44"/>
        <v>0</v>
      </c>
      <c r="B2751" t="str">
        <f>IF(E2751=个人考勤明细查询!$C$2,ROW()&amp;"-","")</f>
        <v/>
      </c>
    </row>
    <row r="2752" spans="1:2" x14ac:dyDescent="0.15">
      <c r="A2752">
        <f t="shared" si="44"/>
        <v>0</v>
      </c>
      <c r="B2752" t="str">
        <f>IF(E2752=个人考勤明细查询!$C$2,ROW()&amp;"-","")</f>
        <v/>
      </c>
    </row>
    <row r="2753" spans="1:2" x14ac:dyDescent="0.15">
      <c r="A2753">
        <f t="shared" si="44"/>
        <v>0</v>
      </c>
      <c r="B2753" t="str">
        <f>IF(E2753=个人考勤明细查询!$C$2,ROW()&amp;"-","")</f>
        <v/>
      </c>
    </row>
    <row r="2754" spans="1:2" x14ac:dyDescent="0.15">
      <c r="A2754">
        <f t="shared" si="44"/>
        <v>0</v>
      </c>
      <c r="B2754" t="str">
        <f>IF(E2754=个人考勤明细查询!$C$2,ROW()&amp;"-","")</f>
        <v/>
      </c>
    </row>
    <row r="2755" spans="1:2" x14ac:dyDescent="0.15">
      <c r="A2755">
        <f t="shared" si="44"/>
        <v>0</v>
      </c>
      <c r="B2755" t="str">
        <f>IF(E2755=个人考勤明细查询!$C$2,ROW()&amp;"-","")</f>
        <v/>
      </c>
    </row>
    <row r="2756" spans="1:2" x14ac:dyDescent="0.15">
      <c r="A2756">
        <f t="shared" si="44"/>
        <v>0</v>
      </c>
      <c r="B2756" t="str">
        <f>IF(E2756=个人考勤明细查询!$C$2,ROW()&amp;"-","")</f>
        <v/>
      </c>
    </row>
    <row r="2757" spans="1:2" x14ac:dyDescent="0.15">
      <c r="A2757">
        <f t="shared" si="44"/>
        <v>0</v>
      </c>
      <c r="B2757" t="str">
        <f>IF(E2757=个人考勤明细查询!$C$2,ROW()&amp;"-","")</f>
        <v/>
      </c>
    </row>
    <row r="2758" spans="1:2" x14ac:dyDescent="0.15">
      <c r="A2758">
        <f t="shared" si="44"/>
        <v>0</v>
      </c>
      <c r="B2758" t="str">
        <f>IF(E2758=个人考勤明细查询!$C$2,ROW()&amp;"-","")</f>
        <v/>
      </c>
    </row>
    <row r="2759" spans="1:2" x14ac:dyDescent="0.15">
      <c r="A2759">
        <f t="shared" si="44"/>
        <v>0</v>
      </c>
      <c r="B2759" t="str">
        <f>IF(E2759=个人考勤明细查询!$C$2,ROW()&amp;"-","")</f>
        <v/>
      </c>
    </row>
    <row r="2760" spans="1:2" x14ac:dyDescent="0.15">
      <c r="A2760">
        <f t="shared" si="44"/>
        <v>0</v>
      </c>
      <c r="B2760" t="str">
        <f>IF(E2760=个人考勤明细查询!$C$2,ROW()&amp;"-","")</f>
        <v/>
      </c>
    </row>
    <row r="2761" spans="1:2" x14ac:dyDescent="0.15">
      <c r="A2761">
        <f t="shared" si="44"/>
        <v>0</v>
      </c>
      <c r="B2761" t="str">
        <f>IF(E2761=个人考勤明细查询!$C$2,ROW()&amp;"-","")</f>
        <v/>
      </c>
    </row>
    <row r="2762" spans="1:2" x14ac:dyDescent="0.15">
      <c r="A2762">
        <f t="shared" si="44"/>
        <v>0</v>
      </c>
      <c r="B2762" t="str">
        <f>IF(E2762=个人考勤明细查询!$C$2,ROW()&amp;"-","")</f>
        <v/>
      </c>
    </row>
    <row r="2763" spans="1:2" x14ac:dyDescent="0.15">
      <c r="A2763">
        <f t="shared" si="44"/>
        <v>0</v>
      </c>
      <c r="B2763" t="str">
        <f>IF(E2763=个人考勤明细查询!$C$2,ROW()&amp;"-","")</f>
        <v/>
      </c>
    </row>
    <row r="2764" spans="1:2" x14ac:dyDescent="0.15">
      <c r="A2764">
        <f t="shared" si="44"/>
        <v>0</v>
      </c>
      <c r="B2764" t="str">
        <f>IF(E2764=个人考勤明细查询!$C$2,ROW()&amp;"-","")</f>
        <v/>
      </c>
    </row>
    <row r="2765" spans="1:2" x14ac:dyDescent="0.15">
      <c r="A2765">
        <f t="shared" si="44"/>
        <v>0</v>
      </c>
      <c r="B2765" t="str">
        <f>IF(E2765=个人考勤明细查询!$C$2,ROW()&amp;"-","")</f>
        <v/>
      </c>
    </row>
    <row r="2766" spans="1:2" x14ac:dyDescent="0.15">
      <c r="A2766">
        <f t="shared" si="44"/>
        <v>0</v>
      </c>
      <c r="B2766" t="str">
        <f>IF(E2766=个人考勤明细查询!$C$2,ROW()&amp;"-","")</f>
        <v/>
      </c>
    </row>
    <row r="2767" spans="1:2" x14ac:dyDescent="0.15">
      <c r="A2767">
        <f t="shared" si="44"/>
        <v>0</v>
      </c>
      <c r="B2767" t="str">
        <f>IF(E2767=个人考勤明细查询!$C$2,ROW()&amp;"-","")</f>
        <v/>
      </c>
    </row>
    <row r="2768" spans="1:2" x14ac:dyDescent="0.15">
      <c r="A2768">
        <f t="shared" si="44"/>
        <v>0</v>
      </c>
      <c r="B2768" t="str">
        <f>IF(E2768=个人考勤明细查询!$C$2,ROW()&amp;"-","")</f>
        <v/>
      </c>
    </row>
    <row r="2769" spans="1:2" x14ac:dyDescent="0.15">
      <c r="A2769">
        <f t="shared" si="44"/>
        <v>0</v>
      </c>
      <c r="B2769" t="str">
        <f>IF(E2769=个人考勤明细查询!$C$2,ROW()&amp;"-","")</f>
        <v/>
      </c>
    </row>
    <row r="2770" spans="1:2" x14ac:dyDescent="0.15">
      <c r="A2770">
        <f t="shared" si="44"/>
        <v>0</v>
      </c>
      <c r="B2770" t="str">
        <f>IF(E2770=个人考勤明细查询!$C$2,ROW()&amp;"-","")</f>
        <v/>
      </c>
    </row>
    <row r="2771" spans="1:2" x14ac:dyDescent="0.15">
      <c r="A2771">
        <f t="shared" si="44"/>
        <v>0</v>
      </c>
      <c r="B2771" t="str">
        <f>IF(E2771=个人考勤明细查询!$C$2,ROW()&amp;"-","")</f>
        <v/>
      </c>
    </row>
    <row r="2772" spans="1:2" x14ac:dyDescent="0.15">
      <c r="A2772">
        <f t="shared" si="44"/>
        <v>0</v>
      </c>
      <c r="B2772" t="str">
        <f>IF(E2772=个人考勤明细查询!$C$2,ROW()&amp;"-","")</f>
        <v/>
      </c>
    </row>
    <row r="2773" spans="1:2" x14ac:dyDescent="0.15">
      <c r="A2773">
        <f t="shared" si="44"/>
        <v>0</v>
      </c>
      <c r="B2773" t="str">
        <f>IF(E2773=个人考勤明细查询!$C$2,ROW()&amp;"-","")</f>
        <v/>
      </c>
    </row>
    <row r="2774" spans="1:2" x14ac:dyDescent="0.15">
      <c r="A2774">
        <f t="shared" si="44"/>
        <v>0</v>
      </c>
      <c r="B2774" t="str">
        <f>IF(E2774=个人考勤明细查询!$C$2,ROW()&amp;"-","")</f>
        <v/>
      </c>
    </row>
    <row r="2775" spans="1:2" x14ac:dyDescent="0.15">
      <c r="A2775">
        <f t="shared" si="44"/>
        <v>0</v>
      </c>
      <c r="B2775" t="str">
        <f>IF(E2775=个人考勤明细查询!$C$2,ROW()&amp;"-","")</f>
        <v/>
      </c>
    </row>
    <row r="2776" spans="1:2" x14ac:dyDescent="0.15">
      <c r="A2776">
        <f t="shared" si="44"/>
        <v>0</v>
      </c>
      <c r="B2776" t="str">
        <f>IF(E2776=个人考勤明细查询!$C$2,ROW()&amp;"-","")</f>
        <v/>
      </c>
    </row>
    <row r="2777" spans="1:2" x14ac:dyDescent="0.15">
      <c r="A2777">
        <f t="shared" si="44"/>
        <v>0</v>
      </c>
      <c r="B2777" t="str">
        <f>IF(E2777=个人考勤明细查询!$C$2,ROW()&amp;"-","")</f>
        <v/>
      </c>
    </row>
    <row r="2778" spans="1:2" x14ac:dyDescent="0.15">
      <c r="A2778">
        <f t="shared" si="44"/>
        <v>0</v>
      </c>
      <c r="B2778" t="str">
        <f>IF(E2778=个人考勤明细查询!$C$2,ROW()&amp;"-","")</f>
        <v/>
      </c>
    </row>
    <row r="2779" spans="1:2" x14ac:dyDescent="0.15">
      <c r="A2779">
        <f t="shared" si="44"/>
        <v>0</v>
      </c>
      <c r="B2779" t="str">
        <f>IF(E2779=个人考勤明细查询!$C$2,ROW()&amp;"-","")</f>
        <v/>
      </c>
    </row>
    <row r="2780" spans="1:2" x14ac:dyDescent="0.15">
      <c r="A2780">
        <f t="shared" si="44"/>
        <v>0</v>
      </c>
      <c r="B2780" t="str">
        <f>IF(E2780=个人考勤明细查询!$C$2,ROW()&amp;"-","")</f>
        <v/>
      </c>
    </row>
    <row r="2781" spans="1:2" x14ac:dyDescent="0.15">
      <c r="A2781">
        <f t="shared" si="44"/>
        <v>0</v>
      </c>
      <c r="B2781" t="str">
        <f>IF(E2781=个人考勤明细查询!$C$2,ROW()&amp;"-","")</f>
        <v/>
      </c>
    </row>
    <row r="2782" spans="1:2" x14ac:dyDescent="0.15">
      <c r="A2782">
        <f t="shared" si="44"/>
        <v>0</v>
      </c>
      <c r="B2782" t="str">
        <f>IF(E2782=个人考勤明细查询!$C$2,ROW()&amp;"-","")</f>
        <v/>
      </c>
    </row>
    <row r="2783" spans="1:2" x14ac:dyDescent="0.15">
      <c r="A2783">
        <f t="shared" si="44"/>
        <v>0</v>
      </c>
      <c r="B2783" t="str">
        <f>IF(E2783=个人考勤明细查询!$C$2,ROW()&amp;"-","")</f>
        <v/>
      </c>
    </row>
    <row r="2784" spans="1:2" x14ac:dyDescent="0.15">
      <c r="A2784">
        <f t="shared" si="44"/>
        <v>0</v>
      </c>
      <c r="B2784" t="str">
        <f>IF(E2784=个人考勤明细查询!$C$2,ROW()&amp;"-","")</f>
        <v/>
      </c>
    </row>
    <row r="2785" spans="1:2" x14ac:dyDescent="0.15">
      <c r="A2785">
        <f t="shared" ref="A2785:A2848" si="45">VALUE(DAY(C2785))</f>
        <v>0</v>
      </c>
      <c r="B2785" t="str">
        <f>IF(E2785=个人考勤明细查询!$C$2,ROW()&amp;"-","")</f>
        <v/>
      </c>
    </row>
    <row r="2786" spans="1:2" x14ac:dyDescent="0.15">
      <c r="A2786">
        <f t="shared" si="45"/>
        <v>0</v>
      </c>
      <c r="B2786" t="str">
        <f>IF(E2786=个人考勤明细查询!$C$2,ROW()&amp;"-","")</f>
        <v/>
      </c>
    </row>
    <row r="2787" spans="1:2" x14ac:dyDescent="0.15">
      <c r="A2787">
        <f t="shared" si="45"/>
        <v>0</v>
      </c>
      <c r="B2787" t="str">
        <f>IF(E2787=个人考勤明细查询!$C$2,ROW()&amp;"-","")</f>
        <v/>
      </c>
    </row>
    <row r="2788" spans="1:2" x14ac:dyDescent="0.15">
      <c r="A2788">
        <f t="shared" si="45"/>
        <v>0</v>
      </c>
      <c r="B2788" t="str">
        <f>IF(E2788=个人考勤明细查询!$C$2,ROW()&amp;"-","")</f>
        <v/>
      </c>
    </row>
    <row r="2789" spans="1:2" x14ac:dyDescent="0.15">
      <c r="A2789">
        <f t="shared" si="45"/>
        <v>0</v>
      </c>
      <c r="B2789" t="str">
        <f>IF(E2789=个人考勤明细查询!$C$2,ROW()&amp;"-","")</f>
        <v/>
      </c>
    </row>
    <row r="2790" spans="1:2" x14ac:dyDescent="0.15">
      <c r="A2790">
        <f t="shared" si="45"/>
        <v>0</v>
      </c>
      <c r="B2790" t="str">
        <f>IF(E2790=个人考勤明细查询!$C$2,ROW()&amp;"-","")</f>
        <v/>
      </c>
    </row>
    <row r="2791" spans="1:2" x14ac:dyDescent="0.15">
      <c r="A2791">
        <f t="shared" si="45"/>
        <v>0</v>
      </c>
      <c r="B2791" t="str">
        <f>IF(E2791=个人考勤明细查询!$C$2,ROW()&amp;"-","")</f>
        <v/>
      </c>
    </row>
    <row r="2792" spans="1:2" x14ac:dyDescent="0.15">
      <c r="A2792">
        <f t="shared" si="45"/>
        <v>0</v>
      </c>
      <c r="B2792" t="str">
        <f>IF(E2792=个人考勤明细查询!$C$2,ROW()&amp;"-","")</f>
        <v/>
      </c>
    </row>
    <row r="2793" spans="1:2" x14ac:dyDescent="0.15">
      <c r="A2793">
        <f t="shared" si="45"/>
        <v>0</v>
      </c>
      <c r="B2793" t="str">
        <f>IF(E2793=个人考勤明细查询!$C$2,ROW()&amp;"-","")</f>
        <v/>
      </c>
    </row>
    <row r="2794" spans="1:2" x14ac:dyDescent="0.15">
      <c r="A2794">
        <f t="shared" si="45"/>
        <v>0</v>
      </c>
      <c r="B2794" t="str">
        <f>IF(E2794=个人考勤明细查询!$C$2,ROW()&amp;"-","")</f>
        <v/>
      </c>
    </row>
    <row r="2795" spans="1:2" x14ac:dyDescent="0.15">
      <c r="A2795">
        <f t="shared" si="45"/>
        <v>0</v>
      </c>
      <c r="B2795" t="str">
        <f>IF(E2795=个人考勤明细查询!$C$2,ROW()&amp;"-","")</f>
        <v/>
      </c>
    </row>
    <row r="2796" spans="1:2" x14ac:dyDescent="0.15">
      <c r="A2796">
        <f t="shared" si="45"/>
        <v>0</v>
      </c>
      <c r="B2796" t="str">
        <f>IF(E2796=个人考勤明细查询!$C$2,ROW()&amp;"-","")</f>
        <v/>
      </c>
    </row>
    <row r="2797" spans="1:2" x14ac:dyDescent="0.15">
      <c r="A2797">
        <f t="shared" si="45"/>
        <v>0</v>
      </c>
      <c r="B2797" t="str">
        <f>IF(E2797=个人考勤明细查询!$C$2,ROW()&amp;"-","")</f>
        <v/>
      </c>
    </row>
    <row r="2798" spans="1:2" x14ac:dyDescent="0.15">
      <c r="A2798">
        <f t="shared" si="45"/>
        <v>0</v>
      </c>
      <c r="B2798" t="str">
        <f>IF(E2798=个人考勤明细查询!$C$2,ROW()&amp;"-","")</f>
        <v/>
      </c>
    </row>
    <row r="2799" spans="1:2" x14ac:dyDescent="0.15">
      <c r="A2799">
        <f t="shared" si="45"/>
        <v>0</v>
      </c>
      <c r="B2799" t="str">
        <f>IF(E2799=个人考勤明细查询!$C$2,ROW()&amp;"-","")</f>
        <v/>
      </c>
    </row>
    <row r="2800" spans="1:2" x14ac:dyDescent="0.15">
      <c r="A2800">
        <f t="shared" si="45"/>
        <v>0</v>
      </c>
      <c r="B2800" t="str">
        <f>IF(E2800=个人考勤明细查询!$C$2,ROW()&amp;"-","")</f>
        <v/>
      </c>
    </row>
    <row r="2801" spans="1:2" x14ac:dyDescent="0.15">
      <c r="A2801">
        <f t="shared" si="45"/>
        <v>0</v>
      </c>
      <c r="B2801" t="str">
        <f>IF(E2801=个人考勤明细查询!$C$2,ROW()&amp;"-","")</f>
        <v/>
      </c>
    </row>
    <row r="2802" spans="1:2" x14ac:dyDescent="0.15">
      <c r="A2802">
        <f t="shared" si="45"/>
        <v>0</v>
      </c>
      <c r="B2802" t="str">
        <f>IF(E2802=个人考勤明细查询!$C$2,ROW()&amp;"-","")</f>
        <v/>
      </c>
    </row>
    <row r="2803" spans="1:2" x14ac:dyDescent="0.15">
      <c r="A2803">
        <f t="shared" si="45"/>
        <v>0</v>
      </c>
      <c r="B2803" t="str">
        <f>IF(E2803=个人考勤明细查询!$C$2,ROW()&amp;"-","")</f>
        <v/>
      </c>
    </row>
    <row r="2804" spans="1:2" x14ac:dyDescent="0.15">
      <c r="A2804">
        <f t="shared" si="45"/>
        <v>0</v>
      </c>
      <c r="B2804" t="str">
        <f>IF(E2804=个人考勤明细查询!$C$2,ROW()&amp;"-","")</f>
        <v/>
      </c>
    </row>
    <row r="2805" spans="1:2" x14ac:dyDescent="0.15">
      <c r="A2805">
        <f t="shared" si="45"/>
        <v>0</v>
      </c>
      <c r="B2805" t="str">
        <f>IF(E2805=个人考勤明细查询!$C$2,ROW()&amp;"-","")</f>
        <v/>
      </c>
    </row>
    <row r="2806" spans="1:2" x14ac:dyDescent="0.15">
      <c r="A2806">
        <f t="shared" si="45"/>
        <v>0</v>
      </c>
      <c r="B2806" t="str">
        <f>IF(E2806=个人考勤明细查询!$C$2,ROW()&amp;"-","")</f>
        <v/>
      </c>
    </row>
    <row r="2807" spans="1:2" x14ac:dyDescent="0.15">
      <c r="A2807">
        <f t="shared" si="45"/>
        <v>0</v>
      </c>
      <c r="B2807" t="str">
        <f>IF(E2807=个人考勤明细查询!$C$2,ROW()&amp;"-","")</f>
        <v/>
      </c>
    </row>
    <row r="2808" spans="1:2" x14ac:dyDescent="0.15">
      <c r="A2808">
        <f t="shared" si="45"/>
        <v>0</v>
      </c>
      <c r="B2808" t="str">
        <f>IF(E2808=个人考勤明细查询!$C$2,ROW()&amp;"-","")</f>
        <v/>
      </c>
    </row>
    <row r="2809" spans="1:2" x14ac:dyDescent="0.15">
      <c r="A2809">
        <f t="shared" si="45"/>
        <v>0</v>
      </c>
      <c r="B2809" t="str">
        <f>IF(E2809=个人考勤明细查询!$C$2,ROW()&amp;"-","")</f>
        <v/>
      </c>
    </row>
    <row r="2810" spans="1:2" x14ac:dyDescent="0.15">
      <c r="A2810">
        <f t="shared" si="45"/>
        <v>0</v>
      </c>
      <c r="B2810" t="str">
        <f>IF(E2810=个人考勤明细查询!$C$2,ROW()&amp;"-","")</f>
        <v/>
      </c>
    </row>
    <row r="2811" spans="1:2" x14ac:dyDescent="0.15">
      <c r="A2811">
        <f t="shared" si="45"/>
        <v>0</v>
      </c>
      <c r="B2811" t="str">
        <f>IF(E2811=个人考勤明细查询!$C$2,ROW()&amp;"-","")</f>
        <v/>
      </c>
    </row>
    <row r="2812" spans="1:2" x14ac:dyDescent="0.15">
      <c r="A2812">
        <f t="shared" si="45"/>
        <v>0</v>
      </c>
      <c r="B2812" t="str">
        <f>IF(E2812=个人考勤明细查询!$C$2,ROW()&amp;"-","")</f>
        <v/>
      </c>
    </row>
    <row r="2813" spans="1:2" x14ac:dyDescent="0.15">
      <c r="A2813">
        <f t="shared" si="45"/>
        <v>0</v>
      </c>
      <c r="B2813" t="str">
        <f>IF(E2813=个人考勤明细查询!$C$2,ROW()&amp;"-","")</f>
        <v/>
      </c>
    </row>
    <row r="2814" spans="1:2" x14ac:dyDescent="0.15">
      <c r="A2814">
        <f t="shared" si="45"/>
        <v>0</v>
      </c>
      <c r="B2814" t="str">
        <f>IF(E2814=个人考勤明细查询!$C$2,ROW()&amp;"-","")</f>
        <v/>
      </c>
    </row>
    <row r="2815" spans="1:2" x14ac:dyDescent="0.15">
      <c r="A2815">
        <f t="shared" si="45"/>
        <v>0</v>
      </c>
      <c r="B2815" t="str">
        <f>IF(E2815=个人考勤明细查询!$C$2,ROW()&amp;"-","")</f>
        <v/>
      </c>
    </row>
    <row r="2816" spans="1:2" x14ac:dyDescent="0.15">
      <c r="A2816">
        <f t="shared" si="45"/>
        <v>0</v>
      </c>
      <c r="B2816" t="str">
        <f>IF(E2816=个人考勤明细查询!$C$2,ROW()&amp;"-","")</f>
        <v/>
      </c>
    </row>
    <row r="2817" spans="1:2" x14ac:dyDescent="0.15">
      <c r="A2817">
        <f t="shared" si="45"/>
        <v>0</v>
      </c>
      <c r="B2817" t="str">
        <f>IF(E2817=个人考勤明细查询!$C$2,ROW()&amp;"-","")</f>
        <v/>
      </c>
    </row>
    <row r="2818" spans="1:2" x14ac:dyDescent="0.15">
      <c r="A2818">
        <f t="shared" si="45"/>
        <v>0</v>
      </c>
      <c r="B2818" t="str">
        <f>IF(E2818=个人考勤明细查询!$C$2,ROW()&amp;"-","")</f>
        <v/>
      </c>
    </row>
    <row r="2819" spans="1:2" x14ac:dyDescent="0.15">
      <c r="A2819">
        <f t="shared" si="45"/>
        <v>0</v>
      </c>
      <c r="B2819" t="str">
        <f>IF(E2819=个人考勤明细查询!$C$2,ROW()&amp;"-","")</f>
        <v/>
      </c>
    </row>
    <row r="2820" spans="1:2" x14ac:dyDescent="0.15">
      <c r="A2820">
        <f t="shared" si="45"/>
        <v>0</v>
      </c>
      <c r="B2820" t="str">
        <f>IF(E2820=个人考勤明细查询!$C$2,ROW()&amp;"-","")</f>
        <v/>
      </c>
    </row>
    <row r="2821" spans="1:2" x14ac:dyDescent="0.15">
      <c r="A2821">
        <f t="shared" si="45"/>
        <v>0</v>
      </c>
      <c r="B2821" t="str">
        <f>IF(E2821=个人考勤明细查询!$C$2,ROW()&amp;"-","")</f>
        <v/>
      </c>
    </row>
    <row r="2822" spans="1:2" x14ac:dyDescent="0.15">
      <c r="A2822">
        <f t="shared" si="45"/>
        <v>0</v>
      </c>
      <c r="B2822" t="str">
        <f>IF(E2822=个人考勤明细查询!$C$2,ROW()&amp;"-","")</f>
        <v/>
      </c>
    </row>
    <row r="2823" spans="1:2" x14ac:dyDescent="0.15">
      <c r="A2823">
        <f t="shared" si="45"/>
        <v>0</v>
      </c>
      <c r="B2823" t="str">
        <f>IF(E2823=个人考勤明细查询!$C$2,ROW()&amp;"-","")</f>
        <v/>
      </c>
    </row>
    <row r="2824" spans="1:2" x14ac:dyDescent="0.15">
      <c r="A2824">
        <f t="shared" si="45"/>
        <v>0</v>
      </c>
      <c r="B2824" t="str">
        <f>IF(E2824=个人考勤明细查询!$C$2,ROW()&amp;"-","")</f>
        <v/>
      </c>
    </row>
    <row r="2825" spans="1:2" x14ac:dyDescent="0.15">
      <c r="A2825">
        <f t="shared" si="45"/>
        <v>0</v>
      </c>
      <c r="B2825" t="str">
        <f>IF(E2825=个人考勤明细查询!$C$2,ROW()&amp;"-","")</f>
        <v/>
      </c>
    </row>
    <row r="2826" spans="1:2" x14ac:dyDescent="0.15">
      <c r="A2826">
        <f t="shared" si="45"/>
        <v>0</v>
      </c>
      <c r="B2826" t="str">
        <f>IF(E2826=个人考勤明细查询!$C$2,ROW()&amp;"-","")</f>
        <v/>
      </c>
    </row>
    <row r="2827" spans="1:2" x14ac:dyDescent="0.15">
      <c r="A2827">
        <f t="shared" si="45"/>
        <v>0</v>
      </c>
      <c r="B2827" t="str">
        <f>IF(E2827=个人考勤明细查询!$C$2,ROW()&amp;"-","")</f>
        <v/>
      </c>
    </row>
    <row r="2828" spans="1:2" x14ac:dyDescent="0.15">
      <c r="A2828">
        <f t="shared" si="45"/>
        <v>0</v>
      </c>
      <c r="B2828" t="str">
        <f>IF(E2828=个人考勤明细查询!$C$2,ROW()&amp;"-","")</f>
        <v/>
      </c>
    </row>
    <row r="2829" spans="1:2" x14ac:dyDescent="0.15">
      <c r="A2829">
        <f t="shared" si="45"/>
        <v>0</v>
      </c>
      <c r="B2829" t="str">
        <f>IF(E2829=个人考勤明细查询!$C$2,ROW()&amp;"-","")</f>
        <v/>
      </c>
    </row>
    <row r="2830" spans="1:2" x14ac:dyDescent="0.15">
      <c r="A2830">
        <f t="shared" si="45"/>
        <v>0</v>
      </c>
      <c r="B2830" t="str">
        <f>IF(E2830=个人考勤明细查询!$C$2,ROW()&amp;"-","")</f>
        <v/>
      </c>
    </row>
    <row r="2831" spans="1:2" x14ac:dyDescent="0.15">
      <c r="A2831">
        <f t="shared" si="45"/>
        <v>0</v>
      </c>
      <c r="B2831" t="str">
        <f>IF(E2831=个人考勤明细查询!$C$2,ROW()&amp;"-","")</f>
        <v/>
      </c>
    </row>
    <row r="2832" spans="1:2" x14ac:dyDescent="0.15">
      <c r="A2832">
        <f t="shared" si="45"/>
        <v>0</v>
      </c>
      <c r="B2832" t="str">
        <f>IF(E2832=个人考勤明细查询!$C$2,ROW()&amp;"-","")</f>
        <v/>
      </c>
    </row>
    <row r="2833" spans="1:2" x14ac:dyDescent="0.15">
      <c r="A2833">
        <f t="shared" si="45"/>
        <v>0</v>
      </c>
      <c r="B2833" t="str">
        <f>IF(E2833=个人考勤明细查询!$C$2,ROW()&amp;"-","")</f>
        <v/>
      </c>
    </row>
    <row r="2834" spans="1:2" x14ac:dyDescent="0.15">
      <c r="A2834">
        <f t="shared" si="45"/>
        <v>0</v>
      </c>
      <c r="B2834" t="str">
        <f>IF(E2834=个人考勤明细查询!$C$2,ROW()&amp;"-","")</f>
        <v/>
      </c>
    </row>
    <row r="2835" spans="1:2" x14ac:dyDescent="0.15">
      <c r="A2835">
        <f t="shared" si="45"/>
        <v>0</v>
      </c>
      <c r="B2835" t="str">
        <f>IF(E2835=个人考勤明细查询!$C$2,ROW()&amp;"-","")</f>
        <v/>
      </c>
    </row>
    <row r="2836" spans="1:2" x14ac:dyDescent="0.15">
      <c r="A2836">
        <f t="shared" si="45"/>
        <v>0</v>
      </c>
      <c r="B2836" t="str">
        <f>IF(E2836=个人考勤明细查询!$C$2,ROW()&amp;"-","")</f>
        <v/>
      </c>
    </row>
    <row r="2837" spans="1:2" x14ac:dyDescent="0.15">
      <c r="A2837">
        <f t="shared" si="45"/>
        <v>0</v>
      </c>
      <c r="B2837" t="str">
        <f>IF(E2837=个人考勤明细查询!$C$2,ROW()&amp;"-","")</f>
        <v/>
      </c>
    </row>
    <row r="2838" spans="1:2" x14ac:dyDescent="0.15">
      <c r="A2838">
        <f t="shared" si="45"/>
        <v>0</v>
      </c>
      <c r="B2838" t="str">
        <f>IF(E2838=个人考勤明细查询!$C$2,ROW()&amp;"-","")</f>
        <v/>
      </c>
    </row>
    <row r="2839" spans="1:2" x14ac:dyDescent="0.15">
      <c r="A2839">
        <f t="shared" si="45"/>
        <v>0</v>
      </c>
      <c r="B2839" t="str">
        <f>IF(E2839=个人考勤明细查询!$C$2,ROW()&amp;"-","")</f>
        <v/>
      </c>
    </row>
    <row r="2840" spans="1:2" x14ac:dyDescent="0.15">
      <c r="A2840">
        <f t="shared" si="45"/>
        <v>0</v>
      </c>
      <c r="B2840" t="str">
        <f>IF(E2840=个人考勤明细查询!$C$2,ROW()&amp;"-","")</f>
        <v/>
      </c>
    </row>
    <row r="2841" spans="1:2" x14ac:dyDescent="0.15">
      <c r="A2841">
        <f t="shared" si="45"/>
        <v>0</v>
      </c>
      <c r="B2841" t="str">
        <f>IF(E2841=个人考勤明细查询!$C$2,ROW()&amp;"-","")</f>
        <v/>
      </c>
    </row>
    <row r="2842" spans="1:2" x14ac:dyDescent="0.15">
      <c r="A2842">
        <f t="shared" si="45"/>
        <v>0</v>
      </c>
      <c r="B2842" t="str">
        <f>IF(E2842=个人考勤明细查询!$C$2,ROW()&amp;"-","")</f>
        <v/>
      </c>
    </row>
    <row r="2843" spans="1:2" x14ac:dyDescent="0.15">
      <c r="A2843">
        <f t="shared" si="45"/>
        <v>0</v>
      </c>
      <c r="B2843" t="str">
        <f>IF(E2843=个人考勤明细查询!$C$2,ROW()&amp;"-","")</f>
        <v/>
      </c>
    </row>
    <row r="2844" spans="1:2" x14ac:dyDescent="0.15">
      <c r="A2844">
        <f t="shared" si="45"/>
        <v>0</v>
      </c>
      <c r="B2844" t="str">
        <f>IF(E2844=个人考勤明细查询!$C$2,ROW()&amp;"-","")</f>
        <v/>
      </c>
    </row>
    <row r="2845" spans="1:2" x14ac:dyDescent="0.15">
      <c r="A2845">
        <f t="shared" si="45"/>
        <v>0</v>
      </c>
      <c r="B2845" t="str">
        <f>IF(E2845=个人考勤明细查询!$C$2,ROW()&amp;"-","")</f>
        <v/>
      </c>
    </row>
    <row r="2846" spans="1:2" x14ac:dyDescent="0.15">
      <c r="A2846">
        <f t="shared" si="45"/>
        <v>0</v>
      </c>
      <c r="B2846" t="str">
        <f>IF(E2846=个人考勤明细查询!$C$2,ROW()&amp;"-","")</f>
        <v/>
      </c>
    </row>
    <row r="2847" spans="1:2" x14ac:dyDescent="0.15">
      <c r="A2847">
        <f t="shared" si="45"/>
        <v>0</v>
      </c>
      <c r="B2847" t="str">
        <f>IF(E2847=个人考勤明细查询!$C$2,ROW()&amp;"-","")</f>
        <v/>
      </c>
    </row>
    <row r="2848" spans="1:2" x14ac:dyDescent="0.15">
      <c r="A2848">
        <f t="shared" si="45"/>
        <v>0</v>
      </c>
      <c r="B2848" t="str">
        <f>IF(E2848=个人考勤明细查询!$C$2,ROW()&amp;"-","")</f>
        <v/>
      </c>
    </row>
    <row r="2849" spans="1:2" x14ac:dyDescent="0.15">
      <c r="A2849">
        <f t="shared" ref="A2849:A2912" si="46">VALUE(DAY(C2849))</f>
        <v>0</v>
      </c>
      <c r="B2849" t="str">
        <f>IF(E2849=个人考勤明细查询!$C$2,ROW()&amp;"-","")</f>
        <v/>
      </c>
    </row>
    <row r="2850" spans="1:2" x14ac:dyDescent="0.15">
      <c r="A2850">
        <f t="shared" si="46"/>
        <v>0</v>
      </c>
      <c r="B2850" t="str">
        <f>IF(E2850=个人考勤明细查询!$C$2,ROW()&amp;"-","")</f>
        <v/>
      </c>
    </row>
    <row r="2851" spans="1:2" x14ac:dyDescent="0.15">
      <c r="A2851">
        <f t="shared" si="46"/>
        <v>0</v>
      </c>
      <c r="B2851" t="str">
        <f>IF(E2851=个人考勤明细查询!$C$2,ROW()&amp;"-","")</f>
        <v/>
      </c>
    </row>
    <row r="2852" spans="1:2" x14ac:dyDescent="0.15">
      <c r="A2852">
        <f t="shared" si="46"/>
        <v>0</v>
      </c>
      <c r="B2852" t="str">
        <f>IF(E2852=个人考勤明细查询!$C$2,ROW()&amp;"-","")</f>
        <v/>
      </c>
    </row>
    <row r="2853" spans="1:2" x14ac:dyDescent="0.15">
      <c r="A2853">
        <f t="shared" si="46"/>
        <v>0</v>
      </c>
      <c r="B2853" t="str">
        <f>IF(E2853=个人考勤明细查询!$C$2,ROW()&amp;"-","")</f>
        <v/>
      </c>
    </row>
    <row r="2854" spans="1:2" x14ac:dyDescent="0.15">
      <c r="A2854">
        <f t="shared" si="46"/>
        <v>0</v>
      </c>
      <c r="B2854" t="str">
        <f>IF(E2854=个人考勤明细查询!$C$2,ROW()&amp;"-","")</f>
        <v/>
      </c>
    </row>
    <row r="2855" spans="1:2" x14ac:dyDescent="0.15">
      <c r="A2855">
        <f t="shared" si="46"/>
        <v>0</v>
      </c>
      <c r="B2855" t="str">
        <f>IF(E2855=个人考勤明细查询!$C$2,ROW()&amp;"-","")</f>
        <v/>
      </c>
    </row>
    <row r="2856" spans="1:2" x14ac:dyDescent="0.15">
      <c r="A2856">
        <f t="shared" si="46"/>
        <v>0</v>
      </c>
      <c r="B2856" t="str">
        <f>IF(E2856=个人考勤明细查询!$C$2,ROW()&amp;"-","")</f>
        <v/>
      </c>
    </row>
    <row r="2857" spans="1:2" x14ac:dyDescent="0.15">
      <c r="A2857">
        <f t="shared" si="46"/>
        <v>0</v>
      </c>
      <c r="B2857" t="str">
        <f>IF(E2857=个人考勤明细查询!$C$2,ROW()&amp;"-","")</f>
        <v/>
      </c>
    </row>
    <row r="2858" spans="1:2" x14ac:dyDescent="0.15">
      <c r="A2858">
        <f t="shared" si="46"/>
        <v>0</v>
      </c>
      <c r="B2858" t="str">
        <f>IF(E2858=个人考勤明细查询!$C$2,ROW()&amp;"-","")</f>
        <v/>
      </c>
    </row>
    <row r="2859" spans="1:2" x14ac:dyDescent="0.15">
      <c r="A2859">
        <f t="shared" si="46"/>
        <v>0</v>
      </c>
      <c r="B2859" t="str">
        <f>IF(E2859=个人考勤明细查询!$C$2,ROW()&amp;"-","")</f>
        <v/>
      </c>
    </row>
    <row r="2860" spans="1:2" x14ac:dyDescent="0.15">
      <c r="A2860">
        <f t="shared" si="46"/>
        <v>0</v>
      </c>
      <c r="B2860" t="str">
        <f>IF(E2860=个人考勤明细查询!$C$2,ROW()&amp;"-","")</f>
        <v/>
      </c>
    </row>
    <row r="2861" spans="1:2" x14ac:dyDescent="0.15">
      <c r="A2861">
        <f t="shared" si="46"/>
        <v>0</v>
      </c>
      <c r="B2861" t="str">
        <f>IF(E2861=个人考勤明细查询!$C$2,ROW()&amp;"-","")</f>
        <v/>
      </c>
    </row>
    <row r="2862" spans="1:2" x14ac:dyDescent="0.15">
      <c r="A2862">
        <f t="shared" si="46"/>
        <v>0</v>
      </c>
      <c r="B2862" t="str">
        <f>IF(E2862=个人考勤明细查询!$C$2,ROW()&amp;"-","")</f>
        <v/>
      </c>
    </row>
    <row r="2863" spans="1:2" x14ac:dyDescent="0.15">
      <c r="A2863">
        <f t="shared" si="46"/>
        <v>0</v>
      </c>
      <c r="B2863" t="str">
        <f>IF(E2863=个人考勤明细查询!$C$2,ROW()&amp;"-","")</f>
        <v/>
      </c>
    </row>
    <row r="2864" spans="1:2" x14ac:dyDescent="0.15">
      <c r="A2864">
        <f t="shared" si="46"/>
        <v>0</v>
      </c>
      <c r="B2864" t="str">
        <f>IF(E2864=个人考勤明细查询!$C$2,ROW()&amp;"-","")</f>
        <v/>
      </c>
    </row>
    <row r="2865" spans="1:2" x14ac:dyDescent="0.15">
      <c r="A2865">
        <f t="shared" si="46"/>
        <v>0</v>
      </c>
      <c r="B2865" t="str">
        <f>IF(E2865=个人考勤明细查询!$C$2,ROW()&amp;"-","")</f>
        <v/>
      </c>
    </row>
    <row r="2866" spans="1:2" x14ac:dyDescent="0.15">
      <c r="A2866">
        <f t="shared" si="46"/>
        <v>0</v>
      </c>
      <c r="B2866" t="str">
        <f>IF(E2866=个人考勤明细查询!$C$2,ROW()&amp;"-","")</f>
        <v/>
      </c>
    </row>
    <row r="2867" spans="1:2" x14ac:dyDescent="0.15">
      <c r="A2867">
        <f t="shared" si="46"/>
        <v>0</v>
      </c>
      <c r="B2867" t="str">
        <f>IF(E2867=个人考勤明细查询!$C$2,ROW()&amp;"-","")</f>
        <v/>
      </c>
    </row>
    <row r="2868" spans="1:2" x14ac:dyDescent="0.15">
      <c r="A2868">
        <f t="shared" si="46"/>
        <v>0</v>
      </c>
      <c r="B2868" t="str">
        <f>IF(E2868=个人考勤明细查询!$C$2,ROW()&amp;"-","")</f>
        <v/>
      </c>
    </row>
    <row r="2869" spans="1:2" x14ac:dyDescent="0.15">
      <c r="A2869">
        <f t="shared" si="46"/>
        <v>0</v>
      </c>
      <c r="B2869" t="str">
        <f>IF(E2869=个人考勤明细查询!$C$2,ROW()&amp;"-","")</f>
        <v/>
      </c>
    </row>
    <row r="2870" spans="1:2" x14ac:dyDescent="0.15">
      <c r="A2870">
        <f t="shared" si="46"/>
        <v>0</v>
      </c>
      <c r="B2870" t="str">
        <f>IF(E2870=个人考勤明细查询!$C$2,ROW()&amp;"-","")</f>
        <v/>
      </c>
    </row>
    <row r="2871" spans="1:2" x14ac:dyDescent="0.15">
      <c r="A2871">
        <f t="shared" si="46"/>
        <v>0</v>
      </c>
      <c r="B2871" t="str">
        <f>IF(E2871=个人考勤明细查询!$C$2,ROW()&amp;"-","")</f>
        <v/>
      </c>
    </row>
    <row r="2872" spans="1:2" x14ac:dyDescent="0.15">
      <c r="A2872">
        <f t="shared" si="46"/>
        <v>0</v>
      </c>
      <c r="B2872" t="str">
        <f>IF(E2872=个人考勤明细查询!$C$2,ROW()&amp;"-","")</f>
        <v/>
      </c>
    </row>
    <row r="2873" spans="1:2" x14ac:dyDescent="0.15">
      <c r="A2873">
        <f t="shared" si="46"/>
        <v>0</v>
      </c>
      <c r="B2873" t="str">
        <f>IF(E2873=个人考勤明细查询!$C$2,ROW()&amp;"-","")</f>
        <v/>
      </c>
    </row>
    <row r="2874" spans="1:2" x14ac:dyDescent="0.15">
      <c r="A2874">
        <f t="shared" si="46"/>
        <v>0</v>
      </c>
      <c r="B2874" t="str">
        <f>IF(E2874=个人考勤明细查询!$C$2,ROW()&amp;"-","")</f>
        <v/>
      </c>
    </row>
    <row r="2875" spans="1:2" x14ac:dyDescent="0.15">
      <c r="A2875">
        <f t="shared" si="46"/>
        <v>0</v>
      </c>
      <c r="B2875" t="str">
        <f>IF(E2875=个人考勤明细查询!$C$2,ROW()&amp;"-","")</f>
        <v/>
      </c>
    </row>
    <row r="2876" spans="1:2" x14ac:dyDescent="0.15">
      <c r="A2876">
        <f t="shared" si="46"/>
        <v>0</v>
      </c>
      <c r="B2876" t="str">
        <f>IF(E2876=个人考勤明细查询!$C$2,ROW()&amp;"-","")</f>
        <v/>
      </c>
    </row>
    <row r="2877" spans="1:2" x14ac:dyDescent="0.15">
      <c r="A2877">
        <f t="shared" si="46"/>
        <v>0</v>
      </c>
      <c r="B2877" t="str">
        <f>IF(E2877=个人考勤明细查询!$C$2,ROW()&amp;"-","")</f>
        <v/>
      </c>
    </row>
    <row r="2878" spans="1:2" x14ac:dyDescent="0.15">
      <c r="A2878">
        <f t="shared" si="46"/>
        <v>0</v>
      </c>
      <c r="B2878" t="str">
        <f>IF(E2878=个人考勤明细查询!$C$2,ROW()&amp;"-","")</f>
        <v/>
      </c>
    </row>
    <row r="2879" spans="1:2" x14ac:dyDescent="0.15">
      <c r="A2879">
        <f t="shared" si="46"/>
        <v>0</v>
      </c>
      <c r="B2879" t="str">
        <f>IF(E2879=个人考勤明细查询!$C$2,ROW()&amp;"-","")</f>
        <v/>
      </c>
    </row>
    <row r="2880" spans="1:2" x14ac:dyDescent="0.15">
      <c r="A2880">
        <f t="shared" si="46"/>
        <v>0</v>
      </c>
      <c r="B2880" t="str">
        <f>IF(E2880=个人考勤明细查询!$C$2,ROW()&amp;"-","")</f>
        <v/>
      </c>
    </row>
    <row r="2881" spans="1:2" x14ac:dyDescent="0.15">
      <c r="A2881">
        <f t="shared" si="46"/>
        <v>0</v>
      </c>
      <c r="B2881" t="str">
        <f>IF(E2881=个人考勤明细查询!$C$2,ROW()&amp;"-","")</f>
        <v/>
      </c>
    </row>
    <row r="2882" spans="1:2" x14ac:dyDescent="0.15">
      <c r="A2882">
        <f t="shared" si="46"/>
        <v>0</v>
      </c>
      <c r="B2882" t="str">
        <f>IF(E2882=个人考勤明细查询!$C$2,ROW()&amp;"-","")</f>
        <v/>
      </c>
    </row>
    <row r="2883" spans="1:2" x14ac:dyDescent="0.15">
      <c r="A2883">
        <f t="shared" si="46"/>
        <v>0</v>
      </c>
      <c r="B2883" t="str">
        <f>IF(E2883=个人考勤明细查询!$C$2,ROW()&amp;"-","")</f>
        <v/>
      </c>
    </row>
    <row r="2884" spans="1:2" x14ac:dyDescent="0.15">
      <c r="A2884">
        <f t="shared" si="46"/>
        <v>0</v>
      </c>
      <c r="B2884" t="str">
        <f>IF(E2884=个人考勤明细查询!$C$2,ROW()&amp;"-","")</f>
        <v/>
      </c>
    </row>
    <row r="2885" spans="1:2" x14ac:dyDescent="0.15">
      <c r="A2885">
        <f t="shared" si="46"/>
        <v>0</v>
      </c>
      <c r="B2885" t="str">
        <f>IF(E2885=个人考勤明细查询!$C$2,ROW()&amp;"-","")</f>
        <v/>
      </c>
    </row>
    <row r="2886" spans="1:2" x14ac:dyDescent="0.15">
      <c r="A2886">
        <f t="shared" si="46"/>
        <v>0</v>
      </c>
      <c r="B2886" t="str">
        <f>IF(E2886=个人考勤明细查询!$C$2,ROW()&amp;"-","")</f>
        <v/>
      </c>
    </row>
    <row r="2887" spans="1:2" x14ac:dyDescent="0.15">
      <c r="A2887">
        <f t="shared" si="46"/>
        <v>0</v>
      </c>
      <c r="B2887" t="str">
        <f>IF(E2887=个人考勤明细查询!$C$2,ROW()&amp;"-","")</f>
        <v/>
      </c>
    </row>
    <row r="2888" spans="1:2" x14ac:dyDescent="0.15">
      <c r="A2888">
        <f t="shared" si="46"/>
        <v>0</v>
      </c>
      <c r="B2888" t="str">
        <f>IF(E2888=个人考勤明细查询!$C$2,ROW()&amp;"-","")</f>
        <v/>
      </c>
    </row>
    <row r="2889" spans="1:2" x14ac:dyDescent="0.15">
      <c r="A2889">
        <f t="shared" si="46"/>
        <v>0</v>
      </c>
      <c r="B2889" t="str">
        <f>IF(E2889=个人考勤明细查询!$C$2,ROW()&amp;"-","")</f>
        <v/>
      </c>
    </row>
    <row r="2890" spans="1:2" x14ac:dyDescent="0.15">
      <c r="A2890">
        <f t="shared" si="46"/>
        <v>0</v>
      </c>
      <c r="B2890" t="str">
        <f>IF(E2890=个人考勤明细查询!$C$2,ROW()&amp;"-","")</f>
        <v/>
      </c>
    </row>
    <row r="2891" spans="1:2" x14ac:dyDescent="0.15">
      <c r="A2891">
        <f t="shared" si="46"/>
        <v>0</v>
      </c>
      <c r="B2891" t="str">
        <f>IF(E2891=个人考勤明细查询!$C$2,ROW()&amp;"-","")</f>
        <v/>
      </c>
    </row>
    <row r="2892" spans="1:2" x14ac:dyDescent="0.15">
      <c r="A2892">
        <f t="shared" si="46"/>
        <v>0</v>
      </c>
      <c r="B2892" t="str">
        <f>IF(E2892=个人考勤明细查询!$C$2,ROW()&amp;"-","")</f>
        <v/>
      </c>
    </row>
    <row r="2893" spans="1:2" x14ac:dyDescent="0.15">
      <c r="A2893">
        <f t="shared" si="46"/>
        <v>0</v>
      </c>
      <c r="B2893" t="str">
        <f>IF(E2893=个人考勤明细查询!$C$2,ROW()&amp;"-","")</f>
        <v/>
      </c>
    </row>
    <row r="2894" spans="1:2" x14ac:dyDescent="0.15">
      <c r="A2894">
        <f t="shared" si="46"/>
        <v>0</v>
      </c>
      <c r="B2894" t="str">
        <f>IF(E2894=个人考勤明细查询!$C$2,ROW()&amp;"-","")</f>
        <v/>
      </c>
    </row>
    <row r="2895" spans="1:2" x14ac:dyDescent="0.15">
      <c r="A2895">
        <f t="shared" si="46"/>
        <v>0</v>
      </c>
      <c r="B2895" t="str">
        <f>IF(E2895=个人考勤明细查询!$C$2,ROW()&amp;"-","")</f>
        <v/>
      </c>
    </row>
    <row r="2896" spans="1:2" x14ac:dyDescent="0.15">
      <c r="A2896">
        <f t="shared" si="46"/>
        <v>0</v>
      </c>
      <c r="B2896" t="str">
        <f>IF(E2896=个人考勤明细查询!$C$2,ROW()&amp;"-","")</f>
        <v/>
      </c>
    </row>
    <row r="2897" spans="1:2" x14ac:dyDescent="0.15">
      <c r="A2897">
        <f t="shared" si="46"/>
        <v>0</v>
      </c>
      <c r="B2897" t="str">
        <f>IF(E2897=个人考勤明细查询!$C$2,ROW()&amp;"-","")</f>
        <v/>
      </c>
    </row>
    <row r="2898" spans="1:2" x14ac:dyDescent="0.15">
      <c r="A2898">
        <f t="shared" si="46"/>
        <v>0</v>
      </c>
      <c r="B2898" t="str">
        <f>IF(E2898=个人考勤明细查询!$C$2,ROW()&amp;"-","")</f>
        <v/>
      </c>
    </row>
    <row r="2899" spans="1:2" x14ac:dyDescent="0.15">
      <c r="A2899">
        <f t="shared" si="46"/>
        <v>0</v>
      </c>
      <c r="B2899" t="str">
        <f>IF(E2899=个人考勤明细查询!$C$2,ROW()&amp;"-","")</f>
        <v/>
      </c>
    </row>
    <row r="2900" spans="1:2" x14ac:dyDescent="0.15">
      <c r="A2900">
        <f t="shared" si="46"/>
        <v>0</v>
      </c>
      <c r="B2900" t="str">
        <f>IF(E2900=个人考勤明细查询!$C$2,ROW()&amp;"-","")</f>
        <v/>
      </c>
    </row>
    <row r="2901" spans="1:2" x14ac:dyDescent="0.15">
      <c r="A2901">
        <f t="shared" si="46"/>
        <v>0</v>
      </c>
      <c r="B2901" t="str">
        <f>IF(E2901=个人考勤明细查询!$C$2,ROW()&amp;"-","")</f>
        <v/>
      </c>
    </row>
    <row r="2902" spans="1:2" x14ac:dyDescent="0.15">
      <c r="A2902">
        <f t="shared" si="46"/>
        <v>0</v>
      </c>
      <c r="B2902" t="str">
        <f>IF(E2902=个人考勤明细查询!$C$2,ROW()&amp;"-","")</f>
        <v/>
      </c>
    </row>
    <row r="2903" spans="1:2" x14ac:dyDescent="0.15">
      <c r="A2903">
        <f t="shared" si="46"/>
        <v>0</v>
      </c>
      <c r="B2903" t="str">
        <f>IF(E2903=个人考勤明细查询!$C$2,ROW()&amp;"-","")</f>
        <v/>
      </c>
    </row>
    <row r="2904" spans="1:2" x14ac:dyDescent="0.15">
      <c r="A2904">
        <f t="shared" si="46"/>
        <v>0</v>
      </c>
      <c r="B2904" t="str">
        <f>IF(E2904=个人考勤明细查询!$C$2,ROW()&amp;"-","")</f>
        <v/>
      </c>
    </row>
    <row r="2905" spans="1:2" x14ac:dyDescent="0.15">
      <c r="A2905">
        <f t="shared" si="46"/>
        <v>0</v>
      </c>
      <c r="B2905" t="str">
        <f>IF(E2905=个人考勤明细查询!$C$2,ROW()&amp;"-","")</f>
        <v/>
      </c>
    </row>
    <row r="2906" spans="1:2" x14ac:dyDescent="0.15">
      <c r="A2906">
        <f t="shared" si="46"/>
        <v>0</v>
      </c>
      <c r="B2906" t="str">
        <f>IF(E2906=个人考勤明细查询!$C$2,ROW()&amp;"-","")</f>
        <v/>
      </c>
    </row>
    <row r="2907" spans="1:2" x14ac:dyDescent="0.15">
      <c r="A2907">
        <f t="shared" si="46"/>
        <v>0</v>
      </c>
      <c r="B2907" t="str">
        <f>IF(E2907=个人考勤明细查询!$C$2,ROW()&amp;"-","")</f>
        <v/>
      </c>
    </row>
    <row r="2908" spans="1:2" x14ac:dyDescent="0.15">
      <c r="A2908">
        <f t="shared" si="46"/>
        <v>0</v>
      </c>
      <c r="B2908" t="str">
        <f>IF(E2908=个人考勤明细查询!$C$2,ROW()&amp;"-","")</f>
        <v/>
      </c>
    </row>
    <row r="2909" spans="1:2" x14ac:dyDescent="0.15">
      <c r="A2909">
        <f t="shared" si="46"/>
        <v>0</v>
      </c>
      <c r="B2909" t="str">
        <f>IF(E2909=个人考勤明细查询!$C$2,ROW()&amp;"-","")</f>
        <v/>
      </c>
    </row>
    <row r="2910" spans="1:2" x14ac:dyDescent="0.15">
      <c r="A2910">
        <f t="shared" si="46"/>
        <v>0</v>
      </c>
      <c r="B2910" t="str">
        <f>IF(E2910=个人考勤明细查询!$C$2,ROW()&amp;"-","")</f>
        <v/>
      </c>
    </row>
    <row r="2911" spans="1:2" x14ac:dyDescent="0.15">
      <c r="A2911">
        <f t="shared" si="46"/>
        <v>0</v>
      </c>
      <c r="B2911" t="str">
        <f>IF(E2911=个人考勤明细查询!$C$2,ROW()&amp;"-","")</f>
        <v/>
      </c>
    </row>
    <row r="2912" spans="1:2" x14ac:dyDescent="0.15">
      <c r="A2912">
        <f t="shared" si="46"/>
        <v>0</v>
      </c>
      <c r="B2912" t="str">
        <f>IF(E2912=个人考勤明细查询!$C$2,ROW()&amp;"-","")</f>
        <v/>
      </c>
    </row>
    <row r="2913" spans="1:2" x14ac:dyDescent="0.15">
      <c r="A2913">
        <f t="shared" ref="A2913:A2976" si="47">VALUE(DAY(C2913))</f>
        <v>0</v>
      </c>
      <c r="B2913" t="str">
        <f>IF(E2913=个人考勤明细查询!$C$2,ROW()&amp;"-","")</f>
        <v/>
      </c>
    </row>
    <row r="2914" spans="1:2" x14ac:dyDescent="0.15">
      <c r="A2914">
        <f t="shared" si="47"/>
        <v>0</v>
      </c>
      <c r="B2914" t="str">
        <f>IF(E2914=个人考勤明细查询!$C$2,ROW()&amp;"-","")</f>
        <v/>
      </c>
    </row>
    <row r="2915" spans="1:2" x14ac:dyDescent="0.15">
      <c r="A2915">
        <f t="shared" si="47"/>
        <v>0</v>
      </c>
      <c r="B2915" t="str">
        <f>IF(E2915=个人考勤明细查询!$C$2,ROW()&amp;"-","")</f>
        <v/>
      </c>
    </row>
    <row r="2916" spans="1:2" x14ac:dyDescent="0.15">
      <c r="A2916">
        <f t="shared" si="47"/>
        <v>0</v>
      </c>
      <c r="B2916" t="str">
        <f>IF(E2916=个人考勤明细查询!$C$2,ROW()&amp;"-","")</f>
        <v/>
      </c>
    </row>
    <row r="2917" spans="1:2" x14ac:dyDescent="0.15">
      <c r="A2917">
        <f t="shared" si="47"/>
        <v>0</v>
      </c>
      <c r="B2917" t="str">
        <f>IF(E2917=个人考勤明细查询!$C$2,ROW()&amp;"-","")</f>
        <v/>
      </c>
    </row>
    <row r="2918" spans="1:2" x14ac:dyDescent="0.15">
      <c r="A2918">
        <f t="shared" si="47"/>
        <v>0</v>
      </c>
      <c r="B2918" t="str">
        <f>IF(E2918=个人考勤明细查询!$C$2,ROW()&amp;"-","")</f>
        <v/>
      </c>
    </row>
    <row r="2919" spans="1:2" x14ac:dyDescent="0.15">
      <c r="A2919">
        <f t="shared" si="47"/>
        <v>0</v>
      </c>
      <c r="B2919" t="str">
        <f>IF(E2919=个人考勤明细查询!$C$2,ROW()&amp;"-","")</f>
        <v/>
      </c>
    </row>
    <row r="2920" spans="1:2" x14ac:dyDescent="0.15">
      <c r="A2920">
        <f t="shared" si="47"/>
        <v>0</v>
      </c>
      <c r="B2920" t="str">
        <f>IF(E2920=个人考勤明细查询!$C$2,ROW()&amp;"-","")</f>
        <v/>
      </c>
    </row>
    <row r="2921" spans="1:2" x14ac:dyDescent="0.15">
      <c r="A2921">
        <f t="shared" si="47"/>
        <v>0</v>
      </c>
      <c r="B2921" t="str">
        <f>IF(E2921=个人考勤明细查询!$C$2,ROW()&amp;"-","")</f>
        <v/>
      </c>
    </row>
    <row r="2922" spans="1:2" x14ac:dyDescent="0.15">
      <c r="A2922">
        <f t="shared" si="47"/>
        <v>0</v>
      </c>
      <c r="B2922" t="str">
        <f>IF(E2922=个人考勤明细查询!$C$2,ROW()&amp;"-","")</f>
        <v/>
      </c>
    </row>
    <row r="2923" spans="1:2" x14ac:dyDescent="0.15">
      <c r="A2923">
        <f t="shared" si="47"/>
        <v>0</v>
      </c>
      <c r="B2923" t="str">
        <f>IF(E2923=个人考勤明细查询!$C$2,ROW()&amp;"-","")</f>
        <v/>
      </c>
    </row>
    <row r="2924" spans="1:2" x14ac:dyDescent="0.15">
      <c r="A2924">
        <f t="shared" si="47"/>
        <v>0</v>
      </c>
      <c r="B2924" t="str">
        <f>IF(E2924=个人考勤明细查询!$C$2,ROW()&amp;"-","")</f>
        <v/>
      </c>
    </row>
    <row r="2925" spans="1:2" x14ac:dyDescent="0.15">
      <c r="A2925">
        <f t="shared" si="47"/>
        <v>0</v>
      </c>
      <c r="B2925" t="str">
        <f>IF(E2925=个人考勤明细查询!$C$2,ROW()&amp;"-","")</f>
        <v/>
      </c>
    </row>
    <row r="2926" spans="1:2" x14ac:dyDescent="0.15">
      <c r="A2926">
        <f t="shared" si="47"/>
        <v>0</v>
      </c>
      <c r="B2926" t="str">
        <f>IF(E2926=个人考勤明细查询!$C$2,ROW()&amp;"-","")</f>
        <v/>
      </c>
    </row>
    <row r="2927" spans="1:2" x14ac:dyDescent="0.15">
      <c r="A2927">
        <f t="shared" si="47"/>
        <v>0</v>
      </c>
      <c r="B2927" t="str">
        <f>IF(E2927=个人考勤明细查询!$C$2,ROW()&amp;"-","")</f>
        <v/>
      </c>
    </row>
    <row r="2928" spans="1:2" x14ac:dyDescent="0.15">
      <c r="A2928">
        <f t="shared" si="47"/>
        <v>0</v>
      </c>
      <c r="B2928" t="str">
        <f>IF(E2928=个人考勤明细查询!$C$2,ROW()&amp;"-","")</f>
        <v/>
      </c>
    </row>
    <row r="2929" spans="1:2" x14ac:dyDescent="0.15">
      <c r="A2929">
        <f t="shared" si="47"/>
        <v>0</v>
      </c>
      <c r="B2929" t="str">
        <f>IF(E2929=个人考勤明细查询!$C$2,ROW()&amp;"-","")</f>
        <v/>
      </c>
    </row>
    <row r="2930" spans="1:2" x14ac:dyDescent="0.15">
      <c r="A2930">
        <f t="shared" si="47"/>
        <v>0</v>
      </c>
      <c r="B2930" t="str">
        <f>IF(E2930=个人考勤明细查询!$C$2,ROW()&amp;"-","")</f>
        <v/>
      </c>
    </row>
    <row r="2931" spans="1:2" x14ac:dyDescent="0.15">
      <c r="A2931">
        <f t="shared" si="47"/>
        <v>0</v>
      </c>
      <c r="B2931" t="str">
        <f>IF(E2931=个人考勤明细查询!$C$2,ROW()&amp;"-","")</f>
        <v/>
      </c>
    </row>
    <row r="2932" spans="1:2" x14ac:dyDescent="0.15">
      <c r="A2932">
        <f t="shared" si="47"/>
        <v>0</v>
      </c>
      <c r="B2932" t="str">
        <f>IF(E2932=个人考勤明细查询!$C$2,ROW()&amp;"-","")</f>
        <v/>
      </c>
    </row>
    <row r="2933" spans="1:2" x14ac:dyDescent="0.15">
      <c r="A2933">
        <f t="shared" si="47"/>
        <v>0</v>
      </c>
      <c r="B2933" t="str">
        <f>IF(E2933=个人考勤明细查询!$C$2,ROW()&amp;"-","")</f>
        <v/>
      </c>
    </row>
    <row r="2934" spans="1:2" x14ac:dyDescent="0.15">
      <c r="A2934">
        <f t="shared" si="47"/>
        <v>0</v>
      </c>
      <c r="B2934" t="str">
        <f>IF(E2934=个人考勤明细查询!$C$2,ROW()&amp;"-","")</f>
        <v/>
      </c>
    </row>
    <row r="2935" spans="1:2" x14ac:dyDescent="0.15">
      <c r="A2935">
        <f t="shared" si="47"/>
        <v>0</v>
      </c>
      <c r="B2935" t="str">
        <f>IF(E2935=个人考勤明细查询!$C$2,ROW()&amp;"-","")</f>
        <v/>
      </c>
    </row>
    <row r="2936" spans="1:2" x14ac:dyDescent="0.15">
      <c r="A2936">
        <f t="shared" si="47"/>
        <v>0</v>
      </c>
      <c r="B2936" t="str">
        <f>IF(E2936=个人考勤明细查询!$C$2,ROW()&amp;"-","")</f>
        <v/>
      </c>
    </row>
    <row r="2937" spans="1:2" x14ac:dyDescent="0.15">
      <c r="A2937">
        <f t="shared" si="47"/>
        <v>0</v>
      </c>
      <c r="B2937" t="str">
        <f>IF(E2937=个人考勤明细查询!$C$2,ROW()&amp;"-","")</f>
        <v/>
      </c>
    </row>
    <row r="2938" spans="1:2" x14ac:dyDescent="0.15">
      <c r="A2938">
        <f t="shared" si="47"/>
        <v>0</v>
      </c>
      <c r="B2938" t="str">
        <f>IF(E2938=个人考勤明细查询!$C$2,ROW()&amp;"-","")</f>
        <v/>
      </c>
    </row>
    <row r="2939" spans="1:2" x14ac:dyDescent="0.15">
      <c r="A2939">
        <f t="shared" si="47"/>
        <v>0</v>
      </c>
      <c r="B2939" t="str">
        <f>IF(E2939=个人考勤明细查询!$C$2,ROW()&amp;"-","")</f>
        <v/>
      </c>
    </row>
    <row r="2940" spans="1:2" x14ac:dyDescent="0.15">
      <c r="A2940">
        <f t="shared" si="47"/>
        <v>0</v>
      </c>
      <c r="B2940" t="str">
        <f>IF(E2940=个人考勤明细查询!$C$2,ROW()&amp;"-","")</f>
        <v/>
      </c>
    </row>
    <row r="2941" spans="1:2" x14ac:dyDescent="0.15">
      <c r="A2941">
        <f t="shared" si="47"/>
        <v>0</v>
      </c>
      <c r="B2941" t="str">
        <f>IF(E2941=个人考勤明细查询!$C$2,ROW()&amp;"-","")</f>
        <v/>
      </c>
    </row>
    <row r="2942" spans="1:2" x14ac:dyDescent="0.15">
      <c r="A2942">
        <f t="shared" si="47"/>
        <v>0</v>
      </c>
      <c r="B2942" t="str">
        <f>IF(E2942=个人考勤明细查询!$C$2,ROW()&amp;"-","")</f>
        <v/>
      </c>
    </row>
    <row r="2943" spans="1:2" x14ac:dyDescent="0.15">
      <c r="A2943">
        <f t="shared" si="47"/>
        <v>0</v>
      </c>
      <c r="B2943" t="str">
        <f>IF(E2943=个人考勤明细查询!$C$2,ROW()&amp;"-","")</f>
        <v/>
      </c>
    </row>
    <row r="2944" spans="1:2" x14ac:dyDescent="0.15">
      <c r="A2944">
        <f t="shared" si="47"/>
        <v>0</v>
      </c>
      <c r="B2944" t="str">
        <f>IF(E2944=个人考勤明细查询!$C$2,ROW()&amp;"-","")</f>
        <v/>
      </c>
    </row>
    <row r="2945" spans="1:2" x14ac:dyDescent="0.15">
      <c r="A2945">
        <f t="shared" si="47"/>
        <v>0</v>
      </c>
      <c r="B2945" t="str">
        <f>IF(E2945=个人考勤明细查询!$C$2,ROW()&amp;"-","")</f>
        <v/>
      </c>
    </row>
    <row r="2946" spans="1:2" x14ac:dyDescent="0.15">
      <c r="A2946">
        <f t="shared" si="47"/>
        <v>0</v>
      </c>
      <c r="B2946" t="str">
        <f>IF(E2946=个人考勤明细查询!$C$2,ROW()&amp;"-","")</f>
        <v/>
      </c>
    </row>
    <row r="2947" spans="1:2" x14ac:dyDescent="0.15">
      <c r="A2947">
        <f t="shared" si="47"/>
        <v>0</v>
      </c>
      <c r="B2947" t="str">
        <f>IF(E2947=个人考勤明细查询!$C$2,ROW()&amp;"-","")</f>
        <v/>
      </c>
    </row>
    <row r="2948" spans="1:2" x14ac:dyDescent="0.15">
      <c r="A2948">
        <f t="shared" si="47"/>
        <v>0</v>
      </c>
      <c r="B2948" t="str">
        <f>IF(E2948=个人考勤明细查询!$C$2,ROW()&amp;"-","")</f>
        <v/>
      </c>
    </row>
    <row r="2949" spans="1:2" x14ac:dyDescent="0.15">
      <c r="A2949">
        <f t="shared" si="47"/>
        <v>0</v>
      </c>
      <c r="B2949" t="str">
        <f>IF(E2949=个人考勤明细查询!$C$2,ROW()&amp;"-","")</f>
        <v/>
      </c>
    </row>
    <row r="2950" spans="1:2" x14ac:dyDescent="0.15">
      <c r="A2950">
        <f t="shared" si="47"/>
        <v>0</v>
      </c>
      <c r="B2950" t="str">
        <f>IF(E2950=个人考勤明细查询!$C$2,ROW()&amp;"-","")</f>
        <v/>
      </c>
    </row>
    <row r="2951" spans="1:2" x14ac:dyDescent="0.15">
      <c r="A2951">
        <f t="shared" si="47"/>
        <v>0</v>
      </c>
      <c r="B2951" t="str">
        <f>IF(E2951=个人考勤明细查询!$C$2,ROW()&amp;"-","")</f>
        <v/>
      </c>
    </row>
    <row r="2952" spans="1:2" x14ac:dyDescent="0.15">
      <c r="A2952">
        <f t="shared" si="47"/>
        <v>0</v>
      </c>
      <c r="B2952" t="str">
        <f>IF(E2952=个人考勤明细查询!$C$2,ROW()&amp;"-","")</f>
        <v/>
      </c>
    </row>
    <row r="2953" spans="1:2" x14ac:dyDescent="0.15">
      <c r="A2953">
        <f t="shared" si="47"/>
        <v>0</v>
      </c>
      <c r="B2953" t="str">
        <f>IF(E2953=个人考勤明细查询!$C$2,ROW()&amp;"-","")</f>
        <v/>
      </c>
    </row>
    <row r="2954" spans="1:2" x14ac:dyDescent="0.15">
      <c r="A2954">
        <f t="shared" si="47"/>
        <v>0</v>
      </c>
      <c r="B2954" t="str">
        <f>IF(E2954=个人考勤明细查询!$C$2,ROW()&amp;"-","")</f>
        <v/>
      </c>
    </row>
    <row r="2955" spans="1:2" x14ac:dyDescent="0.15">
      <c r="A2955">
        <f t="shared" si="47"/>
        <v>0</v>
      </c>
      <c r="B2955" t="str">
        <f>IF(E2955=个人考勤明细查询!$C$2,ROW()&amp;"-","")</f>
        <v/>
      </c>
    </row>
    <row r="2956" spans="1:2" x14ac:dyDescent="0.15">
      <c r="A2956">
        <f t="shared" si="47"/>
        <v>0</v>
      </c>
      <c r="B2956" t="str">
        <f>IF(E2956=个人考勤明细查询!$C$2,ROW()&amp;"-","")</f>
        <v/>
      </c>
    </row>
    <row r="2957" spans="1:2" x14ac:dyDescent="0.15">
      <c r="A2957">
        <f t="shared" si="47"/>
        <v>0</v>
      </c>
      <c r="B2957" t="str">
        <f>IF(E2957=个人考勤明细查询!$C$2,ROW()&amp;"-","")</f>
        <v/>
      </c>
    </row>
    <row r="2958" spans="1:2" x14ac:dyDescent="0.15">
      <c r="A2958">
        <f t="shared" si="47"/>
        <v>0</v>
      </c>
      <c r="B2958" t="str">
        <f>IF(E2958=个人考勤明细查询!$C$2,ROW()&amp;"-","")</f>
        <v/>
      </c>
    </row>
    <row r="2959" spans="1:2" x14ac:dyDescent="0.15">
      <c r="A2959">
        <f t="shared" si="47"/>
        <v>0</v>
      </c>
      <c r="B2959" t="str">
        <f>IF(E2959=个人考勤明细查询!$C$2,ROW()&amp;"-","")</f>
        <v/>
      </c>
    </row>
    <row r="2960" spans="1:2" x14ac:dyDescent="0.15">
      <c r="A2960">
        <f t="shared" si="47"/>
        <v>0</v>
      </c>
      <c r="B2960" t="str">
        <f>IF(E2960=个人考勤明细查询!$C$2,ROW()&amp;"-","")</f>
        <v/>
      </c>
    </row>
    <row r="2961" spans="1:2" x14ac:dyDescent="0.15">
      <c r="A2961">
        <f t="shared" si="47"/>
        <v>0</v>
      </c>
      <c r="B2961" t="str">
        <f>IF(E2961=个人考勤明细查询!$C$2,ROW()&amp;"-","")</f>
        <v/>
      </c>
    </row>
    <row r="2962" spans="1:2" x14ac:dyDescent="0.15">
      <c r="A2962">
        <f t="shared" si="47"/>
        <v>0</v>
      </c>
      <c r="B2962" t="str">
        <f>IF(E2962=个人考勤明细查询!$C$2,ROW()&amp;"-","")</f>
        <v/>
      </c>
    </row>
    <row r="2963" spans="1:2" x14ac:dyDescent="0.15">
      <c r="A2963">
        <f t="shared" si="47"/>
        <v>0</v>
      </c>
      <c r="B2963" t="str">
        <f>IF(E2963=个人考勤明细查询!$C$2,ROW()&amp;"-","")</f>
        <v/>
      </c>
    </row>
    <row r="2964" spans="1:2" x14ac:dyDescent="0.15">
      <c r="A2964">
        <f t="shared" si="47"/>
        <v>0</v>
      </c>
      <c r="B2964" t="str">
        <f>IF(E2964=个人考勤明细查询!$C$2,ROW()&amp;"-","")</f>
        <v/>
      </c>
    </row>
    <row r="2965" spans="1:2" x14ac:dyDescent="0.15">
      <c r="A2965">
        <f t="shared" si="47"/>
        <v>0</v>
      </c>
      <c r="B2965" t="str">
        <f>IF(E2965=个人考勤明细查询!$C$2,ROW()&amp;"-","")</f>
        <v/>
      </c>
    </row>
    <row r="2966" spans="1:2" x14ac:dyDescent="0.15">
      <c r="A2966">
        <f t="shared" si="47"/>
        <v>0</v>
      </c>
      <c r="B2966" t="str">
        <f>IF(E2966=个人考勤明细查询!$C$2,ROW()&amp;"-","")</f>
        <v/>
      </c>
    </row>
    <row r="2967" spans="1:2" x14ac:dyDescent="0.15">
      <c r="A2967">
        <f t="shared" si="47"/>
        <v>0</v>
      </c>
      <c r="B2967" t="str">
        <f>IF(E2967=个人考勤明细查询!$C$2,ROW()&amp;"-","")</f>
        <v/>
      </c>
    </row>
    <row r="2968" spans="1:2" x14ac:dyDescent="0.15">
      <c r="A2968">
        <f t="shared" si="47"/>
        <v>0</v>
      </c>
      <c r="B2968" t="str">
        <f>IF(E2968=个人考勤明细查询!$C$2,ROW()&amp;"-","")</f>
        <v/>
      </c>
    </row>
    <row r="2969" spans="1:2" x14ac:dyDescent="0.15">
      <c r="A2969">
        <f t="shared" si="47"/>
        <v>0</v>
      </c>
      <c r="B2969" t="str">
        <f>IF(E2969=个人考勤明细查询!$C$2,ROW()&amp;"-","")</f>
        <v/>
      </c>
    </row>
    <row r="2970" spans="1:2" x14ac:dyDescent="0.15">
      <c r="A2970">
        <f t="shared" si="47"/>
        <v>0</v>
      </c>
      <c r="B2970" t="str">
        <f>IF(E2970=个人考勤明细查询!$C$2,ROW()&amp;"-","")</f>
        <v/>
      </c>
    </row>
    <row r="2971" spans="1:2" x14ac:dyDescent="0.15">
      <c r="A2971">
        <f t="shared" si="47"/>
        <v>0</v>
      </c>
      <c r="B2971" t="str">
        <f>IF(E2971=个人考勤明细查询!$C$2,ROW()&amp;"-","")</f>
        <v/>
      </c>
    </row>
    <row r="2972" spans="1:2" x14ac:dyDescent="0.15">
      <c r="A2972">
        <f t="shared" si="47"/>
        <v>0</v>
      </c>
      <c r="B2972" t="str">
        <f>IF(E2972=个人考勤明细查询!$C$2,ROW()&amp;"-","")</f>
        <v/>
      </c>
    </row>
    <row r="2973" spans="1:2" x14ac:dyDescent="0.15">
      <c r="A2973">
        <f t="shared" si="47"/>
        <v>0</v>
      </c>
      <c r="B2973" t="str">
        <f>IF(E2973=个人考勤明细查询!$C$2,ROW()&amp;"-","")</f>
        <v/>
      </c>
    </row>
    <row r="2974" spans="1:2" x14ac:dyDescent="0.15">
      <c r="A2974">
        <f t="shared" si="47"/>
        <v>0</v>
      </c>
      <c r="B2974" t="str">
        <f>IF(E2974=个人考勤明细查询!$C$2,ROW()&amp;"-","")</f>
        <v/>
      </c>
    </row>
    <row r="2975" spans="1:2" x14ac:dyDescent="0.15">
      <c r="A2975">
        <f t="shared" si="47"/>
        <v>0</v>
      </c>
      <c r="B2975" t="str">
        <f>IF(E2975=个人考勤明细查询!$C$2,ROW()&amp;"-","")</f>
        <v/>
      </c>
    </row>
    <row r="2976" spans="1:2" x14ac:dyDescent="0.15">
      <c r="A2976">
        <f t="shared" si="47"/>
        <v>0</v>
      </c>
      <c r="B2976" t="str">
        <f>IF(E2976=个人考勤明细查询!$C$2,ROW()&amp;"-","")</f>
        <v/>
      </c>
    </row>
    <row r="2977" spans="1:2" x14ac:dyDescent="0.15">
      <c r="A2977">
        <f t="shared" ref="A2977:A3040" si="48">VALUE(DAY(C2977))</f>
        <v>0</v>
      </c>
      <c r="B2977" t="str">
        <f>IF(E2977=个人考勤明细查询!$C$2,ROW()&amp;"-","")</f>
        <v/>
      </c>
    </row>
    <row r="2978" spans="1:2" x14ac:dyDescent="0.15">
      <c r="A2978">
        <f t="shared" si="48"/>
        <v>0</v>
      </c>
      <c r="B2978" t="str">
        <f>IF(E2978=个人考勤明细查询!$C$2,ROW()&amp;"-","")</f>
        <v/>
      </c>
    </row>
    <row r="2979" spans="1:2" x14ac:dyDescent="0.15">
      <c r="A2979">
        <f t="shared" si="48"/>
        <v>0</v>
      </c>
      <c r="B2979" t="str">
        <f>IF(E2979=个人考勤明细查询!$C$2,ROW()&amp;"-","")</f>
        <v/>
      </c>
    </row>
    <row r="2980" spans="1:2" x14ac:dyDescent="0.15">
      <c r="A2980">
        <f t="shared" si="48"/>
        <v>0</v>
      </c>
      <c r="B2980" t="str">
        <f>IF(E2980=个人考勤明细查询!$C$2,ROW()&amp;"-","")</f>
        <v/>
      </c>
    </row>
    <row r="2981" spans="1:2" x14ac:dyDescent="0.15">
      <c r="A2981">
        <f t="shared" si="48"/>
        <v>0</v>
      </c>
      <c r="B2981" t="str">
        <f>IF(E2981=个人考勤明细查询!$C$2,ROW()&amp;"-","")</f>
        <v/>
      </c>
    </row>
    <row r="2982" spans="1:2" x14ac:dyDescent="0.15">
      <c r="A2982">
        <f t="shared" si="48"/>
        <v>0</v>
      </c>
      <c r="B2982" t="str">
        <f>IF(E2982=个人考勤明细查询!$C$2,ROW()&amp;"-","")</f>
        <v/>
      </c>
    </row>
    <row r="2983" spans="1:2" x14ac:dyDescent="0.15">
      <c r="A2983">
        <f t="shared" si="48"/>
        <v>0</v>
      </c>
      <c r="B2983" t="str">
        <f>IF(E2983=个人考勤明细查询!$C$2,ROW()&amp;"-","")</f>
        <v/>
      </c>
    </row>
    <row r="2984" spans="1:2" x14ac:dyDescent="0.15">
      <c r="A2984">
        <f t="shared" si="48"/>
        <v>0</v>
      </c>
      <c r="B2984" t="str">
        <f>IF(E2984=个人考勤明细查询!$C$2,ROW()&amp;"-","")</f>
        <v/>
      </c>
    </row>
    <row r="2985" spans="1:2" x14ac:dyDescent="0.15">
      <c r="A2985">
        <f t="shared" si="48"/>
        <v>0</v>
      </c>
      <c r="B2985" t="str">
        <f>IF(E2985=个人考勤明细查询!$C$2,ROW()&amp;"-","")</f>
        <v/>
      </c>
    </row>
    <row r="2986" spans="1:2" x14ac:dyDescent="0.15">
      <c r="A2986">
        <f t="shared" si="48"/>
        <v>0</v>
      </c>
      <c r="B2986" t="str">
        <f>IF(E2986=个人考勤明细查询!$C$2,ROW()&amp;"-","")</f>
        <v/>
      </c>
    </row>
    <row r="2987" spans="1:2" x14ac:dyDescent="0.15">
      <c r="A2987">
        <f t="shared" si="48"/>
        <v>0</v>
      </c>
      <c r="B2987" t="str">
        <f>IF(E2987=个人考勤明细查询!$C$2,ROW()&amp;"-","")</f>
        <v/>
      </c>
    </row>
    <row r="2988" spans="1:2" x14ac:dyDescent="0.15">
      <c r="A2988">
        <f t="shared" si="48"/>
        <v>0</v>
      </c>
      <c r="B2988" t="str">
        <f>IF(E2988=个人考勤明细查询!$C$2,ROW()&amp;"-","")</f>
        <v/>
      </c>
    </row>
    <row r="2989" spans="1:2" x14ac:dyDescent="0.15">
      <c r="A2989">
        <f t="shared" si="48"/>
        <v>0</v>
      </c>
      <c r="B2989" t="str">
        <f>IF(E2989=个人考勤明细查询!$C$2,ROW()&amp;"-","")</f>
        <v/>
      </c>
    </row>
    <row r="2990" spans="1:2" x14ac:dyDescent="0.15">
      <c r="A2990">
        <f t="shared" si="48"/>
        <v>0</v>
      </c>
      <c r="B2990" t="str">
        <f>IF(E2990=个人考勤明细查询!$C$2,ROW()&amp;"-","")</f>
        <v/>
      </c>
    </row>
    <row r="2991" spans="1:2" x14ac:dyDescent="0.15">
      <c r="A2991">
        <f t="shared" si="48"/>
        <v>0</v>
      </c>
      <c r="B2991" t="str">
        <f>IF(E2991=个人考勤明细查询!$C$2,ROW()&amp;"-","")</f>
        <v/>
      </c>
    </row>
    <row r="2992" spans="1:2" x14ac:dyDescent="0.15">
      <c r="A2992">
        <f t="shared" si="48"/>
        <v>0</v>
      </c>
      <c r="B2992" t="str">
        <f>IF(E2992=个人考勤明细查询!$C$2,ROW()&amp;"-","")</f>
        <v/>
      </c>
    </row>
    <row r="2993" spans="1:2" x14ac:dyDescent="0.15">
      <c r="A2993">
        <f t="shared" si="48"/>
        <v>0</v>
      </c>
      <c r="B2993" t="str">
        <f>IF(E2993=个人考勤明细查询!$C$2,ROW()&amp;"-","")</f>
        <v/>
      </c>
    </row>
    <row r="2994" spans="1:2" x14ac:dyDescent="0.15">
      <c r="A2994">
        <f t="shared" si="48"/>
        <v>0</v>
      </c>
      <c r="B2994" t="str">
        <f>IF(E2994=个人考勤明细查询!$C$2,ROW()&amp;"-","")</f>
        <v/>
      </c>
    </row>
    <row r="2995" spans="1:2" x14ac:dyDescent="0.15">
      <c r="A2995">
        <f t="shared" si="48"/>
        <v>0</v>
      </c>
      <c r="B2995" t="str">
        <f>IF(E2995=个人考勤明细查询!$C$2,ROW()&amp;"-","")</f>
        <v/>
      </c>
    </row>
    <row r="2996" spans="1:2" x14ac:dyDescent="0.15">
      <c r="A2996">
        <f t="shared" si="48"/>
        <v>0</v>
      </c>
      <c r="B2996" t="str">
        <f>IF(E2996=个人考勤明细查询!$C$2,ROW()&amp;"-","")</f>
        <v/>
      </c>
    </row>
    <row r="2997" spans="1:2" x14ac:dyDescent="0.15">
      <c r="A2997">
        <f t="shared" si="48"/>
        <v>0</v>
      </c>
      <c r="B2997" t="str">
        <f>IF(E2997=个人考勤明细查询!$C$2,ROW()&amp;"-","")</f>
        <v/>
      </c>
    </row>
    <row r="2998" spans="1:2" x14ac:dyDescent="0.15">
      <c r="A2998">
        <f t="shared" si="48"/>
        <v>0</v>
      </c>
      <c r="B2998" t="str">
        <f>IF(E2998=个人考勤明细查询!$C$2,ROW()&amp;"-","")</f>
        <v/>
      </c>
    </row>
    <row r="2999" spans="1:2" x14ac:dyDescent="0.15">
      <c r="A2999">
        <f t="shared" si="48"/>
        <v>0</v>
      </c>
      <c r="B2999" t="str">
        <f>IF(E2999=个人考勤明细查询!$C$2,ROW()&amp;"-","")</f>
        <v/>
      </c>
    </row>
    <row r="3000" spans="1:2" x14ac:dyDescent="0.15">
      <c r="A3000">
        <f t="shared" si="48"/>
        <v>0</v>
      </c>
      <c r="B3000" t="str">
        <f>IF(E3000=个人考勤明细查询!$C$2,ROW()&amp;"-","")</f>
        <v/>
      </c>
    </row>
    <row r="3001" spans="1:2" x14ac:dyDescent="0.15">
      <c r="A3001">
        <f t="shared" si="48"/>
        <v>0</v>
      </c>
      <c r="B3001" t="str">
        <f>IF(E3001=个人考勤明细查询!$C$2,ROW()&amp;"-","")</f>
        <v/>
      </c>
    </row>
    <row r="3002" spans="1:2" x14ac:dyDescent="0.15">
      <c r="A3002">
        <f t="shared" si="48"/>
        <v>0</v>
      </c>
      <c r="B3002" t="str">
        <f>IF(E3002=个人考勤明细查询!$C$2,ROW()&amp;"-","")</f>
        <v/>
      </c>
    </row>
    <row r="3003" spans="1:2" x14ac:dyDescent="0.15">
      <c r="A3003">
        <f t="shared" si="48"/>
        <v>0</v>
      </c>
      <c r="B3003" t="str">
        <f>IF(E3003=个人考勤明细查询!$C$2,ROW()&amp;"-","")</f>
        <v/>
      </c>
    </row>
    <row r="3004" spans="1:2" x14ac:dyDescent="0.15">
      <c r="A3004">
        <f t="shared" si="48"/>
        <v>0</v>
      </c>
      <c r="B3004" t="str">
        <f>IF(E3004=个人考勤明细查询!$C$2,ROW()&amp;"-","")</f>
        <v/>
      </c>
    </row>
    <row r="3005" spans="1:2" x14ac:dyDescent="0.15">
      <c r="A3005">
        <f t="shared" si="48"/>
        <v>0</v>
      </c>
      <c r="B3005" t="str">
        <f>IF(E3005=个人考勤明细查询!$C$2,ROW()&amp;"-","")</f>
        <v/>
      </c>
    </row>
    <row r="3006" spans="1:2" x14ac:dyDescent="0.15">
      <c r="A3006">
        <f t="shared" si="48"/>
        <v>0</v>
      </c>
      <c r="B3006" t="str">
        <f>IF(E3006=个人考勤明细查询!$C$2,ROW()&amp;"-","")</f>
        <v/>
      </c>
    </row>
    <row r="3007" spans="1:2" x14ac:dyDescent="0.15">
      <c r="A3007">
        <f t="shared" si="48"/>
        <v>0</v>
      </c>
      <c r="B3007" t="str">
        <f>IF(E3007=个人考勤明细查询!$C$2,ROW()&amp;"-","")</f>
        <v/>
      </c>
    </row>
    <row r="3008" spans="1:2" x14ac:dyDescent="0.15">
      <c r="A3008">
        <f t="shared" si="48"/>
        <v>0</v>
      </c>
      <c r="B3008" t="str">
        <f>IF(E3008=个人考勤明细查询!$C$2,ROW()&amp;"-","")</f>
        <v/>
      </c>
    </row>
    <row r="3009" spans="1:2" x14ac:dyDescent="0.15">
      <c r="A3009">
        <f t="shared" si="48"/>
        <v>0</v>
      </c>
      <c r="B3009" t="str">
        <f>IF(E3009=个人考勤明细查询!$C$2,ROW()&amp;"-","")</f>
        <v/>
      </c>
    </row>
    <row r="3010" spans="1:2" x14ac:dyDescent="0.15">
      <c r="A3010">
        <f t="shared" si="48"/>
        <v>0</v>
      </c>
      <c r="B3010" t="str">
        <f>IF(E3010=个人考勤明细查询!$C$2,ROW()&amp;"-","")</f>
        <v/>
      </c>
    </row>
    <row r="3011" spans="1:2" x14ac:dyDescent="0.15">
      <c r="A3011">
        <f t="shared" si="48"/>
        <v>0</v>
      </c>
      <c r="B3011" t="str">
        <f>IF(E3011=个人考勤明细查询!$C$2,ROW()&amp;"-","")</f>
        <v/>
      </c>
    </row>
    <row r="3012" spans="1:2" x14ac:dyDescent="0.15">
      <c r="A3012">
        <f t="shared" si="48"/>
        <v>0</v>
      </c>
      <c r="B3012" t="str">
        <f>IF(E3012=个人考勤明细查询!$C$2,ROW()&amp;"-","")</f>
        <v/>
      </c>
    </row>
    <row r="3013" spans="1:2" x14ac:dyDescent="0.15">
      <c r="A3013">
        <f t="shared" si="48"/>
        <v>0</v>
      </c>
      <c r="B3013" t="str">
        <f>IF(E3013=个人考勤明细查询!$C$2,ROW()&amp;"-","")</f>
        <v/>
      </c>
    </row>
    <row r="3014" spans="1:2" x14ac:dyDescent="0.15">
      <c r="A3014">
        <f t="shared" si="48"/>
        <v>0</v>
      </c>
      <c r="B3014" t="str">
        <f>IF(E3014=个人考勤明细查询!$C$2,ROW()&amp;"-","")</f>
        <v/>
      </c>
    </row>
    <row r="3015" spans="1:2" x14ac:dyDescent="0.15">
      <c r="A3015">
        <f t="shared" si="48"/>
        <v>0</v>
      </c>
      <c r="B3015" t="str">
        <f>IF(E3015=个人考勤明细查询!$C$2,ROW()&amp;"-","")</f>
        <v/>
      </c>
    </row>
    <row r="3016" spans="1:2" x14ac:dyDescent="0.15">
      <c r="A3016">
        <f t="shared" si="48"/>
        <v>0</v>
      </c>
      <c r="B3016" t="str">
        <f>IF(E3016=个人考勤明细查询!$C$2,ROW()&amp;"-","")</f>
        <v/>
      </c>
    </row>
    <row r="3017" spans="1:2" x14ac:dyDescent="0.15">
      <c r="A3017">
        <f t="shared" si="48"/>
        <v>0</v>
      </c>
      <c r="B3017" t="str">
        <f>IF(E3017=个人考勤明细查询!$C$2,ROW()&amp;"-","")</f>
        <v/>
      </c>
    </row>
    <row r="3018" spans="1:2" x14ac:dyDescent="0.15">
      <c r="A3018">
        <f t="shared" si="48"/>
        <v>0</v>
      </c>
      <c r="B3018" t="str">
        <f>IF(E3018=个人考勤明细查询!$C$2,ROW()&amp;"-","")</f>
        <v/>
      </c>
    </row>
    <row r="3019" spans="1:2" x14ac:dyDescent="0.15">
      <c r="A3019">
        <f t="shared" si="48"/>
        <v>0</v>
      </c>
      <c r="B3019" t="str">
        <f>IF(E3019=个人考勤明细查询!$C$2,ROW()&amp;"-","")</f>
        <v/>
      </c>
    </row>
    <row r="3020" spans="1:2" x14ac:dyDescent="0.15">
      <c r="A3020">
        <f t="shared" si="48"/>
        <v>0</v>
      </c>
      <c r="B3020" t="str">
        <f>IF(E3020=个人考勤明细查询!$C$2,ROW()&amp;"-","")</f>
        <v/>
      </c>
    </row>
    <row r="3021" spans="1:2" x14ac:dyDescent="0.15">
      <c r="A3021">
        <f t="shared" si="48"/>
        <v>0</v>
      </c>
      <c r="B3021" t="str">
        <f>IF(E3021=个人考勤明细查询!$C$2,ROW()&amp;"-","")</f>
        <v/>
      </c>
    </row>
    <row r="3022" spans="1:2" x14ac:dyDescent="0.15">
      <c r="A3022">
        <f t="shared" si="48"/>
        <v>0</v>
      </c>
      <c r="B3022" t="str">
        <f>IF(E3022=个人考勤明细查询!$C$2,ROW()&amp;"-","")</f>
        <v/>
      </c>
    </row>
    <row r="3023" spans="1:2" x14ac:dyDescent="0.15">
      <c r="A3023">
        <f t="shared" si="48"/>
        <v>0</v>
      </c>
      <c r="B3023" t="str">
        <f>IF(E3023=个人考勤明细查询!$C$2,ROW()&amp;"-","")</f>
        <v/>
      </c>
    </row>
    <row r="3024" spans="1:2" x14ac:dyDescent="0.15">
      <c r="A3024">
        <f t="shared" si="48"/>
        <v>0</v>
      </c>
      <c r="B3024" t="str">
        <f>IF(E3024=个人考勤明细查询!$C$2,ROW()&amp;"-","")</f>
        <v/>
      </c>
    </row>
    <row r="3025" spans="1:2" x14ac:dyDescent="0.15">
      <c r="A3025">
        <f t="shared" si="48"/>
        <v>0</v>
      </c>
      <c r="B3025" t="str">
        <f>IF(E3025=个人考勤明细查询!$C$2,ROW()&amp;"-","")</f>
        <v/>
      </c>
    </row>
    <row r="3026" spans="1:2" x14ac:dyDescent="0.15">
      <c r="A3026">
        <f t="shared" si="48"/>
        <v>0</v>
      </c>
      <c r="B3026" t="str">
        <f>IF(E3026=个人考勤明细查询!$C$2,ROW()&amp;"-","")</f>
        <v/>
      </c>
    </row>
    <row r="3027" spans="1:2" x14ac:dyDescent="0.15">
      <c r="A3027">
        <f t="shared" si="48"/>
        <v>0</v>
      </c>
      <c r="B3027" t="str">
        <f>IF(E3027=个人考勤明细查询!$C$2,ROW()&amp;"-","")</f>
        <v/>
      </c>
    </row>
    <row r="3028" spans="1:2" x14ac:dyDescent="0.15">
      <c r="A3028">
        <f t="shared" si="48"/>
        <v>0</v>
      </c>
      <c r="B3028" t="str">
        <f>IF(E3028=个人考勤明细查询!$C$2,ROW()&amp;"-","")</f>
        <v/>
      </c>
    </row>
    <row r="3029" spans="1:2" x14ac:dyDescent="0.15">
      <c r="A3029">
        <f t="shared" si="48"/>
        <v>0</v>
      </c>
      <c r="B3029" t="str">
        <f>IF(E3029=个人考勤明细查询!$C$2,ROW()&amp;"-","")</f>
        <v/>
      </c>
    </row>
    <row r="3030" spans="1:2" x14ac:dyDescent="0.15">
      <c r="A3030">
        <f t="shared" si="48"/>
        <v>0</v>
      </c>
      <c r="B3030" t="str">
        <f>IF(E3030=个人考勤明细查询!$C$2,ROW()&amp;"-","")</f>
        <v/>
      </c>
    </row>
    <row r="3031" spans="1:2" x14ac:dyDescent="0.15">
      <c r="A3031">
        <f t="shared" si="48"/>
        <v>0</v>
      </c>
      <c r="B3031" t="str">
        <f>IF(E3031=个人考勤明细查询!$C$2,ROW()&amp;"-","")</f>
        <v/>
      </c>
    </row>
    <row r="3032" spans="1:2" x14ac:dyDescent="0.15">
      <c r="A3032">
        <f t="shared" si="48"/>
        <v>0</v>
      </c>
      <c r="B3032" t="str">
        <f>IF(E3032=个人考勤明细查询!$C$2,ROW()&amp;"-","")</f>
        <v/>
      </c>
    </row>
    <row r="3033" spans="1:2" x14ac:dyDescent="0.15">
      <c r="A3033">
        <f t="shared" si="48"/>
        <v>0</v>
      </c>
      <c r="B3033" t="str">
        <f>IF(E3033=个人考勤明细查询!$C$2,ROW()&amp;"-","")</f>
        <v/>
      </c>
    </row>
    <row r="3034" spans="1:2" x14ac:dyDescent="0.15">
      <c r="A3034">
        <f t="shared" si="48"/>
        <v>0</v>
      </c>
      <c r="B3034" t="str">
        <f>IF(E3034=个人考勤明细查询!$C$2,ROW()&amp;"-","")</f>
        <v/>
      </c>
    </row>
    <row r="3035" spans="1:2" x14ac:dyDescent="0.15">
      <c r="A3035">
        <f t="shared" si="48"/>
        <v>0</v>
      </c>
      <c r="B3035" t="str">
        <f>IF(E3035=个人考勤明细查询!$C$2,ROW()&amp;"-","")</f>
        <v/>
      </c>
    </row>
    <row r="3036" spans="1:2" x14ac:dyDescent="0.15">
      <c r="A3036">
        <f t="shared" si="48"/>
        <v>0</v>
      </c>
      <c r="B3036" t="str">
        <f>IF(E3036=个人考勤明细查询!$C$2,ROW()&amp;"-","")</f>
        <v/>
      </c>
    </row>
    <row r="3037" spans="1:2" x14ac:dyDescent="0.15">
      <c r="A3037">
        <f t="shared" si="48"/>
        <v>0</v>
      </c>
      <c r="B3037" t="str">
        <f>IF(E3037=个人考勤明细查询!$C$2,ROW()&amp;"-","")</f>
        <v/>
      </c>
    </row>
    <row r="3038" spans="1:2" x14ac:dyDescent="0.15">
      <c r="A3038">
        <f t="shared" si="48"/>
        <v>0</v>
      </c>
      <c r="B3038" t="str">
        <f>IF(E3038=个人考勤明细查询!$C$2,ROW()&amp;"-","")</f>
        <v/>
      </c>
    </row>
    <row r="3039" spans="1:2" x14ac:dyDescent="0.15">
      <c r="A3039">
        <f t="shared" si="48"/>
        <v>0</v>
      </c>
      <c r="B3039" t="str">
        <f>IF(E3039=个人考勤明细查询!$C$2,ROW()&amp;"-","")</f>
        <v/>
      </c>
    </row>
    <row r="3040" spans="1:2" x14ac:dyDescent="0.15">
      <c r="A3040">
        <f t="shared" si="48"/>
        <v>0</v>
      </c>
      <c r="B3040" t="str">
        <f>IF(E3040=个人考勤明细查询!$C$2,ROW()&amp;"-","")</f>
        <v/>
      </c>
    </row>
    <row r="3041" spans="1:2" x14ac:dyDescent="0.15">
      <c r="A3041">
        <f t="shared" ref="A3041:A3104" si="49">VALUE(DAY(C3041))</f>
        <v>0</v>
      </c>
      <c r="B3041" t="str">
        <f>IF(E3041=个人考勤明细查询!$C$2,ROW()&amp;"-","")</f>
        <v/>
      </c>
    </row>
    <row r="3042" spans="1:2" x14ac:dyDescent="0.15">
      <c r="A3042">
        <f t="shared" si="49"/>
        <v>0</v>
      </c>
      <c r="B3042" t="str">
        <f>IF(E3042=个人考勤明细查询!$C$2,ROW()&amp;"-","")</f>
        <v/>
      </c>
    </row>
    <row r="3043" spans="1:2" x14ac:dyDescent="0.15">
      <c r="A3043">
        <f t="shared" si="49"/>
        <v>0</v>
      </c>
      <c r="B3043" t="str">
        <f>IF(E3043=个人考勤明细查询!$C$2,ROW()&amp;"-","")</f>
        <v/>
      </c>
    </row>
    <row r="3044" spans="1:2" x14ac:dyDescent="0.15">
      <c r="A3044">
        <f t="shared" si="49"/>
        <v>0</v>
      </c>
      <c r="B3044" t="str">
        <f>IF(E3044=个人考勤明细查询!$C$2,ROW()&amp;"-","")</f>
        <v/>
      </c>
    </row>
    <row r="3045" spans="1:2" x14ac:dyDescent="0.15">
      <c r="A3045">
        <f t="shared" si="49"/>
        <v>0</v>
      </c>
      <c r="B3045" t="str">
        <f>IF(E3045=个人考勤明细查询!$C$2,ROW()&amp;"-","")</f>
        <v/>
      </c>
    </row>
    <row r="3046" spans="1:2" x14ac:dyDescent="0.15">
      <c r="A3046">
        <f t="shared" si="49"/>
        <v>0</v>
      </c>
      <c r="B3046" t="str">
        <f>IF(E3046=个人考勤明细查询!$C$2,ROW()&amp;"-","")</f>
        <v/>
      </c>
    </row>
    <row r="3047" spans="1:2" x14ac:dyDescent="0.15">
      <c r="A3047">
        <f t="shared" si="49"/>
        <v>0</v>
      </c>
      <c r="B3047" t="str">
        <f>IF(E3047=个人考勤明细查询!$C$2,ROW()&amp;"-","")</f>
        <v/>
      </c>
    </row>
    <row r="3048" spans="1:2" x14ac:dyDescent="0.15">
      <c r="A3048">
        <f t="shared" si="49"/>
        <v>0</v>
      </c>
      <c r="B3048" t="str">
        <f>IF(E3048=个人考勤明细查询!$C$2,ROW()&amp;"-","")</f>
        <v/>
      </c>
    </row>
    <row r="3049" spans="1:2" x14ac:dyDescent="0.15">
      <c r="A3049">
        <f t="shared" si="49"/>
        <v>0</v>
      </c>
      <c r="B3049" t="str">
        <f>IF(E3049=个人考勤明细查询!$C$2,ROW()&amp;"-","")</f>
        <v/>
      </c>
    </row>
    <row r="3050" spans="1:2" x14ac:dyDescent="0.15">
      <c r="A3050">
        <f t="shared" si="49"/>
        <v>0</v>
      </c>
      <c r="B3050" t="str">
        <f>IF(E3050=个人考勤明细查询!$C$2,ROW()&amp;"-","")</f>
        <v/>
      </c>
    </row>
    <row r="3051" spans="1:2" x14ac:dyDescent="0.15">
      <c r="A3051">
        <f t="shared" si="49"/>
        <v>0</v>
      </c>
      <c r="B3051" t="str">
        <f>IF(E3051=个人考勤明细查询!$C$2,ROW()&amp;"-","")</f>
        <v/>
      </c>
    </row>
    <row r="3052" spans="1:2" x14ac:dyDescent="0.15">
      <c r="A3052">
        <f t="shared" si="49"/>
        <v>0</v>
      </c>
      <c r="B3052" t="str">
        <f>IF(E3052=个人考勤明细查询!$C$2,ROW()&amp;"-","")</f>
        <v/>
      </c>
    </row>
    <row r="3053" spans="1:2" x14ac:dyDescent="0.15">
      <c r="A3053">
        <f t="shared" si="49"/>
        <v>0</v>
      </c>
      <c r="B3053" t="str">
        <f>IF(E3053=个人考勤明细查询!$C$2,ROW()&amp;"-","")</f>
        <v/>
      </c>
    </row>
    <row r="3054" spans="1:2" x14ac:dyDescent="0.15">
      <c r="A3054">
        <f t="shared" si="49"/>
        <v>0</v>
      </c>
      <c r="B3054" t="str">
        <f>IF(E3054=个人考勤明细查询!$C$2,ROW()&amp;"-","")</f>
        <v/>
      </c>
    </row>
    <row r="3055" spans="1:2" x14ac:dyDescent="0.15">
      <c r="A3055">
        <f t="shared" si="49"/>
        <v>0</v>
      </c>
      <c r="B3055" t="str">
        <f>IF(E3055=个人考勤明细查询!$C$2,ROW()&amp;"-","")</f>
        <v/>
      </c>
    </row>
    <row r="3056" spans="1:2" x14ac:dyDescent="0.15">
      <c r="A3056">
        <f t="shared" si="49"/>
        <v>0</v>
      </c>
      <c r="B3056" t="str">
        <f>IF(E3056=个人考勤明细查询!$C$2,ROW()&amp;"-","")</f>
        <v/>
      </c>
    </row>
    <row r="3057" spans="1:2" x14ac:dyDescent="0.15">
      <c r="A3057">
        <f t="shared" si="49"/>
        <v>0</v>
      </c>
      <c r="B3057" t="str">
        <f>IF(E3057=个人考勤明细查询!$C$2,ROW()&amp;"-","")</f>
        <v/>
      </c>
    </row>
    <row r="3058" spans="1:2" x14ac:dyDescent="0.15">
      <c r="A3058">
        <f t="shared" si="49"/>
        <v>0</v>
      </c>
      <c r="B3058" t="str">
        <f>IF(E3058=个人考勤明细查询!$C$2,ROW()&amp;"-","")</f>
        <v/>
      </c>
    </row>
    <row r="3059" spans="1:2" x14ac:dyDescent="0.15">
      <c r="A3059">
        <f t="shared" si="49"/>
        <v>0</v>
      </c>
      <c r="B3059" t="str">
        <f>IF(E3059=个人考勤明细查询!$C$2,ROW()&amp;"-","")</f>
        <v/>
      </c>
    </row>
    <row r="3060" spans="1:2" x14ac:dyDescent="0.15">
      <c r="A3060">
        <f t="shared" si="49"/>
        <v>0</v>
      </c>
      <c r="B3060" t="str">
        <f>IF(E3060=个人考勤明细查询!$C$2,ROW()&amp;"-","")</f>
        <v/>
      </c>
    </row>
    <row r="3061" spans="1:2" x14ac:dyDescent="0.15">
      <c r="A3061">
        <f t="shared" si="49"/>
        <v>0</v>
      </c>
      <c r="B3061" t="str">
        <f>IF(E3061=个人考勤明细查询!$C$2,ROW()&amp;"-","")</f>
        <v/>
      </c>
    </row>
    <row r="3062" spans="1:2" x14ac:dyDescent="0.15">
      <c r="A3062">
        <f t="shared" si="49"/>
        <v>0</v>
      </c>
      <c r="B3062" t="str">
        <f>IF(E3062=个人考勤明细查询!$C$2,ROW()&amp;"-","")</f>
        <v/>
      </c>
    </row>
    <row r="3063" spans="1:2" x14ac:dyDescent="0.15">
      <c r="A3063">
        <f t="shared" si="49"/>
        <v>0</v>
      </c>
      <c r="B3063" t="str">
        <f>IF(E3063=个人考勤明细查询!$C$2,ROW()&amp;"-","")</f>
        <v/>
      </c>
    </row>
    <row r="3064" spans="1:2" x14ac:dyDescent="0.15">
      <c r="A3064">
        <f t="shared" si="49"/>
        <v>0</v>
      </c>
      <c r="B3064" t="str">
        <f>IF(E3064=个人考勤明细查询!$C$2,ROW()&amp;"-","")</f>
        <v/>
      </c>
    </row>
    <row r="3065" spans="1:2" x14ac:dyDescent="0.15">
      <c r="A3065">
        <f t="shared" si="49"/>
        <v>0</v>
      </c>
      <c r="B3065" t="str">
        <f>IF(E3065=个人考勤明细查询!$C$2,ROW()&amp;"-","")</f>
        <v/>
      </c>
    </row>
    <row r="3066" spans="1:2" x14ac:dyDescent="0.15">
      <c r="A3066">
        <f t="shared" si="49"/>
        <v>0</v>
      </c>
      <c r="B3066" t="str">
        <f>IF(E3066=个人考勤明细查询!$C$2,ROW()&amp;"-","")</f>
        <v/>
      </c>
    </row>
    <row r="3067" spans="1:2" x14ac:dyDescent="0.15">
      <c r="A3067">
        <f t="shared" si="49"/>
        <v>0</v>
      </c>
      <c r="B3067" t="str">
        <f>IF(E3067=个人考勤明细查询!$C$2,ROW()&amp;"-","")</f>
        <v/>
      </c>
    </row>
    <row r="3068" spans="1:2" x14ac:dyDescent="0.15">
      <c r="A3068">
        <f t="shared" si="49"/>
        <v>0</v>
      </c>
      <c r="B3068" t="str">
        <f>IF(E3068=个人考勤明细查询!$C$2,ROW()&amp;"-","")</f>
        <v/>
      </c>
    </row>
    <row r="3069" spans="1:2" x14ac:dyDescent="0.15">
      <c r="A3069">
        <f t="shared" si="49"/>
        <v>0</v>
      </c>
      <c r="B3069" t="str">
        <f>IF(E3069=个人考勤明细查询!$C$2,ROW()&amp;"-","")</f>
        <v/>
      </c>
    </row>
    <row r="3070" spans="1:2" x14ac:dyDescent="0.15">
      <c r="A3070">
        <f t="shared" si="49"/>
        <v>0</v>
      </c>
      <c r="B3070" t="str">
        <f>IF(E3070=个人考勤明细查询!$C$2,ROW()&amp;"-","")</f>
        <v/>
      </c>
    </row>
    <row r="3071" spans="1:2" x14ac:dyDescent="0.15">
      <c r="A3071">
        <f t="shared" si="49"/>
        <v>0</v>
      </c>
      <c r="B3071" t="str">
        <f>IF(E3071=个人考勤明细查询!$C$2,ROW()&amp;"-","")</f>
        <v/>
      </c>
    </row>
    <row r="3072" spans="1:2" x14ac:dyDescent="0.15">
      <c r="A3072">
        <f t="shared" si="49"/>
        <v>0</v>
      </c>
      <c r="B3072" t="str">
        <f>IF(E3072=个人考勤明细查询!$C$2,ROW()&amp;"-","")</f>
        <v/>
      </c>
    </row>
    <row r="3073" spans="1:2" x14ac:dyDescent="0.15">
      <c r="A3073">
        <f t="shared" si="49"/>
        <v>0</v>
      </c>
      <c r="B3073" t="str">
        <f>IF(E3073=个人考勤明细查询!$C$2,ROW()&amp;"-","")</f>
        <v/>
      </c>
    </row>
    <row r="3074" spans="1:2" x14ac:dyDescent="0.15">
      <c r="A3074">
        <f t="shared" si="49"/>
        <v>0</v>
      </c>
      <c r="B3074" t="str">
        <f>IF(E3074=个人考勤明细查询!$C$2,ROW()&amp;"-","")</f>
        <v/>
      </c>
    </row>
    <row r="3075" spans="1:2" x14ac:dyDescent="0.15">
      <c r="A3075">
        <f t="shared" si="49"/>
        <v>0</v>
      </c>
      <c r="B3075" t="str">
        <f>IF(E3075=个人考勤明细查询!$C$2,ROW()&amp;"-","")</f>
        <v/>
      </c>
    </row>
    <row r="3076" spans="1:2" x14ac:dyDescent="0.15">
      <c r="A3076">
        <f t="shared" si="49"/>
        <v>0</v>
      </c>
      <c r="B3076" t="str">
        <f>IF(E3076=个人考勤明细查询!$C$2,ROW()&amp;"-","")</f>
        <v/>
      </c>
    </row>
    <row r="3077" spans="1:2" x14ac:dyDescent="0.15">
      <c r="A3077">
        <f t="shared" si="49"/>
        <v>0</v>
      </c>
      <c r="B3077" t="str">
        <f>IF(E3077=个人考勤明细查询!$C$2,ROW()&amp;"-","")</f>
        <v/>
      </c>
    </row>
    <row r="3078" spans="1:2" x14ac:dyDescent="0.15">
      <c r="A3078">
        <f t="shared" si="49"/>
        <v>0</v>
      </c>
      <c r="B3078" t="str">
        <f>IF(E3078=个人考勤明细查询!$C$2,ROW()&amp;"-","")</f>
        <v/>
      </c>
    </row>
    <row r="3079" spans="1:2" x14ac:dyDescent="0.15">
      <c r="A3079">
        <f t="shared" si="49"/>
        <v>0</v>
      </c>
      <c r="B3079" t="str">
        <f>IF(E3079=个人考勤明细查询!$C$2,ROW()&amp;"-","")</f>
        <v/>
      </c>
    </row>
    <row r="3080" spans="1:2" x14ac:dyDescent="0.15">
      <c r="A3080">
        <f t="shared" si="49"/>
        <v>0</v>
      </c>
      <c r="B3080" t="str">
        <f>IF(E3080=个人考勤明细查询!$C$2,ROW()&amp;"-","")</f>
        <v/>
      </c>
    </row>
    <row r="3081" spans="1:2" x14ac:dyDescent="0.15">
      <c r="A3081">
        <f t="shared" si="49"/>
        <v>0</v>
      </c>
      <c r="B3081" t="str">
        <f>IF(E3081=个人考勤明细查询!$C$2,ROW()&amp;"-","")</f>
        <v/>
      </c>
    </row>
    <row r="3082" spans="1:2" x14ac:dyDescent="0.15">
      <c r="A3082">
        <f t="shared" si="49"/>
        <v>0</v>
      </c>
      <c r="B3082" t="str">
        <f>IF(E3082=个人考勤明细查询!$C$2,ROW()&amp;"-","")</f>
        <v/>
      </c>
    </row>
    <row r="3083" spans="1:2" x14ac:dyDescent="0.15">
      <c r="A3083">
        <f t="shared" si="49"/>
        <v>0</v>
      </c>
      <c r="B3083" t="str">
        <f>IF(E3083=个人考勤明细查询!$C$2,ROW()&amp;"-","")</f>
        <v/>
      </c>
    </row>
    <row r="3084" spans="1:2" x14ac:dyDescent="0.15">
      <c r="A3084">
        <f t="shared" si="49"/>
        <v>0</v>
      </c>
      <c r="B3084" t="str">
        <f>IF(E3084=个人考勤明细查询!$C$2,ROW()&amp;"-","")</f>
        <v/>
      </c>
    </row>
    <row r="3085" spans="1:2" x14ac:dyDescent="0.15">
      <c r="A3085">
        <f t="shared" si="49"/>
        <v>0</v>
      </c>
      <c r="B3085" t="str">
        <f>IF(E3085=个人考勤明细查询!$C$2,ROW()&amp;"-","")</f>
        <v/>
      </c>
    </row>
    <row r="3086" spans="1:2" x14ac:dyDescent="0.15">
      <c r="A3086">
        <f t="shared" si="49"/>
        <v>0</v>
      </c>
      <c r="B3086" t="str">
        <f>IF(E3086=个人考勤明细查询!$C$2,ROW()&amp;"-","")</f>
        <v/>
      </c>
    </row>
    <row r="3087" spans="1:2" x14ac:dyDescent="0.15">
      <c r="A3087">
        <f t="shared" si="49"/>
        <v>0</v>
      </c>
      <c r="B3087" t="str">
        <f>IF(E3087=个人考勤明细查询!$C$2,ROW()&amp;"-","")</f>
        <v/>
      </c>
    </row>
    <row r="3088" spans="1:2" x14ac:dyDescent="0.15">
      <c r="A3088">
        <f t="shared" si="49"/>
        <v>0</v>
      </c>
      <c r="B3088" t="str">
        <f>IF(E3088=个人考勤明细查询!$C$2,ROW()&amp;"-","")</f>
        <v/>
      </c>
    </row>
    <row r="3089" spans="1:2" x14ac:dyDescent="0.15">
      <c r="A3089">
        <f t="shared" si="49"/>
        <v>0</v>
      </c>
      <c r="B3089" t="str">
        <f>IF(E3089=个人考勤明细查询!$C$2,ROW()&amp;"-","")</f>
        <v/>
      </c>
    </row>
    <row r="3090" spans="1:2" x14ac:dyDescent="0.15">
      <c r="A3090">
        <f t="shared" si="49"/>
        <v>0</v>
      </c>
      <c r="B3090" t="str">
        <f>IF(E3090=个人考勤明细查询!$C$2,ROW()&amp;"-","")</f>
        <v/>
      </c>
    </row>
    <row r="3091" spans="1:2" x14ac:dyDescent="0.15">
      <c r="A3091">
        <f t="shared" si="49"/>
        <v>0</v>
      </c>
      <c r="B3091" t="str">
        <f>IF(E3091=个人考勤明细查询!$C$2,ROW()&amp;"-","")</f>
        <v/>
      </c>
    </row>
    <row r="3092" spans="1:2" x14ac:dyDescent="0.15">
      <c r="A3092">
        <f t="shared" si="49"/>
        <v>0</v>
      </c>
      <c r="B3092" t="str">
        <f>IF(E3092=个人考勤明细查询!$C$2,ROW()&amp;"-","")</f>
        <v/>
      </c>
    </row>
    <row r="3093" spans="1:2" x14ac:dyDescent="0.15">
      <c r="A3093">
        <f t="shared" si="49"/>
        <v>0</v>
      </c>
      <c r="B3093" t="str">
        <f>IF(E3093=个人考勤明细查询!$C$2,ROW()&amp;"-","")</f>
        <v/>
      </c>
    </row>
    <row r="3094" spans="1:2" x14ac:dyDescent="0.15">
      <c r="A3094">
        <f t="shared" si="49"/>
        <v>0</v>
      </c>
      <c r="B3094" t="str">
        <f>IF(E3094=个人考勤明细查询!$C$2,ROW()&amp;"-","")</f>
        <v/>
      </c>
    </row>
    <row r="3095" spans="1:2" x14ac:dyDescent="0.15">
      <c r="A3095">
        <f t="shared" si="49"/>
        <v>0</v>
      </c>
      <c r="B3095" t="str">
        <f>IF(E3095=个人考勤明细查询!$C$2,ROW()&amp;"-","")</f>
        <v/>
      </c>
    </row>
    <row r="3096" spans="1:2" x14ac:dyDescent="0.15">
      <c r="A3096">
        <f t="shared" si="49"/>
        <v>0</v>
      </c>
      <c r="B3096" t="str">
        <f>IF(E3096=个人考勤明细查询!$C$2,ROW()&amp;"-","")</f>
        <v/>
      </c>
    </row>
    <row r="3097" spans="1:2" x14ac:dyDescent="0.15">
      <c r="A3097">
        <f t="shared" si="49"/>
        <v>0</v>
      </c>
      <c r="B3097" t="str">
        <f>IF(E3097=个人考勤明细查询!$C$2,ROW()&amp;"-","")</f>
        <v/>
      </c>
    </row>
    <row r="3098" spans="1:2" x14ac:dyDescent="0.15">
      <c r="A3098">
        <f t="shared" si="49"/>
        <v>0</v>
      </c>
      <c r="B3098" t="str">
        <f>IF(E3098=个人考勤明细查询!$C$2,ROW()&amp;"-","")</f>
        <v/>
      </c>
    </row>
    <row r="3099" spans="1:2" x14ac:dyDescent="0.15">
      <c r="A3099">
        <f t="shared" si="49"/>
        <v>0</v>
      </c>
      <c r="B3099" t="str">
        <f>IF(E3099=个人考勤明细查询!$C$2,ROW()&amp;"-","")</f>
        <v/>
      </c>
    </row>
    <row r="3100" spans="1:2" x14ac:dyDescent="0.15">
      <c r="A3100">
        <f t="shared" si="49"/>
        <v>0</v>
      </c>
      <c r="B3100" t="str">
        <f>IF(E3100=个人考勤明细查询!$C$2,ROW()&amp;"-","")</f>
        <v/>
      </c>
    </row>
    <row r="3101" spans="1:2" x14ac:dyDescent="0.15">
      <c r="A3101">
        <f t="shared" si="49"/>
        <v>0</v>
      </c>
      <c r="B3101" t="str">
        <f>IF(E3101=个人考勤明细查询!$C$2,ROW()&amp;"-","")</f>
        <v/>
      </c>
    </row>
    <row r="3102" spans="1:2" x14ac:dyDescent="0.15">
      <c r="A3102">
        <f t="shared" si="49"/>
        <v>0</v>
      </c>
      <c r="B3102" t="str">
        <f>IF(E3102=个人考勤明细查询!$C$2,ROW()&amp;"-","")</f>
        <v/>
      </c>
    </row>
    <row r="3103" spans="1:2" x14ac:dyDescent="0.15">
      <c r="A3103">
        <f t="shared" si="49"/>
        <v>0</v>
      </c>
      <c r="B3103" t="str">
        <f>IF(E3103=个人考勤明细查询!$C$2,ROW()&amp;"-","")</f>
        <v/>
      </c>
    </row>
    <row r="3104" spans="1:2" x14ac:dyDescent="0.15">
      <c r="A3104">
        <f t="shared" si="49"/>
        <v>0</v>
      </c>
      <c r="B3104" t="str">
        <f>IF(E3104=个人考勤明细查询!$C$2,ROW()&amp;"-","")</f>
        <v/>
      </c>
    </row>
    <row r="3105" spans="1:2" x14ac:dyDescent="0.15">
      <c r="A3105">
        <f t="shared" ref="A3105:A3168" si="50">VALUE(DAY(C3105))</f>
        <v>0</v>
      </c>
      <c r="B3105" t="str">
        <f>IF(E3105=个人考勤明细查询!$C$2,ROW()&amp;"-","")</f>
        <v/>
      </c>
    </row>
    <row r="3106" spans="1:2" x14ac:dyDescent="0.15">
      <c r="A3106">
        <f t="shared" si="50"/>
        <v>0</v>
      </c>
      <c r="B3106" t="str">
        <f>IF(E3106=个人考勤明细查询!$C$2,ROW()&amp;"-","")</f>
        <v/>
      </c>
    </row>
    <row r="3107" spans="1:2" x14ac:dyDescent="0.15">
      <c r="A3107">
        <f t="shared" si="50"/>
        <v>0</v>
      </c>
      <c r="B3107" t="str">
        <f>IF(E3107=个人考勤明细查询!$C$2,ROW()&amp;"-","")</f>
        <v/>
      </c>
    </row>
    <row r="3108" spans="1:2" x14ac:dyDescent="0.15">
      <c r="A3108">
        <f t="shared" si="50"/>
        <v>0</v>
      </c>
      <c r="B3108" t="str">
        <f>IF(E3108=个人考勤明细查询!$C$2,ROW()&amp;"-","")</f>
        <v/>
      </c>
    </row>
    <row r="3109" spans="1:2" x14ac:dyDescent="0.15">
      <c r="A3109">
        <f t="shared" si="50"/>
        <v>0</v>
      </c>
      <c r="B3109" t="str">
        <f>IF(E3109=个人考勤明细查询!$C$2,ROW()&amp;"-","")</f>
        <v/>
      </c>
    </row>
    <row r="3110" spans="1:2" x14ac:dyDescent="0.15">
      <c r="A3110">
        <f t="shared" si="50"/>
        <v>0</v>
      </c>
      <c r="B3110" t="str">
        <f>IF(E3110=个人考勤明细查询!$C$2,ROW()&amp;"-","")</f>
        <v/>
      </c>
    </row>
    <row r="3111" spans="1:2" x14ac:dyDescent="0.15">
      <c r="A3111">
        <f t="shared" si="50"/>
        <v>0</v>
      </c>
      <c r="B3111" t="str">
        <f>IF(E3111=个人考勤明细查询!$C$2,ROW()&amp;"-","")</f>
        <v/>
      </c>
    </row>
    <row r="3112" spans="1:2" x14ac:dyDescent="0.15">
      <c r="A3112">
        <f t="shared" si="50"/>
        <v>0</v>
      </c>
      <c r="B3112" t="str">
        <f>IF(E3112=个人考勤明细查询!$C$2,ROW()&amp;"-","")</f>
        <v/>
      </c>
    </row>
    <row r="3113" spans="1:2" x14ac:dyDescent="0.15">
      <c r="A3113">
        <f t="shared" si="50"/>
        <v>0</v>
      </c>
      <c r="B3113" t="str">
        <f>IF(E3113=个人考勤明细查询!$C$2,ROW()&amp;"-","")</f>
        <v/>
      </c>
    </row>
    <row r="3114" spans="1:2" x14ac:dyDescent="0.15">
      <c r="A3114">
        <f t="shared" si="50"/>
        <v>0</v>
      </c>
      <c r="B3114" t="str">
        <f>IF(E3114=个人考勤明细查询!$C$2,ROW()&amp;"-","")</f>
        <v/>
      </c>
    </row>
    <row r="3115" spans="1:2" x14ac:dyDescent="0.15">
      <c r="A3115">
        <f t="shared" si="50"/>
        <v>0</v>
      </c>
      <c r="B3115" t="str">
        <f>IF(E3115=个人考勤明细查询!$C$2,ROW()&amp;"-","")</f>
        <v/>
      </c>
    </row>
    <row r="3116" spans="1:2" x14ac:dyDescent="0.15">
      <c r="A3116">
        <f t="shared" si="50"/>
        <v>0</v>
      </c>
      <c r="B3116" t="str">
        <f>IF(E3116=个人考勤明细查询!$C$2,ROW()&amp;"-","")</f>
        <v/>
      </c>
    </row>
    <row r="3117" spans="1:2" x14ac:dyDescent="0.15">
      <c r="A3117">
        <f t="shared" si="50"/>
        <v>0</v>
      </c>
      <c r="B3117" t="str">
        <f>IF(E3117=个人考勤明细查询!$C$2,ROW()&amp;"-","")</f>
        <v/>
      </c>
    </row>
    <row r="3118" spans="1:2" x14ac:dyDescent="0.15">
      <c r="A3118">
        <f t="shared" si="50"/>
        <v>0</v>
      </c>
      <c r="B3118" t="str">
        <f>IF(E3118=个人考勤明细查询!$C$2,ROW()&amp;"-","")</f>
        <v/>
      </c>
    </row>
    <row r="3119" spans="1:2" x14ac:dyDescent="0.15">
      <c r="A3119">
        <f t="shared" si="50"/>
        <v>0</v>
      </c>
      <c r="B3119" t="str">
        <f>IF(E3119=个人考勤明细查询!$C$2,ROW()&amp;"-","")</f>
        <v/>
      </c>
    </row>
    <row r="3120" spans="1:2" x14ac:dyDescent="0.15">
      <c r="A3120">
        <f t="shared" si="50"/>
        <v>0</v>
      </c>
      <c r="B3120" t="str">
        <f>IF(E3120=个人考勤明细查询!$C$2,ROW()&amp;"-","")</f>
        <v/>
      </c>
    </row>
    <row r="3121" spans="1:2" x14ac:dyDescent="0.15">
      <c r="A3121">
        <f t="shared" si="50"/>
        <v>0</v>
      </c>
      <c r="B3121" t="str">
        <f>IF(E3121=个人考勤明细查询!$C$2,ROW()&amp;"-","")</f>
        <v/>
      </c>
    </row>
    <row r="3122" spans="1:2" x14ac:dyDescent="0.15">
      <c r="A3122">
        <f t="shared" si="50"/>
        <v>0</v>
      </c>
      <c r="B3122" t="str">
        <f>IF(E3122=个人考勤明细查询!$C$2,ROW()&amp;"-","")</f>
        <v/>
      </c>
    </row>
    <row r="3123" spans="1:2" x14ac:dyDescent="0.15">
      <c r="A3123">
        <f t="shared" si="50"/>
        <v>0</v>
      </c>
      <c r="B3123" t="str">
        <f>IF(E3123=个人考勤明细查询!$C$2,ROW()&amp;"-","")</f>
        <v/>
      </c>
    </row>
    <row r="3124" spans="1:2" x14ac:dyDescent="0.15">
      <c r="A3124">
        <f t="shared" si="50"/>
        <v>0</v>
      </c>
      <c r="B3124" t="str">
        <f>IF(E3124=个人考勤明细查询!$C$2,ROW()&amp;"-","")</f>
        <v/>
      </c>
    </row>
    <row r="3125" spans="1:2" x14ac:dyDescent="0.15">
      <c r="A3125">
        <f t="shared" si="50"/>
        <v>0</v>
      </c>
      <c r="B3125" t="str">
        <f>IF(E3125=个人考勤明细查询!$C$2,ROW()&amp;"-","")</f>
        <v/>
      </c>
    </row>
    <row r="3126" spans="1:2" x14ac:dyDescent="0.15">
      <c r="A3126">
        <f t="shared" si="50"/>
        <v>0</v>
      </c>
      <c r="B3126" t="str">
        <f>IF(E3126=个人考勤明细查询!$C$2,ROW()&amp;"-","")</f>
        <v/>
      </c>
    </row>
    <row r="3127" spans="1:2" x14ac:dyDescent="0.15">
      <c r="A3127">
        <f t="shared" si="50"/>
        <v>0</v>
      </c>
      <c r="B3127" t="str">
        <f>IF(E3127=个人考勤明细查询!$C$2,ROW()&amp;"-","")</f>
        <v/>
      </c>
    </row>
    <row r="3128" spans="1:2" x14ac:dyDescent="0.15">
      <c r="A3128">
        <f t="shared" si="50"/>
        <v>0</v>
      </c>
      <c r="B3128" t="str">
        <f>IF(E3128=个人考勤明细查询!$C$2,ROW()&amp;"-","")</f>
        <v/>
      </c>
    </row>
    <row r="3129" spans="1:2" x14ac:dyDescent="0.15">
      <c r="A3129">
        <f t="shared" si="50"/>
        <v>0</v>
      </c>
      <c r="B3129" t="str">
        <f>IF(E3129=个人考勤明细查询!$C$2,ROW()&amp;"-","")</f>
        <v/>
      </c>
    </row>
    <row r="3130" spans="1:2" x14ac:dyDescent="0.15">
      <c r="A3130">
        <f t="shared" si="50"/>
        <v>0</v>
      </c>
      <c r="B3130" t="str">
        <f>IF(E3130=个人考勤明细查询!$C$2,ROW()&amp;"-","")</f>
        <v/>
      </c>
    </row>
    <row r="3131" spans="1:2" x14ac:dyDescent="0.15">
      <c r="A3131">
        <f t="shared" si="50"/>
        <v>0</v>
      </c>
      <c r="B3131" t="str">
        <f>IF(E3131=个人考勤明细查询!$C$2,ROW()&amp;"-","")</f>
        <v/>
      </c>
    </row>
    <row r="3132" spans="1:2" x14ac:dyDescent="0.15">
      <c r="A3132">
        <f t="shared" si="50"/>
        <v>0</v>
      </c>
      <c r="B3132" t="str">
        <f>IF(E3132=个人考勤明细查询!$C$2,ROW()&amp;"-","")</f>
        <v/>
      </c>
    </row>
    <row r="3133" spans="1:2" x14ac:dyDescent="0.15">
      <c r="A3133">
        <f t="shared" si="50"/>
        <v>0</v>
      </c>
      <c r="B3133" t="str">
        <f>IF(E3133=个人考勤明细查询!$C$2,ROW()&amp;"-","")</f>
        <v/>
      </c>
    </row>
    <row r="3134" spans="1:2" x14ac:dyDescent="0.15">
      <c r="A3134">
        <f t="shared" si="50"/>
        <v>0</v>
      </c>
      <c r="B3134" t="str">
        <f>IF(E3134=个人考勤明细查询!$C$2,ROW()&amp;"-","")</f>
        <v/>
      </c>
    </row>
    <row r="3135" spans="1:2" x14ac:dyDescent="0.15">
      <c r="A3135">
        <f t="shared" si="50"/>
        <v>0</v>
      </c>
      <c r="B3135" t="str">
        <f>IF(E3135=个人考勤明细查询!$C$2,ROW()&amp;"-","")</f>
        <v/>
      </c>
    </row>
    <row r="3136" spans="1:2" x14ac:dyDescent="0.15">
      <c r="A3136">
        <f t="shared" si="50"/>
        <v>0</v>
      </c>
      <c r="B3136" t="str">
        <f>IF(E3136=个人考勤明细查询!$C$2,ROW()&amp;"-","")</f>
        <v/>
      </c>
    </row>
    <row r="3137" spans="1:2" x14ac:dyDescent="0.15">
      <c r="A3137">
        <f t="shared" si="50"/>
        <v>0</v>
      </c>
      <c r="B3137" t="str">
        <f>IF(E3137=个人考勤明细查询!$C$2,ROW()&amp;"-","")</f>
        <v/>
      </c>
    </row>
    <row r="3138" spans="1:2" x14ac:dyDescent="0.15">
      <c r="A3138">
        <f t="shared" si="50"/>
        <v>0</v>
      </c>
      <c r="B3138" t="str">
        <f>IF(E3138=个人考勤明细查询!$C$2,ROW()&amp;"-","")</f>
        <v/>
      </c>
    </row>
    <row r="3139" spans="1:2" x14ac:dyDescent="0.15">
      <c r="A3139">
        <f t="shared" si="50"/>
        <v>0</v>
      </c>
      <c r="B3139" t="str">
        <f>IF(E3139=个人考勤明细查询!$C$2,ROW()&amp;"-","")</f>
        <v/>
      </c>
    </row>
    <row r="3140" spans="1:2" x14ac:dyDescent="0.15">
      <c r="A3140">
        <f t="shared" si="50"/>
        <v>0</v>
      </c>
      <c r="B3140" t="str">
        <f>IF(E3140=个人考勤明细查询!$C$2,ROW()&amp;"-","")</f>
        <v/>
      </c>
    </row>
    <row r="3141" spans="1:2" x14ac:dyDescent="0.15">
      <c r="A3141">
        <f t="shared" si="50"/>
        <v>0</v>
      </c>
      <c r="B3141" t="str">
        <f>IF(E3141=个人考勤明细查询!$C$2,ROW()&amp;"-","")</f>
        <v/>
      </c>
    </row>
    <row r="3142" spans="1:2" x14ac:dyDescent="0.15">
      <c r="A3142">
        <f t="shared" si="50"/>
        <v>0</v>
      </c>
      <c r="B3142" t="str">
        <f>IF(E3142=个人考勤明细查询!$C$2,ROW()&amp;"-","")</f>
        <v/>
      </c>
    </row>
    <row r="3143" spans="1:2" x14ac:dyDescent="0.15">
      <c r="A3143">
        <f t="shared" si="50"/>
        <v>0</v>
      </c>
      <c r="B3143" t="str">
        <f>IF(E3143=个人考勤明细查询!$C$2,ROW()&amp;"-","")</f>
        <v/>
      </c>
    </row>
    <row r="3144" spans="1:2" x14ac:dyDescent="0.15">
      <c r="A3144">
        <f t="shared" si="50"/>
        <v>0</v>
      </c>
      <c r="B3144" t="str">
        <f>IF(E3144=个人考勤明细查询!$C$2,ROW()&amp;"-","")</f>
        <v/>
      </c>
    </row>
    <row r="3145" spans="1:2" x14ac:dyDescent="0.15">
      <c r="A3145">
        <f t="shared" si="50"/>
        <v>0</v>
      </c>
      <c r="B3145" t="str">
        <f>IF(E3145=个人考勤明细查询!$C$2,ROW()&amp;"-","")</f>
        <v/>
      </c>
    </row>
    <row r="3146" spans="1:2" x14ac:dyDescent="0.15">
      <c r="A3146">
        <f t="shared" si="50"/>
        <v>0</v>
      </c>
      <c r="B3146" t="str">
        <f>IF(E3146=个人考勤明细查询!$C$2,ROW()&amp;"-","")</f>
        <v/>
      </c>
    </row>
    <row r="3147" spans="1:2" x14ac:dyDescent="0.15">
      <c r="A3147">
        <f t="shared" si="50"/>
        <v>0</v>
      </c>
      <c r="B3147" t="str">
        <f>IF(E3147=个人考勤明细查询!$C$2,ROW()&amp;"-","")</f>
        <v/>
      </c>
    </row>
    <row r="3148" spans="1:2" x14ac:dyDescent="0.15">
      <c r="A3148">
        <f t="shared" si="50"/>
        <v>0</v>
      </c>
      <c r="B3148" t="str">
        <f>IF(E3148=个人考勤明细查询!$C$2,ROW()&amp;"-","")</f>
        <v/>
      </c>
    </row>
    <row r="3149" spans="1:2" x14ac:dyDescent="0.15">
      <c r="A3149">
        <f t="shared" si="50"/>
        <v>0</v>
      </c>
      <c r="B3149" t="str">
        <f>IF(E3149=个人考勤明细查询!$C$2,ROW()&amp;"-","")</f>
        <v/>
      </c>
    </row>
    <row r="3150" spans="1:2" x14ac:dyDescent="0.15">
      <c r="A3150">
        <f t="shared" si="50"/>
        <v>0</v>
      </c>
      <c r="B3150" t="str">
        <f>IF(E3150=个人考勤明细查询!$C$2,ROW()&amp;"-","")</f>
        <v/>
      </c>
    </row>
    <row r="3151" spans="1:2" x14ac:dyDescent="0.15">
      <c r="A3151">
        <f t="shared" si="50"/>
        <v>0</v>
      </c>
      <c r="B3151" t="str">
        <f>IF(E3151=个人考勤明细查询!$C$2,ROW()&amp;"-","")</f>
        <v/>
      </c>
    </row>
    <row r="3152" spans="1:2" x14ac:dyDescent="0.15">
      <c r="A3152">
        <f t="shared" si="50"/>
        <v>0</v>
      </c>
      <c r="B3152" t="str">
        <f>IF(E3152=个人考勤明细查询!$C$2,ROW()&amp;"-","")</f>
        <v/>
      </c>
    </row>
    <row r="3153" spans="1:2" x14ac:dyDescent="0.15">
      <c r="A3153">
        <f t="shared" si="50"/>
        <v>0</v>
      </c>
      <c r="B3153" t="str">
        <f>IF(E3153=个人考勤明细查询!$C$2,ROW()&amp;"-","")</f>
        <v/>
      </c>
    </row>
    <row r="3154" spans="1:2" x14ac:dyDescent="0.15">
      <c r="A3154">
        <f t="shared" si="50"/>
        <v>0</v>
      </c>
      <c r="B3154" t="str">
        <f>IF(E3154=个人考勤明细查询!$C$2,ROW()&amp;"-","")</f>
        <v/>
      </c>
    </row>
    <row r="3155" spans="1:2" x14ac:dyDescent="0.15">
      <c r="A3155">
        <f t="shared" si="50"/>
        <v>0</v>
      </c>
      <c r="B3155" t="str">
        <f>IF(E3155=个人考勤明细查询!$C$2,ROW()&amp;"-","")</f>
        <v/>
      </c>
    </row>
    <row r="3156" spans="1:2" x14ac:dyDescent="0.15">
      <c r="A3156">
        <f t="shared" si="50"/>
        <v>0</v>
      </c>
      <c r="B3156" t="str">
        <f>IF(E3156=个人考勤明细查询!$C$2,ROW()&amp;"-","")</f>
        <v/>
      </c>
    </row>
    <row r="3157" spans="1:2" x14ac:dyDescent="0.15">
      <c r="A3157">
        <f t="shared" si="50"/>
        <v>0</v>
      </c>
      <c r="B3157" t="str">
        <f>IF(E3157=个人考勤明细查询!$C$2,ROW()&amp;"-","")</f>
        <v/>
      </c>
    </row>
    <row r="3158" spans="1:2" x14ac:dyDescent="0.15">
      <c r="A3158">
        <f t="shared" si="50"/>
        <v>0</v>
      </c>
      <c r="B3158" t="str">
        <f>IF(E3158=个人考勤明细查询!$C$2,ROW()&amp;"-","")</f>
        <v/>
      </c>
    </row>
    <row r="3159" spans="1:2" x14ac:dyDescent="0.15">
      <c r="A3159">
        <f t="shared" si="50"/>
        <v>0</v>
      </c>
      <c r="B3159" t="str">
        <f>IF(E3159=个人考勤明细查询!$C$2,ROW()&amp;"-","")</f>
        <v/>
      </c>
    </row>
    <row r="3160" spans="1:2" x14ac:dyDescent="0.15">
      <c r="A3160">
        <f t="shared" si="50"/>
        <v>0</v>
      </c>
      <c r="B3160" t="str">
        <f>IF(E3160=个人考勤明细查询!$C$2,ROW()&amp;"-","")</f>
        <v/>
      </c>
    </row>
    <row r="3161" spans="1:2" x14ac:dyDescent="0.15">
      <c r="A3161">
        <f t="shared" si="50"/>
        <v>0</v>
      </c>
      <c r="B3161" t="str">
        <f>IF(E3161=个人考勤明细查询!$C$2,ROW()&amp;"-","")</f>
        <v/>
      </c>
    </row>
    <row r="3162" spans="1:2" x14ac:dyDescent="0.15">
      <c r="A3162">
        <f t="shared" si="50"/>
        <v>0</v>
      </c>
      <c r="B3162" t="str">
        <f>IF(E3162=个人考勤明细查询!$C$2,ROW()&amp;"-","")</f>
        <v/>
      </c>
    </row>
    <row r="3163" spans="1:2" x14ac:dyDescent="0.15">
      <c r="A3163">
        <f t="shared" si="50"/>
        <v>0</v>
      </c>
      <c r="B3163" t="str">
        <f>IF(E3163=个人考勤明细查询!$C$2,ROW()&amp;"-","")</f>
        <v/>
      </c>
    </row>
    <row r="3164" spans="1:2" x14ac:dyDescent="0.15">
      <c r="A3164">
        <f t="shared" si="50"/>
        <v>0</v>
      </c>
      <c r="B3164" t="str">
        <f>IF(E3164=个人考勤明细查询!$C$2,ROW()&amp;"-","")</f>
        <v/>
      </c>
    </row>
    <row r="3165" spans="1:2" x14ac:dyDescent="0.15">
      <c r="A3165">
        <f t="shared" si="50"/>
        <v>0</v>
      </c>
      <c r="B3165" t="str">
        <f>IF(E3165=个人考勤明细查询!$C$2,ROW()&amp;"-","")</f>
        <v/>
      </c>
    </row>
    <row r="3166" spans="1:2" x14ac:dyDescent="0.15">
      <c r="A3166">
        <f t="shared" si="50"/>
        <v>0</v>
      </c>
      <c r="B3166" t="str">
        <f>IF(E3166=个人考勤明细查询!$C$2,ROW()&amp;"-","")</f>
        <v/>
      </c>
    </row>
    <row r="3167" spans="1:2" x14ac:dyDescent="0.15">
      <c r="A3167">
        <f t="shared" si="50"/>
        <v>0</v>
      </c>
      <c r="B3167" t="str">
        <f>IF(E3167=个人考勤明细查询!$C$2,ROW()&amp;"-","")</f>
        <v/>
      </c>
    </row>
    <row r="3168" spans="1:2" x14ac:dyDescent="0.15">
      <c r="A3168">
        <f t="shared" si="50"/>
        <v>0</v>
      </c>
      <c r="B3168" t="str">
        <f>IF(E3168=个人考勤明细查询!$C$2,ROW()&amp;"-","")</f>
        <v/>
      </c>
    </row>
    <row r="3169" spans="1:2" x14ac:dyDescent="0.15">
      <c r="A3169">
        <f t="shared" ref="A3169:A3232" si="51">VALUE(DAY(C3169))</f>
        <v>0</v>
      </c>
      <c r="B3169" t="str">
        <f>IF(E3169=个人考勤明细查询!$C$2,ROW()&amp;"-","")</f>
        <v/>
      </c>
    </row>
    <row r="3170" spans="1:2" x14ac:dyDescent="0.15">
      <c r="A3170">
        <f t="shared" si="51"/>
        <v>0</v>
      </c>
      <c r="B3170" t="str">
        <f>IF(E3170=个人考勤明细查询!$C$2,ROW()&amp;"-","")</f>
        <v/>
      </c>
    </row>
    <row r="3171" spans="1:2" x14ac:dyDescent="0.15">
      <c r="A3171">
        <f t="shared" si="51"/>
        <v>0</v>
      </c>
      <c r="B3171" t="str">
        <f>IF(E3171=个人考勤明细查询!$C$2,ROW()&amp;"-","")</f>
        <v/>
      </c>
    </row>
    <row r="3172" spans="1:2" x14ac:dyDescent="0.15">
      <c r="A3172">
        <f t="shared" si="51"/>
        <v>0</v>
      </c>
      <c r="B3172" t="str">
        <f>IF(E3172=个人考勤明细查询!$C$2,ROW()&amp;"-","")</f>
        <v/>
      </c>
    </row>
    <row r="3173" spans="1:2" x14ac:dyDescent="0.15">
      <c r="A3173">
        <f t="shared" si="51"/>
        <v>0</v>
      </c>
      <c r="B3173" t="str">
        <f>IF(E3173=个人考勤明细查询!$C$2,ROW()&amp;"-","")</f>
        <v/>
      </c>
    </row>
    <row r="3174" spans="1:2" x14ac:dyDescent="0.15">
      <c r="A3174">
        <f t="shared" si="51"/>
        <v>0</v>
      </c>
      <c r="B3174" t="str">
        <f>IF(E3174=个人考勤明细查询!$C$2,ROW()&amp;"-","")</f>
        <v/>
      </c>
    </row>
    <row r="3175" spans="1:2" x14ac:dyDescent="0.15">
      <c r="A3175">
        <f t="shared" si="51"/>
        <v>0</v>
      </c>
      <c r="B3175" t="str">
        <f>IF(E3175=个人考勤明细查询!$C$2,ROW()&amp;"-","")</f>
        <v/>
      </c>
    </row>
    <row r="3176" spans="1:2" x14ac:dyDescent="0.15">
      <c r="A3176">
        <f t="shared" si="51"/>
        <v>0</v>
      </c>
      <c r="B3176" t="str">
        <f>IF(E3176=个人考勤明细查询!$C$2,ROW()&amp;"-","")</f>
        <v/>
      </c>
    </row>
    <row r="3177" spans="1:2" x14ac:dyDescent="0.15">
      <c r="A3177">
        <f t="shared" si="51"/>
        <v>0</v>
      </c>
      <c r="B3177" t="str">
        <f>IF(E3177=个人考勤明细查询!$C$2,ROW()&amp;"-","")</f>
        <v/>
      </c>
    </row>
    <row r="3178" spans="1:2" x14ac:dyDescent="0.15">
      <c r="A3178">
        <f t="shared" si="51"/>
        <v>0</v>
      </c>
      <c r="B3178" t="str">
        <f>IF(E3178=个人考勤明细查询!$C$2,ROW()&amp;"-","")</f>
        <v/>
      </c>
    </row>
    <row r="3179" spans="1:2" x14ac:dyDescent="0.15">
      <c r="A3179">
        <f t="shared" si="51"/>
        <v>0</v>
      </c>
      <c r="B3179" t="str">
        <f>IF(E3179=个人考勤明细查询!$C$2,ROW()&amp;"-","")</f>
        <v/>
      </c>
    </row>
    <row r="3180" spans="1:2" x14ac:dyDescent="0.15">
      <c r="A3180">
        <f t="shared" si="51"/>
        <v>0</v>
      </c>
      <c r="B3180" t="str">
        <f>IF(E3180=个人考勤明细查询!$C$2,ROW()&amp;"-","")</f>
        <v/>
      </c>
    </row>
    <row r="3181" spans="1:2" x14ac:dyDescent="0.15">
      <c r="A3181">
        <f t="shared" si="51"/>
        <v>0</v>
      </c>
      <c r="B3181" t="str">
        <f>IF(E3181=个人考勤明细查询!$C$2,ROW()&amp;"-","")</f>
        <v/>
      </c>
    </row>
    <row r="3182" spans="1:2" x14ac:dyDescent="0.15">
      <c r="A3182">
        <f t="shared" si="51"/>
        <v>0</v>
      </c>
      <c r="B3182" t="str">
        <f>IF(E3182=个人考勤明细查询!$C$2,ROW()&amp;"-","")</f>
        <v/>
      </c>
    </row>
    <row r="3183" spans="1:2" x14ac:dyDescent="0.15">
      <c r="A3183">
        <f t="shared" si="51"/>
        <v>0</v>
      </c>
      <c r="B3183" t="str">
        <f>IF(E3183=个人考勤明细查询!$C$2,ROW()&amp;"-","")</f>
        <v/>
      </c>
    </row>
    <row r="3184" spans="1:2" x14ac:dyDescent="0.15">
      <c r="A3184">
        <f t="shared" si="51"/>
        <v>0</v>
      </c>
      <c r="B3184" t="str">
        <f>IF(E3184=个人考勤明细查询!$C$2,ROW()&amp;"-","")</f>
        <v/>
      </c>
    </row>
    <row r="3185" spans="1:2" x14ac:dyDescent="0.15">
      <c r="A3185">
        <f t="shared" si="51"/>
        <v>0</v>
      </c>
      <c r="B3185" t="str">
        <f>IF(E3185=个人考勤明细查询!$C$2,ROW()&amp;"-","")</f>
        <v/>
      </c>
    </row>
    <row r="3186" spans="1:2" x14ac:dyDescent="0.15">
      <c r="A3186">
        <f t="shared" si="51"/>
        <v>0</v>
      </c>
      <c r="B3186" t="str">
        <f>IF(E3186=个人考勤明细查询!$C$2,ROW()&amp;"-","")</f>
        <v/>
      </c>
    </row>
    <row r="3187" spans="1:2" x14ac:dyDescent="0.15">
      <c r="A3187">
        <f t="shared" si="51"/>
        <v>0</v>
      </c>
      <c r="B3187" t="str">
        <f>IF(E3187=个人考勤明细查询!$C$2,ROW()&amp;"-","")</f>
        <v/>
      </c>
    </row>
    <row r="3188" spans="1:2" x14ac:dyDescent="0.15">
      <c r="A3188">
        <f t="shared" si="51"/>
        <v>0</v>
      </c>
      <c r="B3188" t="str">
        <f>IF(E3188=个人考勤明细查询!$C$2,ROW()&amp;"-","")</f>
        <v/>
      </c>
    </row>
    <row r="3189" spans="1:2" x14ac:dyDescent="0.15">
      <c r="A3189">
        <f t="shared" si="51"/>
        <v>0</v>
      </c>
      <c r="B3189" t="str">
        <f>IF(E3189=个人考勤明细查询!$C$2,ROW()&amp;"-","")</f>
        <v/>
      </c>
    </row>
    <row r="3190" spans="1:2" x14ac:dyDescent="0.15">
      <c r="A3190">
        <f t="shared" si="51"/>
        <v>0</v>
      </c>
      <c r="B3190" t="str">
        <f>IF(E3190=个人考勤明细查询!$C$2,ROW()&amp;"-","")</f>
        <v/>
      </c>
    </row>
    <row r="3191" spans="1:2" x14ac:dyDescent="0.15">
      <c r="A3191">
        <f t="shared" si="51"/>
        <v>0</v>
      </c>
      <c r="B3191" t="str">
        <f>IF(E3191=个人考勤明细查询!$C$2,ROW()&amp;"-","")</f>
        <v/>
      </c>
    </row>
    <row r="3192" spans="1:2" x14ac:dyDescent="0.15">
      <c r="A3192">
        <f t="shared" si="51"/>
        <v>0</v>
      </c>
      <c r="B3192" t="str">
        <f>IF(E3192=个人考勤明细查询!$C$2,ROW()&amp;"-","")</f>
        <v/>
      </c>
    </row>
    <row r="3193" spans="1:2" x14ac:dyDescent="0.15">
      <c r="A3193">
        <f t="shared" si="51"/>
        <v>0</v>
      </c>
      <c r="B3193" t="str">
        <f>IF(E3193=个人考勤明细查询!$C$2,ROW()&amp;"-","")</f>
        <v/>
      </c>
    </row>
    <row r="3194" spans="1:2" x14ac:dyDescent="0.15">
      <c r="A3194">
        <f t="shared" si="51"/>
        <v>0</v>
      </c>
      <c r="B3194" t="str">
        <f>IF(E3194=个人考勤明细查询!$C$2,ROW()&amp;"-","")</f>
        <v/>
      </c>
    </row>
    <row r="3195" spans="1:2" x14ac:dyDescent="0.15">
      <c r="A3195">
        <f t="shared" si="51"/>
        <v>0</v>
      </c>
      <c r="B3195" t="str">
        <f>IF(E3195=个人考勤明细查询!$C$2,ROW()&amp;"-","")</f>
        <v/>
      </c>
    </row>
    <row r="3196" spans="1:2" x14ac:dyDescent="0.15">
      <c r="A3196">
        <f t="shared" si="51"/>
        <v>0</v>
      </c>
      <c r="B3196" t="str">
        <f>IF(E3196=个人考勤明细查询!$C$2,ROW()&amp;"-","")</f>
        <v/>
      </c>
    </row>
    <row r="3197" spans="1:2" x14ac:dyDescent="0.15">
      <c r="A3197">
        <f t="shared" si="51"/>
        <v>0</v>
      </c>
      <c r="B3197" t="str">
        <f>IF(E3197=个人考勤明细查询!$C$2,ROW()&amp;"-","")</f>
        <v/>
      </c>
    </row>
    <row r="3198" spans="1:2" x14ac:dyDescent="0.15">
      <c r="A3198">
        <f t="shared" si="51"/>
        <v>0</v>
      </c>
      <c r="B3198" t="str">
        <f>IF(E3198=个人考勤明细查询!$C$2,ROW()&amp;"-","")</f>
        <v/>
      </c>
    </row>
    <row r="3199" spans="1:2" x14ac:dyDescent="0.15">
      <c r="A3199">
        <f t="shared" si="51"/>
        <v>0</v>
      </c>
      <c r="B3199" t="str">
        <f>IF(E3199=个人考勤明细查询!$C$2,ROW()&amp;"-","")</f>
        <v/>
      </c>
    </row>
    <row r="3200" spans="1:2" x14ac:dyDescent="0.15">
      <c r="A3200">
        <f t="shared" si="51"/>
        <v>0</v>
      </c>
      <c r="B3200" t="str">
        <f>IF(E3200=个人考勤明细查询!$C$2,ROW()&amp;"-","")</f>
        <v/>
      </c>
    </row>
    <row r="3201" spans="1:2" x14ac:dyDescent="0.15">
      <c r="A3201">
        <f t="shared" si="51"/>
        <v>0</v>
      </c>
      <c r="B3201" t="str">
        <f>IF(E3201=个人考勤明细查询!$C$2,ROW()&amp;"-","")</f>
        <v/>
      </c>
    </row>
    <row r="3202" spans="1:2" x14ac:dyDescent="0.15">
      <c r="A3202">
        <f t="shared" si="51"/>
        <v>0</v>
      </c>
      <c r="B3202" t="str">
        <f>IF(E3202=个人考勤明细查询!$C$2,ROW()&amp;"-","")</f>
        <v/>
      </c>
    </row>
    <row r="3203" spans="1:2" x14ac:dyDescent="0.15">
      <c r="A3203">
        <f t="shared" si="51"/>
        <v>0</v>
      </c>
      <c r="B3203" t="str">
        <f>IF(E3203=个人考勤明细查询!$C$2,ROW()&amp;"-","")</f>
        <v/>
      </c>
    </row>
    <row r="3204" spans="1:2" x14ac:dyDescent="0.15">
      <c r="A3204">
        <f t="shared" si="51"/>
        <v>0</v>
      </c>
      <c r="B3204" t="str">
        <f>IF(E3204=个人考勤明细查询!$C$2,ROW()&amp;"-","")</f>
        <v/>
      </c>
    </row>
    <row r="3205" spans="1:2" x14ac:dyDescent="0.15">
      <c r="A3205">
        <f t="shared" si="51"/>
        <v>0</v>
      </c>
      <c r="B3205" t="str">
        <f>IF(E3205=个人考勤明细查询!$C$2,ROW()&amp;"-","")</f>
        <v/>
      </c>
    </row>
    <row r="3206" spans="1:2" x14ac:dyDescent="0.15">
      <c r="A3206">
        <f t="shared" si="51"/>
        <v>0</v>
      </c>
      <c r="B3206" t="str">
        <f>IF(E3206=个人考勤明细查询!$C$2,ROW()&amp;"-","")</f>
        <v/>
      </c>
    </row>
    <row r="3207" spans="1:2" x14ac:dyDescent="0.15">
      <c r="A3207">
        <f t="shared" si="51"/>
        <v>0</v>
      </c>
      <c r="B3207" t="str">
        <f>IF(E3207=个人考勤明细查询!$C$2,ROW()&amp;"-","")</f>
        <v/>
      </c>
    </row>
    <row r="3208" spans="1:2" x14ac:dyDescent="0.15">
      <c r="A3208">
        <f t="shared" si="51"/>
        <v>0</v>
      </c>
      <c r="B3208" t="str">
        <f>IF(E3208=个人考勤明细查询!$C$2,ROW()&amp;"-","")</f>
        <v/>
      </c>
    </row>
    <row r="3209" spans="1:2" x14ac:dyDescent="0.15">
      <c r="A3209">
        <f t="shared" si="51"/>
        <v>0</v>
      </c>
      <c r="B3209" t="str">
        <f>IF(E3209=个人考勤明细查询!$C$2,ROW()&amp;"-","")</f>
        <v/>
      </c>
    </row>
    <row r="3210" spans="1:2" x14ac:dyDescent="0.15">
      <c r="A3210">
        <f t="shared" si="51"/>
        <v>0</v>
      </c>
      <c r="B3210" t="str">
        <f>IF(E3210=个人考勤明细查询!$C$2,ROW()&amp;"-","")</f>
        <v/>
      </c>
    </row>
    <row r="3211" spans="1:2" x14ac:dyDescent="0.15">
      <c r="A3211">
        <f t="shared" si="51"/>
        <v>0</v>
      </c>
      <c r="B3211" t="str">
        <f>IF(E3211=个人考勤明细查询!$C$2,ROW()&amp;"-","")</f>
        <v/>
      </c>
    </row>
    <row r="3212" spans="1:2" x14ac:dyDescent="0.15">
      <c r="A3212">
        <f t="shared" si="51"/>
        <v>0</v>
      </c>
      <c r="B3212" t="str">
        <f>IF(E3212=个人考勤明细查询!$C$2,ROW()&amp;"-","")</f>
        <v/>
      </c>
    </row>
    <row r="3213" spans="1:2" x14ac:dyDescent="0.15">
      <c r="A3213">
        <f t="shared" si="51"/>
        <v>0</v>
      </c>
      <c r="B3213" t="str">
        <f>IF(E3213=个人考勤明细查询!$C$2,ROW()&amp;"-","")</f>
        <v/>
      </c>
    </row>
    <row r="3214" spans="1:2" x14ac:dyDescent="0.15">
      <c r="A3214">
        <f t="shared" si="51"/>
        <v>0</v>
      </c>
      <c r="B3214" t="str">
        <f>IF(E3214=个人考勤明细查询!$C$2,ROW()&amp;"-","")</f>
        <v/>
      </c>
    </row>
    <row r="3215" spans="1:2" x14ac:dyDescent="0.15">
      <c r="A3215">
        <f t="shared" si="51"/>
        <v>0</v>
      </c>
      <c r="B3215" t="str">
        <f>IF(E3215=个人考勤明细查询!$C$2,ROW()&amp;"-","")</f>
        <v/>
      </c>
    </row>
    <row r="3216" spans="1:2" x14ac:dyDescent="0.15">
      <c r="A3216">
        <f t="shared" si="51"/>
        <v>0</v>
      </c>
      <c r="B3216" t="str">
        <f>IF(E3216=个人考勤明细查询!$C$2,ROW()&amp;"-","")</f>
        <v/>
      </c>
    </row>
    <row r="3217" spans="1:2" x14ac:dyDescent="0.15">
      <c r="A3217">
        <f t="shared" si="51"/>
        <v>0</v>
      </c>
      <c r="B3217" t="str">
        <f>IF(E3217=个人考勤明细查询!$C$2,ROW()&amp;"-","")</f>
        <v/>
      </c>
    </row>
    <row r="3218" spans="1:2" x14ac:dyDescent="0.15">
      <c r="A3218">
        <f t="shared" si="51"/>
        <v>0</v>
      </c>
      <c r="B3218" t="str">
        <f>IF(E3218=个人考勤明细查询!$C$2,ROW()&amp;"-","")</f>
        <v/>
      </c>
    </row>
    <row r="3219" spans="1:2" x14ac:dyDescent="0.15">
      <c r="A3219">
        <f t="shared" si="51"/>
        <v>0</v>
      </c>
      <c r="B3219" t="str">
        <f>IF(E3219=个人考勤明细查询!$C$2,ROW()&amp;"-","")</f>
        <v/>
      </c>
    </row>
    <row r="3220" spans="1:2" x14ac:dyDescent="0.15">
      <c r="A3220">
        <f t="shared" si="51"/>
        <v>0</v>
      </c>
      <c r="B3220" t="str">
        <f>IF(E3220=个人考勤明细查询!$C$2,ROW()&amp;"-","")</f>
        <v/>
      </c>
    </row>
    <row r="3221" spans="1:2" x14ac:dyDescent="0.15">
      <c r="A3221">
        <f t="shared" si="51"/>
        <v>0</v>
      </c>
      <c r="B3221" t="str">
        <f>IF(E3221=个人考勤明细查询!$C$2,ROW()&amp;"-","")</f>
        <v/>
      </c>
    </row>
    <row r="3222" spans="1:2" x14ac:dyDescent="0.15">
      <c r="A3222">
        <f t="shared" si="51"/>
        <v>0</v>
      </c>
      <c r="B3222" t="str">
        <f>IF(E3222=个人考勤明细查询!$C$2,ROW()&amp;"-","")</f>
        <v/>
      </c>
    </row>
    <row r="3223" spans="1:2" x14ac:dyDescent="0.15">
      <c r="A3223">
        <f t="shared" si="51"/>
        <v>0</v>
      </c>
      <c r="B3223" t="str">
        <f>IF(E3223=个人考勤明细查询!$C$2,ROW()&amp;"-","")</f>
        <v/>
      </c>
    </row>
    <row r="3224" spans="1:2" x14ac:dyDescent="0.15">
      <c r="A3224">
        <f t="shared" si="51"/>
        <v>0</v>
      </c>
      <c r="B3224" t="str">
        <f>IF(E3224=个人考勤明细查询!$C$2,ROW()&amp;"-","")</f>
        <v/>
      </c>
    </row>
    <row r="3225" spans="1:2" x14ac:dyDescent="0.15">
      <c r="A3225">
        <f t="shared" si="51"/>
        <v>0</v>
      </c>
      <c r="B3225" t="str">
        <f>IF(E3225=个人考勤明细查询!$C$2,ROW()&amp;"-","")</f>
        <v/>
      </c>
    </row>
    <row r="3226" spans="1:2" x14ac:dyDescent="0.15">
      <c r="A3226">
        <f t="shared" si="51"/>
        <v>0</v>
      </c>
      <c r="B3226" t="str">
        <f>IF(E3226=个人考勤明细查询!$C$2,ROW()&amp;"-","")</f>
        <v/>
      </c>
    </row>
    <row r="3227" spans="1:2" x14ac:dyDescent="0.15">
      <c r="A3227">
        <f t="shared" si="51"/>
        <v>0</v>
      </c>
      <c r="B3227" t="str">
        <f>IF(E3227=个人考勤明细查询!$C$2,ROW()&amp;"-","")</f>
        <v/>
      </c>
    </row>
    <row r="3228" spans="1:2" x14ac:dyDescent="0.15">
      <c r="A3228">
        <f t="shared" si="51"/>
        <v>0</v>
      </c>
      <c r="B3228" t="str">
        <f>IF(E3228=个人考勤明细查询!$C$2,ROW()&amp;"-","")</f>
        <v/>
      </c>
    </row>
    <row r="3229" spans="1:2" x14ac:dyDescent="0.15">
      <c r="A3229">
        <f t="shared" si="51"/>
        <v>0</v>
      </c>
      <c r="B3229" t="str">
        <f>IF(E3229=个人考勤明细查询!$C$2,ROW()&amp;"-","")</f>
        <v/>
      </c>
    </row>
    <row r="3230" spans="1:2" x14ac:dyDescent="0.15">
      <c r="A3230">
        <f t="shared" si="51"/>
        <v>0</v>
      </c>
      <c r="B3230" t="str">
        <f>IF(E3230=个人考勤明细查询!$C$2,ROW()&amp;"-","")</f>
        <v/>
      </c>
    </row>
    <row r="3231" spans="1:2" x14ac:dyDescent="0.15">
      <c r="A3231">
        <f t="shared" si="51"/>
        <v>0</v>
      </c>
      <c r="B3231" t="str">
        <f>IF(E3231=个人考勤明细查询!$C$2,ROW()&amp;"-","")</f>
        <v/>
      </c>
    </row>
    <row r="3232" spans="1:2" x14ac:dyDescent="0.15">
      <c r="A3232">
        <f t="shared" si="51"/>
        <v>0</v>
      </c>
      <c r="B3232" t="str">
        <f>IF(E3232=个人考勤明细查询!$C$2,ROW()&amp;"-","")</f>
        <v/>
      </c>
    </row>
    <row r="3233" spans="1:2" x14ac:dyDescent="0.15">
      <c r="A3233">
        <f t="shared" ref="A3233:A3296" si="52">VALUE(DAY(C3233))</f>
        <v>0</v>
      </c>
      <c r="B3233" t="str">
        <f>IF(E3233=个人考勤明细查询!$C$2,ROW()&amp;"-","")</f>
        <v/>
      </c>
    </row>
    <row r="3234" spans="1:2" x14ac:dyDescent="0.15">
      <c r="A3234">
        <f t="shared" si="52"/>
        <v>0</v>
      </c>
      <c r="B3234" t="str">
        <f>IF(E3234=个人考勤明细查询!$C$2,ROW()&amp;"-","")</f>
        <v/>
      </c>
    </row>
    <row r="3235" spans="1:2" x14ac:dyDescent="0.15">
      <c r="A3235">
        <f t="shared" si="52"/>
        <v>0</v>
      </c>
      <c r="B3235" t="str">
        <f>IF(E3235=个人考勤明细查询!$C$2,ROW()&amp;"-","")</f>
        <v/>
      </c>
    </row>
    <row r="3236" spans="1:2" x14ac:dyDescent="0.15">
      <c r="A3236">
        <f t="shared" si="52"/>
        <v>0</v>
      </c>
      <c r="B3236" t="str">
        <f>IF(E3236=个人考勤明细查询!$C$2,ROW()&amp;"-","")</f>
        <v/>
      </c>
    </row>
    <row r="3237" spans="1:2" x14ac:dyDescent="0.15">
      <c r="A3237">
        <f t="shared" si="52"/>
        <v>0</v>
      </c>
      <c r="B3237" t="str">
        <f>IF(E3237=个人考勤明细查询!$C$2,ROW()&amp;"-","")</f>
        <v/>
      </c>
    </row>
    <row r="3238" spans="1:2" x14ac:dyDescent="0.15">
      <c r="A3238">
        <f t="shared" si="52"/>
        <v>0</v>
      </c>
      <c r="B3238" t="str">
        <f>IF(E3238=个人考勤明细查询!$C$2,ROW()&amp;"-","")</f>
        <v/>
      </c>
    </row>
    <row r="3239" spans="1:2" x14ac:dyDescent="0.15">
      <c r="A3239">
        <f t="shared" si="52"/>
        <v>0</v>
      </c>
      <c r="B3239" t="str">
        <f>IF(E3239=个人考勤明细查询!$C$2,ROW()&amp;"-","")</f>
        <v/>
      </c>
    </row>
    <row r="3240" spans="1:2" x14ac:dyDescent="0.15">
      <c r="A3240">
        <f t="shared" si="52"/>
        <v>0</v>
      </c>
      <c r="B3240" t="str">
        <f>IF(E3240=个人考勤明细查询!$C$2,ROW()&amp;"-","")</f>
        <v/>
      </c>
    </row>
    <row r="3241" spans="1:2" x14ac:dyDescent="0.15">
      <c r="A3241">
        <f t="shared" si="52"/>
        <v>0</v>
      </c>
      <c r="B3241" t="str">
        <f>IF(E3241=个人考勤明细查询!$C$2,ROW()&amp;"-","")</f>
        <v/>
      </c>
    </row>
    <row r="3242" spans="1:2" x14ac:dyDescent="0.15">
      <c r="A3242">
        <f t="shared" si="52"/>
        <v>0</v>
      </c>
      <c r="B3242" t="str">
        <f>IF(E3242=个人考勤明细查询!$C$2,ROW()&amp;"-","")</f>
        <v/>
      </c>
    </row>
    <row r="3243" spans="1:2" x14ac:dyDescent="0.15">
      <c r="A3243">
        <f t="shared" si="52"/>
        <v>0</v>
      </c>
      <c r="B3243" t="str">
        <f>IF(E3243=个人考勤明细查询!$C$2,ROW()&amp;"-","")</f>
        <v/>
      </c>
    </row>
    <row r="3244" spans="1:2" x14ac:dyDescent="0.15">
      <c r="A3244">
        <f t="shared" si="52"/>
        <v>0</v>
      </c>
      <c r="B3244" t="str">
        <f>IF(E3244=个人考勤明细查询!$C$2,ROW()&amp;"-","")</f>
        <v/>
      </c>
    </row>
    <row r="3245" spans="1:2" x14ac:dyDescent="0.15">
      <c r="A3245">
        <f t="shared" si="52"/>
        <v>0</v>
      </c>
      <c r="B3245" t="str">
        <f>IF(E3245=个人考勤明细查询!$C$2,ROW()&amp;"-","")</f>
        <v/>
      </c>
    </row>
    <row r="3246" spans="1:2" x14ac:dyDescent="0.15">
      <c r="A3246">
        <f t="shared" si="52"/>
        <v>0</v>
      </c>
      <c r="B3246" t="str">
        <f>IF(E3246=个人考勤明细查询!$C$2,ROW()&amp;"-","")</f>
        <v/>
      </c>
    </row>
    <row r="3247" spans="1:2" x14ac:dyDescent="0.15">
      <c r="A3247">
        <f t="shared" si="52"/>
        <v>0</v>
      </c>
      <c r="B3247" t="str">
        <f>IF(E3247=个人考勤明细查询!$C$2,ROW()&amp;"-","")</f>
        <v/>
      </c>
    </row>
    <row r="3248" spans="1:2" x14ac:dyDescent="0.15">
      <c r="A3248">
        <f t="shared" si="52"/>
        <v>0</v>
      </c>
      <c r="B3248" t="str">
        <f>IF(E3248=个人考勤明细查询!$C$2,ROW()&amp;"-","")</f>
        <v/>
      </c>
    </row>
    <row r="3249" spans="1:2" x14ac:dyDescent="0.15">
      <c r="A3249">
        <f t="shared" si="52"/>
        <v>0</v>
      </c>
      <c r="B3249" t="str">
        <f>IF(E3249=个人考勤明细查询!$C$2,ROW()&amp;"-","")</f>
        <v/>
      </c>
    </row>
    <row r="3250" spans="1:2" x14ac:dyDescent="0.15">
      <c r="A3250">
        <f t="shared" si="52"/>
        <v>0</v>
      </c>
      <c r="B3250" t="str">
        <f>IF(E3250=个人考勤明细查询!$C$2,ROW()&amp;"-","")</f>
        <v/>
      </c>
    </row>
    <row r="3251" spans="1:2" x14ac:dyDescent="0.15">
      <c r="A3251">
        <f t="shared" si="52"/>
        <v>0</v>
      </c>
      <c r="B3251" t="str">
        <f>IF(E3251=个人考勤明细查询!$C$2,ROW()&amp;"-","")</f>
        <v/>
      </c>
    </row>
    <row r="3252" spans="1:2" x14ac:dyDescent="0.15">
      <c r="A3252">
        <f t="shared" si="52"/>
        <v>0</v>
      </c>
      <c r="B3252" t="str">
        <f>IF(E3252=个人考勤明细查询!$C$2,ROW()&amp;"-","")</f>
        <v/>
      </c>
    </row>
    <row r="3253" spans="1:2" x14ac:dyDescent="0.15">
      <c r="A3253">
        <f t="shared" si="52"/>
        <v>0</v>
      </c>
      <c r="B3253" t="str">
        <f>IF(E3253=个人考勤明细查询!$C$2,ROW()&amp;"-","")</f>
        <v/>
      </c>
    </row>
    <row r="3254" spans="1:2" x14ac:dyDescent="0.15">
      <c r="A3254">
        <f t="shared" si="52"/>
        <v>0</v>
      </c>
      <c r="B3254" t="str">
        <f>IF(E3254=个人考勤明细查询!$C$2,ROW()&amp;"-","")</f>
        <v/>
      </c>
    </row>
    <row r="3255" spans="1:2" x14ac:dyDescent="0.15">
      <c r="A3255">
        <f t="shared" si="52"/>
        <v>0</v>
      </c>
      <c r="B3255" t="str">
        <f>IF(E3255=个人考勤明细查询!$C$2,ROW()&amp;"-","")</f>
        <v/>
      </c>
    </row>
    <row r="3256" spans="1:2" x14ac:dyDescent="0.15">
      <c r="A3256">
        <f t="shared" si="52"/>
        <v>0</v>
      </c>
      <c r="B3256" t="str">
        <f>IF(E3256=个人考勤明细查询!$C$2,ROW()&amp;"-","")</f>
        <v/>
      </c>
    </row>
    <row r="3257" spans="1:2" x14ac:dyDescent="0.15">
      <c r="A3257">
        <f t="shared" si="52"/>
        <v>0</v>
      </c>
      <c r="B3257" t="str">
        <f>IF(E3257=个人考勤明细查询!$C$2,ROW()&amp;"-","")</f>
        <v/>
      </c>
    </row>
    <row r="3258" spans="1:2" x14ac:dyDescent="0.15">
      <c r="A3258">
        <f t="shared" si="52"/>
        <v>0</v>
      </c>
      <c r="B3258" t="str">
        <f>IF(E3258=个人考勤明细查询!$C$2,ROW()&amp;"-","")</f>
        <v/>
      </c>
    </row>
    <row r="3259" spans="1:2" x14ac:dyDescent="0.15">
      <c r="A3259">
        <f t="shared" si="52"/>
        <v>0</v>
      </c>
      <c r="B3259" t="str">
        <f>IF(E3259=个人考勤明细查询!$C$2,ROW()&amp;"-","")</f>
        <v/>
      </c>
    </row>
    <row r="3260" spans="1:2" x14ac:dyDescent="0.15">
      <c r="A3260">
        <f t="shared" si="52"/>
        <v>0</v>
      </c>
      <c r="B3260" t="str">
        <f>IF(E3260=个人考勤明细查询!$C$2,ROW()&amp;"-","")</f>
        <v/>
      </c>
    </row>
    <row r="3261" spans="1:2" x14ac:dyDescent="0.15">
      <c r="A3261">
        <f t="shared" si="52"/>
        <v>0</v>
      </c>
      <c r="B3261" t="str">
        <f>IF(E3261=个人考勤明细查询!$C$2,ROW()&amp;"-","")</f>
        <v/>
      </c>
    </row>
    <row r="3262" spans="1:2" x14ac:dyDescent="0.15">
      <c r="A3262">
        <f t="shared" si="52"/>
        <v>0</v>
      </c>
      <c r="B3262" t="str">
        <f>IF(E3262=个人考勤明细查询!$C$2,ROW()&amp;"-","")</f>
        <v/>
      </c>
    </row>
    <row r="3263" spans="1:2" x14ac:dyDescent="0.15">
      <c r="A3263">
        <f t="shared" si="52"/>
        <v>0</v>
      </c>
      <c r="B3263" t="str">
        <f>IF(E3263=个人考勤明细查询!$C$2,ROW()&amp;"-","")</f>
        <v/>
      </c>
    </row>
    <row r="3264" spans="1:2" x14ac:dyDescent="0.15">
      <c r="A3264">
        <f t="shared" si="52"/>
        <v>0</v>
      </c>
      <c r="B3264" t="str">
        <f>IF(E3264=个人考勤明细查询!$C$2,ROW()&amp;"-","")</f>
        <v/>
      </c>
    </row>
    <row r="3265" spans="1:2" x14ac:dyDescent="0.15">
      <c r="A3265">
        <f t="shared" si="52"/>
        <v>0</v>
      </c>
      <c r="B3265" t="str">
        <f>IF(E3265=个人考勤明细查询!$C$2,ROW()&amp;"-","")</f>
        <v/>
      </c>
    </row>
    <row r="3266" spans="1:2" x14ac:dyDescent="0.15">
      <c r="A3266">
        <f t="shared" si="52"/>
        <v>0</v>
      </c>
      <c r="B3266" t="str">
        <f>IF(E3266=个人考勤明细查询!$C$2,ROW()&amp;"-","")</f>
        <v/>
      </c>
    </row>
    <row r="3267" spans="1:2" x14ac:dyDescent="0.15">
      <c r="A3267">
        <f t="shared" si="52"/>
        <v>0</v>
      </c>
      <c r="B3267" t="str">
        <f>IF(E3267=个人考勤明细查询!$C$2,ROW()&amp;"-","")</f>
        <v/>
      </c>
    </row>
    <row r="3268" spans="1:2" x14ac:dyDescent="0.15">
      <c r="A3268">
        <f t="shared" si="52"/>
        <v>0</v>
      </c>
      <c r="B3268" t="str">
        <f>IF(E3268=个人考勤明细查询!$C$2,ROW()&amp;"-","")</f>
        <v/>
      </c>
    </row>
    <row r="3269" spans="1:2" x14ac:dyDescent="0.15">
      <c r="A3269">
        <f t="shared" si="52"/>
        <v>0</v>
      </c>
      <c r="B3269" t="str">
        <f>IF(E3269=个人考勤明细查询!$C$2,ROW()&amp;"-","")</f>
        <v/>
      </c>
    </row>
    <row r="3270" spans="1:2" x14ac:dyDescent="0.15">
      <c r="A3270">
        <f t="shared" si="52"/>
        <v>0</v>
      </c>
      <c r="B3270" t="str">
        <f>IF(E3270=个人考勤明细查询!$C$2,ROW()&amp;"-","")</f>
        <v/>
      </c>
    </row>
    <row r="3271" spans="1:2" x14ac:dyDescent="0.15">
      <c r="A3271">
        <f t="shared" si="52"/>
        <v>0</v>
      </c>
      <c r="B3271" t="str">
        <f>IF(E3271=个人考勤明细查询!$C$2,ROW()&amp;"-","")</f>
        <v/>
      </c>
    </row>
    <row r="3272" spans="1:2" x14ac:dyDescent="0.15">
      <c r="A3272">
        <f t="shared" si="52"/>
        <v>0</v>
      </c>
      <c r="B3272" t="str">
        <f>IF(E3272=个人考勤明细查询!$C$2,ROW()&amp;"-","")</f>
        <v/>
      </c>
    </row>
    <row r="3273" spans="1:2" x14ac:dyDescent="0.15">
      <c r="A3273">
        <f t="shared" si="52"/>
        <v>0</v>
      </c>
      <c r="B3273" t="str">
        <f>IF(E3273=个人考勤明细查询!$C$2,ROW()&amp;"-","")</f>
        <v/>
      </c>
    </row>
    <row r="3274" spans="1:2" x14ac:dyDescent="0.15">
      <c r="A3274">
        <f t="shared" si="52"/>
        <v>0</v>
      </c>
      <c r="B3274" t="str">
        <f>IF(E3274=个人考勤明细查询!$C$2,ROW()&amp;"-","")</f>
        <v/>
      </c>
    </row>
    <row r="3275" spans="1:2" x14ac:dyDescent="0.15">
      <c r="A3275">
        <f t="shared" si="52"/>
        <v>0</v>
      </c>
      <c r="B3275" t="str">
        <f>IF(E3275=个人考勤明细查询!$C$2,ROW()&amp;"-","")</f>
        <v/>
      </c>
    </row>
    <row r="3276" spans="1:2" x14ac:dyDescent="0.15">
      <c r="A3276">
        <f t="shared" si="52"/>
        <v>0</v>
      </c>
      <c r="B3276" t="str">
        <f>IF(E3276=个人考勤明细查询!$C$2,ROW()&amp;"-","")</f>
        <v/>
      </c>
    </row>
    <row r="3277" spans="1:2" x14ac:dyDescent="0.15">
      <c r="A3277">
        <f t="shared" si="52"/>
        <v>0</v>
      </c>
      <c r="B3277" t="str">
        <f>IF(E3277=个人考勤明细查询!$C$2,ROW()&amp;"-","")</f>
        <v/>
      </c>
    </row>
    <row r="3278" spans="1:2" x14ac:dyDescent="0.15">
      <c r="A3278">
        <f t="shared" si="52"/>
        <v>0</v>
      </c>
      <c r="B3278" t="str">
        <f>IF(E3278=个人考勤明细查询!$C$2,ROW()&amp;"-","")</f>
        <v/>
      </c>
    </row>
    <row r="3279" spans="1:2" x14ac:dyDescent="0.15">
      <c r="A3279">
        <f t="shared" si="52"/>
        <v>0</v>
      </c>
      <c r="B3279" t="str">
        <f>IF(E3279=个人考勤明细查询!$C$2,ROW()&amp;"-","")</f>
        <v/>
      </c>
    </row>
    <row r="3280" spans="1:2" x14ac:dyDescent="0.15">
      <c r="A3280">
        <f t="shared" si="52"/>
        <v>0</v>
      </c>
      <c r="B3280" t="str">
        <f>IF(E3280=个人考勤明细查询!$C$2,ROW()&amp;"-","")</f>
        <v/>
      </c>
    </row>
    <row r="3281" spans="1:2" x14ac:dyDescent="0.15">
      <c r="A3281">
        <f t="shared" si="52"/>
        <v>0</v>
      </c>
      <c r="B3281" t="str">
        <f>IF(E3281=个人考勤明细查询!$C$2,ROW()&amp;"-","")</f>
        <v/>
      </c>
    </row>
    <row r="3282" spans="1:2" x14ac:dyDescent="0.15">
      <c r="A3282">
        <f t="shared" si="52"/>
        <v>0</v>
      </c>
      <c r="B3282" t="str">
        <f>IF(E3282=个人考勤明细查询!$C$2,ROW()&amp;"-","")</f>
        <v/>
      </c>
    </row>
    <row r="3283" spans="1:2" x14ac:dyDescent="0.15">
      <c r="A3283">
        <f t="shared" si="52"/>
        <v>0</v>
      </c>
      <c r="B3283" t="str">
        <f>IF(E3283=个人考勤明细查询!$C$2,ROW()&amp;"-","")</f>
        <v/>
      </c>
    </row>
    <row r="3284" spans="1:2" x14ac:dyDescent="0.15">
      <c r="A3284">
        <f t="shared" si="52"/>
        <v>0</v>
      </c>
      <c r="B3284" t="str">
        <f>IF(E3284=个人考勤明细查询!$C$2,ROW()&amp;"-","")</f>
        <v/>
      </c>
    </row>
    <row r="3285" spans="1:2" x14ac:dyDescent="0.15">
      <c r="A3285">
        <f t="shared" si="52"/>
        <v>0</v>
      </c>
      <c r="B3285" t="str">
        <f>IF(E3285=个人考勤明细查询!$C$2,ROW()&amp;"-","")</f>
        <v/>
      </c>
    </row>
    <row r="3286" spans="1:2" x14ac:dyDescent="0.15">
      <c r="A3286">
        <f t="shared" si="52"/>
        <v>0</v>
      </c>
      <c r="B3286" t="str">
        <f>IF(E3286=个人考勤明细查询!$C$2,ROW()&amp;"-","")</f>
        <v/>
      </c>
    </row>
    <row r="3287" spans="1:2" x14ac:dyDescent="0.15">
      <c r="A3287">
        <f t="shared" si="52"/>
        <v>0</v>
      </c>
      <c r="B3287" t="str">
        <f>IF(E3287=个人考勤明细查询!$C$2,ROW()&amp;"-","")</f>
        <v/>
      </c>
    </row>
    <row r="3288" spans="1:2" x14ac:dyDescent="0.15">
      <c r="A3288">
        <f t="shared" si="52"/>
        <v>0</v>
      </c>
      <c r="B3288" t="str">
        <f>IF(E3288=个人考勤明细查询!$C$2,ROW()&amp;"-","")</f>
        <v/>
      </c>
    </row>
    <row r="3289" spans="1:2" x14ac:dyDescent="0.15">
      <c r="A3289">
        <f t="shared" si="52"/>
        <v>0</v>
      </c>
      <c r="B3289" t="str">
        <f>IF(E3289=个人考勤明细查询!$C$2,ROW()&amp;"-","")</f>
        <v/>
      </c>
    </row>
    <row r="3290" spans="1:2" x14ac:dyDescent="0.15">
      <c r="A3290">
        <f t="shared" si="52"/>
        <v>0</v>
      </c>
      <c r="B3290" t="str">
        <f>IF(E3290=个人考勤明细查询!$C$2,ROW()&amp;"-","")</f>
        <v/>
      </c>
    </row>
    <row r="3291" spans="1:2" x14ac:dyDescent="0.15">
      <c r="A3291">
        <f t="shared" si="52"/>
        <v>0</v>
      </c>
      <c r="B3291" t="str">
        <f>IF(E3291=个人考勤明细查询!$C$2,ROW()&amp;"-","")</f>
        <v/>
      </c>
    </row>
    <row r="3292" spans="1:2" x14ac:dyDescent="0.15">
      <c r="A3292">
        <f t="shared" si="52"/>
        <v>0</v>
      </c>
      <c r="B3292" t="str">
        <f>IF(E3292=个人考勤明细查询!$C$2,ROW()&amp;"-","")</f>
        <v/>
      </c>
    </row>
    <row r="3293" spans="1:2" x14ac:dyDescent="0.15">
      <c r="A3293">
        <f t="shared" si="52"/>
        <v>0</v>
      </c>
      <c r="B3293" t="str">
        <f>IF(E3293=个人考勤明细查询!$C$2,ROW()&amp;"-","")</f>
        <v/>
      </c>
    </row>
    <row r="3294" spans="1:2" x14ac:dyDescent="0.15">
      <c r="A3294">
        <f t="shared" si="52"/>
        <v>0</v>
      </c>
      <c r="B3294" t="str">
        <f>IF(E3294=个人考勤明细查询!$C$2,ROW()&amp;"-","")</f>
        <v/>
      </c>
    </row>
    <row r="3295" spans="1:2" x14ac:dyDescent="0.15">
      <c r="A3295">
        <f t="shared" si="52"/>
        <v>0</v>
      </c>
      <c r="B3295" t="str">
        <f>IF(E3295=个人考勤明细查询!$C$2,ROW()&amp;"-","")</f>
        <v/>
      </c>
    </row>
    <row r="3296" spans="1:2" x14ac:dyDescent="0.15">
      <c r="A3296">
        <f t="shared" si="52"/>
        <v>0</v>
      </c>
      <c r="B3296" t="str">
        <f>IF(E3296=个人考勤明细查询!$C$2,ROW()&amp;"-","")</f>
        <v/>
      </c>
    </row>
    <row r="3297" spans="1:2" x14ac:dyDescent="0.15">
      <c r="A3297">
        <f t="shared" ref="A3297:A3360" si="53">VALUE(DAY(C3297))</f>
        <v>0</v>
      </c>
      <c r="B3297" t="str">
        <f>IF(E3297=个人考勤明细查询!$C$2,ROW()&amp;"-","")</f>
        <v/>
      </c>
    </row>
    <row r="3298" spans="1:2" x14ac:dyDescent="0.15">
      <c r="A3298">
        <f t="shared" si="53"/>
        <v>0</v>
      </c>
      <c r="B3298" t="str">
        <f>IF(E3298=个人考勤明细查询!$C$2,ROW()&amp;"-","")</f>
        <v/>
      </c>
    </row>
    <row r="3299" spans="1:2" x14ac:dyDescent="0.15">
      <c r="A3299">
        <f t="shared" si="53"/>
        <v>0</v>
      </c>
      <c r="B3299" t="str">
        <f>IF(E3299=个人考勤明细查询!$C$2,ROW()&amp;"-","")</f>
        <v/>
      </c>
    </row>
    <row r="3300" spans="1:2" x14ac:dyDescent="0.15">
      <c r="A3300">
        <f t="shared" si="53"/>
        <v>0</v>
      </c>
      <c r="B3300" t="str">
        <f>IF(E3300=个人考勤明细查询!$C$2,ROW()&amp;"-","")</f>
        <v/>
      </c>
    </row>
    <row r="3301" spans="1:2" x14ac:dyDescent="0.15">
      <c r="A3301">
        <f t="shared" si="53"/>
        <v>0</v>
      </c>
      <c r="B3301" t="str">
        <f>IF(E3301=个人考勤明细查询!$C$2,ROW()&amp;"-","")</f>
        <v/>
      </c>
    </row>
    <row r="3302" spans="1:2" x14ac:dyDescent="0.15">
      <c r="A3302">
        <f t="shared" si="53"/>
        <v>0</v>
      </c>
      <c r="B3302" t="str">
        <f>IF(E3302=个人考勤明细查询!$C$2,ROW()&amp;"-","")</f>
        <v/>
      </c>
    </row>
    <row r="3303" spans="1:2" x14ac:dyDescent="0.15">
      <c r="A3303">
        <f t="shared" si="53"/>
        <v>0</v>
      </c>
      <c r="B3303" t="str">
        <f>IF(E3303=个人考勤明细查询!$C$2,ROW()&amp;"-","")</f>
        <v/>
      </c>
    </row>
    <row r="3304" spans="1:2" x14ac:dyDescent="0.15">
      <c r="A3304">
        <f t="shared" si="53"/>
        <v>0</v>
      </c>
      <c r="B3304" t="str">
        <f>IF(E3304=个人考勤明细查询!$C$2,ROW()&amp;"-","")</f>
        <v/>
      </c>
    </row>
    <row r="3305" spans="1:2" x14ac:dyDescent="0.15">
      <c r="A3305">
        <f t="shared" si="53"/>
        <v>0</v>
      </c>
      <c r="B3305" t="str">
        <f>IF(E3305=个人考勤明细查询!$C$2,ROW()&amp;"-","")</f>
        <v/>
      </c>
    </row>
    <row r="3306" spans="1:2" x14ac:dyDescent="0.15">
      <c r="A3306">
        <f t="shared" si="53"/>
        <v>0</v>
      </c>
      <c r="B3306" t="str">
        <f>IF(E3306=个人考勤明细查询!$C$2,ROW()&amp;"-","")</f>
        <v/>
      </c>
    </row>
    <row r="3307" spans="1:2" x14ac:dyDescent="0.15">
      <c r="A3307">
        <f t="shared" si="53"/>
        <v>0</v>
      </c>
      <c r="B3307" t="str">
        <f>IF(E3307=个人考勤明细查询!$C$2,ROW()&amp;"-","")</f>
        <v/>
      </c>
    </row>
    <row r="3308" spans="1:2" x14ac:dyDescent="0.15">
      <c r="A3308">
        <f t="shared" si="53"/>
        <v>0</v>
      </c>
      <c r="B3308" t="str">
        <f>IF(E3308=个人考勤明细查询!$C$2,ROW()&amp;"-","")</f>
        <v/>
      </c>
    </row>
    <row r="3309" spans="1:2" x14ac:dyDescent="0.15">
      <c r="A3309">
        <f t="shared" si="53"/>
        <v>0</v>
      </c>
      <c r="B3309" t="str">
        <f>IF(E3309=个人考勤明细查询!$C$2,ROW()&amp;"-","")</f>
        <v/>
      </c>
    </row>
    <row r="3310" spans="1:2" x14ac:dyDescent="0.15">
      <c r="A3310">
        <f t="shared" si="53"/>
        <v>0</v>
      </c>
      <c r="B3310" t="str">
        <f>IF(E3310=个人考勤明细查询!$C$2,ROW()&amp;"-","")</f>
        <v/>
      </c>
    </row>
    <row r="3311" spans="1:2" x14ac:dyDescent="0.15">
      <c r="A3311">
        <f t="shared" si="53"/>
        <v>0</v>
      </c>
      <c r="B3311" t="str">
        <f>IF(E3311=个人考勤明细查询!$C$2,ROW()&amp;"-","")</f>
        <v/>
      </c>
    </row>
    <row r="3312" spans="1:2" x14ac:dyDescent="0.15">
      <c r="A3312">
        <f t="shared" si="53"/>
        <v>0</v>
      </c>
      <c r="B3312" t="str">
        <f>IF(E3312=个人考勤明细查询!$C$2,ROW()&amp;"-","")</f>
        <v/>
      </c>
    </row>
    <row r="3313" spans="1:2" x14ac:dyDescent="0.15">
      <c r="A3313">
        <f t="shared" si="53"/>
        <v>0</v>
      </c>
      <c r="B3313" t="str">
        <f>IF(E3313=个人考勤明细查询!$C$2,ROW()&amp;"-","")</f>
        <v/>
      </c>
    </row>
    <row r="3314" spans="1:2" x14ac:dyDescent="0.15">
      <c r="A3314">
        <f t="shared" si="53"/>
        <v>0</v>
      </c>
      <c r="B3314" t="str">
        <f>IF(E3314=个人考勤明细查询!$C$2,ROW()&amp;"-","")</f>
        <v/>
      </c>
    </row>
    <row r="3315" spans="1:2" x14ac:dyDescent="0.15">
      <c r="A3315">
        <f t="shared" si="53"/>
        <v>0</v>
      </c>
      <c r="B3315" t="str">
        <f>IF(E3315=个人考勤明细查询!$C$2,ROW()&amp;"-","")</f>
        <v/>
      </c>
    </row>
    <row r="3316" spans="1:2" x14ac:dyDescent="0.15">
      <c r="A3316">
        <f t="shared" si="53"/>
        <v>0</v>
      </c>
      <c r="B3316" t="str">
        <f>IF(E3316=个人考勤明细查询!$C$2,ROW()&amp;"-","")</f>
        <v/>
      </c>
    </row>
    <row r="3317" spans="1:2" x14ac:dyDescent="0.15">
      <c r="A3317">
        <f t="shared" si="53"/>
        <v>0</v>
      </c>
      <c r="B3317" t="str">
        <f>IF(E3317=个人考勤明细查询!$C$2,ROW()&amp;"-","")</f>
        <v/>
      </c>
    </row>
    <row r="3318" spans="1:2" x14ac:dyDescent="0.15">
      <c r="A3318">
        <f t="shared" si="53"/>
        <v>0</v>
      </c>
      <c r="B3318" t="str">
        <f>IF(E3318=个人考勤明细查询!$C$2,ROW()&amp;"-","")</f>
        <v/>
      </c>
    </row>
    <row r="3319" spans="1:2" x14ac:dyDescent="0.15">
      <c r="A3319">
        <f t="shared" si="53"/>
        <v>0</v>
      </c>
      <c r="B3319" t="str">
        <f>IF(E3319=个人考勤明细查询!$C$2,ROW()&amp;"-","")</f>
        <v/>
      </c>
    </row>
    <row r="3320" spans="1:2" x14ac:dyDescent="0.15">
      <c r="A3320">
        <f t="shared" si="53"/>
        <v>0</v>
      </c>
      <c r="B3320" t="str">
        <f>IF(E3320=个人考勤明细查询!$C$2,ROW()&amp;"-","")</f>
        <v/>
      </c>
    </row>
    <row r="3321" spans="1:2" x14ac:dyDescent="0.15">
      <c r="A3321">
        <f t="shared" si="53"/>
        <v>0</v>
      </c>
      <c r="B3321" t="str">
        <f>IF(E3321=个人考勤明细查询!$C$2,ROW()&amp;"-","")</f>
        <v/>
      </c>
    </row>
    <row r="3322" spans="1:2" x14ac:dyDescent="0.15">
      <c r="A3322">
        <f t="shared" si="53"/>
        <v>0</v>
      </c>
      <c r="B3322" t="str">
        <f>IF(E3322=个人考勤明细查询!$C$2,ROW()&amp;"-","")</f>
        <v/>
      </c>
    </row>
    <row r="3323" spans="1:2" x14ac:dyDescent="0.15">
      <c r="A3323">
        <f t="shared" si="53"/>
        <v>0</v>
      </c>
      <c r="B3323" t="str">
        <f>IF(E3323=个人考勤明细查询!$C$2,ROW()&amp;"-","")</f>
        <v/>
      </c>
    </row>
    <row r="3324" spans="1:2" x14ac:dyDescent="0.15">
      <c r="A3324">
        <f t="shared" si="53"/>
        <v>0</v>
      </c>
      <c r="B3324" t="str">
        <f>IF(E3324=个人考勤明细查询!$C$2,ROW()&amp;"-","")</f>
        <v/>
      </c>
    </row>
    <row r="3325" spans="1:2" x14ac:dyDescent="0.15">
      <c r="A3325">
        <f t="shared" si="53"/>
        <v>0</v>
      </c>
      <c r="B3325" t="str">
        <f>IF(E3325=个人考勤明细查询!$C$2,ROW()&amp;"-","")</f>
        <v/>
      </c>
    </row>
    <row r="3326" spans="1:2" x14ac:dyDescent="0.15">
      <c r="A3326">
        <f t="shared" si="53"/>
        <v>0</v>
      </c>
      <c r="B3326" t="str">
        <f>IF(E3326=个人考勤明细查询!$C$2,ROW()&amp;"-","")</f>
        <v/>
      </c>
    </row>
    <row r="3327" spans="1:2" x14ac:dyDescent="0.15">
      <c r="A3327">
        <f t="shared" si="53"/>
        <v>0</v>
      </c>
      <c r="B3327" t="str">
        <f>IF(E3327=个人考勤明细查询!$C$2,ROW()&amp;"-","")</f>
        <v/>
      </c>
    </row>
    <row r="3328" spans="1:2" x14ac:dyDescent="0.15">
      <c r="A3328">
        <f t="shared" si="53"/>
        <v>0</v>
      </c>
      <c r="B3328" t="str">
        <f>IF(E3328=个人考勤明细查询!$C$2,ROW()&amp;"-","")</f>
        <v/>
      </c>
    </row>
    <row r="3329" spans="1:2" x14ac:dyDescent="0.15">
      <c r="A3329">
        <f t="shared" si="53"/>
        <v>0</v>
      </c>
      <c r="B3329" t="str">
        <f>IF(E3329=个人考勤明细查询!$C$2,ROW()&amp;"-","")</f>
        <v/>
      </c>
    </row>
    <row r="3330" spans="1:2" x14ac:dyDescent="0.15">
      <c r="A3330">
        <f t="shared" si="53"/>
        <v>0</v>
      </c>
      <c r="B3330" t="str">
        <f>IF(E3330=个人考勤明细查询!$C$2,ROW()&amp;"-","")</f>
        <v/>
      </c>
    </row>
    <row r="3331" spans="1:2" x14ac:dyDescent="0.15">
      <c r="A3331">
        <f t="shared" si="53"/>
        <v>0</v>
      </c>
      <c r="B3331" t="str">
        <f>IF(E3331=个人考勤明细查询!$C$2,ROW()&amp;"-","")</f>
        <v/>
      </c>
    </row>
    <row r="3332" spans="1:2" x14ac:dyDescent="0.15">
      <c r="A3332">
        <f t="shared" si="53"/>
        <v>0</v>
      </c>
      <c r="B3332" t="str">
        <f>IF(E3332=个人考勤明细查询!$C$2,ROW()&amp;"-","")</f>
        <v/>
      </c>
    </row>
    <row r="3333" spans="1:2" x14ac:dyDescent="0.15">
      <c r="A3333">
        <f t="shared" si="53"/>
        <v>0</v>
      </c>
      <c r="B3333" t="str">
        <f>IF(E3333=个人考勤明细查询!$C$2,ROW()&amp;"-","")</f>
        <v/>
      </c>
    </row>
    <row r="3334" spans="1:2" x14ac:dyDescent="0.15">
      <c r="A3334">
        <f t="shared" si="53"/>
        <v>0</v>
      </c>
      <c r="B3334" t="str">
        <f>IF(E3334=个人考勤明细查询!$C$2,ROW()&amp;"-","")</f>
        <v/>
      </c>
    </row>
    <row r="3335" spans="1:2" x14ac:dyDescent="0.15">
      <c r="A3335">
        <f t="shared" si="53"/>
        <v>0</v>
      </c>
      <c r="B3335" t="str">
        <f>IF(E3335=个人考勤明细查询!$C$2,ROW()&amp;"-","")</f>
        <v/>
      </c>
    </row>
    <row r="3336" spans="1:2" x14ac:dyDescent="0.15">
      <c r="A3336">
        <f t="shared" si="53"/>
        <v>0</v>
      </c>
      <c r="B3336" t="str">
        <f>IF(E3336=个人考勤明细查询!$C$2,ROW()&amp;"-","")</f>
        <v/>
      </c>
    </row>
    <row r="3337" spans="1:2" x14ac:dyDescent="0.15">
      <c r="A3337">
        <f t="shared" si="53"/>
        <v>0</v>
      </c>
      <c r="B3337" t="str">
        <f>IF(E3337=个人考勤明细查询!$C$2,ROW()&amp;"-","")</f>
        <v/>
      </c>
    </row>
    <row r="3338" spans="1:2" x14ac:dyDescent="0.15">
      <c r="A3338">
        <f t="shared" si="53"/>
        <v>0</v>
      </c>
      <c r="B3338" t="str">
        <f>IF(E3338=个人考勤明细查询!$C$2,ROW()&amp;"-","")</f>
        <v/>
      </c>
    </row>
    <row r="3339" spans="1:2" x14ac:dyDescent="0.15">
      <c r="A3339">
        <f t="shared" si="53"/>
        <v>0</v>
      </c>
      <c r="B3339" t="str">
        <f>IF(E3339=个人考勤明细查询!$C$2,ROW()&amp;"-","")</f>
        <v/>
      </c>
    </row>
    <row r="3340" spans="1:2" x14ac:dyDescent="0.15">
      <c r="A3340">
        <f t="shared" si="53"/>
        <v>0</v>
      </c>
      <c r="B3340" t="str">
        <f>IF(E3340=个人考勤明细查询!$C$2,ROW()&amp;"-","")</f>
        <v/>
      </c>
    </row>
    <row r="3341" spans="1:2" x14ac:dyDescent="0.15">
      <c r="A3341">
        <f t="shared" si="53"/>
        <v>0</v>
      </c>
      <c r="B3341" t="str">
        <f>IF(E3341=个人考勤明细查询!$C$2,ROW()&amp;"-","")</f>
        <v/>
      </c>
    </row>
    <row r="3342" spans="1:2" x14ac:dyDescent="0.15">
      <c r="A3342">
        <f t="shared" si="53"/>
        <v>0</v>
      </c>
      <c r="B3342" t="str">
        <f>IF(E3342=个人考勤明细查询!$C$2,ROW()&amp;"-","")</f>
        <v/>
      </c>
    </row>
    <row r="3343" spans="1:2" x14ac:dyDescent="0.15">
      <c r="A3343">
        <f t="shared" si="53"/>
        <v>0</v>
      </c>
      <c r="B3343" t="str">
        <f>IF(E3343=个人考勤明细查询!$C$2,ROW()&amp;"-","")</f>
        <v/>
      </c>
    </row>
    <row r="3344" spans="1:2" x14ac:dyDescent="0.15">
      <c r="A3344">
        <f t="shared" si="53"/>
        <v>0</v>
      </c>
      <c r="B3344" t="str">
        <f>IF(E3344=个人考勤明细查询!$C$2,ROW()&amp;"-","")</f>
        <v/>
      </c>
    </row>
    <row r="3345" spans="1:2" x14ac:dyDescent="0.15">
      <c r="A3345">
        <f t="shared" si="53"/>
        <v>0</v>
      </c>
      <c r="B3345" t="str">
        <f>IF(E3345=个人考勤明细查询!$C$2,ROW()&amp;"-","")</f>
        <v/>
      </c>
    </row>
    <row r="3346" spans="1:2" x14ac:dyDescent="0.15">
      <c r="A3346">
        <f t="shared" si="53"/>
        <v>0</v>
      </c>
      <c r="B3346" t="str">
        <f>IF(E3346=个人考勤明细查询!$C$2,ROW()&amp;"-","")</f>
        <v/>
      </c>
    </row>
    <row r="3347" spans="1:2" x14ac:dyDescent="0.15">
      <c r="A3347">
        <f t="shared" si="53"/>
        <v>0</v>
      </c>
      <c r="B3347" t="str">
        <f>IF(E3347=个人考勤明细查询!$C$2,ROW()&amp;"-","")</f>
        <v/>
      </c>
    </row>
    <row r="3348" spans="1:2" x14ac:dyDescent="0.15">
      <c r="A3348">
        <f t="shared" si="53"/>
        <v>0</v>
      </c>
      <c r="B3348" t="str">
        <f>IF(E3348=个人考勤明细查询!$C$2,ROW()&amp;"-","")</f>
        <v/>
      </c>
    </row>
    <row r="3349" spans="1:2" x14ac:dyDescent="0.15">
      <c r="A3349">
        <f t="shared" si="53"/>
        <v>0</v>
      </c>
      <c r="B3349" t="str">
        <f>IF(E3349=个人考勤明细查询!$C$2,ROW()&amp;"-","")</f>
        <v/>
      </c>
    </row>
    <row r="3350" spans="1:2" x14ac:dyDescent="0.15">
      <c r="A3350">
        <f t="shared" si="53"/>
        <v>0</v>
      </c>
      <c r="B3350" t="str">
        <f>IF(E3350=个人考勤明细查询!$C$2,ROW()&amp;"-","")</f>
        <v/>
      </c>
    </row>
    <row r="3351" spans="1:2" x14ac:dyDescent="0.15">
      <c r="A3351">
        <f t="shared" si="53"/>
        <v>0</v>
      </c>
      <c r="B3351" t="str">
        <f>IF(E3351=个人考勤明细查询!$C$2,ROW()&amp;"-","")</f>
        <v/>
      </c>
    </row>
    <row r="3352" spans="1:2" x14ac:dyDescent="0.15">
      <c r="A3352">
        <f t="shared" si="53"/>
        <v>0</v>
      </c>
      <c r="B3352" t="str">
        <f>IF(E3352=个人考勤明细查询!$C$2,ROW()&amp;"-","")</f>
        <v/>
      </c>
    </row>
    <row r="3353" spans="1:2" x14ac:dyDescent="0.15">
      <c r="A3353">
        <f t="shared" si="53"/>
        <v>0</v>
      </c>
      <c r="B3353" t="str">
        <f>IF(E3353=个人考勤明细查询!$C$2,ROW()&amp;"-","")</f>
        <v/>
      </c>
    </row>
    <row r="3354" spans="1:2" x14ac:dyDescent="0.15">
      <c r="A3354">
        <f t="shared" si="53"/>
        <v>0</v>
      </c>
      <c r="B3354" t="str">
        <f>IF(E3354=个人考勤明细查询!$C$2,ROW()&amp;"-","")</f>
        <v/>
      </c>
    </row>
    <row r="3355" spans="1:2" x14ac:dyDescent="0.15">
      <c r="A3355">
        <f t="shared" si="53"/>
        <v>0</v>
      </c>
      <c r="B3355" t="str">
        <f>IF(E3355=个人考勤明细查询!$C$2,ROW()&amp;"-","")</f>
        <v/>
      </c>
    </row>
    <row r="3356" spans="1:2" x14ac:dyDescent="0.15">
      <c r="A3356">
        <f t="shared" si="53"/>
        <v>0</v>
      </c>
      <c r="B3356" t="str">
        <f>IF(E3356=个人考勤明细查询!$C$2,ROW()&amp;"-","")</f>
        <v/>
      </c>
    </row>
    <row r="3357" spans="1:2" x14ac:dyDescent="0.15">
      <c r="A3357">
        <f t="shared" si="53"/>
        <v>0</v>
      </c>
      <c r="B3357" t="str">
        <f>IF(E3357=个人考勤明细查询!$C$2,ROW()&amp;"-","")</f>
        <v/>
      </c>
    </row>
    <row r="3358" spans="1:2" x14ac:dyDescent="0.15">
      <c r="A3358">
        <f t="shared" si="53"/>
        <v>0</v>
      </c>
      <c r="B3358" t="str">
        <f>IF(E3358=个人考勤明细查询!$C$2,ROW()&amp;"-","")</f>
        <v/>
      </c>
    </row>
    <row r="3359" spans="1:2" x14ac:dyDescent="0.15">
      <c r="A3359">
        <f t="shared" si="53"/>
        <v>0</v>
      </c>
      <c r="B3359" t="str">
        <f>IF(E3359=个人考勤明细查询!$C$2,ROW()&amp;"-","")</f>
        <v/>
      </c>
    </row>
    <row r="3360" spans="1:2" x14ac:dyDescent="0.15">
      <c r="A3360">
        <f t="shared" si="53"/>
        <v>0</v>
      </c>
      <c r="B3360" t="str">
        <f>IF(E3360=个人考勤明细查询!$C$2,ROW()&amp;"-","")</f>
        <v/>
      </c>
    </row>
    <row r="3361" spans="1:2" x14ac:dyDescent="0.15">
      <c r="A3361">
        <f t="shared" ref="A3361:A3424" si="54">VALUE(DAY(C3361))</f>
        <v>0</v>
      </c>
      <c r="B3361" t="str">
        <f>IF(E3361=个人考勤明细查询!$C$2,ROW()&amp;"-","")</f>
        <v/>
      </c>
    </row>
    <row r="3362" spans="1:2" x14ac:dyDescent="0.15">
      <c r="A3362">
        <f t="shared" si="54"/>
        <v>0</v>
      </c>
      <c r="B3362" t="str">
        <f>IF(E3362=个人考勤明细查询!$C$2,ROW()&amp;"-","")</f>
        <v/>
      </c>
    </row>
    <row r="3363" spans="1:2" x14ac:dyDescent="0.15">
      <c r="A3363">
        <f t="shared" si="54"/>
        <v>0</v>
      </c>
      <c r="B3363" t="str">
        <f>IF(E3363=个人考勤明细查询!$C$2,ROW()&amp;"-","")</f>
        <v/>
      </c>
    </row>
    <row r="3364" spans="1:2" x14ac:dyDescent="0.15">
      <c r="A3364">
        <f t="shared" si="54"/>
        <v>0</v>
      </c>
      <c r="B3364" t="str">
        <f>IF(E3364=个人考勤明细查询!$C$2,ROW()&amp;"-","")</f>
        <v/>
      </c>
    </row>
    <row r="3365" spans="1:2" x14ac:dyDescent="0.15">
      <c r="A3365">
        <f t="shared" si="54"/>
        <v>0</v>
      </c>
      <c r="B3365" t="str">
        <f>IF(E3365=个人考勤明细查询!$C$2,ROW()&amp;"-","")</f>
        <v/>
      </c>
    </row>
    <row r="3366" spans="1:2" x14ac:dyDescent="0.15">
      <c r="A3366">
        <f t="shared" si="54"/>
        <v>0</v>
      </c>
      <c r="B3366" t="str">
        <f>IF(E3366=个人考勤明细查询!$C$2,ROW()&amp;"-","")</f>
        <v/>
      </c>
    </row>
    <row r="3367" spans="1:2" x14ac:dyDescent="0.15">
      <c r="A3367">
        <f t="shared" si="54"/>
        <v>0</v>
      </c>
      <c r="B3367" t="str">
        <f>IF(E3367=个人考勤明细查询!$C$2,ROW()&amp;"-","")</f>
        <v/>
      </c>
    </row>
    <row r="3368" spans="1:2" x14ac:dyDescent="0.15">
      <c r="A3368">
        <f t="shared" si="54"/>
        <v>0</v>
      </c>
      <c r="B3368" t="str">
        <f>IF(E3368=个人考勤明细查询!$C$2,ROW()&amp;"-","")</f>
        <v/>
      </c>
    </row>
    <row r="3369" spans="1:2" x14ac:dyDescent="0.15">
      <c r="A3369">
        <f t="shared" si="54"/>
        <v>0</v>
      </c>
      <c r="B3369" t="str">
        <f>IF(E3369=个人考勤明细查询!$C$2,ROW()&amp;"-","")</f>
        <v/>
      </c>
    </row>
    <row r="3370" spans="1:2" x14ac:dyDescent="0.15">
      <c r="A3370">
        <f t="shared" si="54"/>
        <v>0</v>
      </c>
      <c r="B3370" t="str">
        <f>IF(E3370=个人考勤明细查询!$C$2,ROW()&amp;"-","")</f>
        <v/>
      </c>
    </row>
    <row r="3371" spans="1:2" x14ac:dyDescent="0.15">
      <c r="A3371">
        <f t="shared" si="54"/>
        <v>0</v>
      </c>
      <c r="B3371" t="str">
        <f>IF(E3371=个人考勤明细查询!$C$2,ROW()&amp;"-","")</f>
        <v/>
      </c>
    </row>
    <row r="3372" spans="1:2" x14ac:dyDescent="0.15">
      <c r="A3372">
        <f t="shared" si="54"/>
        <v>0</v>
      </c>
      <c r="B3372" t="str">
        <f>IF(E3372=个人考勤明细查询!$C$2,ROW()&amp;"-","")</f>
        <v/>
      </c>
    </row>
    <row r="3373" spans="1:2" x14ac:dyDescent="0.15">
      <c r="A3373">
        <f t="shared" si="54"/>
        <v>0</v>
      </c>
      <c r="B3373" t="str">
        <f>IF(E3373=个人考勤明细查询!$C$2,ROW()&amp;"-","")</f>
        <v/>
      </c>
    </row>
    <row r="3374" spans="1:2" x14ac:dyDescent="0.15">
      <c r="A3374">
        <f t="shared" si="54"/>
        <v>0</v>
      </c>
      <c r="B3374" t="str">
        <f>IF(E3374=个人考勤明细查询!$C$2,ROW()&amp;"-","")</f>
        <v/>
      </c>
    </row>
    <row r="3375" spans="1:2" x14ac:dyDescent="0.15">
      <c r="A3375">
        <f t="shared" si="54"/>
        <v>0</v>
      </c>
      <c r="B3375" t="str">
        <f>IF(E3375=个人考勤明细查询!$C$2,ROW()&amp;"-","")</f>
        <v/>
      </c>
    </row>
    <row r="3376" spans="1:2" x14ac:dyDescent="0.15">
      <c r="A3376">
        <f t="shared" si="54"/>
        <v>0</v>
      </c>
      <c r="B3376" t="str">
        <f>IF(E3376=个人考勤明细查询!$C$2,ROW()&amp;"-","")</f>
        <v/>
      </c>
    </row>
    <row r="3377" spans="1:2" x14ac:dyDescent="0.15">
      <c r="A3377">
        <f t="shared" si="54"/>
        <v>0</v>
      </c>
      <c r="B3377" t="str">
        <f>IF(E3377=个人考勤明细查询!$C$2,ROW()&amp;"-","")</f>
        <v/>
      </c>
    </row>
    <row r="3378" spans="1:2" x14ac:dyDescent="0.15">
      <c r="A3378">
        <f t="shared" si="54"/>
        <v>0</v>
      </c>
      <c r="B3378" t="str">
        <f>IF(E3378=个人考勤明细查询!$C$2,ROW()&amp;"-","")</f>
        <v/>
      </c>
    </row>
    <row r="3379" spans="1:2" x14ac:dyDescent="0.15">
      <c r="A3379">
        <f t="shared" si="54"/>
        <v>0</v>
      </c>
      <c r="B3379" t="str">
        <f>IF(E3379=个人考勤明细查询!$C$2,ROW()&amp;"-","")</f>
        <v/>
      </c>
    </row>
    <row r="3380" spans="1:2" x14ac:dyDescent="0.15">
      <c r="A3380">
        <f t="shared" si="54"/>
        <v>0</v>
      </c>
      <c r="B3380" t="str">
        <f>IF(E3380=个人考勤明细查询!$C$2,ROW()&amp;"-","")</f>
        <v/>
      </c>
    </row>
    <row r="3381" spans="1:2" x14ac:dyDescent="0.15">
      <c r="A3381">
        <f t="shared" si="54"/>
        <v>0</v>
      </c>
      <c r="B3381" t="str">
        <f>IF(E3381=个人考勤明细查询!$C$2,ROW()&amp;"-","")</f>
        <v/>
      </c>
    </row>
    <row r="3382" spans="1:2" x14ac:dyDescent="0.15">
      <c r="A3382">
        <f t="shared" si="54"/>
        <v>0</v>
      </c>
      <c r="B3382" t="str">
        <f>IF(E3382=个人考勤明细查询!$C$2,ROW()&amp;"-","")</f>
        <v/>
      </c>
    </row>
    <row r="3383" spans="1:2" x14ac:dyDescent="0.15">
      <c r="A3383">
        <f t="shared" si="54"/>
        <v>0</v>
      </c>
      <c r="B3383" t="str">
        <f>IF(E3383=个人考勤明细查询!$C$2,ROW()&amp;"-","")</f>
        <v/>
      </c>
    </row>
    <row r="3384" spans="1:2" x14ac:dyDescent="0.15">
      <c r="A3384">
        <f t="shared" si="54"/>
        <v>0</v>
      </c>
      <c r="B3384" t="str">
        <f>IF(E3384=个人考勤明细查询!$C$2,ROW()&amp;"-","")</f>
        <v/>
      </c>
    </row>
    <row r="3385" spans="1:2" x14ac:dyDescent="0.15">
      <c r="A3385">
        <f t="shared" si="54"/>
        <v>0</v>
      </c>
      <c r="B3385" t="str">
        <f>IF(E3385=个人考勤明细查询!$C$2,ROW()&amp;"-","")</f>
        <v/>
      </c>
    </row>
    <row r="3386" spans="1:2" x14ac:dyDescent="0.15">
      <c r="A3386">
        <f t="shared" si="54"/>
        <v>0</v>
      </c>
      <c r="B3386" t="str">
        <f>IF(E3386=个人考勤明细查询!$C$2,ROW()&amp;"-","")</f>
        <v/>
      </c>
    </row>
    <row r="3387" spans="1:2" x14ac:dyDescent="0.15">
      <c r="A3387">
        <f t="shared" si="54"/>
        <v>0</v>
      </c>
      <c r="B3387" t="str">
        <f>IF(E3387=个人考勤明细查询!$C$2,ROW()&amp;"-","")</f>
        <v/>
      </c>
    </row>
    <row r="3388" spans="1:2" x14ac:dyDescent="0.15">
      <c r="A3388">
        <f t="shared" si="54"/>
        <v>0</v>
      </c>
      <c r="B3388" t="str">
        <f>IF(E3388=个人考勤明细查询!$C$2,ROW()&amp;"-","")</f>
        <v/>
      </c>
    </row>
    <row r="3389" spans="1:2" x14ac:dyDescent="0.15">
      <c r="A3389">
        <f t="shared" si="54"/>
        <v>0</v>
      </c>
      <c r="B3389" t="str">
        <f>IF(E3389=个人考勤明细查询!$C$2,ROW()&amp;"-","")</f>
        <v/>
      </c>
    </row>
    <row r="3390" spans="1:2" x14ac:dyDescent="0.15">
      <c r="A3390">
        <f t="shared" si="54"/>
        <v>0</v>
      </c>
      <c r="B3390" t="str">
        <f>IF(E3390=个人考勤明细查询!$C$2,ROW()&amp;"-","")</f>
        <v/>
      </c>
    </row>
    <row r="3391" spans="1:2" x14ac:dyDescent="0.15">
      <c r="A3391">
        <f t="shared" si="54"/>
        <v>0</v>
      </c>
      <c r="B3391" t="str">
        <f>IF(E3391=个人考勤明细查询!$C$2,ROW()&amp;"-","")</f>
        <v/>
      </c>
    </row>
    <row r="3392" spans="1:2" x14ac:dyDescent="0.15">
      <c r="A3392">
        <f t="shared" si="54"/>
        <v>0</v>
      </c>
      <c r="B3392" t="str">
        <f>IF(E3392=个人考勤明细查询!$C$2,ROW()&amp;"-","")</f>
        <v/>
      </c>
    </row>
    <row r="3393" spans="1:2" x14ac:dyDescent="0.15">
      <c r="A3393">
        <f t="shared" si="54"/>
        <v>0</v>
      </c>
      <c r="B3393" t="str">
        <f>IF(E3393=个人考勤明细查询!$C$2,ROW()&amp;"-","")</f>
        <v/>
      </c>
    </row>
    <row r="3394" spans="1:2" x14ac:dyDescent="0.15">
      <c r="A3394">
        <f t="shared" si="54"/>
        <v>0</v>
      </c>
      <c r="B3394" t="str">
        <f>IF(E3394=个人考勤明细查询!$C$2,ROW()&amp;"-","")</f>
        <v/>
      </c>
    </row>
    <row r="3395" spans="1:2" x14ac:dyDescent="0.15">
      <c r="A3395">
        <f t="shared" si="54"/>
        <v>0</v>
      </c>
      <c r="B3395" t="str">
        <f>IF(E3395=个人考勤明细查询!$C$2,ROW()&amp;"-","")</f>
        <v/>
      </c>
    </row>
    <row r="3396" spans="1:2" x14ac:dyDescent="0.15">
      <c r="A3396">
        <f t="shared" si="54"/>
        <v>0</v>
      </c>
      <c r="B3396" t="str">
        <f>IF(E3396=个人考勤明细查询!$C$2,ROW()&amp;"-","")</f>
        <v/>
      </c>
    </row>
    <row r="3397" spans="1:2" x14ac:dyDescent="0.15">
      <c r="A3397">
        <f t="shared" si="54"/>
        <v>0</v>
      </c>
      <c r="B3397" t="str">
        <f>IF(E3397=个人考勤明细查询!$C$2,ROW()&amp;"-","")</f>
        <v/>
      </c>
    </row>
    <row r="3398" spans="1:2" x14ac:dyDescent="0.15">
      <c r="A3398">
        <f t="shared" si="54"/>
        <v>0</v>
      </c>
      <c r="B3398" t="str">
        <f>IF(E3398=个人考勤明细查询!$C$2,ROW()&amp;"-","")</f>
        <v/>
      </c>
    </row>
    <row r="3399" spans="1:2" x14ac:dyDescent="0.15">
      <c r="A3399">
        <f t="shared" si="54"/>
        <v>0</v>
      </c>
      <c r="B3399" t="str">
        <f>IF(E3399=个人考勤明细查询!$C$2,ROW()&amp;"-","")</f>
        <v/>
      </c>
    </row>
    <row r="3400" spans="1:2" x14ac:dyDescent="0.15">
      <c r="A3400">
        <f t="shared" si="54"/>
        <v>0</v>
      </c>
      <c r="B3400" t="str">
        <f>IF(E3400=个人考勤明细查询!$C$2,ROW()&amp;"-","")</f>
        <v/>
      </c>
    </row>
    <row r="3401" spans="1:2" x14ac:dyDescent="0.15">
      <c r="A3401">
        <f t="shared" si="54"/>
        <v>0</v>
      </c>
      <c r="B3401" t="str">
        <f>IF(E3401=个人考勤明细查询!$C$2,ROW()&amp;"-","")</f>
        <v/>
      </c>
    </row>
    <row r="3402" spans="1:2" x14ac:dyDescent="0.15">
      <c r="A3402">
        <f t="shared" si="54"/>
        <v>0</v>
      </c>
      <c r="B3402" t="str">
        <f>IF(E3402=个人考勤明细查询!$C$2,ROW()&amp;"-","")</f>
        <v/>
      </c>
    </row>
    <row r="3403" spans="1:2" x14ac:dyDescent="0.15">
      <c r="A3403">
        <f t="shared" si="54"/>
        <v>0</v>
      </c>
      <c r="B3403" t="str">
        <f>IF(E3403=个人考勤明细查询!$C$2,ROW()&amp;"-","")</f>
        <v/>
      </c>
    </row>
    <row r="3404" spans="1:2" x14ac:dyDescent="0.15">
      <c r="A3404">
        <f t="shared" si="54"/>
        <v>0</v>
      </c>
      <c r="B3404" t="str">
        <f>IF(E3404=个人考勤明细查询!$C$2,ROW()&amp;"-","")</f>
        <v/>
      </c>
    </row>
    <row r="3405" spans="1:2" x14ac:dyDescent="0.15">
      <c r="A3405">
        <f t="shared" si="54"/>
        <v>0</v>
      </c>
      <c r="B3405" t="str">
        <f>IF(E3405=个人考勤明细查询!$C$2,ROW()&amp;"-","")</f>
        <v/>
      </c>
    </row>
    <row r="3406" spans="1:2" x14ac:dyDescent="0.15">
      <c r="A3406">
        <f t="shared" si="54"/>
        <v>0</v>
      </c>
      <c r="B3406" t="str">
        <f>IF(E3406=个人考勤明细查询!$C$2,ROW()&amp;"-","")</f>
        <v/>
      </c>
    </row>
    <row r="3407" spans="1:2" x14ac:dyDescent="0.15">
      <c r="A3407">
        <f t="shared" si="54"/>
        <v>0</v>
      </c>
      <c r="B3407" t="str">
        <f>IF(E3407=个人考勤明细查询!$C$2,ROW()&amp;"-","")</f>
        <v/>
      </c>
    </row>
    <row r="3408" spans="1:2" x14ac:dyDescent="0.15">
      <c r="A3408">
        <f t="shared" si="54"/>
        <v>0</v>
      </c>
      <c r="B3408" t="str">
        <f>IF(E3408=个人考勤明细查询!$C$2,ROW()&amp;"-","")</f>
        <v/>
      </c>
    </row>
    <row r="3409" spans="1:2" x14ac:dyDescent="0.15">
      <c r="A3409">
        <f t="shared" si="54"/>
        <v>0</v>
      </c>
      <c r="B3409" t="str">
        <f>IF(E3409=个人考勤明细查询!$C$2,ROW()&amp;"-","")</f>
        <v/>
      </c>
    </row>
    <row r="3410" spans="1:2" x14ac:dyDescent="0.15">
      <c r="A3410">
        <f t="shared" si="54"/>
        <v>0</v>
      </c>
      <c r="B3410" t="str">
        <f>IF(E3410=个人考勤明细查询!$C$2,ROW()&amp;"-","")</f>
        <v/>
      </c>
    </row>
    <row r="3411" spans="1:2" x14ac:dyDescent="0.15">
      <c r="A3411">
        <f t="shared" si="54"/>
        <v>0</v>
      </c>
      <c r="B3411" t="str">
        <f>IF(E3411=个人考勤明细查询!$C$2,ROW()&amp;"-","")</f>
        <v/>
      </c>
    </row>
    <row r="3412" spans="1:2" x14ac:dyDescent="0.15">
      <c r="A3412">
        <f t="shared" si="54"/>
        <v>0</v>
      </c>
      <c r="B3412" t="str">
        <f>IF(E3412=个人考勤明细查询!$C$2,ROW()&amp;"-","")</f>
        <v/>
      </c>
    </row>
    <row r="3413" spans="1:2" x14ac:dyDescent="0.15">
      <c r="A3413">
        <f t="shared" si="54"/>
        <v>0</v>
      </c>
      <c r="B3413" t="str">
        <f>IF(E3413=个人考勤明细查询!$C$2,ROW()&amp;"-","")</f>
        <v/>
      </c>
    </row>
    <row r="3414" spans="1:2" x14ac:dyDescent="0.15">
      <c r="A3414">
        <f t="shared" si="54"/>
        <v>0</v>
      </c>
      <c r="B3414" t="str">
        <f>IF(E3414=个人考勤明细查询!$C$2,ROW()&amp;"-","")</f>
        <v/>
      </c>
    </row>
    <row r="3415" spans="1:2" x14ac:dyDescent="0.15">
      <c r="A3415">
        <f t="shared" si="54"/>
        <v>0</v>
      </c>
      <c r="B3415" t="str">
        <f>IF(E3415=个人考勤明细查询!$C$2,ROW()&amp;"-","")</f>
        <v/>
      </c>
    </row>
    <row r="3416" spans="1:2" x14ac:dyDescent="0.15">
      <c r="A3416">
        <f t="shared" si="54"/>
        <v>0</v>
      </c>
      <c r="B3416" t="str">
        <f>IF(E3416=个人考勤明细查询!$C$2,ROW()&amp;"-","")</f>
        <v/>
      </c>
    </row>
    <row r="3417" spans="1:2" x14ac:dyDescent="0.15">
      <c r="A3417">
        <f t="shared" si="54"/>
        <v>0</v>
      </c>
      <c r="B3417" t="str">
        <f>IF(E3417=个人考勤明细查询!$C$2,ROW()&amp;"-","")</f>
        <v/>
      </c>
    </row>
    <row r="3418" spans="1:2" x14ac:dyDescent="0.15">
      <c r="A3418">
        <f t="shared" si="54"/>
        <v>0</v>
      </c>
      <c r="B3418" t="str">
        <f>IF(E3418=个人考勤明细查询!$C$2,ROW()&amp;"-","")</f>
        <v/>
      </c>
    </row>
    <row r="3419" spans="1:2" x14ac:dyDescent="0.15">
      <c r="A3419">
        <f t="shared" si="54"/>
        <v>0</v>
      </c>
      <c r="B3419" t="str">
        <f>IF(E3419=个人考勤明细查询!$C$2,ROW()&amp;"-","")</f>
        <v/>
      </c>
    </row>
    <row r="3420" spans="1:2" x14ac:dyDescent="0.15">
      <c r="A3420">
        <f t="shared" si="54"/>
        <v>0</v>
      </c>
      <c r="B3420" t="str">
        <f>IF(E3420=个人考勤明细查询!$C$2,ROW()&amp;"-","")</f>
        <v/>
      </c>
    </row>
    <row r="3421" spans="1:2" x14ac:dyDescent="0.15">
      <c r="A3421">
        <f t="shared" si="54"/>
        <v>0</v>
      </c>
      <c r="B3421" t="str">
        <f>IF(E3421=个人考勤明细查询!$C$2,ROW()&amp;"-","")</f>
        <v/>
      </c>
    </row>
    <row r="3422" spans="1:2" x14ac:dyDescent="0.15">
      <c r="A3422">
        <f t="shared" si="54"/>
        <v>0</v>
      </c>
      <c r="B3422" t="str">
        <f>IF(E3422=个人考勤明细查询!$C$2,ROW()&amp;"-","")</f>
        <v/>
      </c>
    </row>
    <row r="3423" spans="1:2" x14ac:dyDescent="0.15">
      <c r="A3423">
        <f t="shared" si="54"/>
        <v>0</v>
      </c>
      <c r="B3423" t="str">
        <f>IF(E3423=个人考勤明细查询!$C$2,ROW()&amp;"-","")</f>
        <v/>
      </c>
    </row>
    <row r="3424" spans="1:2" x14ac:dyDescent="0.15">
      <c r="A3424">
        <f t="shared" si="54"/>
        <v>0</v>
      </c>
      <c r="B3424" t="str">
        <f>IF(E3424=个人考勤明细查询!$C$2,ROW()&amp;"-","")</f>
        <v/>
      </c>
    </row>
    <row r="3425" spans="1:2" x14ac:dyDescent="0.15">
      <c r="A3425">
        <f t="shared" ref="A3425:A3488" si="55">VALUE(DAY(C3425))</f>
        <v>0</v>
      </c>
      <c r="B3425" t="str">
        <f>IF(E3425=个人考勤明细查询!$C$2,ROW()&amp;"-","")</f>
        <v/>
      </c>
    </row>
    <row r="3426" spans="1:2" x14ac:dyDescent="0.15">
      <c r="A3426">
        <f t="shared" si="55"/>
        <v>0</v>
      </c>
      <c r="B3426" t="str">
        <f>IF(E3426=个人考勤明细查询!$C$2,ROW()&amp;"-","")</f>
        <v/>
      </c>
    </row>
    <row r="3427" spans="1:2" x14ac:dyDescent="0.15">
      <c r="A3427">
        <f t="shared" si="55"/>
        <v>0</v>
      </c>
      <c r="B3427" t="str">
        <f>IF(E3427=个人考勤明细查询!$C$2,ROW()&amp;"-","")</f>
        <v/>
      </c>
    </row>
    <row r="3428" spans="1:2" x14ac:dyDescent="0.15">
      <c r="A3428">
        <f t="shared" si="55"/>
        <v>0</v>
      </c>
      <c r="B3428" t="str">
        <f>IF(E3428=个人考勤明细查询!$C$2,ROW()&amp;"-","")</f>
        <v/>
      </c>
    </row>
    <row r="3429" spans="1:2" x14ac:dyDescent="0.15">
      <c r="A3429">
        <f t="shared" si="55"/>
        <v>0</v>
      </c>
      <c r="B3429" t="str">
        <f>IF(E3429=个人考勤明细查询!$C$2,ROW()&amp;"-","")</f>
        <v/>
      </c>
    </row>
    <row r="3430" spans="1:2" x14ac:dyDescent="0.15">
      <c r="A3430">
        <f t="shared" si="55"/>
        <v>0</v>
      </c>
      <c r="B3430" t="str">
        <f>IF(E3430=个人考勤明细查询!$C$2,ROW()&amp;"-","")</f>
        <v/>
      </c>
    </row>
    <row r="3431" spans="1:2" x14ac:dyDescent="0.15">
      <c r="A3431">
        <f t="shared" si="55"/>
        <v>0</v>
      </c>
      <c r="B3431" t="str">
        <f>IF(E3431=个人考勤明细查询!$C$2,ROW()&amp;"-","")</f>
        <v/>
      </c>
    </row>
    <row r="3432" spans="1:2" x14ac:dyDescent="0.15">
      <c r="A3432">
        <f t="shared" si="55"/>
        <v>0</v>
      </c>
      <c r="B3432" t="str">
        <f>IF(E3432=个人考勤明细查询!$C$2,ROW()&amp;"-","")</f>
        <v/>
      </c>
    </row>
    <row r="3433" spans="1:2" x14ac:dyDescent="0.15">
      <c r="A3433">
        <f t="shared" si="55"/>
        <v>0</v>
      </c>
      <c r="B3433" t="str">
        <f>IF(E3433=个人考勤明细查询!$C$2,ROW()&amp;"-","")</f>
        <v/>
      </c>
    </row>
    <row r="3434" spans="1:2" x14ac:dyDescent="0.15">
      <c r="A3434">
        <f t="shared" si="55"/>
        <v>0</v>
      </c>
      <c r="B3434" t="str">
        <f>IF(E3434=个人考勤明细查询!$C$2,ROW()&amp;"-","")</f>
        <v/>
      </c>
    </row>
    <row r="3435" spans="1:2" x14ac:dyDescent="0.15">
      <c r="A3435">
        <f t="shared" si="55"/>
        <v>0</v>
      </c>
      <c r="B3435" t="str">
        <f>IF(E3435=个人考勤明细查询!$C$2,ROW()&amp;"-","")</f>
        <v/>
      </c>
    </row>
    <row r="3436" spans="1:2" x14ac:dyDescent="0.15">
      <c r="A3436">
        <f t="shared" si="55"/>
        <v>0</v>
      </c>
      <c r="B3436" t="str">
        <f>IF(E3436=个人考勤明细查询!$C$2,ROW()&amp;"-","")</f>
        <v/>
      </c>
    </row>
    <row r="3437" spans="1:2" x14ac:dyDescent="0.15">
      <c r="A3437">
        <f t="shared" si="55"/>
        <v>0</v>
      </c>
      <c r="B3437" t="str">
        <f>IF(E3437=个人考勤明细查询!$C$2,ROW()&amp;"-","")</f>
        <v/>
      </c>
    </row>
    <row r="3438" spans="1:2" x14ac:dyDescent="0.15">
      <c r="A3438">
        <f t="shared" si="55"/>
        <v>0</v>
      </c>
      <c r="B3438" t="str">
        <f>IF(E3438=个人考勤明细查询!$C$2,ROW()&amp;"-","")</f>
        <v/>
      </c>
    </row>
    <row r="3439" spans="1:2" x14ac:dyDescent="0.15">
      <c r="A3439">
        <f t="shared" si="55"/>
        <v>0</v>
      </c>
      <c r="B3439" t="str">
        <f>IF(E3439=个人考勤明细查询!$C$2,ROW()&amp;"-","")</f>
        <v/>
      </c>
    </row>
    <row r="3440" spans="1:2" x14ac:dyDescent="0.15">
      <c r="A3440">
        <f t="shared" si="55"/>
        <v>0</v>
      </c>
      <c r="B3440" t="str">
        <f>IF(E3440=个人考勤明细查询!$C$2,ROW()&amp;"-","")</f>
        <v/>
      </c>
    </row>
    <row r="3441" spans="1:2" x14ac:dyDescent="0.15">
      <c r="A3441">
        <f t="shared" si="55"/>
        <v>0</v>
      </c>
      <c r="B3441" t="str">
        <f>IF(E3441=个人考勤明细查询!$C$2,ROW()&amp;"-","")</f>
        <v/>
      </c>
    </row>
    <row r="3442" spans="1:2" x14ac:dyDescent="0.15">
      <c r="A3442">
        <f t="shared" si="55"/>
        <v>0</v>
      </c>
      <c r="B3442" t="str">
        <f>IF(E3442=个人考勤明细查询!$C$2,ROW()&amp;"-","")</f>
        <v/>
      </c>
    </row>
    <row r="3443" spans="1:2" x14ac:dyDescent="0.15">
      <c r="A3443">
        <f t="shared" si="55"/>
        <v>0</v>
      </c>
      <c r="B3443" t="str">
        <f>IF(E3443=个人考勤明细查询!$C$2,ROW()&amp;"-","")</f>
        <v/>
      </c>
    </row>
    <row r="3444" spans="1:2" x14ac:dyDescent="0.15">
      <c r="A3444">
        <f t="shared" si="55"/>
        <v>0</v>
      </c>
      <c r="B3444" t="str">
        <f>IF(E3444=个人考勤明细查询!$C$2,ROW()&amp;"-","")</f>
        <v/>
      </c>
    </row>
    <row r="3445" spans="1:2" x14ac:dyDescent="0.15">
      <c r="A3445">
        <f t="shared" si="55"/>
        <v>0</v>
      </c>
      <c r="B3445" t="str">
        <f>IF(E3445=个人考勤明细查询!$C$2,ROW()&amp;"-","")</f>
        <v/>
      </c>
    </row>
    <row r="3446" spans="1:2" x14ac:dyDescent="0.15">
      <c r="A3446">
        <f t="shared" si="55"/>
        <v>0</v>
      </c>
      <c r="B3446" t="str">
        <f>IF(E3446=个人考勤明细查询!$C$2,ROW()&amp;"-","")</f>
        <v/>
      </c>
    </row>
    <row r="3447" spans="1:2" x14ac:dyDescent="0.15">
      <c r="A3447">
        <f t="shared" si="55"/>
        <v>0</v>
      </c>
      <c r="B3447" t="str">
        <f>IF(E3447=个人考勤明细查询!$C$2,ROW()&amp;"-","")</f>
        <v/>
      </c>
    </row>
    <row r="3448" spans="1:2" x14ac:dyDescent="0.15">
      <c r="A3448">
        <f t="shared" si="55"/>
        <v>0</v>
      </c>
      <c r="B3448" t="str">
        <f>IF(E3448=个人考勤明细查询!$C$2,ROW()&amp;"-","")</f>
        <v/>
      </c>
    </row>
    <row r="3449" spans="1:2" x14ac:dyDescent="0.15">
      <c r="A3449">
        <f t="shared" si="55"/>
        <v>0</v>
      </c>
      <c r="B3449" t="str">
        <f>IF(E3449=个人考勤明细查询!$C$2,ROW()&amp;"-","")</f>
        <v/>
      </c>
    </row>
    <row r="3450" spans="1:2" x14ac:dyDescent="0.15">
      <c r="A3450">
        <f t="shared" si="55"/>
        <v>0</v>
      </c>
      <c r="B3450" t="str">
        <f>IF(E3450=个人考勤明细查询!$C$2,ROW()&amp;"-","")</f>
        <v/>
      </c>
    </row>
    <row r="3451" spans="1:2" x14ac:dyDescent="0.15">
      <c r="A3451">
        <f t="shared" si="55"/>
        <v>0</v>
      </c>
      <c r="B3451" t="str">
        <f>IF(E3451=个人考勤明细查询!$C$2,ROW()&amp;"-","")</f>
        <v/>
      </c>
    </row>
    <row r="3452" spans="1:2" x14ac:dyDescent="0.15">
      <c r="A3452">
        <f t="shared" si="55"/>
        <v>0</v>
      </c>
      <c r="B3452" t="str">
        <f>IF(E3452=个人考勤明细查询!$C$2,ROW()&amp;"-","")</f>
        <v/>
      </c>
    </row>
    <row r="3453" spans="1:2" x14ac:dyDescent="0.15">
      <c r="A3453">
        <f t="shared" si="55"/>
        <v>0</v>
      </c>
      <c r="B3453" t="str">
        <f>IF(E3453=个人考勤明细查询!$C$2,ROW()&amp;"-","")</f>
        <v/>
      </c>
    </row>
    <row r="3454" spans="1:2" x14ac:dyDescent="0.15">
      <c r="A3454">
        <f t="shared" si="55"/>
        <v>0</v>
      </c>
      <c r="B3454" t="str">
        <f>IF(E3454=个人考勤明细查询!$C$2,ROW()&amp;"-","")</f>
        <v/>
      </c>
    </row>
    <row r="3455" spans="1:2" x14ac:dyDescent="0.15">
      <c r="A3455">
        <f t="shared" si="55"/>
        <v>0</v>
      </c>
      <c r="B3455" t="str">
        <f>IF(E3455=个人考勤明细查询!$C$2,ROW()&amp;"-","")</f>
        <v/>
      </c>
    </row>
    <row r="3456" spans="1:2" x14ac:dyDescent="0.15">
      <c r="A3456">
        <f t="shared" si="55"/>
        <v>0</v>
      </c>
      <c r="B3456" t="str">
        <f>IF(E3456=个人考勤明细查询!$C$2,ROW()&amp;"-","")</f>
        <v/>
      </c>
    </row>
    <row r="3457" spans="1:2" x14ac:dyDescent="0.15">
      <c r="A3457">
        <f t="shared" si="55"/>
        <v>0</v>
      </c>
      <c r="B3457" t="str">
        <f>IF(E3457=个人考勤明细查询!$C$2,ROW()&amp;"-","")</f>
        <v/>
      </c>
    </row>
    <row r="3458" spans="1:2" x14ac:dyDescent="0.15">
      <c r="A3458">
        <f t="shared" si="55"/>
        <v>0</v>
      </c>
      <c r="B3458" t="str">
        <f>IF(E3458=个人考勤明细查询!$C$2,ROW()&amp;"-","")</f>
        <v/>
      </c>
    </row>
    <row r="3459" spans="1:2" x14ac:dyDescent="0.15">
      <c r="A3459">
        <f t="shared" si="55"/>
        <v>0</v>
      </c>
      <c r="B3459" t="str">
        <f>IF(E3459=个人考勤明细查询!$C$2,ROW()&amp;"-","")</f>
        <v/>
      </c>
    </row>
    <row r="3460" spans="1:2" x14ac:dyDescent="0.15">
      <c r="A3460">
        <f t="shared" si="55"/>
        <v>0</v>
      </c>
      <c r="B3460" t="str">
        <f>IF(E3460=个人考勤明细查询!$C$2,ROW()&amp;"-","")</f>
        <v/>
      </c>
    </row>
    <row r="3461" spans="1:2" x14ac:dyDescent="0.15">
      <c r="A3461">
        <f t="shared" si="55"/>
        <v>0</v>
      </c>
      <c r="B3461" t="str">
        <f>IF(E3461=个人考勤明细查询!$C$2,ROW()&amp;"-","")</f>
        <v/>
      </c>
    </row>
    <row r="3462" spans="1:2" x14ac:dyDescent="0.15">
      <c r="A3462">
        <f t="shared" si="55"/>
        <v>0</v>
      </c>
      <c r="B3462" t="str">
        <f>IF(E3462=个人考勤明细查询!$C$2,ROW()&amp;"-","")</f>
        <v/>
      </c>
    </row>
    <row r="3463" spans="1:2" x14ac:dyDescent="0.15">
      <c r="A3463">
        <f t="shared" si="55"/>
        <v>0</v>
      </c>
      <c r="B3463" t="str">
        <f>IF(E3463=个人考勤明细查询!$C$2,ROW()&amp;"-","")</f>
        <v/>
      </c>
    </row>
    <row r="3464" spans="1:2" x14ac:dyDescent="0.15">
      <c r="A3464">
        <f t="shared" si="55"/>
        <v>0</v>
      </c>
      <c r="B3464" t="str">
        <f>IF(E3464=个人考勤明细查询!$C$2,ROW()&amp;"-","")</f>
        <v/>
      </c>
    </row>
    <row r="3465" spans="1:2" x14ac:dyDescent="0.15">
      <c r="A3465">
        <f t="shared" si="55"/>
        <v>0</v>
      </c>
      <c r="B3465" t="str">
        <f>IF(E3465=个人考勤明细查询!$C$2,ROW()&amp;"-","")</f>
        <v/>
      </c>
    </row>
    <row r="3466" spans="1:2" x14ac:dyDescent="0.15">
      <c r="A3466">
        <f t="shared" si="55"/>
        <v>0</v>
      </c>
      <c r="B3466" t="str">
        <f>IF(E3466=个人考勤明细查询!$C$2,ROW()&amp;"-","")</f>
        <v/>
      </c>
    </row>
    <row r="3467" spans="1:2" x14ac:dyDescent="0.15">
      <c r="A3467">
        <f t="shared" si="55"/>
        <v>0</v>
      </c>
      <c r="B3467" t="str">
        <f>IF(E3467=个人考勤明细查询!$C$2,ROW()&amp;"-","")</f>
        <v/>
      </c>
    </row>
    <row r="3468" spans="1:2" x14ac:dyDescent="0.15">
      <c r="A3468">
        <f t="shared" si="55"/>
        <v>0</v>
      </c>
      <c r="B3468" t="str">
        <f>IF(E3468=个人考勤明细查询!$C$2,ROW()&amp;"-","")</f>
        <v/>
      </c>
    </row>
    <row r="3469" spans="1:2" x14ac:dyDescent="0.15">
      <c r="A3469">
        <f t="shared" si="55"/>
        <v>0</v>
      </c>
      <c r="B3469" t="str">
        <f>IF(E3469=个人考勤明细查询!$C$2,ROW()&amp;"-","")</f>
        <v/>
      </c>
    </row>
    <row r="3470" spans="1:2" x14ac:dyDescent="0.15">
      <c r="A3470">
        <f t="shared" si="55"/>
        <v>0</v>
      </c>
      <c r="B3470" t="str">
        <f>IF(E3470=个人考勤明细查询!$C$2,ROW()&amp;"-","")</f>
        <v/>
      </c>
    </row>
    <row r="3471" spans="1:2" x14ac:dyDescent="0.15">
      <c r="A3471">
        <f t="shared" si="55"/>
        <v>0</v>
      </c>
      <c r="B3471" t="str">
        <f>IF(E3471=个人考勤明细查询!$C$2,ROW()&amp;"-","")</f>
        <v/>
      </c>
    </row>
    <row r="3472" spans="1:2" x14ac:dyDescent="0.15">
      <c r="A3472">
        <f t="shared" si="55"/>
        <v>0</v>
      </c>
      <c r="B3472" t="str">
        <f>IF(E3472=个人考勤明细查询!$C$2,ROW()&amp;"-","")</f>
        <v/>
      </c>
    </row>
    <row r="3473" spans="1:2" x14ac:dyDescent="0.15">
      <c r="A3473">
        <f t="shared" si="55"/>
        <v>0</v>
      </c>
      <c r="B3473" t="str">
        <f>IF(E3473=个人考勤明细查询!$C$2,ROW()&amp;"-","")</f>
        <v/>
      </c>
    </row>
    <row r="3474" spans="1:2" x14ac:dyDescent="0.15">
      <c r="A3474">
        <f t="shared" si="55"/>
        <v>0</v>
      </c>
      <c r="B3474" t="str">
        <f>IF(E3474=个人考勤明细查询!$C$2,ROW()&amp;"-","")</f>
        <v/>
      </c>
    </row>
    <row r="3475" spans="1:2" x14ac:dyDescent="0.15">
      <c r="A3475">
        <f t="shared" si="55"/>
        <v>0</v>
      </c>
      <c r="B3475" t="str">
        <f>IF(E3475=个人考勤明细查询!$C$2,ROW()&amp;"-","")</f>
        <v/>
      </c>
    </row>
    <row r="3476" spans="1:2" x14ac:dyDescent="0.15">
      <c r="A3476">
        <f t="shared" si="55"/>
        <v>0</v>
      </c>
      <c r="B3476" t="str">
        <f>IF(E3476=个人考勤明细查询!$C$2,ROW()&amp;"-","")</f>
        <v/>
      </c>
    </row>
    <row r="3477" spans="1:2" x14ac:dyDescent="0.15">
      <c r="A3477">
        <f t="shared" si="55"/>
        <v>0</v>
      </c>
      <c r="B3477" t="str">
        <f>IF(E3477=个人考勤明细查询!$C$2,ROW()&amp;"-","")</f>
        <v/>
      </c>
    </row>
    <row r="3478" spans="1:2" x14ac:dyDescent="0.15">
      <c r="A3478">
        <f t="shared" si="55"/>
        <v>0</v>
      </c>
      <c r="B3478" t="str">
        <f>IF(E3478=个人考勤明细查询!$C$2,ROW()&amp;"-","")</f>
        <v/>
      </c>
    </row>
    <row r="3479" spans="1:2" x14ac:dyDescent="0.15">
      <c r="A3479">
        <f t="shared" si="55"/>
        <v>0</v>
      </c>
      <c r="B3479" t="str">
        <f>IF(E3479=个人考勤明细查询!$C$2,ROW()&amp;"-","")</f>
        <v/>
      </c>
    </row>
    <row r="3480" spans="1:2" x14ac:dyDescent="0.15">
      <c r="A3480">
        <f t="shared" si="55"/>
        <v>0</v>
      </c>
      <c r="B3480" t="str">
        <f>IF(E3480=个人考勤明细查询!$C$2,ROW()&amp;"-","")</f>
        <v/>
      </c>
    </row>
    <row r="3481" spans="1:2" x14ac:dyDescent="0.15">
      <c r="A3481">
        <f t="shared" si="55"/>
        <v>0</v>
      </c>
      <c r="B3481" t="str">
        <f>IF(E3481=个人考勤明细查询!$C$2,ROW()&amp;"-","")</f>
        <v/>
      </c>
    </row>
    <row r="3482" spans="1:2" x14ac:dyDescent="0.15">
      <c r="A3482">
        <f t="shared" si="55"/>
        <v>0</v>
      </c>
      <c r="B3482" t="str">
        <f>IF(E3482=个人考勤明细查询!$C$2,ROW()&amp;"-","")</f>
        <v/>
      </c>
    </row>
    <row r="3483" spans="1:2" x14ac:dyDescent="0.15">
      <c r="A3483">
        <f t="shared" si="55"/>
        <v>0</v>
      </c>
      <c r="B3483" t="str">
        <f>IF(E3483=个人考勤明细查询!$C$2,ROW()&amp;"-","")</f>
        <v/>
      </c>
    </row>
    <row r="3484" spans="1:2" x14ac:dyDescent="0.15">
      <c r="A3484">
        <f t="shared" si="55"/>
        <v>0</v>
      </c>
      <c r="B3484" t="str">
        <f>IF(E3484=个人考勤明细查询!$C$2,ROW()&amp;"-","")</f>
        <v/>
      </c>
    </row>
    <row r="3485" spans="1:2" x14ac:dyDescent="0.15">
      <c r="A3485">
        <f t="shared" si="55"/>
        <v>0</v>
      </c>
      <c r="B3485" t="str">
        <f>IF(E3485=个人考勤明细查询!$C$2,ROW()&amp;"-","")</f>
        <v/>
      </c>
    </row>
    <row r="3486" spans="1:2" x14ac:dyDescent="0.15">
      <c r="A3486">
        <f t="shared" si="55"/>
        <v>0</v>
      </c>
      <c r="B3486" t="str">
        <f>IF(E3486=个人考勤明细查询!$C$2,ROW()&amp;"-","")</f>
        <v/>
      </c>
    </row>
    <row r="3487" spans="1:2" x14ac:dyDescent="0.15">
      <c r="A3487">
        <f t="shared" si="55"/>
        <v>0</v>
      </c>
      <c r="B3487" t="str">
        <f>IF(E3487=个人考勤明细查询!$C$2,ROW()&amp;"-","")</f>
        <v/>
      </c>
    </row>
    <row r="3488" spans="1:2" x14ac:dyDescent="0.15">
      <c r="A3488">
        <f t="shared" si="55"/>
        <v>0</v>
      </c>
      <c r="B3488" t="str">
        <f>IF(E3488=个人考勤明细查询!$C$2,ROW()&amp;"-","")</f>
        <v/>
      </c>
    </row>
    <row r="3489" spans="1:2" x14ac:dyDescent="0.15">
      <c r="A3489">
        <f t="shared" ref="A3489:A3552" si="56">VALUE(DAY(C3489))</f>
        <v>0</v>
      </c>
      <c r="B3489" t="str">
        <f>IF(E3489=个人考勤明细查询!$C$2,ROW()&amp;"-","")</f>
        <v/>
      </c>
    </row>
    <row r="3490" spans="1:2" x14ac:dyDescent="0.15">
      <c r="A3490">
        <f t="shared" si="56"/>
        <v>0</v>
      </c>
      <c r="B3490" t="str">
        <f>IF(E3490=个人考勤明细查询!$C$2,ROW()&amp;"-","")</f>
        <v/>
      </c>
    </row>
    <row r="3491" spans="1:2" x14ac:dyDescent="0.15">
      <c r="A3491">
        <f t="shared" si="56"/>
        <v>0</v>
      </c>
      <c r="B3491" t="str">
        <f>IF(E3491=个人考勤明细查询!$C$2,ROW()&amp;"-","")</f>
        <v/>
      </c>
    </row>
    <row r="3492" spans="1:2" x14ac:dyDescent="0.15">
      <c r="A3492">
        <f t="shared" si="56"/>
        <v>0</v>
      </c>
      <c r="B3492" t="str">
        <f>IF(E3492=个人考勤明细查询!$C$2,ROW()&amp;"-","")</f>
        <v/>
      </c>
    </row>
    <row r="3493" spans="1:2" x14ac:dyDescent="0.15">
      <c r="A3493">
        <f t="shared" si="56"/>
        <v>0</v>
      </c>
      <c r="B3493" t="str">
        <f>IF(E3493=个人考勤明细查询!$C$2,ROW()&amp;"-","")</f>
        <v/>
      </c>
    </row>
    <row r="3494" spans="1:2" x14ac:dyDescent="0.15">
      <c r="A3494">
        <f t="shared" si="56"/>
        <v>0</v>
      </c>
      <c r="B3494" t="str">
        <f>IF(E3494=个人考勤明细查询!$C$2,ROW()&amp;"-","")</f>
        <v/>
      </c>
    </row>
    <row r="3495" spans="1:2" x14ac:dyDescent="0.15">
      <c r="A3495">
        <f t="shared" si="56"/>
        <v>0</v>
      </c>
      <c r="B3495" t="str">
        <f>IF(E3495=个人考勤明细查询!$C$2,ROW()&amp;"-","")</f>
        <v/>
      </c>
    </row>
    <row r="3496" spans="1:2" x14ac:dyDescent="0.15">
      <c r="A3496">
        <f t="shared" si="56"/>
        <v>0</v>
      </c>
      <c r="B3496" t="str">
        <f>IF(E3496=个人考勤明细查询!$C$2,ROW()&amp;"-","")</f>
        <v/>
      </c>
    </row>
    <row r="3497" spans="1:2" x14ac:dyDescent="0.15">
      <c r="A3497">
        <f t="shared" si="56"/>
        <v>0</v>
      </c>
      <c r="B3497" t="str">
        <f>IF(E3497=个人考勤明细查询!$C$2,ROW()&amp;"-","")</f>
        <v/>
      </c>
    </row>
    <row r="3498" spans="1:2" x14ac:dyDescent="0.15">
      <c r="A3498">
        <f t="shared" si="56"/>
        <v>0</v>
      </c>
      <c r="B3498" t="str">
        <f>IF(E3498=个人考勤明细查询!$C$2,ROW()&amp;"-","")</f>
        <v/>
      </c>
    </row>
    <row r="3499" spans="1:2" x14ac:dyDescent="0.15">
      <c r="A3499">
        <f t="shared" si="56"/>
        <v>0</v>
      </c>
      <c r="B3499" t="str">
        <f>IF(E3499=个人考勤明细查询!$C$2,ROW()&amp;"-","")</f>
        <v/>
      </c>
    </row>
    <row r="3500" spans="1:2" x14ac:dyDescent="0.15">
      <c r="A3500">
        <f t="shared" si="56"/>
        <v>0</v>
      </c>
      <c r="B3500" t="str">
        <f>IF(E3500=个人考勤明细查询!$C$2,ROW()&amp;"-","")</f>
        <v/>
      </c>
    </row>
    <row r="3501" spans="1:2" x14ac:dyDescent="0.15">
      <c r="A3501">
        <f t="shared" si="56"/>
        <v>0</v>
      </c>
      <c r="B3501" t="str">
        <f>IF(E3501=个人考勤明细查询!$C$2,ROW()&amp;"-","")</f>
        <v/>
      </c>
    </row>
    <row r="3502" spans="1:2" x14ac:dyDescent="0.15">
      <c r="A3502">
        <f t="shared" si="56"/>
        <v>0</v>
      </c>
      <c r="B3502" t="str">
        <f>IF(E3502=个人考勤明细查询!$C$2,ROW()&amp;"-","")</f>
        <v/>
      </c>
    </row>
    <row r="3503" spans="1:2" x14ac:dyDescent="0.15">
      <c r="A3503">
        <f t="shared" si="56"/>
        <v>0</v>
      </c>
      <c r="B3503" t="str">
        <f>IF(E3503=个人考勤明细查询!$C$2,ROW()&amp;"-","")</f>
        <v/>
      </c>
    </row>
    <row r="3504" spans="1:2" x14ac:dyDescent="0.15">
      <c r="A3504">
        <f t="shared" si="56"/>
        <v>0</v>
      </c>
      <c r="B3504" t="str">
        <f>IF(E3504=个人考勤明细查询!$C$2,ROW()&amp;"-","")</f>
        <v/>
      </c>
    </row>
    <row r="3505" spans="1:2" x14ac:dyDescent="0.15">
      <c r="A3505">
        <f t="shared" si="56"/>
        <v>0</v>
      </c>
      <c r="B3505" t="str">
        <f>IF(E3505=个人考勤明细查询!$C$2,ROW()&amp;"-","")</f>
        <v/>
      </c>
    </row>
    <row r="3506" spans="1:2" x14ac:dyDescent="0.15">
      <c r="A3506">
        <f t="shared" si="56"/>
        <v>0</v>
      </c>
      <c r="B3506" t="str">
        <f>IF(E3506=个人考勤明细查询!$C$2,ROW()&amp;"-","")</f>
        <v/>
      </c>
    </row>
    <row r="3507" spans="1:2" x14ac:dyDescent="0.15">
      <c r="A3507">
        <f t="shared" si="56"/>
        <v>0</v>
      </c>
      <c r="B3507" t="str">
        <f>IF(E3507=个人考勤明细查询!$C$2,ROW()&amp;"-","")</f>
        <v/>
      </c>
    </row>
    <row r="3508" spans="1:2" x14ac:dyDescent="0.15">
      <c r="A3508">
        <f t="shared" si="56"/>
        <v>0</v>
      </c>
      <c r="B3508" t="str">
        <f>IF(E3508=个人考勤明细查询!$C$2,ROW()&amp;"-","")</f>
        <v/>
      </c>
    </row>
    <row r="3509" spans="1:2" x14ac:dyDescent="0.15">
      <c r="A3509">
        <f t="shared" si="56"/>
        <v>0</v>
      </c>
      <c r="B3509" t="str">
        <f>IF(E3509=个人考勤明细查询!$C$2,ROW()&amp;"-","")</f>
        <v/>
      </c>
    </row>
    <row r="3510" spans="1:2" x14ac:dyDescent="0.15">
      <c r="A3510">
        <f t="shared" si="56"/>
        <v>0</v>
      </c>
      <c r="B3510" t="str">
        <f>IF(E3510=个人考勤明细查询!$C$2,ROW()&amp;"-","")</f>
        <v/>
      </c>
    </row>
    <row r="3511" spans="1:2" x14ac:dyDescent="0.15">
      <c r="A3511">
        <f t="shared" si="56"/>
        <v>0</v>
      </c>
      <c r="B3511" t="str">
        <f>IF(E3511=个人考勤明细查询!$C$2,ROW()&amp;"-","")</f>
        <v/>
      </c>
    </row>
    <row r="3512" spans="1:2" x14ac:dyDescent="0.15">
      <c r="A3512">
        <f t="shared" si="56"/>
        <v>0</v>
      </c>
      <c r="B3512" t="str">
        <f>IF(E3512=个人考勤明细查询!$C$2,ROW()&amp;"-","")</f>
        <v/>
      </c>
    </row>
    <row r="3513" spans="1:2" x14ac:dyDescent="0.15">
      <c r="A3513">
        <f t="shared" si="56"/>
        <v>0</v>
      </c>
      <c r="B3513" t="str">
        <f>IF(E3513=个人考勤明细查询!$C$2,ROW()&amp;"-","")</f>
        <v/>
      </c>
    </row>
    <row r="3514" spans="1:2" x14ac:dyDescent="0.15">
      <c r="A3514">
        <f t="shared" si="56"/>
        <v>0</v>
      </c>
      <c r="B3514" t="str">
        <f>IF(E3514=个人考勤明细查询!$C$2,ROW()&amp;"-","")</f>
        <v/>
      </c>
    </row>
    <row r="3515" spans="1:2" x14ac:dyDescent="0.15">
      <c r="A3515">
        <f t="shared" si="56"/>
        <v>0</v>
      </c>
      <c r="B3515" t="str">
        <f>IF(E3515=个人考勤明细查询!$C$2,ROW()&amp;"-","")</f>
        <v/>
      </c>
    </row>
    <row r="3516" spans="1:2" x14ac:dyDescent="0.15">
      <c r="A3516">
        <f t="shared" si="56"/>
        <v>0</v>
      </c>
      <c r="B3516" t="str">
        <f>IF(E3516=个人考勤明细查询!$C$2,ROW()&amp;"-","")</f>
        <v/>
      </c>
    </row>
    <row r="3517" spans="1:2" x14ac:dyDescent="0.15">
      <c r="A3517">
        <f t="shared" si="56"/>
        <v>0</v>
      </c>
      <c r="B3517" t="str">
        <f>IF(E3517=个人考勤明细查询!$C$2,ROW()&amp;"-","")</f>
        <v/>
      </c>
    </row>
    <row r="3518" spans="1:2" x14ac:dyDescent="0.15">
      <c r="A3518">
        <f t="shared" si="56"/>
        <v>0</v>
      </c>
      <c r="B3518" t="str">
        <f>IF(E3518=个人考勤明细查询!$C$2,ROW()&amp;"-","")</f>
        <v/>
      </c>
    </row>
    <row r="3519" spans="1:2" x14ac:dyDescent="0.15">
      <c r="A3519">
        <f t="shared" si="56"/>
        <v>0</v>
      </c>
      <c r="B3519" t="str">
        <f>IF(E3519=个人考勤明细查询!$C$2,ROW()&amp;"-","")</f>
        <v/>
      </c>
    </row>
    <row r="3520" spans="1:2" x14ac:dyDescent="0.15">
      <c r="A3520">
        <f t="shared" si="56"/>
        <v>0</v>
      </c>
      <c r="B3520" t="str">
        <f>IF(E3520=个人考勤明细查询!$C$2,ROW()&amp;"-","")</f>
        <v/>
      </c>
    </row>
    <row r="3521" spans="1:2" x14ac:dyDescent="0.15">
      <c r="A3521">
        <f t="shared" si="56"/>
        <v>0</v>
      </c>
      <c r="B3521" t="str">
        <f>IF(E3521=个人考勤明细查询!$C$2,ROW()&amp;"-","")</f>
        <v/>
      </c>
    </row>
    <row r="3522" spans="1:2" x14ac:dyDescent="0.15">
      <c r="A3522">
        <f t="shared" si="56"/>
        <v>0</v>
      </c>
      <c r="B3522" t="str">
        <f>IF(E3522=个人考勤明细查询!$C$2,ROW()&amp;"-","")</f>
        <v/>
      </c>
    </row>
    <row r="3523" spans="1:2" x14ac:dyDescent="0.15">
      <c r="A3523">
        <f t="shared" si="56"/>
        <v>0</v>
      </c>
      <c r="B3523" t="str">
        <f>IF(E3523=个人考勤明细查询!$C$2,ROW()&amp;"-","")</f>
        <v/>
      </c>
    </row>
    <row r="3524" spans="1:2" x14ac:dyDescent="0.15">
      <c r="A3524">
        <f t="shared" si="56"/>
        <v>0</v>
      </c>
      <c r="B3524" t="str">
        <f>IF(E3524=个人考勤明细查询!$C$2,ROW()&amp;"-","")</f>
        <v/>
      </c>
    </row>
    <row r="3525" spans="1:2" x14ac:dyDescent="0.15">
      <c r="A3525">
        <f t="shared" si="56"/>
        <v>0</v>
      </c>
      <c r="B3525" t="str">
        <f>IF(E3525=个人考勤明细查询!$C$2,ROW()&amp;"-","")</f>
        <v/>
      </c>
    </row>
    <row r="3526" spans="1:2" x14ac:dyDescent="0.15">
      <c r="A3526">
        <f t="shared" si="56"/>
        <v>0</v>
      </c>
      <c r="B3526" t="str">
        <f>IF(E3526=个人考勤明细查询!$C$2,ROW()&amp;"-","")</f>
        <v/>
      </c>
    </row>
    <row r="3527" spans="1:2" x14ac:dyDescent="0.15">
      <c r="A3527">
        <f t="shared" si="56"/>
        <v>0</v>
      </c>
      <c r="B3527" t="str">
        <f>IF(E3527=个人考勤明细查询!$C$2,ROW()&amp;"-","")</f>
        <v/>
      </c>
    </row>
    <row r="3528" spans="1:2" x14ac:dyDescent="0.15">
      <c r="A3528">
        <f t="shared" si="56"/>
        <v>0</v>
      </c>
      <c r="B3528" t="str">
        <f>IF(E3528=个人考勤明细查询!$C$2,ROW()&amp;"-","")</f>
        <v/>
      </c>
    </row>
    <row r="3529" spans="1:2" x14ac:dyDescent="0.15">
      <c r="A3529">
        <f t="shared" si="56"/>
        <v>0</v>
      </c>
      <c r="B3529" t="str">
        <f>IF(E3529=个人考勤明细查询!$C$2,ROW()&amp;"-","")</f>
        <v/>
      </c>
    </row>
    <row r="3530" spans="1:2" x14ac:dyDescent="0.15">
      <c r="A3530">
        <f t="shared" si="56"/>
        <v>0</v>
      </c>
      <c r="B3530" t="str">
        <f>IF(E3530=个人考勤明细查询!$C$2,ROW()&amp;"-","")</f>
        <v/>
      </c>
    </row>
    <row r="3531" spans="1:2" x14ac:dyDescent="0.15">
      <c r="A3531">
        <f t="shared" si="56"/>
        <v>0</v>
      </c>
      <c r="B3531" t="str">
        <f>IF(E3531=个人考勤明细查询!$C$2,ROW()&amp;"-","")</f>
        <v/>
      </c>
    </row>
    <row r="3532" spans="1:2" x14ac:dyDescent="0.15">
      <c r="A3532">
        <f t="shared" si="56"/>
        <v>0</v>
      </c>
      <c r="B3532" t="str">
        <f>IF(E3532=个人考勤明细查询!$C$2,ROW()&amp;"-","")</f>
        <v/>
      </c>
    </row>
    <row r="3533" spans="1:2" x14ac:dyDescent="0.15">
      <c r="A3533">
        <f t="shared" si="56"/>
        <v>0</v>
      </c>
      <c r="B3533" t="str">
        <f>IF(E3533=个人考勤明细查询!$C$2,ROW()&amp;"-","")</f>
        <v/>
      </c>
    </row>
    <row r="3534" spans="1:2" x14ac:dyDescent="0.15">
      <c r="A3534">
        <f t="shared" si="56"/>
        <v>0</v>
      </c>
      <c r="B3534" t="str">
        <f>IF(E3534=个人考勤明细查询!$C$2,ROW()&amp;"-","")</f>
        <v/>
      </c>
    </row>
    <row r="3535" spans="1:2" x14ac:dyDescent="0.15">
      <c r="A3535">
        <f t="shared" si="56"/>
        <v>0</v>
      </c>
      <c r="B3535" t="str">
        <f>IF(E3535=个人考勤明细查询!$C$2,ROW()&amp;"-","")</f>
        <v/>
      </c>
    </row>
    <row r="3536" spans="1:2" x14ac:dyDescent="0.15">
      <c r="A3536">
        <f t="shared" si="56"/>
        <v>0</v>
      </c>
      <c r="B3536" t="str">
        <f>IF(E3536=个人考勤明细查询!$C$2,ROW()&amp;"-","")</f>
        <v/>
      </c>
    </row>
    <row r="3537" spans="1:2" x14ac:dyDescent="0.15">
      <c r="A3537">
        <f t="shared" si="56"/>
        <v>0</v>
      </c>
      <c r="B3537" t="str">
        <f>IF(E3537=个人考勤明细查询!$C$2,ROW()&amp;"-","")</f>
        <v/>
      </c>
    </row>
    <row r="3538" spans="1:2" x14ac:dyDescent="0.15">
      <c r="A3538">
        <f t="shared" si="56"/>
        <v>0</v>
      </c>
      <c r="B3538" t="str">
        <f>IF(E3538=个人考勤明细查询!$C$2,ROW()&amp;"-","")</f>
        <v/>
      </c>
    </row>
    <row r="3539" spans="1:2" x14ac:dyDescent="0.15">
      <c r="A3539">
        <f t="shared" si="56"/>
        <v>0</v>
      </c>
      <c r="B3539" t="str">
        <f>IF(E3539=个人考勤明细查询!$C$2,ROW()&amp;"-","")</f>
        <v/>
      </c>
    </row>
    <row r="3540" spans="1:2" x14ac:dyDescent="0.15">
      <c r="A3540">
        <f t="shared" si="56"/>
        <v>0</v>
      </c>
      <c r="B3540" t="str">
        <f>IF(E3540=个人考勤明细查询!$C$2,ROW()&amp;"-","")</f>
        <v/>
      </c>
    </row>
    <row r="3541" spans="1:2" x14ac:dyDescent="0.15">
      <c r="A3541">
        <f t="shared" si="56"/>
        <v>0</v>
      </c>
      <c r="B3541" t="str">
        <f>IF(E3541=个人考勤明细查询!$C$2,ROW()&amp;"-","")</f>
        <v/>
      </c>
    </row>
    <row r="3542" spans="1:2" x14ac:dyDescent="0.15">
      <c r="A3542">
        <f t="shared" si="56"/>
        <v>0</v>
      </c>
      <c r="B3542" t="str">
        <f>IF(E3542=个人考勤明细查询!$C$2,ROW()&amp;"-","")</f>
        <v/>
      </c>
    </row>
    <row r="3543" spans="1:2" x14ac:dyDescent="0.15">
      <c r="A3543">
        <f t="shared" si="56"/>
        <v>0</v>
      </c>
      <c r="B3543" t="str">
        <f>IF(E3543=个人考勤明细查询!$C$2,ROW()&amp;"-","")</f>
        <v/>
      </c>
    </row>
    <row r="3544" spans="1:2" x14ac:dyDescent="0.15">
      <c r="A3544">
        <f t="shared" si="56"/>
        <v>0</v>
      </c>
      <c r="B3544" t="str">
        <f>IF(E3544=个人考勤明细查询!$C$2,ROW()&amp;"-","")</f>
        <v/>
      </c>
    </row>
    <row r="3545" spans="1:2" x14ac:dyDescent="0.15">
      <c r="A3545">
        <f t="shared" si="56"/>
        <v>0</v>
      </c>
      <c r="B3545" t="str">
        <f>IF(E3545=个人考勤明细查询!$C$2,ROW()&amp;"-","")</f>
        <v/>
      </c>
    </row>
    <row r="3546" spans="1:2" x14ac:dyDescent="0.15">
      <c r="A3546">
        <f t="shared" si="56"/>
        <v>0</v>
      </c>
      <c r="B3546" t="str">
        <f>IF(E3546=个人考勤明细查询!$C$2,ROW()&amp;"-","")</f>
        <v/>
      </c>
    </row>
    <row r="3547" spans="1:2" x14ac:dyDescent="0.15">
      <c r="A3547">
        <f t="shared" si="56"/>
        <v>0</v>
      </c>
      <c r="B3547" t="str">
        <f>IF(E3547=个人考勤明细查询!$C$2,ROW()&amp;"-","")</f>
        <v/>
      </c>
    </row>
    <row r="3548" spans="1:2" x14ac:dyDescent="0.15">
      <c r="A3548">
        <f t="shared" si="56"/>
        <v>0</v>
      </c>
      <c r="B3548" t="str">
        <f>IF(E3548=个人考勤明细查询!$C$2,ROW()&amp;"-","")</f>
        <v/>
      </c>
    </row>
    <row r="3549" spans="1:2" x14ac:dyDescent="0.15">
      <c r="A3549">
        <f t="shared" si="56"/>
        <v>0</v>
      </c>
      <c r="B3549" t="str">
        <f>IF(E3549=个人考勤明细查询!$C$2,ROW()&amp;"-","")</f>
        <v/>
      </c>
    </row>
    <row r="3550" spans="1:2" x14ac:dyDescent="0.15">
      <c r="A3550">
        <f t="shared" si="56"/>
        <v>0</v>
      </c>
      <c r="B3550" t="str">
        <f>IF(E3550=个人考勤明细查询!$C$2,ROW()&amp;"-","")</f>
        <v/>
      </c>
    </row>
    <row r="3551" spans="1:2" x14ac:dyDescent="0.15">
      <c r="A3551">
        <f t="shared" si="56"/>
        <v>0</v>
      </c>
      <c r="B3551" t="str">
        <f>IF(E3551=个人考勤明细查询!$C$2,ROW()&amp;"-","")</f>
        <v/>
      </c>
    </row>
    <row r="3552" spans="1:2" x14ac:dyDescent="0.15">
      <c r="A3552">
        <f t="shared" si="56"/>
        <v>0</v>
      </c>
      <c r="B3552" t="str">
        <f>IF(E3552=个人考勤明细查询!$C$2,ROW()&amp;"-","")</f>
        <v/>
      </c>
    </row>
    <row r="3553" spans="1:2" x14ac:dyDescent="0.15">
      <c r="A3553">
        <f t="shared" ref="A3553:A3616" si="57">VALUE(DAY(C3553))</f>
        <v>0</v>
      </c>
      <c r="B3553" t="str">
        <f>IF(E3553=个人考勤明细查询!$C$2,ROW()&amp;"-","")</f>
        <v/>
      </c>
    </row>
    <row r="3554" spans="1:2" x14ac:dyDescent="0.15">
      <c r="A3554">
        <f t="shared" si="57"/>
        <v>0</v>
      </c>
      <c r="B3554" t="str">
        <f>IF(E3554=个人考勤明细查询!$C$2,ROW()&amp;"-","")</f>
        <v/>
      </c>
    </row>
    <row r="3555" spans="1:2" x14ac:dyDescent="0.15">
      <c r="A3555">
        <f t="shared" si="57"/>
        <v>0</v>
      </c>
      <c r="B3555" t="str">
        <f>IF(E3555=个人考勤明细查询!$C$2,ROW()&amp;"-","")</f>
        <v/>
      </c>
    </row>
    <row r="3556" spans="1:2" x14ac:dyDescent="0.15">
      <c r="A3556">
        <f t="shared" si="57"/>
        <v>0</v>
      </c>
      <c r="B3556" t="str">
        <f>IF(E3556=个人考勤明细查询!$C$2,ROW()&amp;"-","")</f>
        <v/>
      </c>
    </row>
    <row r="3557" spans="1:2" x14ac:dyDescent="0.15">
      <c r="A3557">
        <f t="shared" si="57"/>
        <v>0</v>
      </c>
      <c r="B3557" t="str">
        <f>IF(E3557=个人考勤明细查询!$C$2,ROW()&amp;"-","")</f>
        <v/>
      </c>
    </row>
    <row r="3558" spans="1:2" x14ac:dyDescent="0.15">
      <c r="A3558">
        <f t="shared" si="57"/>
        <v>0</v>
      </c>
      <c r="B3558" t="str">
        <f>IF(E3558=个人考勤明细查询!$C$2,ROW()&amp;"-","")</f>
        <v/>
      </c>
    </row>
    <row r="3559" spans="1:2" x14ac:dyDescent="0.15">
      <c r="A3559">
        <f t="shared" si="57"/>
        <v>0</v>
      </c>
      <c r="B3559" t="str">
        <f>IF(E3559=个人考勤明细查询!$C$2,ROW()&amp;"-","")</f>
        <v/>
      </c>
    </row>
    <row r="3560" spans="1:2" x14ac:dyDescent="0.15">
      <c r="A3560">
        <f t="shared" si="57"/>
        <v>0</v>
      </c>
      <c r="B3560" t="str">
        <f>IF(E3560=个人考勤明细查询!$C$2,ROW()&amp;"-","")</f>
        <v/>
      </c>
    </row>
    <row r="3561" spans="1:2" x14ac:dyDescent="0.15">
      <c r="A3561">
        <f t="shared" si="57"/>
        <v>0</v>
      </c>
      <c r="B3561" t="str">
        <f>IF(E3561=个人考勤明细查询!$C$2,ROW()&amp;"-","")</f>
        <v/>
      </c>
    </row>
    <row r="3562" spans="1:2" x14ac:dyDescent="0.15">
      <c r="A3562">
        <f t="shared" si="57"/>
        <v>0</v>
      </c>
      <c r="B3562" t="str">
        <f>IF(E3562=个人考勤明细查询!$C$2,ROW()&amp;"-","")</f>
        <v/>
      </c>
    </row>
    <row r="3563" spans="1:2" x14ac:dyDescent="0.15">
      <c r="A3563">
        <f t="shared" si="57"/>
        <v>0</v>
      </c>
      <c r="B3563" t="str">
        <f>IF(E3563=个人考勤明细查询!$C$2,ROW()&amp;"-","")</f>
        <v/>
      </c>
    </row>
    <row r="3564" spans="1:2" x14ac:dyDescent="0.15">
      <c r="A3564">
        <f t="shared" si="57"/>
        <v>0</v>
      </c>
      <c r="B3564" t="str">
        <f>IF(E3564=个人考勤明细查询!$C$2,ROW()&amp;"-","")</f>
        <v/>
      </c>
    </row>
    <row r="3565" spans="1:2" x14ac:dyDescent="0.15">
      <c r="A3565">
        <f t="shared" si="57"/>
        <v>0</v>
      </c>
      <c r="B3565" t="str">
        <f>IF(E3565=个人考勤明细查询!$C$2,ROW()&amp;"-","")</f>
        <v/>
      </c>
    </row>
    <row r="3566" spans="1:2" x14ac:dyDescent="0.15">
      <c r="A3566">
        <f t="shared" si="57"/>
        <v>0</v>
      </c>
      <c r="B3566" t="str">
        <f>IF(E3566=个人考勤明细查询!$C$2,ROW()&amp;"-","")</f>
        <v/>
      </c>
    </row>
    <row r="3567" spans="1:2" x14ac:dyDescent="0.15">
      <c r="A3567">
        <f t="shared" si="57"/>
        <v>0</v>
      </c>
      <c r="B3567" t="str">
        <f>IF(E3567=个人考勤明细查询!$C$2,ROW()&amp;"-","")</f>
        <v/>
      </c>
    </row>
    <row r="3568" spans="1:2" x14ac:dyDescent="0.15">
      <c r="A3568">
        <f t="shared" si="57"/>
        <v>0</v>
      </c>
      <c r="B3568" t="str">
        <f>IF(E3568=个人考勤明细查询!$C$2,ROW()&amp;"-","")</f>
        <v/>
      </c>
    </row>
    <row r="3569" spans="1:2" x14ac:dyDescent="0.15">
      <c r="A3569">
        <f t="shared" si="57"/>
        <v>0</v>
      </c>
      <c r="B3569" t="str">
        <f>IF(E3569=个人考勤明细查询!$C$2,ROW()&amp;"-","")</f>
        <v/>
      </c>
    </row>
    <row r="3570" spans="1:2" x14ac:dyDescent="0.15">
      <c r="A3570">
        <f t="shared" si="57"/>
        <v>0</v>
      </c>
      <c r="B3570" t="str">
        <f>IF(E3570=个人考勤明细查询!$C$2,ROW()&amp;"-","")</f>
        <v/>
      </c>
    </row>
    <row r="3571" spans="1:2" x14ac:dyDescent="0.15">
      <c r="A3571">
        <f t="shared" si="57"/>
        <v>0</v>
      </c>
      <c r="B3571" t="str">
        <f>IF(E3571=个人考勤明细查询!$C$2,ROW()&amp;"-","")</f>
        <v/>
      </c>
    </row>
    <row r="3572" spans="1:2" x14ac:dyDescent="0.15">
      <c r="A3572">
        <f t="shared" si="57"/>
        <v>0</v>
      </c>
      <c r="B3572" t="str">
        <f>IF(E3572=个人考勤明细查询!$C$2,ROW()&amp;"-","")</f>
        <v/>
      </c>
    </row>
    <row r="3573" spans="1:2" x14ac:dyDescent="0.15">
      <c r="A3573">
        <f t="shared" si="57"/>
        <v>0</v>
      </c>
      <c r="B3573" t="str">
        <f>IF(E3573=个人考勤明细查询!$C$2,ROW()&amp;"-","")</f>
        <v/>
      </c>
    </row>
    <row r="3574" spans="1:2" x14ac:dyDescent="0.15">
      <c r="A3574">
        <f t="shared" si="57"/>
        <v>0</v>
      </c>
      <c r="B3574" t="str">
        <f>IF(E3574=个人考勤明细查询!$C$2,ROW()&amp;"-","")</f>
        <v/>
      </c>
    </row>
    <row r="3575" spans="1:2" x14ac:dyDescent="0.15">
      <c r="A3575">
        <f t="shared" si="57"/>
        <v>0</v>
      </c>
      <c r="B3575" t="str">
        <f>IF(E3575=个人考勤明细查询!$C$2,ROW()&amp;"-","")</f>
        <v/>
      </c>
    </row>
    <row r="3576" spans="1:2" x14ac:dyDescent="0.15">
      <c r="A3576">
        <f t="shared" si="57"/>
        <v>0</v>
      </c>
      <c r="B3576" t="str">
        <f>IF(E3576=个人考勤明细查询!$C$2,ROW()&amp;"-","")</f>
        <v/>
      </c>
    </row>
    <row r="3577" spans="1:2" x14ac:dyDescent="0.15">
      <c r="A3577">
        <f t="shared" si="57"/>
        <v>0</v>
      </c>
      <c r="B3577" t="str">
        <f>IF(E3577=个人考勤明细查询!$C$2,ROW()&amp;"-","")</f>
        <v/>
      </c>
    </row>
    <row r="3578" spans="1:2" x14ac:dyDescent="0.15">
      <c r="A3578">
        <f t="shared" si="57"/>
        <v>0</v>
      </c>
      <c r="B3578" t="str">
        <f>IF(E3578=个人考勤明细查询!$C$2,ROW()&amp;"-","")</f>
        <v/>
      </c>
    </row>
    <row r="3579" spans="1:2" x14ac:dyDescent="0.15">
      <c r="A3579">
        <f t="shared" si="57"/>
        <v>0</v>
      </c>
      <c r="B3579" t="str">
        <f>IF(E3579=个人考勤明细查询!$C$2,ROW()&amp;"-","")</f>
        <v/>
      </c>
    </row>
    <row r="3580" spans="1:2" x14ac:dyDescent="0.15">
      <c r="A3580">
        <f t="shared" si="57"/>
        <v>0</v>
      </c>
      <c r="B3580" t="str">
        <f>IF(E3580=个人考勤明细查询!$C$2,ROW()&amp;"-","")</f>
        <v/>
      </c>
    </row>
    <row r="3581" spans="1:2" x14ac:dyDescent="0.15">
      <c r="A3581">
        <f t="shared" si="57"/>
        <v>0</v>
      </c>
      <c r="B3581" t="str">
        <f>IF(E3581=个人考勤明细查询!$C$2,ROW()&amp;"-","")</f>
        <v/>
      </c>
    </row>
    <row r="3582" spans="1:2" x14ac:dyDescent="0.15">
      <c r="A3582">
        <f t="shared" si="57"/>
        <v>0</v>
      </c>
      <c r="B3582" t="str">
        <f>IF(E3582=个人考勤明细查询!$C$2,ROW()&amp;"-","")</f>
        <v/>
      </c>
    </row>
    <row r="3583" spans="1:2" x14ac:dyDescent="0.15">
      <c r="A3583">
        <f t="shared" si="57"/>
        <v>0</v>
      </c>
      <c r="B3583" t="str">
        <f>IF(E3583=个人考勤明细查询!$C$2,ROW()&amp;"-","")</f>
        <v/>
      </c>
    </row>
    <row r="3584" spans="1:2" x14ac:dyDescent="0.15">
      <c r="A3584">
        <f t="shared" si="57"/>
        <v>0</v>
      </c>
      <c r="B3584" t="str">
        <f>IF(E3584=个人考勤明细查询!$C$2,ROW()&amp;"-","")</f>
        <v/>
      </c>
    </row>
    <row r="3585" spans="1:2" x14ac:dyDescent="0.15">
      <c r="A3585">
        <f t="shared" si="57"/>
        <v>0</v>
      </c>
      <c r="B3585" t="str">
        <f>IF(E3585=个人考勤明细查询!$C$2,ROW()&amp;"-","")</f>
        <v/>
      </c>
    </row>
    <row r="3586" spans="1:2" x14ac:dyDescent="0.15">
      <c r="A3586">
        <f t="shared" si="57"/>
        <v>0</v>
      </c>
      <c r="B3586" t="str">
        <f>IF(E3586=个人考勤明细查询!$C$2,ROW()&amp;"-","")</f>
        <v/>
      </c>
    </row>
    <row r="3587" spans="1:2" x14ac:dyDescent="0.15">
      <c r="A3587">
        <f t="shared" si="57"/>
        <v>0</v>
      </c>
      <c r="B3587" t="str">
        <f>IF(E3587=个人考勤明细查询!$C$2,ROW()&amp;"-","")</f>
        <v/>
      </c>
    </row>
    <row r="3588" spans="1:2" x14ac:dyDescent="0.15">
      <c r="A3588">
        <f t="shared" si="57"/>
        <v>0</v>
      </c>
      <c r="B3588" t="str">
        <f>IF(E3588=个人考勤明细查询!$C$2,ROW()&amp;"-","")</f>
        <v/>
      </c>
    </row>
    <row r="3589" spans="1:2" x14ac:dyDescent="0.15">
      <c r="A3589">
        <f t="shared" si="57"/>
        <v>0</v>
      </c>
      <c r="B3589" t="str">
        <f>IF(E3589=个人考勤明细查询!$C$2,ROW()&amp;"-","")</f>
        <v/>
      </c>
    </row>
    <row r="3590" spans="1:2" x14ac:dyDescent="0.15">
      <c r="A3590">
        <f t="shared" si="57"/>
        <v>0</v>
      </c>
      <c r="B3590" t="str">
        <f>IF(E3590=个人考勤明细查询!$C$2,ROW()&amp;"-","")</f>
        <v/>
      </c>
    </row>
    <row r="3591" spans="1:2" x14ac:dyDescent="0.15">
      <c r="A3591">
        <f t="shared" si="57"/>
        <v>0</v>
      </c>
      <c r="B3591" t="str">
        <f>IF(E3591=个人考勤明细查询!$C$2,ROW()&amp;"-","")</f>
        <v/>
      </c>
    </row>
    <row r="3592" spans="1:2" x14ac:dyDescent="0.15">
      <c r="A3592">
        <f t="shared" si="57"/>
        <v>0</v>
      </c>
      <c r="B3592" t="str">
        <f>IF(E3592=个人考勤明细查询!$C$2,ROW()&amp;"-","")</f>
        <v/>
      </c>
    </row>
    <row r="3593" spans="1:2" x14ac:dyDescent="0.15">
      <c r="A3593">
        <f t="shared" si="57"/>
        <v>0</v>
      </c>
      <c r="B3593" t="str">
        <f>IF(E3593=个人考勤明细查询!$C$2,ROW()&amp;"-","")</f>
        <v/>
      </c>
    </row>
    <row r="3594" spans="1:2" x14ac:dyDescent="0.15">
      <c r="A3594">
        <f t="shared" si="57"/>
        <v>0</v>
      </c>
      <c r="B3594" t="str">
        <f>IF(E3594=个人考勤明细查询!$C$2,ROW()&amp;"-","")</f>
        <v/>
      </c>
    </row>
    <row r="3595" spans="1:2" x14ac:dyDescent="0.15">
      <c r="A3595">
        <f t="shared" si="57"/>
        <v>0</v>
      </c>
      <c r="B3595" t="str">
        <f>IF(E3595=个人考勤明细查询!$C$2,ROW()&amp;"-","")</f>
        <v/>
      </c>
    </row>
    <row r="3596" spans="1:2" x14ac:dyDescent="0.15">
      <c r="A3596">
        <f t="shared" si="57"/>
        <v>0</v>
      </c>
      <c r="B3596" t="str">
        <f>IF(E3596=个人考勤明细查询!$C$2,ROW()&amp;"-","")</f>
        <v/>
      </c>
    </row>
    <row r="3597" spans="1:2" x14ac:dyDescent="0.15">
      <c r="A3597">
        <f t="shared" si="57"/>
        <v>0</v>
      </c>
      <c r="B3597" t="str">
        <f>IF(E3597=个人考勤明细查询!$C$2,ROW()&amp;"-","")</f>
        <v/>
      </c>
    </row>
    <row r="3598" spans="1:2" x14ac:dyDescent="0.15">
      <c r="A3598">
        <f t="shared" si="57"/>
        <v>0</v>
      </c>
      <c r="B3598" t="str">
        <f>IF(E3598=个人考勤明细查询!$C$2,ROW()&amp;"-","")</f>
        <v/>
      </c>
    </row>
    <row r="3599" spans="1:2" x14ac:dyDescent="0.15">
      <c r="A3599">
        <f t="shared" si="57"/>
        <v>0</v>
      </c>
      <c r="B3599" t="str">
        <f>IF(E3599=个人考勤明细查询!$C$2,ROW()&amp;"-","")</f>
        <v/>
      </c>
    </row>
    <row r="3600" spans="1:2" x14ac:dyDescent="0.15">
      <c r="A3600">
        <f t="shared" si="57"/>
        <v>0</v>
      </c>
      <c r="B3600" t="str">
        <f>IF(E3600=个人考勤明细查询!$C$2,ROW()&amp;"-","")</f>
        <v/>
      </c>
    </row>
    <row r="3601" spans="1:2" x14ac:dyDescent="0.15">
      <c r="A3601">
        <f t="shared" si="57"/>
        <v>0</v>
      </c>
      <c r="B3601" t="str">
        <f>IF(E3601=个人考勤明细查询!$C$2,ROW()&amp;"-","")</f>
        <v/>
      </c>
    </row>
    <row r="3602" spans="1:2" x14ac:dyDescent="0.15">
      <c r="A3602">
        <f t="shared" si="57"/>
        <v>0</v>
      </c>
      <c r="B3602" t="str">
        <f>IF(E3602=个人考勤明细查询!$C$2,ROW()&amp;"-","")</f>
        <v/>
      </c>
    </row>
    <row r="3603" spans="1:2" x14ac:dyDescent="0.15">
      <c r="A3603">
        <f t="shared" si="57"/>
        <v>0</v>
      </c>
      <c r="B3603" t="str">
        <f>IF(E3603=个人考勤明细查询!$C$2,ROW()&amp;"-","")</f>
        <v/>
      </c>
    </row>
    <row r="3604" spans="1:2" x14ac:dyDescent="0.15">
      <c r="A3604">
        <f t="shared" si="57"/>
        <v>0</v>
      </c>
      <c r="B3604" t="str">
        <f>IF(E3604=个人考勤明细查询!$C$2,ROW()&amp;"-","")</f>
        <v/>
      </c>
    </row>
    <row r="3605" spans="1:2" x14ac:dyDescent="0.15">
      <c r="A3605">
        <f t="shared" si="57"/>
        <v>0</v>
      </c>
      <c r="B3605" t="str">
        <f>IF(E3605=个人考勤明细查询!$C$2,ROW()&amp;"-","")</f>
        <v/>
      </c>
    </row>
    <row r="3606" spans="1:2" x14ac:dyDescent="0.15">
      <c r="A3606">
        <f t="shared" si="57"/>
        <v>0</v>
      </c>
      <c r="B3606" t="str">
        <f>IF(E3606=个人考勤明细查询!$C$2,ROW()&amp;"-","")</f>
        <v/>
      </c>
    </row>
    <row r="3607" spans="1:2" x14ac:dyDescent="0.15">
      <c r="A3607">
        <f t="shared" si="57"/>
        <v>0</v>
      </c>
      <c r="B3607" t="str">
        <f>IF(E3607=个人考勤明细查询!$C$2,ROW()&amp;"-","")</f>
        <v/>
      </c>
    </row>
    <row r="3608" spans="1:2" x14ac:dyDescent="0.15">
      <c r="A3608">
        <f t="shared" si="57"/>
        <v>0</v>
      </c>
      <c r="B3608" t="str">
        <f>IF(E3608=个人考勤明细查询!$C$2,ROW()&amp;"-","")</f>
        <v/>
      </c>
    </row>
    <row r="3609" spans="1:2" x14ac:dyDescent="0.15">
      <c r="A3609">
        <f t="shared" si="57"/>
        <v>0</v>
      </c>
      <c r="B3609" t="str">
        <f>IF(E3609=个人考勤明细查询!$C$2,ROW()&amp;"-","")</f>
        <v/>
      </c>
    </row>
    <row r="3610" spans="1:2" x14ac:dyDescent="0.15">
      <c r="A3610">
        <f t="shared" si="57"/>
        <v>0</v>
      </c>
      <c r="B3610" t="str">
        <f>IF(E3610=个人考勤明细查询!$C$2,ROW()&amp;"-","")</f>
        <v/>
      </c>
    </row>
    <row r="3611" spans="1:2" x14ac:dyDescent="0.15">
      <c r="A3611">
        <f t="shared" si="57"/>
        <v>0</v>
      </c>
      <c r="B3611" t="str">
        <f>IF(E3611=个人考勤明细查询!$C$2,ROW()&amp;"-","")</f>
        <v/>
      </c>
    </row>
    <row r="3612" spans="1:2" x14ac:dyDescent="0.15">
      <c r="A3612">
        <f t="shared" si="57"/>
        <v>0</v>
      </c>
      <c r="B3612" t="str">
        <f>IF(E3612=个人考勤明细查询!$C$2,ROW()&amp;"-","")</f>
        <v/>
      </c>
    </row>
    <row r="3613" spans="1:2" x14ac:dyDescent="0.15">
      <c r="A3613">
        <f t="shared" si="57"/>
        <v>0</v>
      </c>
      <c r="B3613" t="str">
        <f>IF(E3613=个人考勤明细查询!$C$2,ROW()&amp;"-","")</f>
        <v/>
      </c>
    </row>
    <row r="3614" spans="1:2" x14ac:dyDescent="0.15">
      <c r="A3614">
        <f t="shared" si="57"/>
        <v>0</v>
      </c>
      <c r="B3614" t="str">
        <f>IF(E3614=个人考勤明细查询!$C$2,ROW()&amp;"-","")</f>
        <v/>
      </c>
    </row>
    <row r="3615" spans="1:2" x14ac:dyDescent="0.15">
      <c r="A3615">
        <f t="shared" si="57"/>
        <v>0</v>
      </c>
      <c r="B3615" t="str">
        <f>IF(E3615=个人考勤明细查询!$C$2,ROW()&amp;"-","")</f>
        <v/>
      </c>
    </row>
    <row r="3616" spans="1:2" x14ac:dyDescent="0.15">
      <c r="A3616">
        <f t="shared" si="57"/>
        <v>0</v>
      </c>
      <c r="B3616" t="str">
        <f>IF(E3616=个人考勤明细查询!$C$2,ROW()&amp;"-","")</f>
        <v/>
      </c>
    </row>
    <row r="3617" spans="1:2" x14ac:dyDescent="0.15">
      <c r="A3617">
        <f t="shared" ref="A3617:A3680" si="58">VALUE(DAY(C3617))</f>
        <v>0</v>
      </c>
      <c r="B3617" t="str">
        <f>IF(E3617=个人考勤明细查询!$C$2,ROW()&amp;"-","")</f>
        <v/>
      </c>
    </row>
    <row r="3618" spans="1:2" x14ac:dyDescent="0.15">
      <c r="A3618">
        <f t="shared" si="58"/>
        <v>0</v>
      </c>
      <c r="B3618" t="str">
        <f>IF(E3618=个人考勤明细查询!$C$2,ROW()&amp;"-","")</f>
        <v/>
      </c>
    </row>
    <row r="3619" spans="1:2" x14ac:dyDescent="0.15">
      <c r="A3619">
        <f t="shared" si="58"/>
        <v>0</v>
      </c>
      <c r="B3619" t="str">
        <f>IF(E3619=个人考勤明细查询!$C$2,ROW()&amp;"-","")</f>
        <v/>
      </c>
    </row>
    <row r="3620" spans="1:2" x14ac:dyDescent="0.15">
      <c r="A3620">
        <f t="shared" si="58"/>
        <v>0</v>
      </c>
      <c r="B3620" t="str">
        <f>IF(E3620=个人考勤明细查询!$C$2,ROW()&amp;"-","")</f>
        <v/>
      </c>
    </row>
    <row r="3621" spans="1:2" x14ac:dyDescent="0.15">
      <c r="A3621">
        <f t="shared" si="58"/>
        <v>0</v>
      </c>
      <c r="B3621" t="str">
        <f>IF(E3621=个人考勤明细查询!$C$2,ROW()&amp;"-","")</f>
        <v/>
      </c>
    </row>
    <row r="3622" spans="1:2" x14ac:dyDescent="0.15">
      <c r="A3622">
        <f t="shared" si="58"/>
        <v>0</v>
      </c>
      <c r="B3622" t="str">
        <f>IF(E3622=个人考勤明细查询!$C$2,ROW()&amp;"-","")</f>
        <v/>
      </c>
    </row>
    <row r="3623" spans="1:2" x14ac:dyDescent="0.15">
      <c r="A3623">
        <f t="shared" si="58"/>
        <v>0</v>
      </c>
      <c r="B3623" t="str">
        <f>IF(E3623=个人考勤明细查询!$C$2,ROW()&amp;"-","")</f>
        <v/>
      </c>
    </row>
    <row r="3624" spans="1:2" x14ac:dyDescent="0.15">
      <c r="A3624">
        <f t="shared" si="58"/>
        <v>0</v>
      </c>
      <c r="B3624" t="str">
        <f>IF(E3624=个人考勤明细查询!$C$2,ROW()&amp;"-","")</f>
        <v/>
      </c>
    </row>
    <row r="3625" spans="1:2" x14ac:dyDescent="0.15">
      <c r="A3625">
        <f t="shared" si="58"/>
        <v>0</v>
      </c>
      <c r="B3625" t="str">
        <f>IF(E3625=个人考勤明细查询!$C$2,ROW()&amp;"-","")</f>
        <v/>
      </c>
    </row>
    <row r="3626" spans="1:2" x14ac:dyDescent="0.15">
      <c r="A3626">
        <f t="shared" si="58"/>
        <v>0</v>
      </c>
      <c r="B3626" t="str">
        <f>IF(E3626=个人考勤明细查询!$C$2,ROW()&amp;"-","")</f>
        <v/>
      </c>
    </row>
    <row r="3627" spans="1:2" x14ac:dyDescent="0.15">
      <c r="A3627">
        <f t="shared" si="58"/>
        <v>0</v>
      </c>
      <c r="B3627" t="str">
        <f>IF(E3627=个人考勤明细查询!$C$2,ROW()&amp;"-","")</f>
        <v/>
      </c>
    </row>
    <row r="3628" spans="1:2" x14ac:dyDescent="0.15">
      <c r="A3628">
        <f t="shared" si="58"/>
        <v>0</v>
      </c>
      <c r="B3628" t="str">
        <f>IF(E3628=个人考勤明细查询!$C$2,ROW()&amp;"-","")</f>
        <v/>
      </c>
    </row>
    <row r="3629" spans="1:2" x14ac:dyDescent="0.15">
      <c r="A3629">
        <f t="shared" si="58"/>
        <v>0</v>
      </c>
      <c r="B3629" t="str">
        <f>IF(E3629=个人考勤明细查询!$C$2,ROW()&amp;"-","")</f>
        <v/>
      </c>
    </row>
    <row r="3630" spans="1:2" x14ac:dyDescent="0.15">
      <c r="A3630">
        <f t="shared" si="58"/>
        <v>0</v>
      </c>
      <c r="B3630" t="str">
        <f>IF(E3630=个人考勤明细查询!$C$2,ROW()&amp;"-","")</f>
        <v/>
      </c>
    </row>
    <row r="3631" spans="1:2" x14ac:dyDescent="0.15">
      <c r="A3631">
        <f t="shared" si="58"/>
        <v>0</v>
      </c>
      <c r="B3631" t="str">
        <f>IF(E3631=个人考勤明细查询!$C$2,ROW()&amp;"-","")</f>
        <v/>
      </c>
    </row>
    <row r="3632" spans="1:2" x14ac:dyDescent="0.15">
      <c r="A3632">
        <f t="shared" si="58"/>
        <v>0</v>
      </c>
      <c r="B3632" t="str">
        <f>IF(E3632=个人考勤明细查询!$C$2,ROW()&amp;"-","")</f>
        <v/>
      </c>
    </row>
    <row r="3633" spans="1:2" x14ac:dyDescent="0.15">
      <c r="A3633">
        <f t="shared" si="58"/>
        <v>0</v>
      </c>
      <c r="B3633" t="str">
        <f>IF(E3633=个人考勤明细查询!$C$2,ROW()&amp;"-","")</f>
        <v/>
      </c>
    </row>
    <row r="3634" spans="1:2" x14ac:dyDescent="0.15">
      <c r="A3634">
        <f t="shared" si="58"/>
        <v>0</v>
      </c>
      <c r="B3634" t="str">
        <f>IF(E3634=个人考勤明细查询!$C$2,ROW()&amp;"-","")</f>
        <v/>
      </c>
    </row>
    <row r="3635" spans="1:2" x14ac:dyDescent="0.15">
      <c r="A3635">
        <f t="shared" si="58"/>
        <v>0</v>
      </c>
      <c r="B3635" t="str">
        <f>IF(E3635=个人考勤明细查询!$C$2,ROW()&amp;"-","")</f>
        <v/>
      </c>
    </row>
    <row r="3636" spans="1:2" x14ac:dyDescent="0.15">
      <c r="A3636">
        <f t="shared" si="58"/>
        <v>0</v>
      </c>
      <c r="B3636" t="str">
        <f>IF(E3636=个人考勤明细查询!$C$2,ROW()&amp;"-","")</f>
        <v/>
      </c>
    </row>
    <row r="3637" spans="1:2" x14ac:dyDescent="0.15">
      <c r="A3637">
        <f t="shared" si="58"/>
        <v>0</v>
      </c>
      <c r="B3637" t="str">
        <f>IF(E3637=个人考勤明细查询!$C$2,ROW()&amp;"-","")</f>
        <v/>
      </c>
    </row>
    <row r="3638" spans="1:2" x14ac:dyDescent="0.15">
      <c r="A3638">
        <f t="shared" si="58"/>
        <v>0</v>
      </c>
      <c r="B3638" t="str">
        <f>IF(E3638=个人考勤明细查询!$C$2,ROW()&amp;"-","")</f>
        <v/>
      </c>
    </row>
    <row r="3639" spans="1:2" x14ac:dyDescent="0.15">
      <c r="A3639">
        <f t="shared" si="58"/>
        <v>0</v>
      </c>
      <c r="B3639" t="str">
        <f>IF(E3639=个人考勤明细查询!$C$2,ROW()&amp;"-","")</f>
        <v/>
      </c>
    </row>
    <row r="3640" spans="1:2" x14ac:dyDescent="0.15">
      <c r="A3640">
        <f t="shared" si="58"/>
        <v>0</v>
      </c>
      <c r="B3640" t="str">
        <f>IF(E3640=个人考勤明细查询!$C$2,ROW()&amp;"-","")</f>
        <v/>
      </c>
    </row>
    <row r="3641" spans="1:2" x14ac:dyDescent="0.15">
      <c r="A3641">
        <f t="shared" si="58"/>
        <v>0</v>
      </c>
      <c r="B3641" t="str">
        <f>IF(E3641=个人考勤明细查询!$C$2,ROW()&amp;"-","")</f>
        <v/>
      </c>
    </row>
    <row r="3642" spans="1:2" x14ac:dyDescent="0.15">
      <c r="A3642">
        <f t="shared" si="58"/>
        <v>0</v>
      </c>
      <c r="B3642" t="str">
        <f>IF(E3642=个人考勤明细查询!$C$2,ROW()&amp;"-","")</f>
        <v/>
      </c>
    </row>
    <row r="3643" spans="1:2" x14ac:dyDescent="0.15">
      <c r="A3643">
        <f t="shared" si="58"/>
        <v>0</v>
      </c>
      <c r="B3643" t="str">
        <f>IF(E3643=个人考勤明细查询!$C$2,ROW()&amp;"-","")</f>
        <v/>
      </c>
    </row>
    <row r="3644" spans="1:2" x14ac:dyDescent="0.15">
      <c r="A3644">
        <f t="shared" si="58"/>
        <v>0</v>
      </c>
      <c r="B3644" t="str">
        <f>IF(E3644=个人考勤明细查询!$C$2,ROW()&amp;"-","")</f>
        <v/>
      </c>
    </row>
    <row r="3645" spans="1:2" x14ac:dyDescent="0.15">
      <c r="A3645">
        <f t="shared" si="58"/>
        <v>0</v>
      </c>
      <c r="B3645" t="str">
        <f>IF(E3645=个人考勤明细查询!$C$2,ROW()&amp;"-","")</f>
        <v/>
      </c>
    </row>
    <row r="3646" spans="1:2" x14ac:dyDescent="0.15">
      <c r="A3646">
        <f t="shared" si="58"/>
        <v>0</v>
      </c>
      <c r="B3646" t="str">
        <f>IF(E3646=个人考勤明细查询!$C$2,ROW()&amp;"-","")</f>
        <v/>
      </c>
    </row>
    <row r="3647" spans="1:2" x14ac:dyDescent="0.15">
      <c r="A3647">
        <f t="shared" si="58"/>
        <v>0</v>
      </c>
      <c r="B3647" t="str">
        <f>IF(E3647=个人考勤明细查询!$C$2,ROW()&amp;"-","")</f>
        <v/>
      </c>
    </row>
    <row r="3648" spans="1:2" x14ac:dyDescent="0.15">
      <c r="A3648">
        <f t="shared" si="58"/>
        <v>0</v>
      </c>
      <c r="B3648" t="str">
        <f>IF(E3648=个人考勤明细查询!$C$2,ROW()&amp;"-","")</f>
        <v/>
      </c>
    </row>
    <row r="3649" spans="1:2" x14ac:dyDescent="0.15">
      <c r="A3649">
        <f t="shared" si="58"/>
        <v>0</v>
      </c>
      <c r="B3649" t="str">
        <f>IF(E3649=个人考勤明细查询!$C$2,ROW()&amp;"-","")</f>
        <v/>
      </c>
    </row>
    <row r="3650" spans="1:2" x14ac:dyDescent="0.15">
      <c r="A3650">
        <f t="shared" si="58"/>
        <v>0</v>
      </c>
      <c r="B3650" t="str">
        <f>IF(E3650=个人考勤明细查询!$C$2,ROW()&amp;"-","")</f>
        <v/>
      </c>
    </row>
    <row r="3651" spans="1:2" x14ac:dyDescent="0.15">
      <c r="A3651">
        <f t="shared" si="58"/>
        <v>0</v>
      </c>
      <c r="B3651" t="str">
        <f>IF(E3651=个人考勤明细查询!$C$2,ROW()&amp;"-","")</f>
        <v/>
      </c>
    </row>
    <row r="3652" spans="1:2" x14ac:dyDescent="0.15">
      <c r="A3652">
        <f t="shared" si="58"/>
        <v>0</v>
      </c>
      <c r="B3652" t="str">
        <f>IF(E3652=个人考勤明细查询!$C$2,ROW()&amp;"-","")</f>
        <v/>
      </c>
    </row>
    <row r="3653" spans="1:2" x14ac:dyDescent="0.15">
      <c r="A3653">
        <f t="shared" si="58"/>
        <v>0</v>
      </c>
      <c r="B3653" t="str">
        <f>IF(E3653=个人考勤明细查询!$C$2,ROW()&amp;"-","")</f>
        <v/>
      </c>
    </row>
    <row r="3654" spans="1:2" x14ac:dyDescent="0.15">
      <c r="A3654">
        <f t="shared" si="58"/>
        <v>0</v>
      </c>
      <c r="B3654" t="str">
        <f>IF(E3654=个人考勤明细查询!$C$2,ROW()&amp;"-","")</f>
        <v/>
      </c>
    </row>
    <row r="3655" spans="1:2" x14ac:dyDescent="0.15">
      <c r="A3655">
        <f t="shared" si="58"/>
        <v>0</v>
      </c>
      <c r="B3655" t="str">
        <f>IF(E3655=个人考勤明细查询!$C$2,ROW()&amp;"-","")</f>
        <v/>
      </c>
    </row>
    <row r="3656" spans="1:2" x14ac:dyDescent="0.15">
      <c r="A3656">
        <f t="shared" si="58"/>
        <v>0</v>
      </c>
      <c r="B3656" t="str">
        <f>IF(E3656=个人考勤明细查询!$C$2,ROW()&amp;"-","")</f>
        <v/>
      </c>
    </row>
    <row r="3657" spans="1:2" x14ac:dyDescent="0.15">
      <c r="A3657">
        <f t="shared" si="58"/>
        <v>0</v>
      </c>
      <c r="B3657" t="str">
        <f>IF(E3657=个人考勤明细查询!$C$2,ROW()&amp;"-","")</f>
        <v/>
      </c>
    </row>
    <row r="3658" spans="1:2" x14ac:dyDescent="0.15">
      <c r="A3658">
        <f t="shared" si="58"/>
        <v>0</v>
      </c>
      <c r="B3658" t="str">
        <f>IF(E3658=个人考勤明细查询!$C$2,ROW()&amp;"-","")</f>
        <v/>
      </c>
    </row>
    <row r="3659" spans="1:2" x14ac:dyDescent="0.15">
      <c r="A3659">
        <f t="shared" si="58"/>
        <v>0</v>
      </c>
      <c r="B3659" t="str">
        <f>IF(E3659=个人考勤明细查询!$C$2,ROW()&amp;"-","")</f>
        <v/>
      </c>
    </row>
    <row r="3660" spans="1:2" x14ac:dyDescent="0.15">
      <c r="A3660">
        <f t="shared" si="58"/>
        <v>0</v>
      </c>
      <c r="B3660" t="str">
        <f>IF(E3660=个人考勤明细查询!$C$2,ROW()&amp;"-","")</f>
        <v/>
      </c>
    </row>
    <row r="3661" spans="1:2" x14ac:dyDescent="0.15">
      <c r="A3661">
        <f t="shared" si="58"/>
        <v>0</v>
      </c>
      <c r="B3661" t="str">
        <f>IF(E3661=个人考勤明细查询!$C$2,ROW()&amp;"-","")</f>
        <v/>
      </c>
    </row>
    <row r="3662" spans="1:2" x14ac:dyDescent="0.15">
      <c r="A3662">
        <f t="shared" si="58"/>
        <v>0</v>
      </c>
      <c r="B3662" t="str">
        <f>IF(E3662=个人考勤明细查询!$C$2,ROW()&amp;"-","")</f>
        <v/>
      </c>
    </row>
    <row r="3663" spans="1:2" x14ac:dyDescent="0.15">
      <c r="A3663">
        <f t="shared" si="58"/>
        <v>0</v>
      </c>
      <c r="B3663" t="str">
        <f>IF(E3663=个人考勤明细查询!$C$2,ROW()&amp;"-","")</f>
        <v/>
      </c>
    </row>
    <row r="3664" spans="1:2" x14ac:dyDescent="0.15">
      <c r="A3664">
        <f t="shared" si="58"/>
        <v>0</v>
      </c>
      <c r="B3664" t="str">
        <f>IF(E3664=个人考勤明细查询!$C$2,ROW()&amp;"-","")</f>
        <v/>
      </c>
    </row>
    <row r="3665" spans="1:2" x14ac:dyDescent="0.15">
      <c r="A3665">
        <f t="shared" si="58"/>
        <v>0</v>
      </c>
      <c r="B3665" t="str">
        <f>IF(E3665=个人考勤明细查询!$C$2,ROW()&amp;"-","")</f>
        <v/>
      </c>
    </row>
    <row r="3666" spans="1:2" x14ac:dyDescent="0.15">
      <c r="A3666">
        <f t="shared" si="58"/>
        <v>0</v>
      </c>
      <c r="B3666" t="str">
        <f>IF(E3666=个人考勤明细查询!$C$2,ROW()&amp;"-","")</f>
        <v/>
      </c>
    </row>
    <row r="3667" spans="1:2" x14ac:dyDescent="0.15">
      <c r="A3667">
        <f t="shared" si="58"/>
        <v>0</v>
      </c>
      <c r="B3667" t="str">
        <f>IF(E3667=个人考勤明细查询!$C$2,ROW()&amp;"-","")</f>
        <v/>
      </c>
    </row>
    <row r="3668" spans="1:2" x14ac:dyDescent="0.15">
      <c r="A3668">
        <f t="shared" si="58"/>
        <v>0</v>
      </c>
      <c r="B3668" t="str">
        <f>IF(E3668=个人考勤明细查询!$C$2,ROW()&amp;"-","")</f>
        <v/>
      </c>
    </row>
    <row r="3669" spans="1:2" x14ac:dyDescent="0.15">
      <c r="A3669">
        <f t="shared" si="58"/>
        <v>0</v>
      </c>
      <c r="B3669" t="str">
        <f>IF(E3669=个人考勤明细查询!$C$2,ROW()&amp;"-","")</f>
        <v/>
      </c>
    </row>
    <row r="3670" spans="1:2" x14ac:dyDescent="0.15">
      <c r="A3670">
        <f t="shared" si="58"/>
        <v>0</v>
      </c>
      <c r="B3670" t="str">
        <f>IF(E3670=个人考勤明细查询!$C$2,ROW()&amp;"-","")</f>
        <v/>
      </c>
    </row>
    <row r="3671" spans="1:2" x14ac:dyDescent="0.15">
      <c r="A3671">
        <f t="shared" si="58"/>
        <v>0</v>
      </c>
      <c r="B3671" t="str">
        <f>IF(E3671=个人考勤明细查询!$C$2,ROW()&amp;"-","")</f>
        <v/>
      </c>
    </row>
    <row r="3672" spans="1:2" x14ac:dyDescent="0.15">
      <c r="A3672">
        <f t="shared" si="58"/>
        <v>0</v>
      </c>
      <c r="B3672" t="str">
        <f>IF(E3672=个人考勤明细查询!$C$2,ROW()&amp;"-","")</f>
        <v/>
      </c>
    </row>
    <row r="3673" spans="1:2" x14ac:dyDescent="0.15">
      <c r="A3673">
        <f t="shared" si="58"/>
        <v>0</v>
      </c>
      <c r="B3673" t="str">
        <f>IF(E3673=个人考勤明细查询!$C$2,ROW()&amp;"-","")</f>
        <v/>
      </c>
    </row>
    <row r="3674" spans="1:2" x14ac:dyDescent="0.15">
      <c r="A3674">
        <f t="shared" si="58"/>
        <v>0</v>
      </c>
      <c r="B3674" t="str">
        <f>IF(E3674=个人考勤明细查询!$C$2,ROW()&amp;"-","")</f>
        <v/>
      </c>
    </row>
    <row r="3675" spans="1:2" x14ac:dyDescent="0.15">
      <c r="A3675">
        <f t="shared" si="58"/>
        <v>0</v>
      </c>
      <c r="B3675" t="str">
        <f>IF(E3675=个人考勤明细查询!$C$2,ROW()&amp;"-","")</f>
        <v/>
      </c>
    </row>
    <row r="3676" spans="1:2" x14ac:dyDescent="0.15">
      <c r="A3676">
        <f t="shared" si="58"/>
        <v>0</v>
      </c>
      <c r="B3676" t="str">
        <f>IF(E3676=个人考勤明细查询!$C$2,ROW()&amp;"-","")</f>
        <v/>
      </c>
    </row>
    <row r="3677" spans="1:2" x14ac:dyDescent="0.15">
      <c r="A3677">
        <f t="shared" si="58"/>
        <v>0</v>
      </c>
      <c r="B3677" t="str">
        <f>IF(E3677=个人考勤明细查询!$C$2,ROW()&amp;"-","")</f>
        <v/>
      </c>
    </row>
    <row r="3678" spans="1:2" x14ac:dyDescent="0.15">
      <c r="A3678">
        <f t="shared" si="58"/>
        <v>0</v>
      </c>
      <c r="B3678" t="str">
        <f>IF(E3678=个人考勤明细查询!$C$2,ROW()&amp;"-","")</f>
        <v/>
      </c>
    </row>
    <row r="3679" spans="1:2" x14ac:dyDescent="0.15">
      <c r="A3679">
        <f t="shared" si="58"/>
        <v>0</v>
      </c>
      <c r="B3679" t="str">
        <f>IF(E3679=个人考勤明细查询!$C$2,ROW()&amp;"-","")</f>
        <v/>
      </c>
    </row>
    <row r="3680" spans="1:2" x14ac:dyDescent="0.15">
      <c r="A3680">
        <f t="shared" si="58"/>
        <v>0</v>
      </c>
      <c r="B3680" t="str">
        <f>IF(E3680=个人考勤明细查询!$C$2,ROW()&amp;"-","")</f>
        <v/>
      </c>
    </row>
    <row r="3681" spans="1:2" x14ac:dyDescent="0.15">
      <c r="A3681">
        <f t="shared" ref="A3681:A3744" si="59">VALUE(DAY(C3681))</f>
        <v>0</v>
      </c>
      <c r="B3681" t="str">
        <f>IF(E3681=个人考勤明细查询!$C$2,ROW()&amp;"-","")</f>
        <v/>
      </c>
    </row>
    <row r="3682" spans="1:2" x14ac:dyDescent="0.15">
      <c r="A3682">
        <f t="shared" si="59"/>
        <v>0</v>
      </c>
      <c r="B3682" t="str">
        <f>IF(E3682=个人考勤明细查询!$C$2,ROW()&amp;"-","")</f>
        <v/>
      </c>
    </row>
    <row r="3683" spans="1:2" x14ac:dyDescent="0.15">
      <c r="A3683">
        <f t="shared" si="59"/>
        <v>0</v>
      </c>
      <c r="B3683" t="str">
        <f>IF(E3683=个人考勤明细查询!$C$2,ROW()&amp;"-","")</f>
        <v/>
      </c>
    </row>
    <row r="3684" spans="1:2" x14ac:dyDescent="0.15">
      <c r="A3684">
        <f t="shared" si="59"/>
        <v>0</v>
      </c>
      <c r="B3684" t="str">
        <f>IF(E3684=个人考勤明细查询!$C$2,ROW()&amp;"-","")</f>
        <v/>
      </c>
    </row>
    <row r="3685" spans="1:2" x14ac:dyDescent="0.15">
      <c r="A3685">
        <f t="shared" si="59"/>
        <v>0</v>
      </c>
      <c r="B3685" t="str">
        <f>IF(E3685=个人考勤明细查询!$C$2,ROW()&amp;"-","")</f>
        <v/>
      </c>
    </row>
    <row r="3686" spans="1:2" x14ac:dyDescent="0.15">
      <c r="A3686">
        <f t="shared" si="59"/>
        <v>0</v>
      </c>
      <c r="B3686" t="str">
        <f>IF(E3686=个人考勤明细查询!$C$2,ROW()&amp;"-","")</f>
        <v/>
      </c>
    </row>
    <row r="3687" spans="1:2" x14ac:dyDescent="0.15">
      <c r="A3687">
        <f t="shared" si="59"/>
        <v>0</v>
      </c>
      <c r="B3687" t="str">
        <f>IF(E3687=个人考勤明细查询!$C$2,ROW()&amp;"-","")</f>
        <v/>
      </c>
    </row>
    <row r="3688" spans="1:2" x14ac:dyDescent="0.15">
      <c r="A3688">
        <f t="shared" si="59"/>
        <v>0</v>
      </c>
      <c r="B3688" t="str">
        <f>IF(E3688=个人考勤明细查询!$C$2,ROW()&amp;"-","")</f>
        <v/>
      </c>
    </row>
    <row r="3689" spans="1:2" x14ac:dyDescent="0.15">
      <c r="A3689">
        <f t="shared" si="59"/>
        <v>0</v>
      </c>
      <c r="B3689" t="str">
        <f>IF(E3689=个人考勤明细查询!$C$2,ROW()&amp;"-","")</f>
        <v/>
      </c>
    </row>
    <row r="3690" spans="1:2" x14ac:dyDescent="0.15">
      <c r="A3690">
        <f t="shared" si="59"/>
        <v>0</v>
      </c>
      <c r="B3690" t="str">
        <f>IF(E3690=个人考勤明细查询!$C$2,ROW()&amp;"-","")</f>
        <v/>
      </c>
    </row>
    <row r="3691" spans="1:2" x14ac:dyDescent="0.15">
      <c r="A3691">
        <f t="shared" si="59"/>
        <v>0</v>
      </c>
      <c r="B3691" t="str">
        <f>IF(E3691=个人考勤明细查询!$C$2,ROW()&amp;"-","")</f>
        <v/>
      </c>
    </row>
    <row r="3692" spans="1:2" x14ac:dyDescent="0.15">
      <c r="A3692">
        <f t="shared" si="59"/>
        <v>0</v>
      </c>
      <c r="B3692" t="str">
        <f>IF(E3692=个人考勤明细查询!$C$2,ROW()&amp;"-","")</f>
        <v/>
      </c>
    </row>
    <row r="3693" spans="1:2" x14ac:dyDescent="0.15">
      <c r="A3693">
        <f t="shared" si="59"/>
        <v>0</v>
      </c>
      <c r="B3693" t="str">
        <f>IF(E3693=个人考勤明细查询!$C$2,ROW()&amp;"-","")</f>
        <v/>
      </c>
    </row>
    <row r="3694" spans="1:2" x14ac:dyDescent="0.15">
      <c r="A3694">
        <f t="shared" si="59"/>
        <v>0</v>
      </c>
      <c r="B3694" t="str">
        <f>IF(E3694=个人考勤明细查询!$C$2,ROW()&amp;"-","")</f>
        <v/>
      </c>
    </row>
    <row r="3695" spans="1:2" x14ac:dyDescent="0.15">
      <c r="A3695">
        <f t="shared" si="59"/>
        <v>0</v>
      </c>
      <c r="B3695" t="str">
        <f>IF(E3695=个人考勤明细查询!$C$2,ROW()&amp;"-","")</f>
        <v/>
      </c>
    </row>
    <row r="3696" spans="1:2" x14ac:dyDescent="0.15">
      <c r="A3696">
        <f t="shared" si="59"/>
        <v>0</v>
      </c>
      <c r="B3696" t="str">
        <f>IF(E3696=个人考勤明细查询!$C$2,ROW()&amp;"-","")</f>
        <v/>
      </c>
    </row>
    <row r="3697" spans="1:2" x14ac:dyDescent="0.15">
      <c r="A3697">
        <f t="shared" si="59"/>
        <v>0</v>
      </c>
      <c r="B3697" t="str">
        <f>IF(E3697=个人考勤明细查询!$C$2,ROW()&amp;"-","")</f>
        <v/>
      </c>
    </row>
    <row r="3698" spans="1:2" x14ac:dyDescent="0.15">
      <c r="A3698">
        <f t="shared" si="59"/>
        <v>0</v>
      </c>
      <c r="B3698" t="str">
        <f>IF(E3698=个人考勤明细查询!$C$2,ROW()&amp;"-","")</f>
        <v/>
      </c>
    </row>
    <row r="3699" spans="1:2" x14ac:dyDescent="0.15">
      <c r="A3699">
        <f t="shared" si="59"/>
        <v>0</v>
      </c>
      <c r="B3699" t="str">
        <f>IF(E3699=个人考勤明细查询!$C$2,ROW()&amp;"-","")</f>
        <v/>
      </c>
    </row>
    <row r="3700" spans="1:2" x14ac:dyDescent="0.15">
      <c r="A3700">
        <f t="shared" si="59"/>
        <v>0</v>
      </c>
      <c r="B3700" t="str">
        <f>IF(E3700=个人考勤明细查询!$C$2,ROW()&amp;"-","")</f>
        <v/>
      </c>
    </row>
    <row r="3701" spans="1:2" x14ac:dyDescent="0.15">
      <c r="A3701">
        <f t="shared" si="59"/>
        <v>0</v>
      </c>
      <c r="B3701" t="str">
        <f>IF(E3701=个人考勤明细查询!$C$2,ROW()&amp;"-","")</f>
        <v/>
      </c>
    </row>
    <row r="3702" spans="1:2" x14ac:dyDescent="0.15">
      <c r="A3702">
        <f t="shared" si="59"/>
        <v>0</v>
      </c>
      <c r="B3702" t="str">
        <f>IF(E3702=个人考勤明细查询!$C$2,ROW()&amp;"-","")</f>
        <v/>
      </c>
    </row>
    <row r="3703" spans="1:2" x14ac:dyDescent="0.15">
      <c r="A3703">
        <f t="shared" si="59"/>
        <v>0</v>
      </c>
      <c r="B3703" t="str">
        <f>IF(E3703=个人考勤明细查询!$C$2,ROW()&amp;"-","")</f>
        <v/>
      </c>
    </row>
    <row r="3704" spans="1:2" x14ac:dyDescent="0.15">
      <c r="A3704">
        <f t="shared" si="59"/>
        <v>0</v>
      </c>
      <c r="B3704" t="str">
        <f>IF(E3704=个人考勤明细查询!$C$2,ROW()&amp;"-","")</f>
        <v/>
      </c>
    </row>
    <row r="3705" spans="1:2" x14ac:dyDescent="0.15">
      <c r="A3705">
        <f t="shared" si="59"/>
        <v>0</v>
      </c>
      <c r="B3705" t="str">
        <f>IF(E3705=个人考勤明细查询!$C$2,ROW()&amp;"-","")</f>
        <v/>
      </c>
    </row>
    <row r="3706" spans="1:2" x14ac:dyDescent="0.15">
      <c r="A3706">
        <f t="shared" si="59"/>
        <v>0</v>
      </c>
      <c r="B3706" t="str">
        <f>IF(E3706=个人考勤明细查询!$C$2,ROW()&amp;"-","")</f>
        <v/>
      </c>
    </row>
    <row r="3707" spans="1:2" x14ac:dyDescent="0.15">
      <c r="A3707">
        <f t="shared" si="59"/>
        <v>0</v>
      </c>
      <c r="B3707" t="str">
        <f>IF(E3707=个人考勤明细查询!$C$2,ROW()&amp;"-","")</f>
        <v/>
      </c>
    </row>
    <row r="3708" spans="1:2" x14ac:dyDescent="0.15">
      <c r="A3708">
        <f t="shared" si="59"/>
        <v>0</v>
      </c>
      <c r="B3708" t="str">
        <f>IF(E3708=个人考勤明细查询!$C$2,ROW()&amp;"-","")</f>
        <v/>
      </c>
    </row>
    <row r="3709" spans="1:2" x14ac:dyDescent="0.15">
      <c r="A3709">
        <f t="shared" si="59"/>
        <v>0</v>
      </c>
      <c r="B3709" t="str">
        <f>IF(E3709=个人考勤明细查询!$C$2,ROW()&amp;"-","")</f>
        <v/>
      </c>
    </row>
    <row r="3710" spans="1:2" x14ac:dyDescent="0.15">
      <c r="A3710">
        <f t="shared" si="59"/>
        <v>0</v>
      </c>
      <c r="B3710" t="str">
        <f>IF(E3710=个人考勤明细查询!$C$2,ROW()&amp;"-","")</f>
        <v/>
      </c>
    </row>
    <row r="3711" spans="1:2" x14ac:dyDescent="0.15">
      <c r="A3711">
        <f t="shared" si="59"/>
        <v>0</v>
      </c>
      <c r="B3711" t="str">
        <f>IF(E3711=个人考勤明细查询!$C$2,ROW()&amp;"-","")</f>
        <v/>
      </c>
    </row>
    <row r="3712" spans="1:2" x14ac:dyDescent="0.15">
      <c r="A3712">
        <f t="shared" si="59"/>
        <v>0</v>
      </c>
      <c r="B3712" t="str">
        <f>IF(E3712=个人考勤明细查询!$C$2,ROW()&amp;"-","")</f>
        <v/>
      </c>
    </row>
    <row r="3713" spans="1:2" x14ac:dyDescent="0.15">
      <c r="A3713">
        <f t="shared" si="59"/>
        <v>0</v>
      </c>
      <c r="B3713" t="str">
        <f>IF(E3713=个人考勤明细查询!$C$2,ROW()&amp;"-","")</f>
        <v/>
      </c>
    </row>
    <row r="3714" spans="1:2" x14ac:dyDescent="0.15">
      <c r="A3714">
        <f t="shared" si="59"/>
        <v>0</v>
      </c>
      <c r="B3714" t="str">
        <f>IF(E3714=个人考勤明细查询!$C$2,ROW()&amp;"-","")</f>
        <v/>
      </c>
    </row>
    <row r="3715" spans="1:2" x14ac:dyDescent="0.15">
      <c r="A3715">
        <f t="shared" si="59"/>
        <v>0</v>
      </c>
      <c r="B3715" t="str">
        <f>IF(E3715=个人考勤明细查询!$C$2,ROW()&amp;"-","")</f>
        <v/>
      </c>
    </row>
    <row r="3716" spans="1:2" x14ac:dyDescent="0.15">
      <c r="A3716">
        <f t="shared" si="59"/>
        <v>0</v>
      </c>
      <c r="B3716" t="str">
        <f>IF(E3716=个人考勤明细查询!$C$2,ROW()&amp;"-","")</f>
        <v/>
      </c>
    </row>
    <row r="3717" spans="1:2" x14ac:dyDescent="0.15">
      <c r="A3717">
        <f t="shared" si="59"/>
        <v>0</v>
      </c>
      <c r="B3717" t="str">
        <f>IF(E3717=个人考勤明细查询!$C$2,ROW()&amp;"-","")</f>
        <v/>
      </c>
    </row>
    <row r="3718" spans="1:2" x14ac:dyDescent="0.15">
      <c r="A3718">
        <f t="shared" si="59"/>
        <v>0</v>
      </c>
      <c r="B3718" t="str">
        <f>IF(E3718=个人考勤明细查询!$C$2,ROW()&amp;"-","")</f>
        <v/>
      </c>
    </row>
    <row r="3719" spans="1:2" x14ac:dyDescent="0.15">
      <c r="A3719">
        <f t="shared" si="59"/>
        <v>0</v>
      </c>
      <c r="B3719" t="str">
        <f>IF(E3719=个人考勤明细查询!$C$2,ROW()&amp;"-","")</f>
        <v/>
      </c>
    </row>
    <row r="3720" spans="1:2" x14ac:dyDescent="0.15">
      <c r="A3720">
        <f t="shared" si="59"/>
        <v>0</v>
      </c>
      <c r="B3720" t="str">
        <f>IF(E3720=个人考勤明细查询!$C$2,ROW()&amp;"-","")</f>
        <v/>
      </c>
    </row>
    <row r="3721" spans="1:2" x14ac:dyDescent="0.15">
      <c r="A3721">
        <f t="shared" si="59"/>
        <v>0</v>
      </c>
      <c r="B3721" t="str">
        <f>IF(E3721=个人考勤明细查询!$C$2,ROW()&amp;"-","")</f>
        <v/>
      </c>
    </row>
    <row r="3722" spans="1:2" x14ac:dyDescent="0.15">
      <c r="A3722">
        <f t="shared" si="59"/>
        <v>0</v>
      </c>
      <c r="B3722" t="str">
        <f>IF(E3722=个人考勤明细查询!$C$2,ROW()&amp;"-","")</f>
        <v/>
      </c>
    </row>
    <row r="3723" spans="1:2" x14ac:dyDescent="0.15">
      <c r="A3723">
        <f t="shared" si="59"/>
        <v>0</v>
      </c>
      <c r="B3723" t="str">
        <f>IF(E3723=个人考勤明细查询!$C$2,ROW()&amp;"-","")</f>
        <v/>
      </c>
    </row>
    <row r="3724" spans="1:2" x14ac:dyDescent="0.15">
      <c r="A3724">
        <f t="shared" si="59"/>
        <v>0</v>
      </c>
      <c r="B3724" t="str">
        <f>IF(E3724=个人考勤明细查询!$C$2,ROW()&amp;"-","")</f>
        <v/>
      </c>
    </row>
    <row r="3725" spans="1:2" x14ac:dyDescent="0.15">
      <c r="A3725">
        <f t="shared" si="59"/>
        <v>0</v>
      </c>
      <c r="B3725" t="str">
        <f>IF(E3725=个人考勤明细查询!$C$2,ROW()&amp;"-","")</f>
        <v/>
      </c>
    </row>
    <row r="3726" spans="1:2" x14ac:dyDescent="0.15">
      <c r="A3726">
        <f t="shared" si="59"/>
        <v>0</v>
      </c>
      <c r="B3726" t="str">
        <f>IF(E3726=个人考勤明细查询!$C$2,ROW()&amp;"-","")</f>
        <v/>
      </c>
    </row>
    <row r="3727" spans="1:2" x14ac:dyDescent="0.15">
      <c r="A3727">
        <f t="shared" si="59"/>
        <v>0</v>
      </c>
      <c r="B3727" t="str">
        <f>IF(E3727=个人考勤明细查询!$C$2,ROW()&amp;"-","")</f>
        <v/>
      </c>
    </row>
    <row r="3728" spans="1:2" x14ac:dyDescent="0.15">
      <c r="A3728">
        <f t="shared" si="59"/>
        <v>0</v>
      </c>
      <c r="B3728" t="str">
        <f>IF(E3728=个人考勤明细查询!$C$2,ROW()&amp;"-","")</f>
        <v/>
      </c>
    </row>
    <row r="3729" spans="1:2" x14ac:dyDescent="0.15">
      <c r="A3729">
        <f t="shared" si="59"/>
        <v>0</v>
      </c>
      <c r="B3729" t="str">
        <f>IF(E3729=个人考勤明细查询!$C$2,ROW()&amp;"-","")</f>
        <v/>
      </c>
    </row>
    <row r="3730" spans="1:2" x14ac:dyDescent="0.15">
      <c r="A3730">
        <f t="shared" si="59"/>
        <v>0</v>
      </c>
      <c r="B3730" t="str">
        <f>IF(E3730=个人考勤明细查询!$C$2,ROW()&amp;"-","")</f>
        <v/>
      </c>
    </row>
    <row r="3731" spans="1:2" x14ac:dyDescent="0.15">
      <c r="A3731">
        <f t="shared" si="59"/>
        <v>0</v>
      </c>
      <c r="B3731" t="str">
        <f>IF(E3731=个人考勤明细查询!$C$2,ROW()&amp;"-","")</f>
        <v/>
      </c>
    </row>
    <row r="3732" spans="1:2" x14ac:dyDescent="0.15">
      <c r="A3732">
        <f t="shared" si="59"/>
        <v>0</v>
      </c>
      <c r="B3732" t="str">
        <f>IF(E3732=个人考勤明细查询!$C$2,ROW()&amp;"-","")</f>
        <v/>
      </c>
    </row>
    <row r="3733" spans="1:2" x14ac:dyDescent="0.15">
      <c r="A3733">
        <f t="shared" si="59"/>
        <v>0</v>
      </c>
      <c r="B3733" t="str">
        <f>IF(E3733=个人考勤明细查询!$C$2,ROW()&amp;"-","")</f>
        <v/>
      </c>
    </row>
    <row r="3734" spans="1:2" x14ac:dyDescent="0.15">
      <c r="A3734">
        <f t="shared" si="59"/>
        <v>0</v>
      </c>
      <c r="B3734" t="str">
        <f>IF(E3734=个人考勤明细查询!$C$2,ROW()&amp;"-","")</f>
        <v/>
      </c>
    </row>
    <row r="3735" spans="1:2" x14ac:dyDescent="0.15">
      <c r="A3735">
        <f t="shared" si="59"/>
        <v>0</v>
      </c>
      <c r="B3735" t="str">
        <f>IF(E3735=个人考勤明细查询!$C$2,ROW()&amp;"-","")</f>
        <v/>
      </c>
    </row>
    <row r="3736" spans="1:2" x14ac:dyDescent="0.15">
      <c r="A3736">
        <f t="shared" si="59"/>
        <v>0</v>
      </c>
      <c r="B3736" t="str">
        <f>IF(E3736=个人考勤明细查询!$C$2,ROW()&amp;"-","")</f>
        <v/>
      </c>
    </row>
    <row r="3737" spans="1:2" x14ac:dyDescent="0.15">
      <c r="A3737">
        <f t="shared" si="59"/>
        <v>0</v>
      </c>
      <c r="B3737" t="str">
        <f>IF(E3737=个人考勤明细查询!$C$2,ROW()&amp;"-","")</f>
        <v/>
      </c>
    </row>
    <row r="3738" spans="1:2" x14ac:dyDescent="0.15">
      <c r="A3738">
        <f t="shared" si="59"/>
        <v>0</v>
      </c>
      <c r="B3738" t="str">
        <f>IF(E3738=个人考勤明细查询!$C$2,ROW()&amp;"-","")</f>
        <v/>
      </c>
    </row>
    <row r="3739" spans="1:2" x14ac:dyDescent="0.15">
      <c r="A3739">
        <f t="shared" si="59"/>
        <v>0</v>
      </c>
      <c r="B3739" t="str">
        <f>IF(E3739=个人考勤明细查询!$C$2,ROW()&amp;"-","")</f>
        <v/>
      </c>
    </row>
    <row r="3740" spans="1:2" x14ac:dyDescent="0.15">
      <c r="A3740">
        <f t="shared" si="59"/>
        <v>0</v>
      </c>
      <c r="B3740" t="str">
        <f>IF(E3740=个人考勤明细查询!$C$2,ROW()&amp;"-","")</f>
        <v/>
      </c>
    </row>
    <row r="3741" spans="1:2" x14ac:dyDescent="0.15">
      <c r="A3741">
        <f t="shared" si="59"/>
        <v>0</v>
      </c>
      <c r="B3741" t="str">
        <f>IF(E3741=个人考勤明细查询!$C$2,ROW()&amp;"-","")</f>
        <v/>
      </c>
    </row>
    <row r="3742" spans="1:2" x14ac:dyDescent="0.15">
      <c r="A3742">
        <f t="shared" si="59"/>
        <v>0</v>
      </c>
      <c r="B3742" t="str">
        <f>IF(E3742=个人考勤明细查询!$C$2,ROW()&amp;"-","")</f>
        <v/>
      </c>
    </row>
    <row r="3743" spans="1:2" x14ac:dyDescent="0.15">
      <c r="A3743">
        <f t="shared" si="59"/>
        <v>0</v>
      </c>
      <c r="B3743" t="str">
        <f>IF(E3743=个人考勤明细查询!$C$2,ROW()&amp;"-","")</f>
        <v/>
      </c>
    </row>
    <row r="3744" spans="1:2" x14ac:dyDescent="0.15">
      <c r="A3744">
        <f t="shared" si="59"/>
        <v>0</v>
      </c>
      <c r="B3744" t="str">
        <f>IF(E3744=个人考勤明细查询!$C$2,ROW()&amp;"-","")</f>
        <v/>
      </c>
    </row>
    <row r="3745" spans="1:2" x14ac:dyDescent="0.15">
      <c r="A3745">
        <f t="shared" ref="A3745:A3808" si="60">VALUE(DAY(C3745))</f>
        <v>0</v>
      </c>
      <c r="B3745" t="str">
        <f>IF(E3745=个人考勤明细查询!$C$2,ROW()&amp;"-","")</f>
        <v/>
      </c>
    </row>
    <row r="3746" spans="1:2" x14ac:dyDescent="0.15">
      <c r="A3746">
        <f t="shared" si="60"/>
        <v>0</v>
      </c>
      <c r="B3746" t="str">
        <f>IF(E3746=个人考勤明细查询!$C$2,ROW()&amp;"-","")</f>
        <v/>
      </c>
    </row>
    <row r="3747" spans="1:2" x14ac:dyDescent="0.15">
      <c r="A3747">
        <f t="shared" si="60"/>
        <v>0</v>
      </c>
      <c r="B3747" t="str">
        <f>IF(E3747=个人考勤明细查询!$C$2,ROW()&amp;"-","")</f>
        <v/>
      </c>
    </row>
    <row r="3748" spans="1:2" x14ac:dyDescent="0.15">
      <c r="A3748">
        <f t="shared" si="60"/>
        <v>0</v>
      </c>
      <c r="B3748" t="str">
        <f>IF(E3748=个人考勤明细查询!$C$2,ROW()&amp;"-","")</f>
        <v/>
      </c>
    </row>
    <row r="3749" spans="1:2" x14ac:dyDescent="0.15">
      <c r="A3749">
        <f t="shared" si="60"/>
        <v>0</v>
      </c>
      <c r="B3749" t="str">
        <f>IF(E3749=个人考勤明细查询!$C$2,ROW()&amp;"-","")</f>
        <v/>
      </c>
    </row>
    <row r="3750" spans="1:2" x14ac:dyDescent="0.15">
      <c r="A3750">
        <f t="shared" si="60"/>
        <v>0</v>
      </c>
      <c r="B3750" t="str">
        <f>IF(E3750=个人考勤明细查询!$C$2,ROW()&amp;"-","")</f>
        <v/>
      </c>
    </row>
    <row r="3751" spans="1:2" x14ac:dyDescent="0.15">
      <c r="A3751">
        <f t="shared" si="60"/>
        <v>0</v>
      </c>
      <c r="B3751" t="str">
        <f>IF(E3751=个人考勤明细查询!$C$2,ROW()&amp;"-","")</f>
        <v/>
      </c>
    </row>
    <row r="3752" spans="1:2" x14ac:dyDescent="0.15">
      <c r="A3752">
        <f t="shared" si="60"/>
        <v>0</v>
      </c>
      <c r="B3752" t="str">
        <f>IF(E3752=个人考勤明细查询!$C$2,ROW()&amp;"-","")</f>
        <v/>
      </c>
    </row>
    <row r="3753" spans="1:2" x14ac:dyDescent="0.15">
      <c r="A3753">
        <f t="shared" si="60"/>
        <v>0</v>
      </c>
      <c r="B3753" t="str">
        <f>IF(E3753=个人考勤明细查询!$C$2,ROW()&amp;"-","")</f>
        <v/>
      </c>
    </row>
    <row r="3754" spans="1:2" x14ac:dyDescent="0.15">
      <c r="A3754">
        <f t="shared" si="60"/>
        <v>0</v>
      </c>
      <c r="B3754" t="str">
        <f>IF(E3754=个人考勤明细查询!$C$2,ROW()&amp;"-","")</f>
        <v/>
      </c>
    </row>
    <row r="3755" spans="1:2" x14ac:dyDescent="0.15">
      <c r="A3755">
        <f t="shared" si="60"/>
        <v>0</v>
      </c>
      <c r="B3755" t="str">
        <f>IF(E3755=个人考勤明细查询!$C$2,ROW()&amp;"-","")</f>
        <v/>
      </c>
    </row>
    <row r="3756" spans="1:2" x14ac:dyDescent="0.15">
      <c r="A3756">
        <f t="shared" si="60"/>
        <v>0</v>
      </c>
      <c r="B3756" t="str">
        <f>IF(E3756=个人考勤明细查询!$C$2,ROW()&amp;"-","")</f>
        <v/>
      </c>
    </row>
    <row r="3757" spans="1:2" x14ac:dyDescent="0.15">
      <c r="A3757">
        <f t="shared" si="60"/>
        <v>0</v>
      </c>
      <c r="B3757" t="str">
        <f>IF(E3757=个人考勤明细查询!$C$2,ROW()&amp;"-","")</f>
        <v/>
      </c>
    </row>
    <row r="3758" spans="1:2" x14ac:dyDescent="0.15">
      <c r="A3758">
        <f t="shared" si="60"/>
        <v>0</v>
      </c>
      <c r="B3758" t="str">
        <f>IF(E3758=个人考勤明细查询!$C$2,ROW()&amp;"-","")</f>
        <v/>
      </c>
    </row>
    <row r="3759" spans="1:2" x14ac:dyDescent="0.15">
      <c r="A3759">
        <f t="shared" si="60"/>
        <v>0</v>
      </c>
      <c r="B3759" t="str">
        <f>IF(E3759=个人考勤明细查询!$C$2,ROW()&amp;"-","")</f>
        <v/>
      </c>
    </row>
    <row r="3760" spans="1:2" x14ac:dyDescent="0.15">
      <c r="A3760">
        <f t="shared" si="60"/>
        <v>0</v>
      </c>
      <c r="B3760" t="str">
        <f>IF(E3760=个人考勤明细查询!$C$2,ROW()&amp;"-","")</f>
        <v/>
      </c>
    </row>
    <row r="3761" spans="1:2" x14ac:dyDescent="0.15">
      <c r="A3761">
        <f t="shared" si="60"/>
        <v>0</v>
      </c>
      <c r="B3761" t="str">
        <f>IF(E3761=个人考勤明细查询!$C$2,ROW()&amp;"-","")</f>
        <v/>
      </c>
    </row>
    <row r="3762" spans="1:2" x14ac:dyDescent="0.15">
      <c r="A3762">
        <f t="shared" si="60"/>
        <v>0</v>
      </c>
      <c r="B3762" t="str">
        <f>IF(E3762=个人考勤明细查询!$C$2,ROW()&amp;"-","")</f>
        <v/>
      </c>
    </row>
    <row r="3763" spans="1:2" x14ac:dyDescent="0.15">
      <c r="A3763">
        <f t="shared" si="60"/>
        <v>0</v>
      </c>
      <c r="B3763" t="str">
        <f>IF(E3763=个人考勤明细查询!$C$2,ROW()&amp;"-","")</f>
        <v/>
      </c>
    </row>
    <row r="3764" spans="1:2" x14ac:dyDescent="0.15">
      <c r="A3764">
        <f t="shared" si="60"/>
        <v>0</v>
      </c>
      <c r="B3764" t="str">
        <f>IF(E3764=个人考勤明细查询!$C$2,ROW()&amp;"-","")</f>
        <v/>
      </c>
    </row>
    <row r="3765" spans="1:2" x14ac:dyDescent="0.15">
      <c r="A3765">
        <f t="shared" si="60"/>
        <v>0</v>
      </c>
      <c r="B3765" t="str">
        <f>IF(E3765=个人考勤明细查询!$C$2,ROW()&amp;"-","")</f>
        <v/>
      </c>
    </row>
    <row r="3766" spans="1:2" x14ac:dyDescent="0.15">
      <c r="A3766">
        <f t="shared" si="60"/>
        <v>0</v>
      </c>
      <c r="B3766" t="str">
        <f>IF(E3766=个人考勤明细查询!$C$2,ROW()&amp;"-","")</f>
        <v/>
      </c>
    </row>
    <row r="3767" spans="1:2" x14ac:dyDescent="0.15">
      <c r="A3767">
        <f t="shared" si="60"/>
        <v>0</v>
      </c>
      <c r="B3767" t="str">
        <f>IF(E3767=个人考勤明细查询!$C$2,ROW()&amp;"-","")</f>
        <v/>
      </c>
    </row>
    <row r="3768" spans="1:2" x14ac:dyDescent="0.15">
      <c r="A3768">
        <f t="shared" si="60"/>
        <v>0</v>
      </c>
      <c r="B3768" t="str">
        <f>IF(E3768=个人考勤明细查询!$C$2,ROW()&amp;"-","")</f>
        <v/>
      </c>
    </row>
    <row r="3769" spans="1:2" x14ac:dyDescent="0.15">
      <c r="A3769">
        <f t="shared" si="60"/>
        <v>0</v>
      </c>
      <c r="B3769" t="str">
        <f>IF(E3769=个人考勤明细查询!$C$2,ROW()&amp;"-","")</f>
        <v/>
      </c>
    </row>
    <row r="3770" spans="1:2" x14ac:dyDescent="0.15">
      <c r="A3770">
        <f t="shared" si="60"/>
        <v>0</v>
      </c>
      <c r="B3770" t="str">
        <f>IF(E3770=个人考勤明细查询!$C$2,ROW()&amp;"-","")</f>
        <v/>
      </c>
    </row>
    <row r="3771" spans="1:2" x14ac:dyDescent="0.15">
      <c r="A3771">
        <f t="shared" si="60"/>
        <v>0</v>
      </c>
      <c r="B3771" t="str">
        <f>IF(E3771=个人考勤明细查询!$C$2,ROW()&amp;"-","")</f>
        <v/>
      </c>
    </row>
    <row r="3772" spans="1:2" x14ac:dyDescent="0.15">
      <c r="A3772">
        <f t="shared" si="60"/>
        <v>0</v>
      </c>
      <c r="B3772" t="str">
        <f>IF(E3772=个人考勤明细查询!$C$2,ROW()&amp;"-","")</f>
        <v/>
      </c>
    </row>
    <row r="3773" spans="1:2" x14ac:dyDescent="0.15">
      <c r="A3773">
        <f t="shared" si="60"/>
        <v>0</v>
      </c>
      <c r="B3773" t="str">
        <f>IF(E3773=个人考勤明细查询!$C$2,ROW()&amp;"-","")</f>
        <v/>
      </c>
    </row>
    <row r="3774" spans="1:2" x14ac:dyDescent="0.15">
      <c r="A3774">
        <f t="shared" si="60"/>
        <v>0</v>
      </c>
      <c r="B3774" t="str">
        <f>IF(E3774=个人考勤明细查询!$C$2,ROW()&amp;"-","")</f>
        <v/>
      </c>
    </row>
    <row r="3775" spans="1:2" x14ac:dyDescent="0.15">
      <c r="A3775">
        <f t="shared" si="60"/>
        <v>0</v>
      </c>
      <c r="B3775" t="str">
        <f>IF(E3775=个人考勤明细查询!$C$2,ROW()&amp;"-","")</f>
        <v/>
      </c>
    </row>
    <row r="3776" spans="1:2" x14ac:dyDescent="0.15">
      <c r="A3776">
        <f t="shared" si="60"/>
        <v>0</v>
      </c>
      <c r="B3776" t="str">
        <f>IF(E3776=个人考勤明细查询!$C$2,ROW()&amp;"-","")</f>
        <v/>
      </c>
    </row>
    <row r="3777" spans="1:2" x14ac:dyDescent="0.15">
      <c r="A3777">
        <f t="shared" si="60"/>
        <v>0</v>
      </c>
      <c r="B3777" t="str">
        <f>IF(E3777=个人考勤明细查询!$C$2,ROW()&amp;"-","")</f>
        <v/>
      </c>
    </row>
    <row r="3778" spans="1:2" x14ac:dyDescent="0.15">
      <c r="A3778">
        <f t="shared" si="60"/>
        <v>0</v>
      </c>
      <c r="B3778" t="str">
        <f>IF(E3778=个人考勤明细查询!$C$2,ROW()&amp;"-","")</f>
        <v/>
      </c>
    </row>
    <row r="3779" spans="1:2" x14ac:dyDescent="0.15">
      <c r="A3779">
        <f t="shared" si="60"/>
        <v>0</v>
      </c>
      <c r="B3779" t="str">
        <f>IF(E3779=个人考勤明细查询!$C$2,ROW()&amp;"-","")</f>
        <v/>
      </c>
    </row>
    <row r="3780" spans="1:2" x14ac:dyDescent="0.15">
      <c r="A3780">
        <f t="shared" si="60"/>
        <v>0</v>
      </c>
      <c r="B3780" t="str">
        <f>IF(E3780=个人考勤明细查询!$C$2,ROW()&amp;"-","")</f>
        <v/>
      </c>
    </row>
    <row r="3781" spans="1:2" x14ac:dyDescent="0.15">
      <c r="A3781">
        <f t="shared" si="60"/>
        <v>0</v>
      </c>
      <c r="B3781" t="str">
        <f>IF(E3781=个人考勤明细查询!$C$2,ROW()&amp;"-","")</f>
        <v/>
      </c>
    </row>
    <row r="3782" spans="1:2" x14ac:dyDescent="0.15">
      <c r="A3782">
        <f t="shared" si="60"/>
        <v>0</v>
      </c>
      <c r="B3782" t="str">
        <f>IF(E3782=个人考勤明细查询!$C$2,ROW()&amp;"-","")</f>
        <v/>
      </c>
    </row>
    <row r="3783" spans="1:2" x14ac:dyDescent="0.15">
      <c r="A3783">
        <f t="shared" si="60"/>
        <v>0</v>
      </c>
      <c r="B3783" t="str">
        <f>IF(E3783=个人考勤明细查询!$C$2,ROW()&amp;"-","")</f>
        <v/>
      </c>
    </row>
    <row r="3784" spans="1:2" x14ac:dyDescent="0.15">
      <c r="A3784">
        <f t="shared" si="60"/>
        <v>0</v>
      </c>
      <c r="B3784" t="str">
        <f>IF(E3784=个人考勤明细查询!$C$2,ROW()&amp;"-","")</f>
        <v/>
      </c>
    </row>
    <row r="3785" spans="1:2" x14ac:dyDescent="0.15">
      <c r="A3785">
        <f t="shared" si="60"/>
        <v>0</v>
      </c>
      <c r="B3785" t="str">
        <f>IF(E3785=个人考勤明细查询!$C$2,ROW()&amp;"-","")</f>
        <v/>
      </c>
    </row>
    <row r="3786" spans="1:2" x14ac:dyDescent="0.15">
      <c r="A3786">
        <f t="shared" si="60"/>
        <v>0</v>
      </c>
      <c r="B3786" t="str">
        <f>IF(E3786=个人考勤明细查询!$C$2,ROW()&amp;"-","")</f>
        <v/>
      </c>
    </row>
    <row r="3787" spans="1:2" x14ac:dyDescent="0.15">
      <c r="A3787">
        <f t="shared" si="60"/>
        <v>0</v>
      </c>
      <c r="B3787" t="str">
        <f>IF(E3787=个人考勤明细查询!$C$2,ROW()&amp;"-","")</f>
        <v/>
      </c>
    </row>
    <row r="3788" spans="1:2" x14ac:dyDescent="0.15">
      <c r="A3788">
        <f t="shared" si="60"/>
        <v>0</v>
      </c>
      <c r="B3788" t="str">
        <f>IF(E3788=个人考勤明细查询!$C$2,ROW()&amp;"-","")</f>
        <v/>
      </c>
    </row>
    <row r="3789" spans="1:2" x14ac:dyDescent="0.15">
      <c r="A3789">
        <f t="shared" si="60"/>
        <v>0</v>
      </c>
      <c r="B3789" t="str">
        <f>IF(E3789=个人考勤明细查询!$C$2,ROW()&amp;"-","")</f>
        <v/>
      </c>
    </row>
    <row r="3790" spans="1:2" x14ac:dyDescent="0.15">
      <c r="A3790">
        <f t="shared" si="60"/>
        <v>0</v>
      </c>
      <c r="B3790" t="str">
        <f>IF(E3790=个人考勤明细查询!$C$2,ROW()&amp;"-","")</f>
        <v/>
      </c>
    </row>
    <row r="3791" spans="1:2" x14ac:dyDescent="0.15">
      <c r="A3791">
        <f t="shared" si="60"/>
        <v>0</v>
      </c>
      <c r="B3791" t="str">
        <f>IF(E3791=个人考勤明细查询!$C$2,ROW()&amp;"-","")</f>
        <v/>
      </c>
    </row>
    <row r="3792" spans="1:2" x14ac:dyDescent="0.15">
      <c r="A3792">
        <f t="shared" si="60"/>
        <v>0</v>
      </c>
      <c r="B3792" t="str">
        <f>IF(E3792=个人考勤明细查询!$C$2,ROW()&amp;"-","")</f>
        <v/>
      </c>
    </row>
    <row r="3793" spans="1:2" x14ac:dyDescent="0.15">
      <c r="A3793">
        <f t="shared" si="60"/>
        <v>0</v>
      </c>
      <c r="B3793" t="str">
        <f>IF(E3793=个人考勤明细查询!$C$2,ROW()&amp;"-","")</f>
        <v/>
      </c>
    </row>
    <row r="3794" spans="1:2" x14ac:dyDescent="0.15">
      <c r="A3794">
        <f t="shared" si="60"/>
        <v>0</v>
      </c>
      <c r="B3794" t="str">
        <f>IF(E3794=个人考勤明细查询!$C$2,ROW()&amp;"-","")</f>
        <v/>
      </c>
    </row>
    <row r="3795" spans="1:2" x14ac:dyDescent="0.15">
      <c r="A3795">
        <f t="shared" si="60"/>
        <v>0</v>
      </c>
      <c r="B3795" t="str">
        <f>IF(E3795=个人考勤明细查询!$C$2,ROW()&amp;"-","")</f>
        <v/>
      </c>
    </row>
    <row r="3796" spans="1:2" x14ac:dyDescent="0.15">
      <c r="A3796">
        <f t="shared" si="60"/>
        <v>0</v>
      </c>
      <c r="B3796" t="str">
        <f>IF(E3796=个人考勤明细查询!$C$2,ROW()&amp;"-","")</f>
        <v/>
      </c>
    </row>
    <row r="3797" spans="1:2" x14ac:dyDescent="0.15">
      <c r="A3797">
        <f t="shared" si="60"/>
        <v>0</v>
      </c>
      <c r="B3797" t="str">
        <f>IF(E3797=个人考勤明细查询!$C$2,ROW()&amp;"-","")</f>
        <v/>
      </c>
    </row>
    <row r="3798" spans="1:2" x14ac:dyDescent="0.15">
      <c r="A3798">
        <f t="shared" si="60"/>
        <v>0</v>
      </c>
      <c r="B3798" t="str">
        <f>IF(E3798=个人考勤明细查询!$C$2,ROW()&amp;"-","")</f>
        <v/>
      </c>
    </row>
    <row r="3799" spans="1:2" x14ac:dyDescent="0.15">
      <c r="A3799">
        <f t="shared" si="60"/>
        <v>0</v>
      </c>
      <c r="B3799" t="str">
        <f>IF(E3799=个人考勤明细查询!$C$2,ROW()&amp;"-","")</f>
        <v/>
      </c>
    </row>
    <row r="3800" spans="1:2" x14ac:dyDescent="0.15">
      <c r="A3800">
        <f t="shared" si="60"/>
        <v>0</v>
      </c>
      <c r="B3800" t="str">
        <f>IF(E3800=个人考勤明细查询!$C$2,ROW()&amp;"-","")</f>
        <v/>
      </c>
    </row>
    <row r="3801" spans="1:2" x14ac:dyDescent="0.15">
      <c r="A3801">
        <f t="shared" si="60"/>
        <v>0</v>
      </c>
      <c r="B3801" t="str">
        <f>IF(E3801=个人考勤明细查询!$C$2,ROW()&amp;"-","")</f>
        <v/>
      </c>
    </row>
    <row r="3802" spans="1:2" x14ac:dyDescent="0.15">
      <c r="A3802">
        <f t="shared" si="60"/>
        <v>0</v>
      </c>
      <c r="B3802" t="str">
        <f>IF(E3802=个人考勤明细查询!$C$2,ROW()&amp;"-","")</f>
        <v/>
      </c>
    </row>
    <row r="3803" spans="1:2" x14ac:dyDescent="0.15">
      <c r="A3803">
        <f t="shared" si="60"/>
        <v>0</v>
      </c>
      <c r="B3803" t="str">
        <f>IF(E3803=个人考勤明细查询!$C$2,ROW()&amp;"-","")</f>
        <v/>
      </c>
    </row>
    <row r="3804" spans="1:2" x14ac:dyDescent="0.15">
      <c r="A3804">
        <f t="shared" si="60"/>
        <v>0</v>
      </c>
      <c r="B3804" t="str">
        <f>IF(E3804=个人考勤明细查询!$C$2,ROW()&amp;"-","")</f>
        <v/>
      </c>
    </row>
    <row r="3805" spans="1:2" x14ac:dyDescent="0.15">
      <c r="A3805">
        <f t="shared" si="60"/>
        <v>0</v>
      </c>
      <c r="B3805" t="str">
        <f>IF(E3805=个人考勤明细查询!$C$2,ROW()&amp;"-","")</f>
        <v/>
      </c>
    </row>
    <row r="3806" spans="1:2" x14ac:dyDescent="0.15">
      <c r="A3806">
        <f t="shared" si="60"/>
        <v>0</v>
      </c>
      <c r="B3806" t="str">
        <f>IF(E3806=个人考勤明细查询!$C$2,ROW()&amp;"-","")</f>
        <v/>
      </c>
    </row>
    <row r="3807" spans="1:2" x14ac:dyDescent="0.15">
      <c r="A3807">
        <f t="shared" si="60"/>
        <v>0</v>
      </c>
      <c r="B3807" t="str">
        <f>IF(E3807=个人考勤明细查询!$C$2,ROW()&amp;"-","")</f>
        <v/>
      </c>
    </row>
    <row r="3808" spans="1:2" x14ac:dyDescent="0.15">
      <c r="A3808">
        <f t="shared" si="60"/>
        <v>0</v>
      </c>
      <c r="B3808" t="str">
        <f>IF(E3808=个人考勤明细查询!$C$2,ROW()&amp;"-","")</f>
        <v/>
      </c>
    </row>
    <row r="3809" spans="1:2" x14ac:dyDescent="0.15">
      <c r="A3809">
        <f t="shared" ref="A3809:A3872" si="61">VALUE(DAY(C3809))</f>
        <v>0</v>
      </c>
      <c r="B3809" t="str">
        <f>IF(E3809=个人考勤明细查询!$C$2,ROW()&amp;"-","")</f>
        <v/>
      </c>
    </row>
    <row r="3810" spans="1:2" x14ac:dyDescent="0.15">
      <c r="A3810">
        <f t="shared" si="61"/>
        <v>0</v>
      </c>
      <c r="B3810" t="str">
        <f>IF(E3810=个人考勤明细查询!$C$2,ROW()&amp;"-","")</f>
        <v/>
      </c>
    </row>
    <row r="3811" spans="1:2" x14ac:dyDescent="0.15">
      <c r="A3811">
        <f t="shared" si="61"/>
        <v>0</v>
      </c>
      <c r="B3811" t="str">
        <f>IF(E3811=个人考勤明细查询!$C$2,ROW()&amp;"-","")</f>
        <v/>
      </c>
    </row>
    <row r="3812" spans="1:2" x14ac:dyDescent="0.15">
      <c r="A3812">
        <f t="shared" si="61"/>
        <v>0</v>
      </c>
      <c r="B3812" t="str">
        <f>IF(E3812=个人考勤明细查询!$C$2,ROW()&amp;"-","")</f>
        <v/>
      </c>
    </row>
    <row r="3813" spans="1:2" x14ac:dyDescent="0.15">
      <c r="A3813">
        <f t="shared" si="61"/>
        <v>0</v>
      </c>
      <c r="B3813" t="str">
        <f>IF(E3813=个人考勤明细查询!$C$2,ROW()&amp;"-","")</f>
        <v/>
      </c>
    </row>
    <row r="3814" spans="1:2" x14ac:dyDescent="0.15">
      <c r="A3814">
        <f t="shared" si="61"/>
        <v>0</v>
      </c>
      <c r="B3814" t="str">
        <f>IF(E3814=个人考勤明细查询!$C$2,ROW()&amp;"-","")</f>
        <v/>
      </c>
    </row>
    <row r="3815" spans="1:2" x14ac:dyDescent="0.15">
      <c r="A3815">
        <f t="shared" si="61"/>
        <v>0</v>
      </c>
      <c r="B3815" t="str">
        <f>IF(E3815=个人考勤明细查询!$C$2,ROW()&amp;"-","")</f>
        <v/>
      </c>
    </row>
    <row r="3816" spans="1:2" x14ac:dyDescent="0.15">
      <c r="A3816">
        <f t="shared" si="61"/>
        <v>0</v>
      </c>
      <c r="B3816" t="str">
        <f>IF(E3816=个人考勤明细查询!$C$2,ROW()&amp;"-","")</f>
        <v/>
      </c>
    </row>
    <row r="3817" spans="1:2" x14ac:dyDescent="0.15">
      <c r="A3817">
        <f t="shared" si="61"/>
        <v>0</v>
      </c>
      <c r="B3817" t="str">
        <f>IF(E3817=个人考勤明细查询!$C$2,ROW()&amp;"-","")</f>
        <v/>
      </c>
    </row>
    <row r="3818" spans="1:2" x14ac:dyDescent="0.15">
      <c r="A3818">
        <f t="shared" si="61"/>
        <v>0</v>
      </c>
      <c r="B3818" t="str">
        <f>IF(E3818=个人考勤明细查询!$C$2,ROW()&amp;"-","")</f>
        <v/>
      </c>
    </row>
    <row r="3819" spans="1:2" x14ac:dyDescent="0.15">
      <c r="A3819">
        <f t="shared" si="61"/>
        <v>0</v>
      </c>
      <c r="B3819" t="str">
        <f>IF(E3819=个人考勤明细查询!$C$2,ROW()&amp;"-","")</f>
        <v/>
      </c>
    </row>
    <row r="3820" spans="1:2" x14ac:dyDescent="0.15">
      <c r="A3820">
        <f t="shared" si="61"/>
        <v>0</v>
      </c>
      <c r="B3820" t="str">
        <f>IF(E3820=个人考勤明细查询!$C$2,ROW()&amp;"-","")</f>
        <v/>
      </c>
    </row>
    <row r="3821" spans="1:2" x14ac:dyDescent="0.15">
      <c r="A3821">
        <f t="shared" si="61"/>
        <v>0</v>
      </c>
      <c r="B3821" t="str">
        <f>IF(E3821=个人考勤明细查询!$C$2,ROW()&amp;"-","")</f>
        <v/>
      </c>
    </row>
    <row r="3822" spans="1:2" x14ac:dyDescent="0.15">
      <c r="A3822">
        <f t="shared" si="61"/>
        <v>0</v>
      </c>
      <c r="B3822" t="str">
        <f>IF(E3822=个人考勤明细查询!$C$2,ROW()&amp;"-","")</f>
        <v/>
      </c>
    </row>
    <row r="3823" spans="1:2" x14ac:dyDescent="0.15">
      <c r="A3823">
        <f t="shared" si="61"/>
        <v>0</v>
      </c>
      <c r="B3823" t="str">
        <f>IF(E3823=个人考勤明细查询!$C$2,ROW()&amp;"-","")</f>
        <v/>
      </c>
    </row>
    <row r="3824" spans="1:2" x14ac:dyDescent="0.15">
      <c r="A3824">
        <f t="shared" si="61"/>
        <v>0</v>
      </c>
      <c r="B3824" t="str">
        <f>IF(E3824=个人考勤明细查询!$C$2,ROW()&amp;"-","")</f>
        <v/>
      </c>
    </row>
    <row r="3825" spans="1:2" x14ac:dyDescent="0.15">
      <c r="A3825">
        <f t="shared" si="61"/>
        <v>0</v>
      </c>
      <c r="B3825" t="str">
        <f>IF(E3825=个人考勤明细查询!$C$2,ROW()&amp;"-","")</f>
        <v/>
      </c>
    </row>
    <row r="3826" spans="1:2" x14ac:dyDescent="0.15">
      <c r="A3826">
        <f t="shared" si="61"/>
        <v>0</v>
      </c>
      <c r="B3826" t="str">
        <f>IF(E3826=个人考勤明细查询!$C$2,ROW()&amp;"-","")</f>
        <v/>
      </c>
    </row>
    <row r="3827" spans="1:2" x14ac:dyDescent="0.15">
      <c r="A3827">
        <f t="shared" si="61"/>
        <v>0</v>
      </c>
      <c r="B3827" t="str">
        <f>IF(E3827=个人考勤明细查询!$C$2,ROW()&amp;"-","")</f>
        <v/>
      </c>
    </row>
    <row r="3828" spans="1:2" x14ac:dyDescent="0.15">
      <c r="A3828">
        <f t="shared" si="61"/>
        <v>0</v>
      </c>
      <c r="B3828" t="str">
        <f>IF(E3828=个人考勤明细查询!$C$2,ROW()&amp;"-","")</f>
        <v/>
      </c>
    </row>
    <row r="3829" spans="1:2" x14ac:dyDescent="0.15">
      <c r="A3829">
        <f t="shared" si="61"/>
        <v>0</v>
      </c>
      <c r="B3829" t="str">
        <f>IF(E3829=个人考勤明细查询!$C$2,ROW()&amp;"-","")</f>
        <v/>
      </c>
    </row>
    <row r="3830" spans="1:2" x14ac:dyDescent="0.15">
      <c r="A3830">
        <f t="shared" si="61"/>
        <v>0</v>
      </c>
      <c r="B3830" t="str">
        <f>IF(E3830=个人考勤明细查询!$C$2,ROW()&amp;"-","")</f>
        <v/>
      </c>
    </row>
    <row r="3831" spans="1:2" x14ac:dyDescent="0.15">
      <c r="A3831">
        <f t="shared" si="61"/>
        <v>0</v>
      </c>
      <c r="B3831" t="str">
        <f>IF(E3831=个人考勤明细查询!$C$2,ROW()&amp;"-","")</f>
        <v/>
      </c>
    </row>
    <row r="3832" spans="1:2" x14ac:dyDescent="0.15">
      <c r="A3832">
        <f t="shared" si="61"/>
        <v>0</v>
      </c>
      <c r="B3832" t="str">
        <f>IF(E3832=个人考勤明细查询!$C$2,ROW()&amp;"-","")</f>
        <v/>
      </c>
    </row>
    <row r="3833" spans="1:2" x14ac:dyDescent="0.15">
      <c r="A3833">
        <f t="shared" si="61"/>
        <v>0</v>
      </c>
      <c r="B3833" t="str">
        <f>IF(E3833=个人考勤明细查询!$C$2,ROW()&amp;"-","")</f>
        <v/>
      </c>
    </row>
    <row r="3834" spans="1:2" x14ac:dyDescent="0.15">
      <c r="A3834">
        <f t="shared" si="61"/>
        <v>0</v>
      </c>
      <c r="B3834" t="str">
        <f>IF(E3834=个人考勤明细查询!$C$2,ROW()&amp;"-","")</f>
        <v/>
      </c>
    </row>
    <row r="3835" spans="1:2" x14ac:dyDescent="0.15">
      <c r="A3835">
        <f t="shared" si="61"/>
        <v>0</v>
      </c>
      <c r="B3835" t="str">
        <f>IF(E3835=个人考勤明细查询!$C$2,ROW()&amp;"-","")</f>
        <v/>
      </c>
    </row>
    <row r="3836" spans="1:2" x14ac:dyDescent="0.15">
      <c r="A3836">
        <f t="shared" si="61"/>
        <v>0</v>
      </c>
      <c r="B3836" t="str">
        <f>IF(E3836=个人考勤明细查询!$C$2,ROW()&amp;"-","")</f>
        <v/>
      </c>
    </row>
    <row r="3837" spans="1:2" x14ac:dyDescent="0.15">
      <c r="A3837">
        <f t="shared" si="61"/>
        <v>0</v>
      </c>
      <c r="B3837" t="str">
        <f>IF(E3837=个人考勤明细查询!$C$2,ROW()&amp;"-","")</f>
        <v/>
      </c>
    </row>
    <row r="3838" spans="1:2" x14ac:dyDescent="0.15">
      <c r="A3838">
        <f t="shared" si="61"/>
        <v>0</v>
      </c>
      <c r="B3838" t="str">
        <f>IF(E3838=个人考勤明细查询!$C$2,ROW()&amp;"-","")</f>
        <v/>
      </c>
    </row>
    <row r="3839" spans="1:2" x14ac:dyDescent="0.15">
      <c r="A3839">
        <f t="shared" si="61"/>
        <v>0</v>
      </c>
      <c r="B3839" t="str">
        <f>IF(E3839=个人考勤明细查询!$C$2,ROW()&amp;"-","")</f>
        <v/>
      </c>
    </row>
    <row r="3840" spans="1:2" x14ac:dyDescent="0.15">
      <c r="A3840">
        <f t="shared" si="61"/>
        <v>0</v>
      </c>
      <c r="B3840" t="str">
        <f>IF(E3840=个人考勤明细查询!$C$2,ROW()&amp;"-","")</f>
        <v/>
      </c>
    </row>
    <row r="3841" spans="1:2" x14ac:dyDescent="0.15">
      <c r="A3841">
        <f t="shared" si="61"/>
        <v>0</v>
      </c>
      <c r="B3841" t="str">
        <f>IF(E3841=个人考勤明细查询!$C$2,ROW()&amp;"-","")</f>
        <v/>
      </c>
    </row>
    <row r="3842" spans="1:2" x14ac:dyDescent="0.15">
      <c r="A3842">
        <f t="shared" si="61"/>
        <v>0</v>
      </c>
      <c r="B3842" t="str">
        <f>IF(E3842=个人考勤明细查询!$C$2,ROW()&amp;"-","")</f>
        <v/>
      </c>
    </row>
    <row r="3843" spans="1:2" x14ac:dyDescent="0.15">
      <c r="A3843">
        <f t="shared" si="61"/>
        <v>0</v>
      </c>
      <c r="B3843" t="str">
        <f>IF(E3843=个人考勤明细查询!$C$2,ROW()&amp;"-","")</f>
        <v/>
      </c>
    </row>
    <row r="3844" spans="1:2" x14ac:dyDescent="0.15">
      <c r="A3844">
        <f t="shared" si="61"/>
        <v>0</v>
      </c>
      <c r="B3844" t="str">
        <f>IF(E3844=个人考勤明细查询!$C$2,ROW()&amp;"-","")</f>
        <v/>
      </c>
    </row>
    <row r="3845" spans="1:2" x14ac:dyDescent="0.15">
      <c r="A3845">
        <f t="shared" si="61"/>
        <v>0</v>
      </c>
      <c r="B3845" t="str">
        <f>IF(E3845=个人考勤明细查询!$C$2,ROW()&amp;"-","")</f>
        <v/>
      </c>
    </row>
    <row r="3846" spans="1:2" x14ac:dyDescent="0.15">
      <c r="A3846">
        <f t="shared" si="61"/>
        <v>0</v>
      </c>
      <c r="B3846" t="str">
        <f>IF(E3846=个人考勤明细查询!$C$2,ROW()&amp;"-","")</f>
        <v/>
      </c>
    </row>
    <row r="3847" spans="1:2" x14ac:dyDescent="0.15">
      <c r="A3847">
        <f t="shared" si="61"/>
        <v>0</v>
      </c>
      <c r="B3847" t="str">
        <f>IF(E3847=个人考勤明细查询!$C$2,ROW()&amp;"-","")</f>
        <v/>
      </c>
    </row>
    <row r="3848" spans="1:2" x14ac:dyDescent="0.15">
      <c r="A3848">
        <f t="shared" si="61"/>
        <v>0</v>
      </c>
      <c r="B3848" t="str">
        <f>IF(E3848=个人考勤明细查询!$C$2,ROW()&amp;"-","")</f>
        <v/>
      </c>
    </row>
    <row r="3849" spans="1:2" x14ac:dyDescent="0.15">
      <c r="A3849">
        <f t="shared" si="61"/>
        <v>0</v>
      </c>
      <c r="B3849" t="str">
        <f>IF(E3849=个人考勤明细查询!$C$2,ROW()&amp;"-","")</f>
        <v/>
      </c>
    </row>
    <row r="3850" spans="1:2" x14ac:dyDescent="0.15">
      <c r="A3850">
        <f t="shared" si="61"/>
        <v>0</v>
      </c>
      <c r="B3850" t="str">
        <f>IF(E3850=个人考勤明细查询!$C$2,ROW()&amp;"-","")</f>
        <v/>
      </c>
    </row>
    <row r="3851" spans="1:2" x14ac:dyDescent="0.15">
      <c r="A3851">
        <f t="shared" si="61"/>
        <v>0</v>
      </c>
      <c r="B3851" t="str">
        <f>IF(E3851=个人考勤明细查询!$C$2,ROW()&amp;"-","")</f>
        <v/>
      </c>
    </row>
    <row r="3852" spans="1:2" x14ac:dyDescent="0.15">
      <c r="A3852">
        <f t="shared" si="61"/>
        <v>0</v>
      </c>
      <c r="B3852" t="str">
        <f>IF(E3852=个人考勤明细查询!$C$2,ROW()&amp;"-","")</f>
        <v/>
      </c>
    </row>
    <row r="3853" spans="1:2" x14ac:dyDescent="0.15">
      <c r="A3853">
        <f t="shared" si="61"/>
        <v>0</v>
      </c>
      <c r="B3853" t="str">
        <f>IF(E3853=个人考勤明细查询!$C$2,ROW()&amp;"-","")</f>
        <v/>
      </c>
    </row>
    <row r="3854" spans="1:2" x14ac:dyDescent="0.15">
      <c r="A3854">
        <f t="shared" si="61"/>
        <v>0</v>
      </c>
      <c r="B3854" t="str">
        <f>IF(E3854=个人考勤明细查询!$C$2,ROW()&amp;"-","")</f>
        <v/>
      </c>
    </row>
    <row r="3855" spans="1:2" x14ac:dyDescent="0.15">
      <c r="A3855">
        <f t="shared" si="61"/>
        <v>0</v>
      </c>
      <c r="B3855" t="str">
        <f>IF(E3855=个人考勤明细查询!$C$2,ROW()&amp;"-","")</f>
        <v/>
      </c>
    </row>
    <row r="3856" spans="1:2" x14ac:dyDescent="0.15">
      <c r="A3856">
        <f t="shared" si="61"/>
        <v>0</v>
      </c>
      <c r="B3856" t="str">
        <f>IF(E3856=个人考勤明细查询!$C$2,ROW()&amp;"-","")</f>
        <v/>
      </c>
    </row>
    <row r="3857" spans="1:2" x14ac:dyDescent="0.15">
      <c r="A3857">
        <f t="shared" si="61"/>
        <v>0</v>
      </c>
      <c r="B3857" t="str">
        <f>IF(E3857=个人考勤明细查询!$C$2,ROW()&amp;"-","")</f>
        <v/>
      </c>
    </row>
    <row r="3858" spans="1:2" x14ac:dyDescent="0.15">
      <c r="A3858">
        <f t="shared" si="61"/>
        <v>0</v>
      </c>
      <c r="B3858" t="str">
        <f>IF(E3858=个人考勤明细查询!$C$2,ROW()&amp;"-","")</f>
        <v/>
      </c>
    </row>
    <row r="3859" spans="1:2" x14ac:dyDescent="0.15">
      <c r="A3859">
        <f t="shared" si="61"/>
        <v>0</v>
      </c>
      <c r="B3859" t="str">
        <f>IF(E3859=个人考勤明细查询!$C$2,ROW()&amp;"-","")</f>
        <v/>
      </c>
    </row>
    <row r="3860" spans="1:2" x14ac:dyDescent="0.15">
      <c r="A3860">
        <f t="shared" si="61"/>
        <v>0</v>
      </c>
      <c r="B3860" t="str">
        <f>IF(E3860=个人考勤明细查询!$C$2,ROW()&amp;"-","")</f>
        <v/>
      </c>
    </row>
    <row r="3861" spans="1:2" x14ac:dyDescent="0.15">
      <c r="A3861">
        <f t="shared" si="61"/>
        <v>0</v>
      </c>
      <c r="B3861" t="str">
        <f>IF(E3861=个人考勤明细查询!$C$2,ROW()&amp;"-","")</f>
        <v/>
      </c>
    </row>
    <row r="3862" spans="1:2" x14ac:dyDescent="0.15">
      <c r="A3862">
        <f t="shared" si="61"/>
        <v>0</v>
      </c>
      <c r="B3862" t="str">
        <f>IF(E3862=个人考勤明细查询!$C$2,ROW()&amp;"-","")</f>
        <v/>
      </c>
    </row>
    <row r="3863" spans="1:2" x14ac:dyDescent="0.15">
      <c r="A3863">
        <f t="shared" si="61"/>
        <v>0</v>
      </c>
      <c r="B3863" t="str">
        <f>IF(E3863=个人考勤明细查询!$C$2,ROW()&amp;"-","")</f>
        <v/>
      </c>
    </row>
    <row r="3864" spans="1:2" x14ac:dyDescent="0.15">
      <c r="A3864">
        <f t="shared" si="61"/>
        <v>0</v>
      </c>
      <c r="B3864" t="str">
        <f>IF(E3864=个人考勤明细查询!$C$2,ROW()&amp;"-","")</f>
        <v/>
      </c>
    </row>
    <row r="3865" spans="1:2" x14ac:dyDescent="0.15">
      <c r="A3865">
        <f t="shared" si="61"/>
        <v>0</v>
      </c>
      <c r="B3865" t="str">
        <f>IF(E3865=个人考勤明细查询!$C$2,ROW()&amp;"-","")</f>
        <v/>
      </c>
    </row>
    <row r="3866" spans="1:2" x14ac:dyDescent="0.15">
      <c r="A3866">
        <f t="shared" si="61"/>
        <v>0</v>
      </c>
      <c r="B3866" t="str">
        <f>IF(E3866=个人考勤明细查询!$C$2,ROW()&amp;"-","")</f>
        <v/>
      </c>
    </row>
    <row r="3867" spans="1:2" x14ac:dyDescent="0.15">
      <c r="A3867">
        <f t="shared" si="61"/>
        <v>0</v>
      </c>
      <c r="B3867" t="str">
        <f>IF(E3867=个人考勤明细查询!$C$2,ROW()&amp;"-","")</f>
        <v/>
      </c>
    </row>
    <row r="3868" spans="1:2" x14ac:dyDescent="0.15">
      <c r="A3868">
        <f t="shared" si="61"/>
        <v>0</v>
      </c>
      <c r="B3868" t="str">
        <f>IF(E3868=个人考勤明细查询!$C$2,ROW()&amp;"-","")</f>
        <v/>
      </c>
    </row>
    <row r="3869" spans="1:2" x14ac:dyDescent="0.15">
      <c r="A3869">
        <f t="shared" si="61"/>
        <v>0</v>
      </c>
      <c r="B3869" t="str">
        <f>IF(E3869=个人考勤明细查询!$C$2,ROW()&amp;"-","")</f>
        <v/>
      </c>
    </row>
    <row r="3870" spans="1:2" x14ac:dyDescent="0.15">
      <c r="A3870">
        <f t="shared" si="61"/>
        <v>0</v>
      </c>
      <c r="B3870" t="str">
        <f>IF(E3870=个人考勤明细查询!$C$2,ROW()&amp;"-","")</f>
        <v/>
      </c>
    </row>
    <row r="3871" spans="1:2" x14ac:dyDescent="0.15">
      <c r="A3871">
        <f t="shared" si="61"/>
        <v>0</v>
      </c>
      <c r="B3871" t="str">
        <f>IF(E3871=个人考勤明细查询!$C$2,ROW()&amp;"-","")</f>
        <v/>
      </c>
    </row>
    <row r="3872" spans="1:2" x14ac:dyDescent="0.15">
      <c r="A3872">
        <f t="shared" si="61"/>
        <v>0</v>
      </c>
      <c r="B3872" t="str">
        <f>IF(E3872=个人考勤明细查询!$C$2,ROW()&amp;"-","")</f>
        <v/>
      </c>
    </row>
    <row r="3873" spans="1:2" x14ac:dyDescent="0.15">
      <c r="A3873">
        <f t="shared" ref="A3873:A3936" si="62">VALUE(DAY(C3873))</f>
        <v>0</v>
      </c>
      <c r="B3873" t="str">
        <f>IF(E3873=个人考勤明细查询!$C$2,ROW()&amp;"-","")</f>
        <v/>
      </c>
    </row>
    <row r="3874" spans="1:2" x14ac:dyDescent="0.15">
      <c r="A3874">
        <f t="shared" si="62"/>
        <v>0</v>
      </c>
      <c r="B3874" t="str">
        <f>IF(E3874=个人考勤明细查询!$C$2,ROW()&amp;"-","")</f>
        <v/>
      </c>
    </row>
    <row r="3875" spans="1:2" x14ac:dyDescent="0.15">
      <c r="A3875">
        <f t="shared" si="62"/>
        <v>0</v>
      </c>
      <c r="B3875" t="str">
        <f>IF(E3875=个人考勤明细查询!$C$2,ROW()&amp;"-","")</f>
        <v/>
      </c>
    </row>
    <row r="3876" spans="1:2" x14ac:dyDescent="0.15">
      <c r="A3876">
        <f t="shared" si="62"/>
        <v>0</v>
      </c>
      <c r="B3876" t="str">
        <f>IF(E3876=个人考勤明细查询!$C$2,ROW()&amp;"-","")</f>
        <v/>
      </c>
    </row>
    <row r="3877" spans="1:2" x14ac:dyDescent="0.15">
      <c r="A3877">
        <f t="shared" si="62"/>
        <v>0</v>
      </c>
      <c r="B3877" t="str">
        <f>IF(E3877=个人考勤明细查询!$C$2,ROW()&amp;"-","")</f>
        <v/>
      </c>
    </row>
    <row r="3878" spans="1:2" x14ac:dyDescent="0.15">
      <c r="A3878">
        <f t="shared" si="62"/>
        <v>0</v>
      </c>
      <c r="B3878" t="str">
        <f>IF(E3878=个人考勤明细查询!$C$2,ROW()&amp;"-","")</f>
        <v/>
      </c>
    </row>
    <row r="3879" spans="1:2" x14ac:dyDescent="0.15">
      <c r="A3879">
        <f t="shared" si="62"/>
        <v>0</v>
      </c>
      <c r="B3879" t="str">
        <f>IF(E3879=个人考勤明细查询!$C$2,ROW()&amp;"-","")</f>
        <v/>
      </c>
    </row>
    <row r="3880" spans="1:2" x14ac:dyDescent="0.15">
      <c r="A3880">
        <f t="shared" si="62"/>
        <v>0</v>
      </c>
      <c r="B3880" t="str">
        <f>IF(E3880=个人考勤明细查询!$C$2,ROW()&amp;"-","")</f>
        <v/>
      </c>
    </row>
    <row r="3881" spans="1:2" x14ac:dyDescent="0.15">
      <c r="A3881">
        <f t="shared" si="62"/>
        <v>0</v>
      </c>
      <c r="B3881" t="str">
        <f>IF(E3881=个人考勤明细查询!$C$2,ROW()&amp;"-","")</f>
        <v/>
      </c>
    </row>
    <row r="3882" spans="1:2" x14ac:dyDescent="0.15">
      <c r="A3882">
        <f t="shared" si="62"/>
        <v>0</v>
      </c>
      <c r="B3882" t="str">
        <f>IF(E3882=个人考勤明细查询!$C$2,ROW()&amp;"-","")</f>
        <v/>
      </c>
    </row>
    <row r="3883" spans="1:2" x14ac:dyDescent="0.15">
      <c r="A3883">
        <f t="shared" si="62"/>
        <v>0</v>
      </c>
      <c r="B3883" t="str">
        <f>IF(E3883=个人考勤明细查询!$C$2,ROW()&amp;"-","")</f>
        <v/>
      </c>
    </row>
    <row r="3884" spans="1:2" x14ac:dyDescent="0.15">
      <c r="A3884">
        <f t="shared" si="62"/>
        <v>0</v>
      </c>
      <c r="B3884" t="str">
        <f>IF(E3884=个人考勤明细查询!$C$2,ROW()&amp;"-","")</f>
        <v/>
      </c>
    </row>
    <row r="3885" spans="1:2" x14ac:dyDescent="0.15">
      <c r="A3885">
        <f t="shared" si="62"/>
        <v>0</v>
      </c>
      <c r="B3885" t="str">
        <f>IF(E3885=个人考勤明细查询!$C$2,ROW()&amp;"-","")</f>
        <v/>
      </c>
    </row>
    <row r="3886" spans="1:2" x14ac:dyDescent="0.15">
      <c r="A3886">
        <f t="shared" si="62"/>
        <v>0</v>
      </c>
      <c r="B3886" t="str">
        <f>IF(E3886=个人考勤明细查询!$C$2,ROW()&amp;"-","")</f>
        <v/>
      </c>
    </row>
    <row r="3887" spans="1:2" x14ac:dyDescent="0.15">
      <c r="A3887">
        <f t="shared" si="62"/>
        <v>0</v>
      </c>
      <c r="B3887" t="str">
        <f>IF(E3887=个人考勤明细查询!$C$2,ROW()&amp;"-","")</f>
        <v/>
      </c>
    </row>
    <row r="3888" spans="1:2" x14ac:dyDescent="0.15">
      <c r="A3888">
        <f t="shared" si="62"/>
        <v>0</v>
      </c>
      <c r="B3888" t="str">
        <f>IF(E3888=个人考勤明细查询!$C$2,ROW()&amp;"-","")</f>
        <v/>
      </c>
    </row>
    <row r="3889" spans="1:2" x14ac:dyDescent="0.15">
      <c r="A3889">
        <f t="shared" si="62"/>
        <v>0</v>
      </c>
      <c r="B3889" t="str">
        <f>IF(E3889=个人考勤明细查询!$C$2,ROW()&amp;"-","")</f>
        <v/>
      </c>
    </row>
    <row r="3890" spans="1:2" x14ac:dyDescent="0.15">
      <c r="A3890">
        <f t="shared" si="62"/>
        <v>0</v>
      </c>
      <c r="B3890" t="str">
        <f>IF(E3890=个人考勤明细查询!$C$2,ROW()&amp;"-","")</f>
        <v/>
      </c>
    </row>
    <row r="3891" spans="1:2" x14ac:dyDescent="0.15">
      <c r="A3891">
        <f t="shared" si="62"/>
        <v>0</v>
      </c>
      <c r="B3891" t="str">
        <f>IF(E3891=个人考勤明细查询!$C$2,ROW()&amp;"-","")</f>
        <v/>
      </c>
    </row>
    <row r="3892" spans="1:2" x14ac:dyDescent="0.15">
      <c r="A3892">
        <f t="shared" si="62"/>
        <v>0</v>
      </c>
      <c r="B3892" t="str">
        <f>IF(E3892=个人考勤明细查询!$C$2,ROW()&amp;"-","")</f>
        <v/>
      </c>
    </row>
    <row r="3893" spans="1:2" x14ac:dyDescent="0.15">
      <c r="A3893">
        <f t="shared" si="62"/>
        <v>0</v>
      </c>
      <c r="B3893" t="str">
        <f>IF(E3893=个人考勤明细查询!$C$2,ROW()&amp;"-","")</f>
        <v/>
      </c>
    </row>
    <row r="3894" spans="1:2" x14ac:dyDescent="0.15">
      <c r="A3894">
        <f t="shared" si="62"/>
        <v>0</v>
      </c>
      <c r="B3894" t="str">
        <f>IF(E3894=个人考勤明细查询!$C$2,ROW()&amp;"-","")</f>
        <v/>
      </c>
    </row>
    <row r="3895" spans="1:2" x14ac:dyDescent="0.15">
      <c r="A3895">
        <f t="shared" si="62"/>
        <v>0</v>
      </c>
      <c r="B3895" t="str">
        <f>IF(E3895=个人考勤明细查询!$C$2,ROW()&amp;"-","")</f>
        <v/>
      </c>
    </row>
    <row r="3896" spans="1:2" x14ac:dyDescent="0.15">
      <c r="A3896">
        <f t="shared" si="62"/>
        <v>0</v>
      </c>
      <c r="B3896" t="str">
        <f>IF(E3896=个人考勤明细查询!$C$2,ROW()&amp;"-","")</f>
        <v/>
      </c>
    </row>
    <row r="3897" spans="1:2" x14ac:dyDescent="0.15">
      <c r="A3897">
        <f t="shared" si="62"/>
        <v>0</v>
      </c>
      <c r="B3897" t="str">
        <f>IF(E3897=个人考勤明细查询!$C$2,ROW()&amp;"-","")</f>
        <v/>
      </c>
    </row>
    <row r="3898" spans="1:2" x14ac:dyDescent="0.15">
      <c r="A3898">
        <f t="shared" si="62"/>
        <v>0</v>
      </c>
      <c r="B3898" t="str">
        <f>IF(E3898=个人考勤明细查询!$C$2,ROW()&amp;"-","")</f>
        <v/>
      </c>
    </row>
    <row r="3899" spans="1:2" x14ac:dyDescent="0.15">
      <c r="A3899">
        <f t="shared" si="62"/>
        <v>0</v>
      </c>
      <c r="B3899" t="str">
        <f>IF(E3899=个人考勤明细查询!$C$2,ROW()&amp;"-","")</f>
        <v/>
      </c>
    </row>
    <row r="3900" spans="1:2" x14ac:dyDescent="0.15">
      <c r="A3900">
        <f t="shared" si="62"/>
        <v>0</v>
      </c>
      <c r="B3900" t="str">
        <f>IF(E3900=个人考勤明细查询!$C$2,ROW()&amp;"-","")</f>
        <v/>
      </c>
    </row>
    <row r="3901" spans="1:2" x14ac:dyDescent="0.15">
      <c r="A3901">
        <f t="shared" si="62"/>
        <v>0</v>
      </c>
      <c r="B3901" t="str">
        <f>IF(E3901=个人考勤明细查询!$C$2,ROW()&amp;"-","")</f>
        <v/>
      </c>
    </row>
    <row r="3902" spans="1:2" x14ac:dyDescent="0.15">
      <c r="A3902">
        <f t="shared" si="62"/>
        <v>0</v>
      </c>
      <c r="B3902" t="str">
        <f>IF(E3902=个人考勤明细查询!$C$2,ROW()&amp;"-","")</f>
        <v/>
      </c>
    </row>
    <row r="3903" spans="1:2" x14ac:dyDescent="0.15">
      <c r="A3903">
        <f t="shared" si="62"/>
        <v>0</v>
      </c>
      <c r="B3903" t="str">
        <f>IF(E3903=个人考勤明细查询!$C$2,ROW()&amp;"-","")</f>
        <v/>
      </c>
    </row>
    <row r="3904" spans="1:2" x14ac:dyDescent="0.15">
      <c r="A3904">
        <f t="shared" si="62"/>
        <v>0</v>
      </c>
      <c r="B3904" t="str">
        <f>IF(E3904=个人考勤明细查询!$C$2,ROW()&amp;"-","")</f>
        <v/>
      </c>
    </row>
    <row r="3905" spans="1:2" x14ac:dyDescent="0.15">
      <c r="A3905">
        <f t="shared" si="62"/>
        <v>0</v>
      </c>
      <c r="B3905" t="str">
        <f>IF(E3905=个人考勤明细查询!$C$2,ROW()&amp;"-","")</f>
        <v/>
      </c>
    </row>
    <row r="3906" spans="1:2" x14ac:dyDescent="0.15">
      <c r="A3906">
        <f t="shared" si="62"/>
        <v>0</v>
      </c>
      <c r="B3906" t="str">
        <f>IF(E3906=个人考勤明细查询!$C$2,ROW()&amp;"-","")</f>
        <v/>
      </c>
    </row>
    <row r="3907" spans="1:2" x14ac:dyDescent="0.15">
      <c r="A3907">
        <f t="shared" si="62"/>
        <v>0</v>
      </c>
      <c r="B3907" t="str">
        <f>IF(E3907=个人考勤明细查询!$C$2,ROW()&amp;"-","")</f>
        <v/>
      </c>
    </row>
    <row r="3908" spans="1:2" x14ac:dyDescent="0.15">
      <c r="A3908">
        <f t="shared" si="62"/>
        <v>0</v>
      </c>
      <c r="B3908" t="str">
        <f>IF(E3908=个人考勤明细查询!$C$2,ROW()&amp;"-","")</f>
        <v/>
      </c>
    </row>
    <row r="3909" spans="1:2" x14ac:dyDescent="0.15">
      <c r="A3909">
        <f t="shared" si="62"/>
        <v>0</v>
      </c>
      <c r="B3909" t="str">
        <f>IF(E3909=个人考勤明细查询!$C$2,ROW()&amp;"-","")</f>
        <v/>
      </c>
    </row>
    <row r="3910" spans="1:2" x14ac:dyDescent="0.15">
      <c r="A3910">
        <f t="shared" si="62"/>
        <v>0</v>
      </c>
      <c r="B3910" t="str">
        <f>IF(E3910=个人考勤明细查询!$C$2,ROW()&amp;"-","")</f>
        <v/>
      </c>
    </row>
    <row r="3911" spans="1:2" x14ac:dyDescent="0.15">
      <c r="A3911">
        <f t="shared" si="62"/>
        <v>0</v>
      </c>
      <c r="B3911" t="str">
        <f>IF(E3911=个人考勤明细查询!$C$2,ROW()&amp;"-","")</f>
        <v/>
      </c>
    </row>
    <row r="3912" spans="1:2" x14ac:dyDescent="0.15">
      <c r="A3912">
        <f t="shared" si="62"/>
        <v>0</v>
      </c>
      <c r="B3912" t="str">
        <f>IF(E3912=个人考勤明细查询!$C$2,ROW()&amp;"-","")</f>
        <v/>
      </c>
    </row>
    <row r="3913" spans="1:2" x14ac:dyDescent="0.15">
      <c r="A3913">
        <f t="shared" si="62"/>
        <v>0</v>
      </c>
      <c r="B3913" t="str">
        <f>IF(E3913=个人考勤明细查询!$C$2,ROW()&amp;"-","")</f>
        <v/>
      </c>
    </row>
    <row r="3914" spans="1:2" x14ac:dyDescent="0.15">
      <c r="A3914">
        <f t="shared" si="62"/>
        <v>0</v>
      </c>
      <c r="B3914" t="str">
        <f>IF(E3914=个人考勤明细查询!$C$2,ROW()&amp;"-","")</f>
        <v/>
      </c>
    </row>
    <row r="3915" spans="1:2" x14ac:dyDescent="0.15">
      <c r="A3915">
        <f t="shared" si="62"/>
        <v>0</v>
      </c>
      <c r="B3915" t="str">
        <f>IF(E3915=个人考勤明细查询!$C$2,ROW()&amp;"-","")</f>
        <v/>
      </c>
    </row>
    <row r="3916" spans="1:2" x14ac:dyDescent="0.15">
      <c r="A3916">
        <f t="shared" si="62"/>
        <v>0</v>
      </c>
      <c r="B3916" t="str">
        <f>IF(E3916=个人考勤明细查询!$C$2,ROW()&amp;"-","")</f>
        <v/>
      </c>
    </row>
    <row r="3917" spans="1:2" x14ac:dyDescent="0.15">
      <c r="A3917">
        <f t="shared" si="62"/>
        <v>0</v>
      </c>
      <c r="B3917" t="str">
        <f>IF(E3917=个人考勤明细查询!$C$2,ROW()&amp;"-","")</f>
        <v/>
      </c>
    </row>
    <row r="3918" spans="1:2" x14ac:dyDescent="0.15">
      <c r="A3918">
        <f t="shared" si="62"/>
        <v>0</v>
      </c>
      <c r="B3918" t="str">
        <f>IF(E3918=个人考勤明细查询!$C$2,ROW()&amp;"-","")</f>
        <v/>
      </c>
    </row>
    <row r="3919" spans="1:2" x14ac:dyDescent="0.15">
      <c r="A3919">
        <f t="shared" si="62"/>
        <v>0</v>
      </c>
      <c r="B3919" t="str">
        <f>IF(E3919=个人考勤明细查询!$C$2,ROW()&amp;"-","")</f>
        <v/>
      </c>
    </row>
    <row r="3920" spans="1:2" x14ac:dyDescent="0.15">
      <c r="A3920">
        <f t="shared" si="62"/>
        <v>0</v>
      </c>
      <c r="B3920" t="str">
        <f>IF(E3920=个人考勤明细查询!$C$2,ROW()&amp;"-","")</f>
        <v/>
      </c>
    </row>
    <row r="3921" spans="1:2" x14ac:dyDescent="0.15">
      <c r="A3921">
        <f t="shared" si="62"/>
        <v>0</v>
      </c>
      <c r="B3921" t="str">
        <f>IF(E3921=个人考勤明细查询!$C$2,ROW()&amp;"-","")</f>
        <v/>
      </c>
    </row>
    <row r="3922" spans="1:2" x14ac:dyDescent="0.15">
      <c r="A3922">
        <f t="shared" si="62"/>
        <v>0</v>
      </c>
      <c r="B3922" t="str">
        <f>IF(E3922=个人考勤明细查询!$C$2,ROW()&amp;"-","")</f>
        <v/>
      </c>
    </row>
    <row r="3923" spans="1:2" x14ac:dyDescent="0.15">
      <c r="A3923">
        <f t="shared" si="62"/>
        <v>0</v>
      </c>
      <c r="B3923" t="str">
        <f>IF(E3923=个人考勤明细查询!$C$2,ROW()&amp;"-","")</f>
        <v/>
      </c>
    </row>
    <row r="3924" spans="1:2" x14ac:dyDescent="0.15">
      <c r="A3924">
        <f t="shared" si="62"/>
        <v>0</v>
      </c>
      <c r="B3924" t="str">
        <f>IF(E3924=个人考勤明细查询!$C$2,ROW()&amp;"-","")</f>
        <v/>
      </c>
    </row>
    <row r="3925" spans="1:2" x14ac:dyDescent="0.15">
      <c r="A3925">
        <f t="shared" si="62"/>
        <v>0</v>
      </c>
      <c r="B3925" t="str">
        <f>IF(E3925=个人考勤明细查询!$C$2,ROW()&amp;"-","")</f>
        <v/>
      </c>
    </row>
    <row r="3926" spans="1:2" x14ac:dyDescent="0.15">
      <c r="A3926">
        <f t="shared" si="62"/>
        <v>0</v>
      </c>
      <c r="B3926" t="str">
        <f>IF(E3926=个人考勤明细查询!$C$2,ROW()&amp;"-","")</f>
        <v/>
      </c>
    </row>
    <row r="3927" spans="1:2" x14ac:dyDescent="0.15">
      <c r="A3927">
        <f t="shared" si="62"/>
        <v>0</v>
      </c>
      <c r="B3927" t="str">
        <f>IF(E3927=个人考勤明细查询!$C$2,ROW()&amp;"-","")</f>
        <v/>
      </c>
    </row>
    <row r="3928" spans="1:2" x14ac:dyDescent="0.15">
      <c r="A3928">
        <f t="shared" si="62"/>
        <v>0</v>
      </c>
      <c r="B3928" t="str">
        <f>IF(E3928=个人考勤明细查询!$C$2,ROW()&amp;"-","")</f>
        <v/>
      </c>
    </row>
    <row r="3929" spans="1:2" x14ac:dyDescent="0.15">
      <c r="A3929">
        <f t="shared" si="62"/>
        <v>0</v>
      </c>
      <c r="B3929" t="str">
        <f>IF(E3929=个人考勤明细查询!$C$2,ROW()&amp;"-","")</f>
        <v/>
      </c>
    </row>
    <row r="3930" spans="1:2" x14ac:dyDescent="0.15">
      <c r="A3930">
        <f t="shared" si="62"/>
        <v>0</v>
      </c>
      <c r="B3930" t="str">
        <f>IF(E3930=个人考勤明细查询!$C$2,ROW()&amp;"-","")</f>
        <v/>
      </c>
    </row>
    <row r="3931" spans="1:2" x14ac:dyDescent="0.15">
      <c r="A3931">
        <f t="shared" si="62"/>
        <v>0</v>
      </c>
      <c r="B3931" t="str">
        <f>IF(E3931=个人考勤明细查询!$C$2,ROW()&amp;"-","")</f>
        <v/>
      </c>
    </row>
    <row r="3932" spans="1:2" x14ac:dyDescent="0.15">
      <c r="A3932">
        <f t="shared" si="62"/>
        <v>0</v>
      </c>
      <c r="B3932" t="str">
        <f>IF(E3932=个人考勤明细查询!$C$2,ROW()&amp;"-","")</f>
        <v/>
      </c>
    </row>
    <row r="3933" spans="1:2" x14ac:dyDescent="0.15">
      <c r="A3933">
        <f t="shared" si="62"/>
        <v>0</v>
      </c>
      <c r="B3933" t="str">
        <f>IF(E3933=个人考勤明细查询!$C$2,ROW()&amp;"-","")</f>
        <v/>
      </c>
    </row>
    <row r="3934" spans="1:2" x14ac:dyDescent="0.15">
      <c r="A3934">
        <f t="shared" si="62"/>
        <v>0</v>
      </c>
      <c r="B3934" t="str">
        <f>IF(E3934=个人考勤明细查询!$C$2,ROW()&amp;"-","")</f>
        <v/>
      </c>
    </row>
    <row r="3935" spans="1:2" x14ac:dyDescent="0.15">
      <c r="A3935">
        <f t="shared" si="62"/>
        <v>0</v>
      </c>
      <c r="B3935" t="str">
        <f>IF(E3935=个人考勤明细查询!$C$2,ROW()&amp;"-","")</f>
        <v/>
      </c>
    </row>
    <row r="3936" spans="1:2" x14ac:dyDescent="0.15">
      <c r="A3936">
        <f t="shared" si="62"/>
        <v>0</v>
      </c>
      <c r="B3936" t="str">
        <f>IF(E3936=个人考勤明细查询!$C$2,ROW()&amp;"-","")</f>
        <v/>
      </c>
    </row>
    <row r="3937" spans="1:2" x14ac:dyDescent="0.15">
      <c r="A3937">
        <f t="shared" ref="A3937:A4000" si="63">VALUE(DAY(C3937))</f>
        <v>0</v>
      </c>
      <c r="B3937" t="str">
        <f>IF(E3937=个人考勤明细查询!$C$2,ROW()&amp;"-","")</f>
        <v/>
      </c>
    </row>
    <row r="3938" spans="1:2" x14ac:dyDescent="0.15">
      <c r="A3938">
        <f t="shared" si="63"/>
        <v>0</v>
      </c>
      <c r="B3938" t="str">
        <f>IF(E3938=个人考勤明细查询!$C$2,ROW()&amp;"-","")</f>
        <v/>
      </c>
    </row>
    <row r="3939" spans="1:2" x14ac:dyDescent="0.15">
      <c r="A3939">
        <f t="shared" si="63"/>
        <v>0</v>
      </c>
      <c r="B3939" t="str">
        <f>IF(E3939=个人考勤明细查询!$C$2,ROW()&amp;"-","")</f>
        <v/>
      </c>
    </row>
    <row r="3940" spans="1:2" x14ac:dyDescent="0.15">
      <c r="A3940">
        <f t="shared" si="63"/>
        <v>0</v>
      </c>
      <c r="B3940" t="str">
        <f>IF(E3940=个人考勤明细查询!$C$2,ROW()&amp;"-","")</f>
        <v/>
      </c>
    </row>
    <row r="3941" spans="1:2" x14ac:dyDescent="0.15">
      <c r="A3941">
        <f t="shared" si="63"/>
        <v>0</v>
      </c>
      <c r="B3941" t="str">
        <f>IF(E3941=个人考勤明细查询!$C$2,ROW()&amp;"-","")</f>
        <v/>
      </c>
    </row>
    <row r="3942" spans="1:2" x14ac:dyDescent="0.15">
      <c r="A3942">
        <f t="shared" si="63"/>
        <v>0</v>
      </c>
      <c r="B3942" t="str">
        <f>IF(E3942=个人考勤明细查询!$C$2,ROW()&amp;"-","")</f>
        <v/>
      </c>
    </row>
    <row r="3943" spans="1:2" x14ac:dyDescent="0.15">
      <c r="A3943">
        <f t="shared" si="63"/>
        <v>0</v>
      </c>
      <c r="B3943" t="str">
        <f>IF(E3943=个人考勤明细查询!$C$2,ROW()&amp;"-","")</f>
        <v/>
      </c>
    </row>
    <row r="3944" spans="1:2" x14ac:dyDescent="0.15">
      <c r="A3944">
        <f t="shared" si="63"/>
        <v>0</v>
      </c>
      <c r="B3944" t="str">
        <f>IF(E3944=个人考勤明细查询!$C$2,ROW()&amp;"-","")</f>
        <v/>
      </c>
    </row>
    <row r="3945" spans="1:2" x14ac:dyDescent="0.15">
      <c r="A3945">
        <f t="shared" si="63"/>
        <v>0</v>
      </c>
      <c r="B3945" t="str">
        <f>IF(E3945=个人考勤明细查询!$C$2,ROW()&amp;"-","")</f>
        <v/>
      </c>
    </row>
    <row r="3946" spans="1:2" x14ac:dyDescent="0.15">
      <c r="A3946">
        <f t="shared" si="63"/>
        <v>0</v>
      </c>
      <c r="B3946" t="str">
        <f>IF(E3946=个人考勤明细查询!$C$2,ROW()&amp;"-","")</f>
        <v/>
      </c>
    </row>
    <row r="3947" spans="1:2" x14ac:dyDescent="0.15">
      <c r="A3947">
        <f t="shared" si="63"/>
        <v>0</v>
      </c>
      <c r="B3947" t="str">
        <f>IF(E3947=个人考勤明细查询!$C$2,ROW()&amp;"-","")</f>
        <v/>
      </c>
    </row>
    <row r="3948" spans="1:2" x14ac:dyDescent="0.15">
      <c r="A3948">
        <f t="shared" si="63"/>
        <v>0</v>
      </c>
      <c r="B3948" t="str">
        <f>IF(E3948=个人考勤明细查询!$C$2,ROW()&amp;"-","")</f>
        <v/>
      </c>
    </row>
    <row r="3949" spans="1:2" x14ac:dyDescent="0.15">
      <c r="A3949">
        <f t="shared" si="63"/>
        <v>0</v>
      </c>
      <c r="B3949" t="str">
        <f>IF(E3949=个人考勤明细查询!$C$2,ROW()&amp;"-","")</f>
        <v/>
      </c>
    </row>
    <row r="3950" spans="1:2" x14ac:dyDescent="0.15">
      <c r="A3950">
        <f t="shared" si="63"/>
        <v>0</v>
      </c>
      <c r="B3950" t="str">
        <f>IF(E3950=个人考勤明细查询!$C$2,ROW()&amp;"-","")</f>
        <v/>
      </c>
    </row>
    <row r="3951" spans="1:2" x14ac:dyDescent="0.15">
      <c r="A3951">
        <f t="shared" si="63"/>
        <v>0</v>
      </c>
      <c r="B3951" t="str">
        <f>IF(E3951=个人考勤明细查询!$C$2,ROW()&amp;"-","")</f>
        <v/>
      </c>
    </row>
    <row r="3952" spans="1:2" x14ac:dyDescent="0.15">
      <c r="A3952">
        <f t="shared" si="63"/>
        <v>0</v>
      </c>
      <c r="B3952" t="str">
        <f>IF(E3952=个人考勤明细查询!$C$2,ROW()&amp;"-","")</f>
        <v/>
      </c>
    </row>
    <row r="3953" spans="1:2" x14ac:dyDescent="0.15">
      <c r="A3953">
        <f t="shared" si="63"/>
        <v>0</v>
      </c>
      <c r="B3953" t="str">
        <f>IF(E3953=个人考勤明细查询!$C$2,ROW()&amp;"-","")</f>
        <v/>
      </c>
    </row>
    <row r="3954" spans="1:2" x14ac:dyDescent="0.15">
      <c r="A3954">
        <f t="shared" si="63"/>
        <v>0</v>
      </c>
      <c r="B3954" t="str">
        <f>IF(E3954=个人考勤明细查询!$C$2,ROW()&amp;"-","")</f>
        <v/>
      </c>
    </row>
    <row r="3955" spans="1:2" x14ac:dyDescent="0.15">
      <c r="A3955">
        <f t="shared" si="63"/>
        <v>0</v>
      </c>
      <c r="B3955" t="str">
        <f>IF(E3955=个人考勤明细查询!$C$2,ROW()&amp;"-","")</f>
        <v/>
      </c>
    </row>
    <row r="3956" spans="1:2" x14ac:dyDescent="0.15">
      <c r="A3956">
        <f t="shared" si="63"/>
        <v>0</v>
      </c>
      <c r="B3956" t="str">
        <f>IF(E3956=个人考勤明细查询!$C$2,ROW()&amp;"-","")</f>
        <v/>
      </c>
    </row>
    <row r="3957" spans="1:2" x14ac:dyDescent="0.15">
      <c r="A3957">
        <f t="shared" si="63"/>
        <v>0</v>
      </c>
      <c r="B3957" t="str">
        <f>IF(E3957=个人考勤明细查询!$C$2,ROW()&amp;"-","")</f>
        <v/>
      </c>
    </row>
    <row r="3958" spans="1:2" x14ac:dyDescent="0.15">
      <c r="A3958">
        <f t="shared" si="63"/>
        <v>0</v>
      </c>
      <c r="B3958" t="str">
        <f>IF(E3958=个人考勤明细查询!$C$2,ROW()&amp;"-","")</f>
        <v/>
      </c>
    </row>
    <row r="3959" spans="1:2" x14ac:dyDescent="0.15">
      <c r="A3959">
        <f t="shared" si="63"/>
        <v>0</v>
      </c>
      <c r="B3959" t="str">
        <f>IF(E3959=个人考勤明细查询!$C$2,ROW()&amp;"-","")</f>
        <v/>
      </c>
    </row>
    <row r="3960" spans="1:2" x14ac:dyDescent="0.15">
      <c r="A3960">
        <f t="shared" si="63"/>
        <v>0</v>
      </c>
      <c r="B3960" t="str">
        <f>IF(E3960=个人考勤明细查询!$C$2,ROW()&amp;"-","")</f>
        <v/>
      </c>
    </row>
    <row r="3961" spans="1:2" x14ac:dyDescent="0.15">
      <c r="A3961">
        <f t="shared" si="63"/>
        <v>0</v>
      </c>
      <c r="B3961" t="str">
        <f>IF(E3961=个人考勤明细查询!$C$2,ROW()&amp;"-","")</f>
        <v/>
      </c>
    </row>
    <row r="3962" spans="1:2" x14ac:dyDescent="0.15">
      <c r="A3962">
        <f t="shared" si="63"/>
        <v>0</v>
      </c>
      <c r="B3962" t="str">
        <f>IF(E3962=个人考勤明细查询!$C$2,ROW()&amp;"-","")</f>
        <v/>
      </c>
    </row>
    <row r="3963" spans="1:2" x14ac:dyDescent="0.15">
      <c r="A3963">
        <f t="shared" si="63"/>
        <v>0</v>
      </c>
      <c r="B3963" t="str">
        <f>IF(E3963=个人考勤明细查询!$C$2,ROW()&amp;"-","")</f>
        <v/>
      </c>
    </row>
    <row r="3964" spans="1:2" x14ac:dyDescent="0.15">
      <c r="A3964">
        <f t="shared" si="63"/>
        <v>0</v>
      </c>
      <c r="B3964" t="str">
        <f>IF(E3964=个人考勤明细查询!$C$2,ROW()&amp;"-","")</f>
        <v/>
      </c>
    </row>
    <row r="3965" spans="1:2" x14ac:dyDescent="0.15">
      <c r="A3965">
        <f t="shared" si="63"/>
        <v>0</v>
      </c>
      <c r="B3965" t="str">
        <f>IF(E3965=个人考勤明细查询!$C$2,ROW()&amp;"-","")</f>
        <v/>
      </c>
    </row>
    <row r="3966" spans="1:2" x14ac:dyDescent="0.15">
      <c r="A3966">
        <f t="shared" si="63"/>
        <v>0</v>
      </c>
      <c r="B3966" t="str">
        <f>IF(E3966=个人考勤明细查询!$C$2,ROW()&amp;"-","")</f>
        <v/>
      </c>
    </row>
    <row r="3967" spans="1:2" x14ac:dyDescent="0.15">
      <c r="A3967">
        <f t="shared" si="63"/>
        <v>0</v>
      </c>
      <c r="B3967" t="str">
        <f>IF(E3967=个人考勤明细查询!$C$2,ROW()&amp;"-","")</f>
        <v/>
      </c>
    </row>
    <row r="3968" spans="1:2" x14ac:dyDescent="0.15">
      <c r="A3968">
        <f t="shared" si="63"/>
        <v>0</v>
      </c>
      <c r="B3968" t="str">
        <f>IF(E3968=个人考勤明细查询!$C$2,ROW()&amp;"-","")</f>
        <v/>
      </c>
    </row>
    <row r="3969" spans="1:2" x14ac:dyDescent="0.15">
      <c r="A3969">
        <f t="shared" si="63"/>
        <v>0</v>
      </c>
      <c r="B3969" t="str">
        <f>IF(E3969=个人考勤明细查询!$C$2,ROW()&amp;"-","")</f>
        <v/>
      </c>
    </row>
    <row r="3970" spans="1:2" x14ac:dyDescent="0.15">
      <c r="A3970">
        <f t="shared" si="63"/>
        <v>0</v>
      </c>
      <c r="B3970" t="str">
        <f>IF(E3970=个人考勤明细查询!$C$2,ROW()&amp;"-","")</f>
        <v/>
      </c>
    </row>
    <row r="3971" spans="1:2" x14ac:dyDescent="0.15">
      <c r="A3971">
        <f t="shared" si="63"/>
        <v>0</v>
      </c>
      <c r="B3971" t="str">
        <f>IF(E3971=个人考勤明细查询!$C$2,ROW()&amp;"-","")</f>
        <v/>
      </c>
    </row>
    <row r="3972" spans="1:2" x14ac:dyDescent="0.15">
      <c r="A3972">
        <f t="shared" si="63"/>
        <v>0</v>
      </c>
      <c r="B3972" t="str">
        <f>IF(E3972=个人考勤明细查询!$C$2,ROW()&amp;"-","")</f>
        <v/>
      </c>
    </row>
    <row r="3973" spans="1:2" x14ac:dyDescent="0.15">
      <c r="A3973">
        <f t="shared" si="63"/>
        <v>0</v>
      </c>
      <c r="B3973" t="str">
        <f>IF(E3973=个人考勤明细查询!$C$2,ROW()&amp;"-","")</f>
        <v/>
      </c>
    </row>
    <row r="3974" spans="1:2" x14ac:dyDescent="0.15">
      <c r="A3974">
        <f t="shared" si="63"/>
        <v>0</v>
      </c>
      <c r="B3974" t="str">
        <f>IF(E3974=个人考勤明细查询!$C$2,ROW()&amp;"-","")</f>
        <v/>
      </c>
    </row>
    <row r="3975" spans="1:2" x14ac:dyDescent="0.15">
      <c r="A3975">
        <f t="shared" si="63"/>
        <v>0</v>
      </c>
      <c r="B3975" t="str">
        <f>IF(E3975=个人考勤明细查询!$C$2,ROW()&amp;"-","")</f>
        <v/>
      </c>
    </row>
    <row r="3976" spans="1:2" x14ac:dyDescent="0.15">
      <c r="A3976">
        <f t="shared" si="63"/>
        <v>0</v>
      </c>
      <c r="B3976" t="str">
        <f>IF(E3976=个人考勤明细查询!$C$2,ROW()&amp;"-","")</f>
        <v/>
      </c>
    </row>
    <row r="3977" spans="1:2" x14ac:dyDescent="0.15">
      <c r="A3977">
        <f t="shared" si="63"/>
        <v>0</v>
      </c>
      <c r="B3977" t="str">
        <f>IF(E3977=个人考勤明细查询!$C$2,ROW()&amp;"-","")</f>
        <v/>
      </c>
    </row>
    <row r="3978" spans="1:2" x14ac:dyDescent="0.15">
      <c r="A3978">
        <f t="shared" si="63"/>
        <v>0</v>
      </c>
      <c r="B3978" t="str">
        <f>IF(E3978=个人考勤明细查询!$C$2,ROW()&amp;"-","")</f>
        <v/>
      </c>
    </row>
    <row r="3979" spans="1:2" x14ac:dyDescent="0.15">
      <c r="A3979">
        <f t="shared" si="63"/>
        <v>0</v>
      </c>
      <c r="B3979" t="str">
        <f>IF(E3979=个人考勤明细查询!$C$2,ROW()&amp;"-","")</f>
        <v/>
      </c>
    </row>
    <row r="3980" spans="1:2" x14ac:dyDescent="0.15">
      <c r="A3980">
        <f t="shared" si="63"/>
        <v>0</v>
      </c>
      <c r="B3980" t="str">
        <f>IF(E3980=个人考勤明细查询!$C$2,ROW()&amp;"-","")</f>
        <v/>
      </c>
    </row>
    <row r="3981" spans="1:2" x14ac:dyDescent="0.15">
      <c r="A3981">
        <f t="shared" si="63"/>
        <v>0</v>
      </c>
      <c r="B3981" t="str">
        <f>IF(E3981=个人考勤明细查询!$C$2,ROW()&amp;"-","")</f>
        <v/>
      </c>
    </row>
    <row r="3982" spans="1:2" x14ac:dyDescent="0.15">
      <c r="A3982">
        <f t="shared" si="63"/>
        <v>0</v>
      </c>
      <c r="B3982" t="str">
        <f>IF(E3982=个人考勤明细查询!$C$2,ROW()&amp;"-","")</f>
        <v/>
      </c>
    </row>
    <row r="3983" spans="1:2" x14ac:dyDescent="0.15">
      <c r="A3983">
        <f t="shared" si="63"/>
        <v>0</v>
      </c>
      <c r="B3983" t="str">
        <f>IF(E3983=个人考勤明细查询!$C$2,ROW()&amp;"-","")</f>
        <v/>
      </c>
    </row>
    <row r="3984" spans="1:2" x14ac:dyDescent="0.15">
      <c r="A3984">
        <f t="shared" si="63"/>
        <v>0</v>
      </c>
      <c r="B3984" t="str">
        <f>IF(E3984=个人考勤明细查询!$C$2,ROW()&amp;"-","")</f>
        <v/>
      </c>
    </row>
    <row r="3985" spans="1:2" x14ac:dyDescent="0.15">
      <c r="A3985">
        <f t="shared" si="63"/>
        <v>0</v>
      </c>
      <c r="B3985" t="str">
        <f>IF(E3985=个人考勤明细查询!$C$2,ROW()&amp;"-","")</f>
        <v/>
      </c>
    </row>
    <row r="3986" spans="1:2" x14ac:dyDescent="0.15">
      <c r="A3986">
        <f t="shared" si="63"/>
        <v>0</v>
      </c>
      <c r="B3986" t="str">
        <f>IF(E3986=个人考勤明细查询!$C$2,ROW()&amp;"-","")</f>
        <v/>
      </c>
    </row>
    <row r="3987" spans="1:2" x14ac:dyDescent="0.15">
      <c r="A3987">
        <f t="shared" si="63"/>
        <v>0</v>
      </c>
      <c r="B3987" t="str">
        <f>IF(E3987=个人考勤明细查询!$C$2,ROW()&amp;"-","")</f>
        <v/>
      </c>
    </row>
    <row r="3988" spans="1:2" x14ac:dyDescent="0.15">
      <c r="A3988">
        <f t="shared" si="63"/>
        <v>0</v>
      </c>
      <c r="B3988" t="str">
        <f>IF(E3988=个人考勤明细查询!$C$2,ROW()&amp;"-","")</f>
        <v/>
      </c>
    </row>
    <row r="3989" spans="1:2" x14ac:dyDescent="0.15">
      <c r="A3989">
        <f t="shared" si="63"/>
        <v>0</v>
      </c>
      <c r="B3989" t="str">
        <f>IF(E3989=个人考勤明细查询!$C$2,ROW()&amp;"-","")</f>
        <v/>
      </c>
    </row>
    <row r="3990" spans="1:2" x14ac:dyDescent="0.15">
      <c r="A3990">
        <f t="shared" si="63"/>
        <v>0</v>
      </c>
      <c r="B3990" t="str">
        <f>IF(E3990=个人考勤明细查询!$C$2,ROW()&amp;"-","")</f>
        <v/>
      </c>
    </row>
    <row r="3991" spans="1:2" x14ac:dyDescent="0.15">
      <c r="A3991">
        <f t="shared" si="63"/>
        <v>0</v>
      </c>
      <c r="B3991" t="str">
        <f>IF(E3991=个人考勤明细查询!$C$2,ROW()&amp;"-","")</f>
        <v/>
      </c>
    </row>
    <row r="3992" spans="1:2" x14ac:dyDescent="0.15">
      <c r="A3992">
        <f t="shared" si="63"/>
        <v>0</v>
      </c>
      <c r="B3992" t="str">
        <f>IF(E3992=个人考勤明细查询!$C$2,ROW()&amp;"-","")</f>
        <v/>
      </c>
    </row>
    <row r="3993" spans="1:2" x14ac:dyDescent="0.15">
      <c r="A3993">
        <f t="shared" si="63"/>
        <v>0</v>
      </c>
      <c r="B3993" t="str">
        <f>IF(E3993=个人考勤明细查询!$C$2,ROW()&amp;"-","")</f>
        <v/>
      </c>
    </row>
    <row r="3994" spans="1:2" x14ac:dyDescent="0.15">
      <c r="A3994">
        <f t="shared" si="63"/>
        <v>0</v>
      </c>
      <c r="B3994" t="str">
        <f>IF(E3994=个人考勤明细查询!$C$2,ROW()&amp;"-","")</f>
        <v/>
      </c>
    </row>
    <row r="3995" spans="1:2" x14ac:dyDescent="0.15">
      <c r="A3995">
        <f t="shared" si="63"/>
        <v>0</v>
      </c>
      <c r="B3995" t="str">
        <f>IF(E3995=个人考勤明细查询!$C$2,ROW()&amp;"-","")</f>
        <v/>
      </c>
    </row>
    <row r="3996" spans="1:2" x14ac:dyDescent="0.15">
      <c r="A3996">
        <f t="shared" si="63"/>
        <v>0</v>
      </c>
      <c r="B3996" t="str">
        <f>IF(E3996=个人考勤明细查询!$C$2,ROW()&amp;"-","")</f>
        <v/>
      </c>
    </row>
    <row r="3997" spans="1:2" x14ac:dyDescent="0.15">
      <c r="A3997">
        <f t="shared" si="63"/>
        <v>0</v>
      </c>
      <c r="B3997" t="str">
        <f>IF(E3997=个人考勤明细查询!$C$2,ROW()&amp;"-","")</f>
        <v/>
      </c>
    </row>
    <row r="3998" spans="1:2" x14ac:dyDescent="0.15">
      <c r="A3998">
        <f t="shared" si="63"/>
        <v>0</v>
      </c>
      <c r="B3998" t="str">
        <f>IF(E3998=个人考勤明细查询!$C$2,ROW()&amp;"-","")</f>
        <v/>
      </c>
    </row>
    <row r="3999" spans="1:2" x14ac:dyDescent="0.15">
      <c r="A3999">
        <f t="shared" si="63"/>
        <v>0</v>
      </c>
      <c r="B3999" t="str">
        <f>IF(E3999=个人考勤明细查询!$C$2,ROW()&amp;"-","")</f>
        <v/>
      </c>
    </row>
    <row r="4000" spans="1:2" x14ac:dyDescent="0.15">
      <c r="A4000">
        <f t="shared" si="63"/>
        <v>0</v>
      </c>
      <c r="B4000" t="str">
        <f>IF(E4000=个人考勤明细查询!$C$2,ROW()&amp;"-","")</f>
        <v/>
      </c>
    </row>
    <row r="4001" spans="1:2" x14ac:dyDescent="0.15">
      <c r="A4001">
        <f t="shared" ref="A4001:A4064" si="64">VALUE(DAY(C4001))</f>
        <v>0</v>
      </c>
      <c r="B4001" t="str">
        <f>IF(E4001=个人考勤明细查询!$C$2,ROW()&amp;"-","")</f>
        <v/>
      </c>
    </row>
    <row r="4002" spans="1:2" x14ac:dyDescent="0.15">
      <c r="A4002">
        <f t="shared" si="64"/>
        <v>0</v>
      </c>
      <c r="B4002" t="str">
        <f>IF(E4002=个人考勤明细查询!$C$2,ROW()&amp;"-","")</f>
        <v/>
      </c>
    </row>
    <row r="4003" spans="1:2" x14ac:dyDescent="0.15">
      <c r="A4003">
        <f t="shared" si="64"/>
        <v>0</v>
      </c>
      <c r="B4003" t="str">
        <f>IF(E4003=个人考勤明细查询!$C$2,ROW()&amp;"-","")</f>
        <v/>
      </c>
    </row>
    <row r="4004" spans="1:2" x14ac:dyDescent="0.15">
      <c r="A4004">
        <f t="shared" si="64"/>
        <v>0</v>
      </c>
      <c r="B4004" t="str">
        <f>IF(E4004=个人考勤明细查询!$C$2,ROW()&amp;"-","")</f>
        <v/>
      </c>
    </row>
    <row r="4005" spans="1:2" x14ac:dyDescent="0.15">
      <c r="A4005">
        <f t="shared" si="64"/>
        <v>0</v>
      </c>
      <c r="B4005" t="str">
        <f>IF(E4005=个人考勤明细查询!$C$2,ROW()&amp;"-","")</f>
        <v/>
      </c>
    </row>
    <row r="4006" spans="1:2" x14ac:dyDescent="0.15">
      <c r="A4006">
        <f t="shared" si="64"/>
        <v>0</v>
      </c>
      <c r="B4006" t="str">
        <f>IF(E4006=个人考勤明细查询!$C$2,ROW()&amp;"-","")</f>
        <v/>
      </c>
    </row>
    <row r="4007" spans="1:2" x14ac:dyDescent="0.15">
      <c r="A4007">
        <f t="shared" si="64"/>
        <v>0</v>
      </c>
      <c r="B4007" t="str">
        <f>IF(E4007=个人考勤明细查询!$C$2,ROW()&amp;"-","")</f>
        <v/>
      </c>
    </row>
    <row r="4008" spans="1:2" x14ac:dyDescent="0.15">
      <c r="A4008">
        <f t="shared" si="64"/>
        <v>0</v>
      </c>
      <c r="B4008" t="str">
        <f>IF(E4008=个人考勤明细查询!$C$2,ROW()&amp;"-","")</f>
        <v/>
      </c>
    </row>
    <row r="4009" spans="1:2" x14ac:dyDescent="0.15">
      <c r="A4009">
        <f t="shared" si="64"/>
        <v>0</v>
      </c>
      <c r="B4009" t="str">
        <f>IF(E4009=个人考勤明细查询!$C$2,ROW()&amp;"-","")</f>
        <v/>
      </c>
    </row>
    <row r="4010" spans="1:2" x14ac:dyDescent="0.15">
      <c r="A4010">
        <f t="shared" si="64"/>
        <v>0</v>
      </c>
      <c r="B4010" t="str">
        <f>IF(E4010=个人考勤明细查询!$C$2,ROW()&amp;"-","")</f>
        <v/>
      </c>
    </row>
    <row r="4011" spans="1:2" x14ac:dyDescent="0.15">
      <c r="A4011">
        <f t="shared" si="64"/>
        <v>0</v>
      </c>
      <c r="B4011" t="str">
        <f>IF(E4011=个人考勤明细查询!$C$2,ROW()&amp;"-","")</f>
        <v/>
      </c>
    </row>
    <row r="4012" spans="1:2" x14ac:dyDescent="0.15">
      <c r="A4012">
        <f t="shared" si="64"/>
        <v>0</v>
      </c>
      <c r="B4012" t="str">
        <f>IF(E4012=个人考勤明细查询!$C$2,ROW()&amp;"-","")</f>
        <v/>
      </c>
    </row>
    <row r="4013" spans="1:2" x14ac:dyDescent="0.15">
      <c r="A4013">
        <f t="shared" si="64"/>
        <v>0</v>
      </c>
      <c r="B4013" t="str">
        <f>IF(E4013=个人考勤明细查询!$C$2,ROW()&amp;"-","")</f>
        <v/>
      </c>
    </row>
    <row r="4014" spans="1:2" x14ac:dyDescent="0.15">
      <c r="A4014">
        <f t="shared" si="64"/>
        <v>0</v>
      </c>
      <c r="B4014" t="str">
        <f>IF(E4014=个人考勤明细查询!$C$2,ROW()&amp;"-","")</f>
        <v/>
      </c>
    </row>
    <row r="4015" spans="1:2" x14ac:dyDescent="0.15">
      <c r="A4015">
        <f t="shared" si="64"/>
        <v>0</v>
      </c>
      <c r="B4015" t="str">
        <f>IF(E4015=个人考勤明细查询!$C$2,ROW()&amp;"-","")</f>
        <v/>
      </c>
    </row>
    <row r="4016" spans="1:2" x14ac:dyDescent="0.15">
      <c r="A4016">
        <f t="shared" si="64"/>
        <v>0</v>
      </c>
      <c r="B4016" t="str">
        <f>IF(E4016=个人考勤明细查询!$C$2,ROW()&amp;"-","")</f>
        <v/>
      </c>
    </row>
    <row r="4017" spans="1:2" x14ac:dyDescent="0.15">
      <c r="A4017">
        <f t="shared" si="64"/>
        <v>0</v>
      </c>
      <c r="B4017" t="str">
        <f>IF(E4017=个人考勤明细查询!$C$2,ROW()&amp;"-","")</f>
        <v/>
      </c>
    </row>
    <row r="4018" spans="1:2" x14ac:dyDescent="0.15">
      <c r="A4018">
        <f t="shared" si="64"/>
        <v>0</v>
      </c>
      <c r="B4018" t="str">
        <f>IF(E4018=个人考勤明细查询!$C$2,ROW()&amp;"-","")</f>
        <v/>
      </c>
    </row>
    <row r="4019" spans="1:2" x14ac:dyDescent="0.15">
      <c r="A4019">
        <f t="shared" si="64"/>
        <v>0</v>
      </c>
      <c r="B4019" t="str">
        <f>IF(E4019=个人考勤明细查询!$C$2,ROW()&amp;"-","")</f>
        <v/>
      </c>
    </row>
    <row r="4020" spans="1:2" x14ac:dyDescent="0.15">
      <c r="A4020">
        <f t="shared" si="64"/>
        <v>0</v>
      </c>
      <c r="B4020" t="str">
        <f>IF(E4020=个人考勤明细查询!$C$2,ROW()&amp;"-","")</f>
        <v/>
      </c>
    </row>
    <row r="4021" spans="1:2" x14ac:dyDescent="0.15">
      <c r="A4021">
        <f t="shared" si="64"/>
        <v>0</v>
      </c>
      <c r="B4021" t="str">
        <f>IF(E4021=个人考勤明细查询!$C$2,ROW()&amp;"-","")</f>
        <v/>
      </c>
    </row>
    <row r="4022" spans="1:2" x14ac:dyDescent="0.15">
      <c r="A4022">
        <f t="shared" si="64"/>
        <v>0</v>
      </c>
      <c r="B4022" t="str">
        <f>IF(E4022=个人考勤明细查询!$C$2,ROW()&amp;"-","")</f>
        <v/>
      </c>
    </row>
    <row r="4023" spans="1:2" x14ac:dyDescent="0.15">
      <c r="A4023">
        <f t="shared" si="64"/>
        <v>0</v>
      </c>
      <c r="B4023" t="str">
        <f>IF(E4023=个人考勤明细查询!$C$2,ROW()&amp;"-","")</f>
        <v/>
      </c>
    </row>
    <row r="4024" spans="1:2" x14ac:dyDescent="0.15">
      <c r="A4024">
        <f t="shared" si="64"/>
        <v>0</v>
      </c>
      <c r="B4024" t="str">
        <f>IF(E4024=个人考勤明细查询!$C$2,ROW()&amp;"-","")</f>
        <v/>
      </c>
    </row>
    <row r="4025" spans="1:2" x14ac:dyDescent="0.15">
      <c r="A4025">
        <f t="shared" si="64"/>
        <v>0</v>
      </c>
      <c r="B4025" t="str">
        <f>IF(E4025=个人考勤明细查询!$C$2,ROW()&amp;"-","")</f>
        <v/>
      </c>
    </row>
    <row r="4026" spans="1:2" x14ac:dyDescent="0.15">
      <c r="A4026">
        <f t="shared" si="64"/>
        <v>0</v>
      </c>
      <c r="B4026" t="str">
        <f>IF(E4026=个人考勤明细查询!$C$2,ROW()&amp;"-","")</f>
        <v/>
      </c>
    </row>
    <row r="4027" spans="1:2" x14ac:dyDescent="0.15">
      <c r="A4027">
        <f t="shared" si="64"/>
        <v>0</v>
      </c>
      <c r="B4027" t="str">
        <f>IF(E4027=个人考勤明细查询!$C$2,ROW()&amp;"-","")</f>
        <v/>
      </c>
    </row>
    <row r="4028" spans="1:2" x14ac:dyDescent="0.15">
      <c r="A4028">
        <f t="shared" si="64"/>
        <v>0</v>
      </c>
      <c r="B4028" t="str">
        <f>IF(E4028=个人考勤明细查询!$C$2,ROW()&amp;"-","")</f>
        <v/>
      </c>
    </row>
    <row r="4029" spans="1:2" x14ac:dyDescent="0.15">
      <c r="A4029">
        <f t="shared" si="64"/>
        <v>0</v>
      </c>
      <c r="B4029" t="str">
        <f>IF(E4029=个人考勤明细查询!$C$2,ROW()&amp;"-","")</f>
        <v/>
      </c>
    </row>
    <row r="4030" spans="1:2" x14ac:dyDescent="0.15">
      <c r="A4030">
        <f t="shared" si="64"/>
        <v>0</v>
      </c>
      <c r="B4030" t="str">
        <f>IF(E4030=个人考勤明细查询!$C$2,ROW()&amp;"-","")</f>
        <v/>
      </c>
    </row>
    <row r="4031" spans="1:2" x14ac:dyDescent="0.15">
      <c r="A4031">
        <f t="shared" si="64"/>
        <v>0</v>
      </c>
      <c r="B4031" t="str">
        <f>IF(E4031=个人考勤明细查询!$C$2,ROW()&amp;"-","")</f>
        <v/>
      </c>
    </row>
    <row r="4032" spans="1:2" x14ac:dyDescent="0.15">
      <c r="A4032">
        <f t="shared" si="64"/>
        <v>0</v>
      </c>
      <c r="B4032" t="str">
        <f>IF(E4032=个人考勤明细查询!$C$2,ROW()&amp;"-","")</f>
        <v/>
      </c>
    </row>
    <row r="4033" spans="1:2" x14ac:dyDescent="0.15">
      <c r="A4033">
        <f t="shared" si="64"/>
        <v>0</v>
      </c>
      <c r="B4033" t="str">
        <f>IF(E4033=个人考勤明细查询!$C$2,ROW()&amp;"-","")</f>
        <v/>
      </c>
    </row>
    <row r="4034" spans="1:2" x14ac:dyDescent="0.15">
      <c r="A4034">
        <f t="shared" si="64"/>
        <v>0</v>
      </c>
      <c r="B4034" t="str">
        <f>IF(E4034=个人考勤明细查询!$C$2,ROW()&amp;"-","")</f>
        <v/>
      </c>
    </row>
    <row r="4035" spans="1:2" x14ac:dyDescent="0.15">
      <c r="A4035">
        <f t="shared" si="64"/>
        <v>0</v>
      </c>
      <c r="B4035" t="str">
        <f>IF(E4035=个人考勤明细查询!$C$2,ROW()&amp;"-","")</f>
        <v/>
      </c>
    </row>
    <row r="4036" spans="1:2" x14ac:dyDescent="0.15">
      <c r="A4036">
        <f t="shared" si="64"/>
        <v>0</v>
      </c>
      <c r="B4036" t="str">
        <f>IF(E4036=个人考勤明细查询!$C$2,ROW()&amp;"-","")</f>
        <v/>
      </c>
    </row>
    <row r="4037" spans="1:2" x14ac:dyDescent="0.15">
      <c r="A4037">
        <f t="shared" si="64"/>
        <v>0</v>
      </c>
      <c r="B4037" t="str">
        <f>IF(E4037=个人考勤明细查询!$C$2,ROW()&amp;"-","")</f>
        <v/>
      </c>
    </row>
    <row r="4038" spans="1:2" x14ac:dyDescent="0.15">
      <c r="A4038">
        <f t="shared" si="64"/>
        <v>0</v>
      </c>
      <c r="B4038" t="str">
        <f>IF(E4038=个人考勤明细查询!$C$2,ROW()&amp;"-","")</f>
        <v/>
      </c>
    </row>
    <row r="4039" spans="1:2" x14ac:dyDescent="0.15">
      <c r="A4039">
        <f t="shared" si="64"/>
        <v>0</v>
      </c>
      <c r="B4039" t="str">
        <f>IF(E4039=个人考勤明细查询!$C$2,ROW()&amp;"-","")</f>
        <v/>
      </c>
    </row>
    <row r="4040" spans="1:2" x14ac:dyDescent="0.15">
      <c r="A4040">
        <f t="shared" si="64"/>
        <v>0</v>
      </c>
      <c r="B4040" t="str">
        <f>IF(E4040=个人考勤明细查询!$C$2,ROW()&amp;"-","")</f>
        <v/>
      </c>
    </row>
    <row r="4041" spans="1:2" x14ac:dyDescent="0.15">
      <c r="A4041">
        <f t="shared" si="64"/>
        <v>0</v>
      </c>
      <c r="B4041" t="str">
        <f>IF(E4041=个人考勤明细查询!$C$2,ROW()&amp;"-","")</f>
        <v/>
      </c>
    </row>
    <row r="4042" spans="1:2" x14ac:dyDescent="0.15">
      <c r="A4042">
        <f t="shared" si="64"/>
        <v>0</v>
      </c>
      <c r="B4042" t="str">
        <f>IF(E4042=个人考勤明细查询!$C$2,ROW()&amp;"-","")</f>
        <v/>
      </c>
    </row>
    <row r="4043" spans="1:2" x14ac:dyDescent="0.15">
      <c r="A4043">
        <f t="shared" si="64"/>
        <v>0</v>
      </c>
      <c r="B4043" t="str">
        <f>IF(E4043=个人考勤明细查询!$C$2,ROW()&amp;"-","")</f>
        <v/>
      </c>
    </row>
    <row r="4044" spans="1:2" x14ac:dyDescent="0.15">
      <c r="A4044">
        <f t="shared" si="64"/>
        <v>0</v>
      </c>
      <c r="B4044" t="str">
        <f>IF(E4044=个人考勤明细查询!$C$2,ROW()&amp;"-","")</f>
        <v/>
      </c>
    </row>
    <row r="4045" spans="1:2" x14ac:dyDescent="0.15">
      <c r="A4045">
        <f t="shared" si="64"/>
        <v>0</v>
      </c>
      <c r="B4045" t="str">
        <f>IF(E4045=个人考勤明细查询!$C$2,ROW()&amp;"-","")</f>
        <v/>
      </c>
    </row>
    <row r="4046" spans="1:2" x14ac:dyDescent="0.15">
      <c r="A4046">
        <f t="shared" si="64"/>
        <v>0</v>
      </c>
      <c r="B4046" t="str">
        <f>IF(E4046=个人考勤明细查询!$C$2,ROW()&amp;"-","")</f>
        <v/>
      </c>
    </row>
    <row r="4047" spans="1:2" x14ac:dyDescent="0.15">
      <c r="A4047">
        <f t="shared" si="64"/>
        <v>0</v>
      </c>
      <c r="B4047" t="str">
        <f>IF(E4047=个人考勤明细查询!$C$2,ROW()&amp;"-","")</f>
        <v/>
      </c>
    </row>
    <row r="4048" spans="1:2" x14ac:dyDescent="0.15">
      <c r="A4048">
        <f t="shared" si="64"/>
        <v>0</v>
      </c>
      <c r="B4048" t="str">
        <f>IF(E4048=个人考勤明细查询!$C$2,ROW()&amp;"-","")</f>
        <v/>
      </c>
    </row>
    <row r="4049" spans="1:2" x14ac:dyDescent="0.15">
      <c r="A4049">
        <f t="shared" si="64"/>
        <v>0</v>
      </c>
      <c r="B4049" t="str">
        <f>IF(E4049=个人考勤明细查询!$C$2,ROW()&amp;"-","")</f>
        <v/>
      </c>
    </row>
    <row r="4050" spans="1:2" x14ac:dyDescent="0.15">
      <c r="A4050">
        <f t="shared" si="64"/>
        <v>0</v>
      </c>
      <c r="B4050" t="str">
        <f>IF(E4050=个人考勤明细查询!$C$2,ROW()&amp;"-","")</f>
        <v/>
      </c>
    </row>
    <row r="4051" spans="1:2" x14ac:dyDescent="0.15">
      <c r="A4051">
        <f t="shared" si="64"/>
        <v>0</v>
      </c>
      <c r="B4051" t="str">
        <f>IF(E4051=个人考勤明细查询!$C$2,ROW()&amp;"-","")</f>
        <v/>
      </c>
    </row>
    <row r="4052" spans="1:2" x14ac:dyDescent="0.15">
      <c r="A4052">
        <f t="shared" si="64"/>
        <v>0</v>
      </c>
      <c r="B4052" t="str">
        <f>IF(E4052=个人考勤明细查询!$C$2,ROW()&amp;"-","")</f>
        <v/>
      </c>
    </row>
    <row r="4053" spans="1:2" x14ac:dyDescent="0.15">
      <c r="A4053">
        <f t="shared" si="64"/>
        <v>0</v>
      </c>
      <c r="B4053" t="str">
        <f>IF(E4053=个人考勤明细查询!$C$2,ROW()&amp;"-","")</f>
        <v/>
      </c>
    </row>
    <row r="4054" spans="1:2" x14ac:dyDescent="0.15">
      <c r="A4054">
        <f t="shared" si="64"/>
        <v>0</v>
      </c>
      <c r="B4054" t="str">
        <f>IF(E4054=个人考勤明细查询!$C$2,ROW()&amp;"-","")</f>
        <v/>
      </c>
    </row>
    <row r="4055" spans="1:2" x14ac:dyDescent="0.15">
      <c r="A4055">
        <f t="shared" si="64"/>
        <v>0</v>
      </c>
      <c r="B4055" t="str">
        <f>IF(E4055=个人考勤明细查询!$C$2,ROW()&amp;"-","")</f>
        <v/>
      </c>
    </row>
    <row r="4056" spans="1:2" x14ac:dyDescent="0.15">
      <c r="A4056">
        <f t="shared" si="64"/>
        <v>0</v>
      </c>
      <c r="B4056" t="str">
        <f>IF(E4056=个人考勤明细查询!$C$2,ROW()&amp;"-","")</f>
        <v/>
      </c>
    </row>
    <row r="4057" spans="1:2" x14ac:dyDescent="0.15">
      <c r="A4057">
        <f t="shared" si="64"/>
        <v>0</v>
      </c>
      <c r="B4057" t="str">
        <f>IF(E4057=个人考勤明细查询!$C$2,ROW()&amp;"-","")</f>
        <v/>
      </c>
    </row>
    <row r="4058" spans="1:2" x14ac:dyDescent="0.15">
      <c r="A4058">
        <f t="shared" si="64"/>
        <v>0</v>
      </c>
      <c r="B4058" t="str">
        <f>IF(E4058=个人考勤明细查询!$C$2,ROW()&amp;"-","")</f>
        <v/>
      </c>
    </row>
    <row r="4059" spans="1:2" x14ac:dyDescent="0.15">
      <c r="A4059">
        <f t="shared" si="64"/>
        <v>0</v>
      </c>
      <c r="B4059" t="str">
        <f>IF(E4059=个人考勤明细查询!$C$2,ROW()&amp;"-","")</f>
        <v/>
      </c>
    </row>
    <row r="4060" spans="1:2" x14ac:dyDescent="0.15">
      <c r="A4060">
        <f t="shared" si="64"/>
        <v>0</v>
      </c>
      <c r="B4060" t="str">
        <f>IF(E4060=个人考勤明细查询!$C$2,ROW()&amp;"-","")</f>
        <v/>
      </c>
    </row>
    <row r="4061" spans="1:2" x14ac:dyDescent="0.15">
      <c r="A4061">
        <f t="shared" si="64"/>
        <v>0</v>
      </c>
      <c r="B4061" t="str">
        <f>IF(E4061=个人考勤明细查询!$C$2,ROW()&amp;"-","")</f>
        <v/>
      </c>
    </row>
    <row r="4062" spans="1:2" x14ac:dyDescent="0.15">
      <c r="A4062">
        <f t="shared" si="64"/>
        <v>0</v>
      </c>
      <c r="B4062" t="str">
        <f>IF(E4062=个人考勤明细查询!$C$2,ROW()&amp;"-","")</f>
        <v/>
      </c>
    </row>
    <row r="4063" spans="1:2" x14ac:dyDescent="0.15">
      <c r="A4063">
        <f t="shared" si="64"/>
        <v>0</v>
      </c>
      <c r="B4063" t="str">
        <f>IF(E4063=个人考勤明细查询!$C$2,ROW()&amp;"-","")</f>
        <v/>
      </c>
    </row>
    <row r="4064" spans="1:2" x14ac:dyDescent="0.15">
      <c r="A4064">
        <f t="shared" si="64"/>
        <v>0</v>
      </c>
      <c r="B4064" t="str">
        <f>IF(E4064=个人考勤明细查询!$C$2,ROW()&amp;"-","")</f>
        <v/>
      </c>
    </row>
    <row r="4065" spans="1:2" x14ac:dyDescent="0.15">
      <c r="A4065">
        <f t="shared" ref="A4065:A4128" si="65">VALUE(DAY(C4065))</f>
        <v>0</v>
      </c>
      <c r="B4065" t="str">
        <f>IF(E4065=个人考勤明细查询!$C$2,ROW()&amp;"-","")</f>
        <v/>
      </c>
    </row>
    <row r="4066" spans="1:2" x14ac:dyDescent="0.15">
      <c r="A4066">
        <f t="shared" si="65"/>
        <v>0</v>
      </c>
      <c r="B4066" t="str">
        <f>IF(E4066=个人考勤明细查询!$C$2,ROW()&amp;"-","")</f>
        <v/>
      </c>
    </row>
    <row r="4067" spans="1:2" x14ac:dyDescent="0.15">
      <c r="A4067">
        <f t="shared" si="65"/>
        <v>0</v>
      </c>
      <c r="B4067" t="str">
        <f>IF(E4067=个人考勤明细查询!$C$2,ROW()&amp;"-","")</f>
        <v/>
      </c>
    </row>
    <row r="4068" spans="1:2" x14ac:dyDescent="0.15">
      <c r="A4068">
        <f t="shared" si="65"/>
        <v>0</v>
      </c>
      <c r="B4068" t="str">
        <f>IF(E4068=个人考勤明细查询!$C$2,ROW()&amp;"-","")</f>
        <v/>
      </c>
    </row>
    <row r="4069" spans="1:2" x14ac:dyDescent="0.15">
      <c r="A4069">
        <f t="shared" si="65"/>
        <v>0</v>
      </c>
      <c r="B4069" t="str">
        <f>IF(E4069=个人考勤明细查询!$C$2,ROW()&amp;"-","")</f>
        <v/>
      </c>
    </row>
    <row r="4070" spans="1:2" x14ac:dyDescent="0.15">
      <c r="A4070">
        <f t="shared" si="65"/>
        <v>0</v>
      </c>
      <c r="B4070" t="str">
        <f>IF(E4070=个人考勤明细查询!$C$2,ROW()&amp;"-","")</f>
        <v/>
      </c>
    </row>
    <row r="4071" spans="1:2" x14ac:dyDescent="0.15">
      <c r="A4071">
        <f t="shared" si="65"/>
        <v>0</v>
      </c>
      <c r="B4071" t="str">
        <f>IF(E4071=个人考勤明细查询!$C$2,ROW()&amp;"-","")</f>
        <v/>
      </c>
    </row>
    <row r="4072" spans="1:2" x14ac:dyDescent="0.15">
      <c r="A4072">
        <f t="shared" si="65"/>
        <v>0</v>
      </c>
      <c r="B4072" t="str">
        <f>IF(E4072=个人考勤明细查询!$C$2,ROW()&amp;"-","")</f>
        <v/>
      </c>
    </row>
    <row r="4073" spans="1:2" x14ac:dyDescent="0.15">
      <c r="A4073">
        <f t="shared" si="65"/>
        <v>0</v>
      </c>
      <c r="B4073" t="str">
        <f>IF(E4073=个人考勤明细查询!$C$2,ROW()&amp;"-","")</f>
        <v/>
      </c>
    </row>
    <row r="4074" spans="1:2" x14ac:dyDescent="0.15">
      <c r="A4074">
        <f t="shared" si="65"/>
        <v>0</v>
      </c>
      <c r="B4074" t="str">
        <f>IF(E4074=个人考勤明细查询!$C$2,ROW()&amp;"-","")</f>
        <v/>
      </c>
    </row>
    <row r="4075" spans="1:2" x14ac:dyDescent="0.15">
      <c r="A4075">
        <f t="shared" si="65"/>
        <v>0</v>
      </c>
      <c r="B4075" t="str">
        <f>IF(E4075=个人考勤明细查询!$C$2,ROW()&amp;"-","")</f>
        <v/>
      </c>
    </row>
    <row r="4076" spans="1:2" x14ac:dyDescent="0.15">
      <c r="A4076">
        <f t="shared" si="65"/>
        <v>0</v>
      </c>
      <c r="B4076" t="str">
        <f>IF(E4076=个人考勤明细查询!$C$2,ROW()&amp;"-","")</f>
        <v/>
      </c>
    </row>
    <row r="4077" spans="1:2" x14ac:dyDescent="0.15">
      <c r="A4077">
        <f t="shared" si="65"/>
        <v>0</v>
      </c>
      <c r="B4077" t="str">
        <f>IF(E4077=个人考勤明细查询!$C$2,ROW()&amp;"-","")</f>
        <v/>
      </c>
    </row>
    <row r="4078" spans="1:2" x14ac:dyDescent="0.15">
      <c r="A4078">
        <f t="shared" si="65"/>
        <v>0</v>
      </c>
      <c r="B4078" t="str">
        <f>IF(E4078=个人考勤明细查询!$C$2,ROW()&amp;"-","")</f>
        <v/>
      </c>
    </row>
    <row r="4079" spans="1:2" x14ac:dyDescent="0.15">
      <c r="A4079">
        <f t="shared" si="65"/>
        <v>0</v>
      </c>
      <c r="B4079" t="str">
        <f>IF(E4079=个人考勤明细查询!$C$2,ROW()&amp;"-","")</f>
        <v/>
      </c>
    </row>
    <row r="4080" spans="1:2" x14ac:dyDescent="0.15">
      <c r="A4080">
        <f t="shared" si="65"/>
        <v>0</v>
      </c>
      <c r="B4080" t="str">
        <f>IF(E4080=个人考勤明细查询!$C$2,ROW()&amp;"-","")</f>
        <v/>
      </c>
    </row>
    <row r="4081" spans="1:2" x14ac:dyDescent="0.15">
      <c r="A4081">
        <f t="shared" si="65"/>
        <v>0</v>
      </c>
      <c r="B4081" t="str">
        <f>IF(E4081=个人考勤明细查询!$C$2,ROW()&amp;"-","")</f>
        <v/>
      </c>
    </row>
    <row r="4082" spans="1:2" x14ac:dyDescent="0.15">
      <c r="A4082">
        <f t="shared" si="65"/>
        <v>0</v>
      </c>
      <c r="B4082" t="str">
        <f>IF(E4082=个人考勤明细查询!$C$2,ROW()&amp;"-","")</f>
        <v/>
      </c>
    </row>
    <row r="4083" spans="1:2" x14ac:dyDescent="0.15">
      <c r="A4083">
        <f t="shared" si="65"/>
        <v>0</v>
      </c>
      <c r="B4083" t="str">
        <f>IF(E4083=个人考勤明细查询!$C$2,ROW()&amp;"-","")</f>
        <v/>
      </c>
    </row>
    <row r="4084" spans="1:2" x14ac:dyDescent="0.15">
      <c r="A4084">
        <f t="shared" si="65"/>
        <v>0</v>
      </c>
      <c r="B4084" t="str">
        <f>IF(E4084=个人考勤明细查询!$C$2,ROW()&amp;"-","")</f>
        <v/>
      </c>
    </row>
    <row r="4085" spans="1:2" x14ac:dyDescent="0.15">
      <c r="A4085">
        <f t="shared" si="65"/>
        <v>0</v>
      </c>
      <c r="B4085" t="str">
        <f>IF(E4085=个人考勤明细查询!$C$2,ROW()&amp;"-","")</f>
        <v/>
      </c>
    </row>
    <row r="4086" spans="1:2" x14ac:dyDescent="0.15">
      <c r="A4086">
        <f t="shared" si="65"/>
        <v>0</v>
      </c>
      <c r="B4086" t="str">
        <f>IF(E4086=个人考勤明细查询!$C$2,ROW()&amp;"-","")</f>
        <v/>
      </c>
    </row>
    <row r="4087" spans="1:2" x14ac:dyDescent="0.15">
      <c r="A4087">
        <f t="shared" si="65"/>
        <v>0</v>
      </c>
      <c r="B4087" t="str">
        <f>IF(E4087=个人考勤明细查询!$C$2,ROW()&amp;"-","")</f>
        <v/>
      </c>
    </row>
    <row r="4088" spans="1:2" x14ac:dyDescent="0.15">
      <c r="A4088">
        <f t="shared" si="65"/>
        <v>0</v>
      </c>
      <c r="B4088" t="str">
        <f>IF(E4088=个人考勤明细查询!$C$2,ROW()&amp;"-","")</f>
        <v/>
      </c>
    </row>
    <row r="4089" spans="1:2" x14ac:dyDescent="0.15">
      <c r="A4089">
        <f t="shared" si="65"/>
        <v>0</v>
      </c>
      <c r="B4089" t="str">
        <f>IF(E4089=个人考勤明细查询!$C$2,ROW()&amp;"-","")</f>
        <v/>
      </c>
    </row>
    <row r="4090" spans="1:2" x14ac:dyDescent="0.15">
      <c r="A4090">
        <f t="shared" si="65"/>
        <v>0</v>
      </c>
      <c r="B4090" t="str">
        <f>IF(E4090=个人考勤明细查询!$C$2,ROW()&amp;"-","")</f>
        <v/>
      </c>
    </row>
    <row r="4091" spans="1:2" x14ac:dyDescent="0.15">
      <c r="A4091">
        <f t="shared" si="65"/>
        <v>0</v>
      </c>
      <c r="B4091" t="str">
        <f>IF(E4091=个人考勤明细查询!$C$2,ROW()&amp;"-","")</f>
        <v/>
      </c>
    </row>
    <row r="4092" spans="1:2" x14ac:dyDescent="0.15">
      <c r="A4092">
        <f t="shared" si="65"/>
        <v>0</v>
      </c>
      <c r="B4092" t="str">
        <f>IF(E4092=个人考勤明细查询!$C$2,ROW()&amp;"-","")</f>
        <v/>
      </c>
    </row>
    <row r="4093" spans="1:2" x14ac:dyDescent="0.15">
      <c r="A4093">
        <f t="shared" si="65"/>
        <v>0</v>
      </c>
      <c r="B4093" t="str">
        <f>IF(E4093=个人考勤明细查询!$C$2,ROW()&amp;"-","")</f>
        <v/>
      </c>
    </row>
    <row r="4094" spans="1:2" x14ac:dyDescent="0.15">
      <c r="A4094">
        <f t="shared" si="65"/>
        <v>0</v>
      </c>
      <c r="B4094" t="str">
        <f>IF(E4094=个人考勤明细查询!$C$2,ROW()&amp;"-","")</f>
        <v/>
      </c>
    </row>
    <row r="4095" spans="1:2" x14ac:dyDescent="0.15">
      <c r="A4095">
        <f t="shared" si="65"/>
        <v>0</v>
      </c>
      <c r="B4095" t="str">
        <f>IF(E4095=个人考勤明细查询!$C$2,ROW()&amp;"-","")</f>
        <v/>
      </c>
    </row>
    <row r="4096" spans="1:2" x14ac:dyDescent="0.15">
      <c r="A4096">
        <f t="shared" si="65"/>
        <v>0</v>
      </c>
      <c r="B4096" t="str">
        <f>IF(E4096=个人考勤明细查询!$C$2,ROW()&amp;"-","")</f>
        <v/>
      </c>
    </row>
    <row r="4097" spans="1:2" x14ac:dyDescent="0.15">
      <c r="A4097">
        <f t="shared" si="65"/>
        <v>0</v>
      </c>
      <c r="B4097" t="str">
        <f>IF(E4097=个人考勤明细查询!$C$2,ROW()&amp;"-","")</f>
        <v/>
      </c>
    </row>
    <row r="4098" spans="1:2" x14ac:dyDescent="0.15">
      <c r="A4098">
        <f t="shared" si="65"/>
        <v>0</v>
      </c>
      <c r="B4098" t="str">
        <f>IF(E4098=个人考勤明细查询!$C$2,ROW()&amp;"-","")</f>
        <v/>
      </c>
    </row>
    <row r="4099" spans="1:2" x14ac:dyDescent="0.15">
      <c r="A4099">
        <f t="shared" si="65"/>
        <v>0</v>
      </c>
      <c r="B4099" t="str">
        <f>IF(E4099=个人考勤明细查询!$C$2,ROW()&amp;"-","")</f>
        <v/>
      </c>
    </row>
    <row r="4100" spans="1:2" x14ac:dyDescent="0.15">
      <c r="A4100">
        <f t="shared" si="65"/>
        <v>0</v>
      </c>
      <c r="B4100" t="str">
        <f>IF(E4100=个人考勤明细查询!$C$2,ROW()&amp;"-","")</f>
        <v/>
      </c>
    </row>
    <row r="4101" spans="1:2" x14ac:dyDescent="0.15">
      <c r="A4101">
        <f t="shared" si="65"/>
        <v>0</v>
      </c>
      <c r="B4101" t="str">
        <f>IF(E4101=个人考勤明细查询!$C$2,ROW()&amp;"-","")</f>
        <v/>
      </c>
    </row>
    <row r="4102" spans="1:2" x14ac:dyDescent="0.15">
      <c r="A4102">
        <f t="shared" si="65"/>
        <v>0</v>
      </c>
      <c r="B4102" t="str">
        <f>IF(E4102=个人考勤明细查询!$C$2,ROW()&amp;"-","")</f>
        <v/>
      </c>
    </row>
    <row r="4103" spans="1:2" x14ac:dyDescent="0.15">
      <c r="A4103">
        <f t="shared" si="65"/>
        <v>0</v>
      </c>
      <c r="B4103" t="str">
        <f>IF(E4103=个人考勤明细查询!$C$2,ROW()&amp;"-","")</f>
        <v/>
      </c>
    </row>
    <row r="4104" spans="1:2" x14ac:dyDescent="0.15">
      <c r="A4104">
        <f t="shared" si="65"/>
        <v>0</v>
      </c>
      <c r="B4104" t="str">
        <f>IF(E4104=个人考勤明细查询!$C$2,ROW()&amp;"-","")</f>
        <v/>
      </c>
    </row>
    <row r="4105" spans="1:2" x14ac:dyDescent="0.15">
      <c r="A4105">
        <f t="shared" si="65"/>
        <v>0</v>
      </c>
      <c r="B4105" t="str">
        <f>IF(E4105=个人考勤明细查询!$C$2,ROW()&amp;"-","")</f>
        <v/>
      </c>
    </row>
    <row r="4106" spans="1:2" x14ac:dyDescent="0.15">
      <c r="A4106">
        <f t="shared" si="65"/>
        <v>0</v>
      </c>
      <c r="B4106" t="str">
        <f>IF(E4106=个人考勤明细查询!$C$2,ROW()&amp;"-","")</f>
        <v/>
      </c>
    </row>
    <row r="4107" spans="1:2" x14ac:dyDescent="0.15">
      <c r="A4107">
        <f t="shared" si="65"/>
        <v>0</v>
      </c>
      <c r="B4107" t="str">
        <f>IF(E4107=个人考勤明细查询!$C$2,ROW()&amp;"-","")</f>
        <v/>
      </c>
    </row>
    <row r="4108" spans="1:2" x14ac:dyDescent="0.15">
      <c r="A4108">
        <f t="shared" si="65"/>
        <v>0</v>
      </c>
      <c r="B4108" t="str">
        <f>IF(E4108=个人考勤明细查询!$C$2,ROW()&amp;"-","")</f>
        <v/>
      </c>
    </row>
    <row r="4109" spans="1:2" x14ac:dyDescent="0.15">
      <c r="A4109">
        <f t="shared" si="65"/>
        <v>0</v>
      </c>
      <c r="B4109" t="str">
        <f>IF(E4109=个人考勤明细查询!$C$2,ROW()&amp;"-","")</f>
        <v/>
      </c>
    </row>
    <row r="4110" spans="1:2" x14ac:dyDescent="0.15">
      <c r="A4110">
        <f t="shared" si="65"/>
        <v>0</v>
      </c>
      <c r="B4110" t="str">
        <f>IF(E4110=个人考勤明细查询!$C$2,ROW()&amp;"-","")</f>
        <v/>
      </c>
    </row>
    <row r="4111" spans="1:2" x14ac:dyDescent="0.15">
      <c r="A4111">
        <f t="shared" si="65"/>
        <v>0</v>
      </c>
      <c r="B4111" t="str">
        <f>IF(E4111=个人考勤明细查询!$C$2,ROW()&amp;"-","")</f>
        <v/>
      </c>
    </row>
    <row r="4112" spans="1:2" x14ac:dyDescent="0.15">
      <c r="A4112">
        <f t="shared" si="65"/>
        <v>0</v>
      </c>
      <c r="B4112" t="str">
        <f>IF(E4112=个人考勤明细查询!$C$2,ROW()&amp;"-","")</f>
        <v/>
      </c>
    </row>
    <row r="4113" spans="1:2" x14ac:dyDescent="0.15">
      <c r="A4113">
        <f t="shared" si="65"/>
        <v>0</v>
      </c>
      <c r="B4113" t="str">
        <f>IF(E4113=个人考勤明细查询!$C$2,ROW()&amp;"-","")</f>
        <v/>
      </c>
    </row>
    <row r="4114" spans="1:2" x14ac:dyDescent="0.15">
      <c r="A4114">
        <f t="shared" si="65"/>
        <v>0</v>
      </c>
      <c r="B4114" t="str">
        <f>IF(E4114=个人考勤明细查询!$C$2,ROW()&amp;"-","")</f>
        <v/>
      </c>
    </row>
    <row r="4115" spans="1:2" x14ac:dyDescent="0.15">
      <c r="A4115">
        <f t="shared" si="65"/>
        <v>0</v>
      </c>
      <c r="B4115" t="str">
        <f>IF(E4115=个人考勤明细查询!$C$2,ROW()&amp;"-","")</f>
        <v/>
      </c>
    </row>
    <row r="4116" spans="1:2" x14ac:dyDescent="0.15">
      <c r="A4116">
        <f t="shared" si="65"/>
        <v>0</v>
      </c>
      <c r="B4116" t="str">
        <f>IF(E4116=个人考勤明细查询!$C$2,ROW()&amp;"-","")</f>
        <v/>
      </c>
    </row>
    <row r="4117" spans="1:2" x14ac:dyDescent="0.15">
      <c r="A4117">
        <f t="shared" si="65"/>
        <v>0</v>
      </c>
      <c r="B4117" t="str">
        <f>IF(E4117=个人考勤明细查询!$C$2,ROW()&amp;"-","")</f>
        <v/>
      </c>
    </row>
    <row r="4118" spans="1:2" x14ac:dyDescent="0.15">
      <c r="A4118">
        <f t="shared" si="65"/>
        <v>0</v>
      </c>
      <c r="B4118" t="str">
        <f>IF(E4118=个人考勤明细查询!$C$2,ROW()&amp;"-","")</f>
        <v/>
      </c>
    </row>
    <row r="4119" spans="1:2" x14ac:dyDescent="0.15">
      <c r="A4119">
        <f t="shared" si="65"/>
        <v>0</v>
      </c>
      <c r="B4119" t="str">
        <f>IF(E4119=个人考勤明细查询!$C$2,ROW()&amp;"-","")</f>
        <v/>
      </c>
    </row>
    <row r="4120" spans="1:2" x14ac:dyDescent="0.15">
      <c r="A4120">
        <f t="shared" si="65"/>
        <v>0</v>
      </c>
      <c r="B4120" t="str">
        <f>IF(E4120=个人考勤明细查询!$C$2,ROW()&amp;"-","")</f>
        <v/>
      </c>
    </row>
    <row r="4121" spans="1:2" x14ac:dyDescent="0.15">
      <c r="A4121">
        <f t="shared" si="65"/>
        <v>0</v>
      </c>
      <c r="B4121" t="str">
        <f>IF(E4121=个人考勤明细查询!$C$2,ROW()&amp;"-","")</f>
        <v/>
      </c>
    </row>
    <row r="4122" spans="1:2" x14ac:dyDescent="0.15">
      <c r="A4122">
        <f t="shared" si="65"/>
        <v>0</v>
      </c>
      <c r="B4122" t="str">
        <f>IF(E4122=个人考勤明细查询!$C$2,ROW()&amp;"-","")</f>
        <v/>
      </c>
    </row>
    <row r="4123" spans="1:2" x14ac:dyDescent="0.15">
      <c r="A4123">
        <f t="shared" si="65"/>
        <v>0</v>
      </c>
      <c r="B4123" t="str">
        <f>IF(E4123=个人考勤明细查询!$C$2,ROW()&amp;"-","")</f>
        <v/>
      </c>
    </row>
    <row r="4124" spans="1:2" x14ac:dyDescent="0.15">
      <c r="A4124">
        <f t="shared" si="65"/>
        <v>0</v>
      </c>
      <c r="B4124" t="str">
        <f>IF(E4124=个人考勤明细查询!$C$2,ROW()&amp;"-","")</f>
        <v/>
      </c>
    </row>
    <row r="4125" spans="1:2" x14ac:dyDescent="0.15">
      <c r="A4125">
        <f t="shared" si="65"/>
        <v>0</v>
      </c>
      <c r="B4125" t="str">
        <f>IF(E4125=个人考勤明细查询!$C$2,ROW()&amp;"-","")</f>
        <v/>
      </c>
    </row>
    <row r="4126" spans="1:2" x14ac:dyDescent="0.15">
      <c r="A4126">
        <f t="shared" si="65"/>
        <v>0</v>
      </c>
      <c r="B4126" t="str">
        <f>IF(E4126=个人考勤明细查询!$C$2,ROW()&amp;"-","")</f>
        <v/>
      </c>
    </row>
    <row r="4127" spans="1:2" x14ac:dyDescent="0.15">
      <c r="A4127">
        <f t="shared" si="65"/>
        <v>0</v>
      </c>
      <c r="B4127" t="str">
        <f>IF(E4127=个人考勤明细查询!$C$2,ROW()&amp;"-","")</f>
        <v/>
      </c>
    </row>
    <row r="4128" spans="1:2" x14ac:dyDescent="0.15">
      <c r="A4128">
        <f t="shared" si="65"/>
        <v>0</v>
      </c>
      <c r="B4128" t="str">
        <f>IF(E4128=个人考勤明细查询!$C$2,ROW()&amp;"-","")</f>
        <v/>
      </c>
    </row>
    <row r="4129" spans="1:2" x14ac:dyDescent="0.15">
      <c r="A4129">
        <f t="shared" ref="A4129:A4192" si="66">VALUE(DAY(C4129))</f>
        <v>0</v>
      </c>
      <c r="B4129" t="str">
        <f>IF(E4129=个人考勤明细查询!$C$2,ROW()&amp;"-","")</f>
        <v/>
      </c>
    </row>
    <row r="4130" spans="1:2" x14ac:dyDescent="0.15">
      <c r="A4130">
        <f t="shared" si="66"/>
        <v>0</v>
      </c>
      <c r="B4130" t="str">
        <f>IF(E4130=个人考勤明细查询!$C$2,ROW()&amp;"-","")</f>
        <v/>
      </c>
    </row>
    <row r="4131" spans="1:2" x14ac:dyDescent="0.15">
      <c r="A4131">
        <f t="shared" si="66"/>
        <v>0</v>
      </c>
      <c r="B4131" t="str">
        <f>IF(E4131=个人考勤明细查询!$C$2,ROW()&amp;"-","")</f>
        <v/>
      </c>
    </row>
    <row r="4132" spans="1:2" x14ac:dyDescent="0.15">
      <c r="A4132">
        <f t="shared" si="66"/>
        <v>0</v>
      </c>
      <c r="B4132" t="str">
        <f>IF(E4132=个人考勤明细查询!$C$2,ROW()&amp;"-","")</f>
        <v/>
      </c>
    </row>
    <row r="4133" spans="1:2" x14ac:dyDescent="0.15">
      <c r="A4133">
        <f t="shared" si="66"/>
        <v>0</v>
      </c>
      <c r="B4133" t="str">
        <f>IF(E4133=个人考勤明细查询!$C$2,ROW()&amp;"-","")</f>
        <v/>
      </c>
    </row>
    <row r="4134" spans="1:2" x14ac:dyDescent="0.15">
      <c r="A4134">
        <f t="shared" si="66"/>
        <v>0</v>
      </c>
      <c r="B4134" t="str">
        <f>IF(E4134=个人考勤明细查询!$C$2,ROW()&amp;"-","")</f>
        <v/>
      </c>
    </row>
    <row r="4135" spans="1:2" x14ac:dyDescent="0.15">
      <c r="A4135">
        <f t="shared" si="66"/>
        <v>0</v>
      </c>
      <c r="B4135" t="str">
        <f>IF(E4135=个人考勤明细查询!$C$2,ROW()&amp;"-","")</f>
        <v/>
      </c>
    </row>
    <row r="4136" spans="1:2" x14ac:dyDescent="0.15">
      <c r="A4136">
        <f t="shared" si="66"/>
        <v>0</v>
      </c>
      <c r="B4136" t="str">
        <f>IF(E4136=个人考勤明细查询!$C$2,ROW()&amp;"-","")</f>
        <v/>
      </c>
    </row>
    <row r="4137" spans="1:2" x14ac:dyDescent="0.15">
      <c r="A4137">
        <f t="shared" si="66"/>
        <v>0</v>
      </c>
      <c r="B4137" t="str">
        <f>IF(E4137=个人考勤明细查询!$C$2,ROW()&amp;"-","")</f>
        <v/>
      </c>
    </row>
    <row r="4138" spans="1:2" x14ac:dyDescent="0.15">
      <c r="A4138">
        <f t="shared" si="66"/>
        <v>0</v>
      </c>
      <c r="B4138" t="str">
        <f>IF(E4138=个人考勤明细查询!$C$2,ROW()&amp;"-","")</f>
        <v/>
      </c>
    </row>
    <row r="4139" spans="1:2" x14ac:dyDescent="0.15">
      <c r="A4139">
        <f t="shared" si="66"/>
        <v>0</v>
      </c>
      <c r="B4139" t="str">
        <f>IF(E4139=个人考勤明细查询!$C$2,ROW()&amp;"-","")</f>
        <v/>
      </c>
    </row>
    <row r="4140" spans="1:2" x14ac:dyDescent="0.15">
      <c r="A4140">
        <f t="shared" si="66"/>
        <v>0</v>
      </c>
      <c r="B4140" t="str">
        <f>IF(E4140=个人考勤明细查询!$C$2,ROW()&amp;"-","")</f>
        <v/>
      </c>
    </row>
    <row r="4141" spans="1:2" x14ac:dyDescent="0.15">
      <c r="A4141">
        <f t="shared" si="66"/>
        <v>0</v>
      </c>
      <c r="B4141" t="str">
        <f>IF(E4141=个人考勤明细查询!$C$2,ROW()&amp;"-","")</f>
        <v/>
      </c>
    </row>
    <row r="4142" spans="1:2" x14ac:dyDescent="0.15">
      <c r="A4142">
        <f t="shared" si="66"/>
        <v>0</v>
      </c>
      <c r="B4142" t="str">
        <f>IF(E4142=个人考勤明细查询!$C$2,ROW()&amp;"-","")</f>
        <v/>
      </c>
    </row>
    <row r="4143" spans="1:2" x14ac:dyDescent="0.15">
      <c r="A4143">
        <f t="shared" si="66"/>
        <v>0</v>
      </c>
      <c r="B4143" t="str">
        <f>IF(E4143=个人考勤明细查询!$C$2,ROW()&amp;"-","")</f>
        <v/>
      </c>
    </row>
    <row r="4144" spans="1:2" x14ac:dyDescent="0.15">
      <c r="A4144">
        <f t="shared" si="66"/>
        <v>0</v>
      </c>
      <c r="B4144" t="str">
        <f>IF(E4144=个人考勤明细查询!$C$2,ROW()&amp;"-","")</f>
        <v/>
      </c>
    </row>
    <row r="4145" spans="1:2" x14ac:dyDescent="0.15">
      <c r="A4145">
        <f t="shared" si="66"/>
        <v>0</v>
      </c>
      <c r="B4145" t="str">
        <f>IF(E4145=个人考勤明细查询!$C$2,ROW()&amp;"-","")</f>
        <v/>
      </c>
    </row>
    <row r="4146" spans="1:2" x14ac:dyDescent="0.15">
      <c r="A4146">
        <f t="shared" si="66"/>
        <v>0</v>
      </c>
      <c r="B4146" t="str">
        <f>IF(E4146=个人考勤明细查询!$C$2,ROW()&amp;"-","")</f>
        <v/>
      </c>
    </row>
    <row r="4147" spans="1:2" x14ac:dyDescent="0.15">
      <c r="A4147">
        <f t="shared" si="66"/>
        <v>0</v>
      </c>
      <c r="B4147" t="str">
        <f>IF(E4147=个人考勤明细查询!$C$2,ROW()&amp;"-","")</f>
        <v/>
      </c>
    </row>
    <row r="4148" spans="1:2" x14ac:dyDescent="0.15">
      <c r="A4148">
        <f t="shared" si="66"/>
        <v>0</v>
      </c>
      <c r="B4148" t="str">
        <f>IF(E4148=个人考勤明细查询!$C$2,ROW()&amp;"-","")</f>
        <v/>
      </c>
    </row>
    <row r="4149" spans="1:2" x14ac:dyDescent="0.15">
      <c r="A4149">
        <f t="shared" si="66"/>
        <v>0</v>
      </c>
      <c r="B4149" t="str">
        <f>IF(E4149=个人考勤明细查询!$C$2,ROW()&amp;"-","")</f>
        <v/>
      </c>
    </row>
    <row r="4150" spans="1:2" x14ac:dyDescent="0.15">
      <c r="A4150">
        <f t="shared" si="66"/>
        <v>0</v>
      </c>
      <c r="B4150" t="str">
        <f>IF(E4150=个人考勤明细查询!$C$2,ROW()&amp;"-","")</f>
        <v/>
      </c>
    </row>
    <row r="4151" spans="1:2" x14ac:dyDescent="0.15">
      <c r="A4151">
        <f t="shared" si="66"/>
        <v>0</v>
      </c>
      <c r="B4151" t="str">
        <f>IF(E4151=个人考勤明细查询!$C$2,ROW()&amp;"-","")</f>
        <v/>
      </c>
    </row>
    <row r="4152" spans="1:2" x14ac:dyDescent="0.15">
      <c r="A4152">
        <f t="shared" si="66"/>
        <v>0</v>
      </c>
      <c r="B4152" t="str">
        <f>IF(E4152=个人考勤明细查询!$C$2,ROW()&amp;"-","")</f>
        <v/>
      </c>
    </row>
    <row r="4153" spans="1:2" x14ac:dyDescent="0.15">
      <c r="A4153">
        <f t="shared" si="66"/>
        <v>0</v>
      </c>
      <c r="B4153" t="str">
        <f>IF(E4153=个人考勤明细查询!$C$2,ROW()&amp;"-","")</f>
        <v/>
      </c>
    </row>
    <row r="4154" spans="1:2" x14ac:dyDescent="0.15">
      <c r="A4154">
        <f t="shared" si="66"/>
        <v>0</v>
      </c>
      <c r="B4154" t="str">
        <f>IF(E4154=个人考勤明细查询!$C$2,ROW()&amp;"-","")</f>
        <v/>
      </c>
    </row>
    <row r="4155" spans="1:2" x14ac:dyDescent="0.15">
      <c r="A4155">
        <f t="shared" si="66"/>
        <v>0</v>
      </c>
      <c r="B4155" t="str">
        <f>IF(E4155=个人考勤明细查询!$C$2,ROW()&amp;"-","")</f>
        <v/>
      </c>
    </row>
    <row r="4156" spans="1:2" x14ac:dyDescent="0.15">
      <c r="A4156">
        <f t="shared" si="66"/>
        <v>0</v>
      </c>
      <c r="B4156" t="str">
        <f>IF(E4156=个人考勤明细查询!$C$2,ROW()&amp;"-","")</f>
        <v/>
      </c>
    </row>
    <row r="4157" spans="1:2" x14ac:dyDescent="0.15">
      <c r="A4157">
        <f t="shared" si="66"/>
        <v>0</v>
      </c>
      <c r="B4157" t="str">
        <f>IF(E4157=个人考勤明细查询!$C$2,ROW()&amp;"-","")</f>
        <v/>
      </c>
    </row>
    <row r="4158" spans="1:2" x14ac:dyDescent="0.15">
      <c r="A4158">
        <f t="shared" si="66"/>
        <v>0</v>
      </c>
      <c r="B4158" t="str">
        <f>IF(E4158=个人考勤明细查询!$C$2,ROW()&amp;"-","")</f>
        <v/>
      </c>
    </row>
    <row r="4159" spans="1:2" x14ac:dyDescent="0.15">
      <c r="A4159">
        <f t="shared" si="66"/>
        <v>0</v>
      </c>
      <c r="B4159" t="str">
        <f>IF(E4159=个人考勤明细查询!$C$2,ROW()&amp;"-","")</f>
        <v/>
      </c>
    </row>
    <row r="4160" spans="1:2" x14ac:dyDescent="0.15">
      <c r="A4160">
        <f t="shared" si="66"/>
        <v>0</v>
      </c>
      <c r="B4160" t="str">
        <f>IF(E4160=个人考勤明细查询!$C$2,ROW()&amp;"-","")</f>
        <v/>
      </c>
    </row>
    <row r="4161" spans="1:2" x14ac:dyDescent="0.15">
      <c r="A4161">
        <f t="shared" si="66"/>
        <v>0</v>
      </c>
      <c r="B4161" t="str">
        <f>IF(E4161=个人考勤明细查询!$C$2,ROW()&amp;"-","")</f>
        <v/>
      </c>
    </row>
    <row r="4162" spans="1:2" x14ac:dyDescent="0.15">
      <c r="A4162">
        <f t="shared" si="66"/>
        <v>0</v>
      </c>
      <c r="B4162" t="str">
        <f>IF(E4162=个人考勤明细查询!$C$2,ROW()&amp;"-","")</f>
        <v/>
      </c>
    </row>
    <row r="4163" spans="1:2" x14ac:dyDescent="0.15">
      <c r="A4163">
        <f t="shared" si="66"/>
        <v>0</v>
      </c>
      <c r="B4163" t="str">
        <f>IF(E4163=个人考勤明细查询!$C$2,ROW()&amp;"-","")</f>
        <v/>
      </c>
    </row>
    <row r="4164" spans="1:2" x14ac:dyDescent="0.15">
      <c r="A4164">
        <f t="shared" si="66"/>
        <v>0</v>
      </c>
      <c r="B4164" t="str">
        <f>IF(E4164=个人考勤明细查询!$C$2,ROW()&amp;"-","")</f>
        <v/>
      </c>
    </row>
    <row r="4165" spans="1:2" x14ac:dyDescent="0.15">
      <c r="A4165">
        <f t="shared" si="66"/>
        <v>0</v>
      </c>
      <c r="B4165" t="str">
        <f>IF(E4165=个人考勤明细查询!$C$2,ROW()&amp;"-","")</f>
        <v/>
      </c>
    </row>
    <row r="4166" spans="1:2" x14ac:dyDescent="0.15">
      <c r="A4166">
        <f t="shared" si="66"/>
        <v>0</v>
      </c>
      <c r="B4166" t="str">
        <f>IF(E4166=个人考勤明细查询!$C$2,ROW()&amp;"-","")</f>
        <v/>
      </c>
    </row>
    <row r="4167" spans="1:2" x14ac:dyDescent="0.15">
      <c r="A4167">
        <f t="shared" si="66"/>
        <v>0</v>
      </c>
      <c r="B4167" t="str">
        <f>IF(E4167=个人考勤明细查询!$C$2,ROW()&amp;"-","")</f>
        <v/>
      </c>
    </row>
    <row r="4168" spans="1:2" x14ac:dyDescent="0.15">
      <c r="A4168">
        <f t="shared" si="66"/>
        <v>0</v>
      </c>
      <c r="B4168" t="str">
        <f>IF(E4168=个人考勤明细查询!$C$2,ROW()&amp;"-","")</f>
        <v/>
      </c>
    </row>
    <row r="4169" spans="1:2" x14ac:dyDescent="0.15">
      <c r="A4169">
        <f t="shared" si="66"/>
        <v>0</v>
      </c>
      <c r="B4169" t="str">
        <f>IF(E4169=个人考勤明细查询!$C$2,ROW()&amp;"-","")</f>
        <v/>
      </c>
    </row>
    <row r="4170" spans="1:2" x14ac:dyDescent="0.15">
      <c r="A4170">
        <f t="shared" si="66"/>
        <v>0</v>
      </c>
      <c r="B4170" t="str">
        <f>IF(E4170=个人考勤明细查询!$C$2,ROW()&amp;"-","")</f>
        <v/>
      </c>
    </row>
    <row r="4171" spans="1:2" x14ac:dyDescent="0.15">
      <c r="A4171">
        <f t="shared" si="66"/>
        <v>0</v>
      </c>
      <c r="B4171" t="str">
        <f>IF(E4171=个人考勤明细查询!$C$2,ROW()&amp;"-","")</f>
        <v/>
      </c>
    </row>
    <row r="4172" spans="1:2" x14ac:dyDescent="0.15">
      <c r="A4172">
        <f t="shared" si="66"/>
        <v>0</v>
      </c>
      <c r="B4172" t="str">
        <f>IF(E4172=个人考勤明细查询!$C$2,ROW()&amp;"-","")</f>
        <v/>
      </c>
    </row>
    <row r="4173" spans="1:2" x14ac:dyDescent="0.15">
      <c r="A4173">
        <f t="shared" si="66"/>
        <v>0</v>
      </c>
      <c r="B4173" t="str">
        <f>IF(E4173=个人考勤明细查询!$C$2,ROW()&amp;"-","")</f>
        <v/>
      </c>
    </row>
    <row r="4174" spans="1:2" x14ac:dyDescent="0.15">
      <c r="A4174">
        <f t="shared" si="66"/>
        <v>0</v>
      </c>
      <c r="B4174" t="str">
        <f>IF(E4174=个人考勤明细查询!$C$2,ROW()&amp;"-","")</f>
        <v/>
      </c>
    </row>
    <row r="4175" spans="1:2" x14ac:dyDescent="0.15">
      <c r="A4175">
        <f t="shared" si="66"/>
        <v>0</v>
      </c>
      <c r="B4175" t="str">
        <f>IF(E4175=个人考勤明细查询!$C$2,ROW()&amp;"-","")</f>
        <v/>
      </c>
    </row>
    <row r="4176" spans="1:2" x14ac:dyDescent="0.15">
      <c r="A4176">
        <f t="shared" si="66"/>
        <v>0</v>
      </c>
      <c r="B4176" t="str">
        <f>IF(E4176=个人考勤明细查询!$C$2,ROW()&amp;"-","")</f>
        <v/>
      </c>
    </row>
    <row r="4177" spans="1:2" x14ac:dyDescent="0.15">
      <c r="A4177">
        <f t="shared" si="66"/>
        <v>0</v>
      </c>
      <c r="B4177" t="str">
        <f>IF(E4177=个人考勤明细查询!$C$2,ROW()&amp;"-","")</f>
        <v/>
      </c>
    </row>
    <row r="4178" spans="1:2" x14ac:dyDescent="0.15">
      <c r="A4178">
        <f t="shared" si="66"/>
        <v>0</v>
      </c>
      <c r="B4178" t="str">
        <f>IF(E4178=个人考勤明细查询!$C$2,ROW()&amp;"-","")</f>
        <v/>
      </c>
    </row>
    <row r="4179" spans="1:2" x14ac:dyDescent="0.15">
      <c r="A4179">
        <f t="shared" si="66"/>
        <v>0</v>
      </c>
      <c r="B4179" t="str">
        <f>IF(E4179=个人考勤明细查询!$C$2,ROW()&amp;"-","")</f>
        <v/>
      </c>
    </row>
    <row r="4180" spans="1:2" x14ac:dyDescent="0.15">
      <c r="A4180">
        <f t="shared" si="66"/>
        <v>0</v>
      </c>
      <c r="B4180" t="str">
        <f>IF(E4180=个人考勤明细查询!$C$2,ROW()&amp;"-","")</f>
        <v/>
      </c>
    </row>
    <row r="4181" spans="1:2" x14ac:dyDescent="0.15">
      <c r="A4181">
        <f t="shared" si="66"/>
        <v>0</v>
      </c>
      <c r="B4181" t="str">
        <f>IF(E4181=个人考勤明细查询!$C$2,ROW()&amp;"-","")</f>
        <v/>
      </c>
    </row>
    <row r="4182" spans="1:2" x14ac:dyDescent="0.15">
      <c r="A4182">
        <f t="shared" si="66"/>
        <v>0</v>
      </c>
      <c r="B4182" t="str">
        <f>IF(E4182=个人考勤明细查询!$C$2,ROW()&amp;"-","")</f>
        <v/>
      </c>
    </row>
    <row r="4183" spans="1:2" x14ac:dyDescent="0.15">
      <c r="A4183">
        <f t="shared" si="66"/>
        <v>0</v>
      </c>
      <c r="B4183" t="str">
        <f>IF(E4183=个人考勤明细查询!$C$2,ROW()&amp;"-","")</f>
        <v/>
      </c>
    </row>
    <row r="4184" spans="1:2" x14ac:dyDescent="0.15">
      <c r="A4184">
        <f t="shared" si="66"/>
        <v>0</v>
      </c>
      <c r="B4184" t="str">
        <f>IF(E4184=个人考勤明细查询!$C$2,ROW()&amp;"-","")</f>
        <v/>
      </c>
    </row>
    <row r="4185" spans="1:2" x14ac:dyDescent="0.15">
      <c r="A4185">
        <f t="shared" si="66"/>
        <v>0</v>
      </c>
      <c r="B4185" t="str">
        <f>IF(E4185=个人考勤明细查询!$C$2,ROW()&amp;"-","")</f>
        <v/>
      </c>
    </row>
    <row r="4186" spans="1:2" x14ac:dyDescent="0.15">
      <c r="A4186">
        <f t="shared" si="66"/>
        <v>0</v>
      </c>
      <c r="B4186" t="str">
        <f>IF(E4186=个人考勤明细查询!$C$2,ROW()&amp;"-","")</f>
        <v/>
      </c>
    </row>
    <row r="4187" spans="1:2" x14ac:dyDescent="0.15">
      <c r="A4187">
        <f t="shared" si="66"/>
        <v>0</v>
      </c>
      <c r="B4187" t="str">
        <f>IF(E4187=个人考勤明细查询!$C$2,ROW()&amp;"-","")</f>
        <v/>
      </c>
    </row>
    <row r="4188" spans="1:2" x14ac:dyDescent="0.15">
      <c r="A4188">
        <f t="shared" si="66"/>
        <v>0</v>
      </c>
      <c r="B4188" t="str">
        <f>IF(E4188=个人考勤明细查询!$C$2,ROW()&amp;"-","")</f>
        <v/>
      </c>
    </row>
    <row r="4189" spans="1:2" x14ac:dyDescent="0.15">
      <c r="A4189">
        <f t="shared" si="66"/>
        <v>0</v>
      </c>
      <c r="B4189" t="str">
        <f>IF(E4189=个人考勤明细查询!$C$2,ROW()&amp;"-","")</f>
        <v/>
      </c>
    </row>
    <row r="4190" spans="1:2" x14ac:dyDescent="0.15">
      <c r="A4190">
        <f t="shared" si="66"/>
        <v>0</v>
      </c>
      <c r="B4190" t="str">
        <f>IF(E4190=个人考勤明细查询!$C$2,ROW()&amp;"-","")</f>
        <v/>
      </c>
    </row>
    <row r="4191" spans="1:2" x14ac:dyDescent="0.15">
      <c r="A4191">
        <f t="shared" si="66"/>
        <v>0</v>
      </c>
      <c r="B4191" t="str">
        <f>IF(E4191=个人考勤明细查询!$C$2,ROW()&amp;"-","")</f>
        <v/>
      </c>
    </row>
    <row r="4192" spans="1:2" x14ac:dyDescent="0.15">
      <c r="A4192">
        <f t="shared" si="66"/>
        <v>0</v>
      </c>
      <c r="B4192" t="str">
        <f>IF(E4192=个人考勤明细查询!$C$2,ROW()&amp;"-","")</f>
        <v/>
      </c>
    </row>
    <row r="4193" spans="1:2" x14ac:dyDescent="0.15">
      <c r="A4193">
        <f t="shared" ref="A4193:A4256" si="67">VALUE(DAY(C4193))</f>
        <v>0</v>
      </c>
      <c r="B4193" t="str">
        <f>IF(E4193=个人考勤明细查询!$C$2,ROW()&amp;"-","")</f>
        <v/>
      </c>
    </row>
    <row r="4194" spans="1:2" x14ac:dyDescent="0.15">
      <c r="A4194">
        <f t="shared" si="67"/>
        <v>0</v>
      </c>
      <c r="B4194" t="str">
        <f>IF(E4194=个人考勤明细查询!$C$2,ROW()&amp;"-","")</f>
        <v/>
      </c>
    </row>
    <row r="4195" spans="1:2" x14ac:dyDescent="0.15">
      <c r="A4195">
        <f t="shared" si="67"/>
        <v>0</v>
      </c>
      <c r="B4195" t="str">
        <f>IF(E4195=个人考勤明细查询!$C$2,ROW()&amp;"-","")</f>
        <v/>
      </c>
    </row>
    <row r="4196" spans="1:2" x14ac:dyDescent="0.15">
      <c r="A4196">
        <f t="shared" si="67"/>
        <v>0</v>
      </c>
      <c r="B4196" t="str">
        <f>IF(E4196=个人考勤明细查询!$C$2,ROW()&amp;"-","")</f>
        <v/>
      </c>
    </row>
    <row r="4197" spans="1:2" x14ac:dyDescent="0.15">
      <c r="A4197">
        <f t="shared" si="67"/>
        <v>0</v>
      </c>
      <c r="B4197" t="str">
        <f>IF(E4197=个人考勤明细查询!$C$2,ROW()&amp;"-","")</f>
        <v/>
      </c>
    </row>
    <row r="4198" spans="1:2" x14ac:dyDescent="0.15">
      <c r="A4198">
        <f t="shared" si="67"/>
        <v>0</v>
      </c>
      <c r="B4198" t="str">
        <f>IF(E4198=个人考勤明细查询!$C$2,ROW()&amp;"-","")</f>
        <v/>
      </c>
    </row>
    <row r="4199" spans="1:2" x14ac:dyDescent="0.15">
      <c r="A4199">
        <f t="shared" si="67"/>
        <v>0</v>
      </c>
      <c r="B4199" t="str">
        <f>IF(E4199=个人考勤明细查询!$C$2,ROW()&amp;"-","")</f>
        <v/>
      </c>
    </row>
    <row r="4200" spans="1:2" x14ac:dyDescent="0.15">
      <c r="A4200">
        <f t="shared" si="67"/>
        <v>0</v>
      </c>
      <c r="B4200" t="str">
        <f>IF(E4200=个人考勤明细查询!$C$2,ROW()&amp;"-","")</f>
        <v/>
      </c>
    </row>
    <row r="4201" spans="1:2" x14ac:dyDescent="0.15">
      <c r="A4201">
        <f t="shared" si="67"/>
        <v>0</v>
      </c>
      <c r="B4201" t="str">
        <f>IF(E4201=个人考勤明细查询!$C$2,ROW()&amp;"-","")</f>
        <v/>
      </c>
    </row>
    <row r="4202" spans="1:2" x14ac:dyDescent="0.15">
      <c r="A4202">
        <f t="shared" si="67"/>
        <v>0</v>
      </c>
      <c r="B4202" t="str">
        <f>IF(E4202=个人考勤明细查询!$C$2,ROW()&amp;"-","")</f>
        <v/>
      </c>
    </row>
    <row r="4203" spans="1:2" x14ac:dyDescent="0.15">
      <c r="A4203">
        <f t="shared" si="67"/>
        <v>0</v>
      </c>
      <c r="B4203" t="str">
        <f>IF(E4203=个人考勤明细查询!$C$2,ROW()&amp;"-","")</f>
        <v/>
      </c>
    </row>
    <row r="4204" spans="1:2" x14ac:dyDescent="0.15">
      <c r="A4204">
        <f t="shared" si="67"/>
        <v>0</v>
      </c>
      <c r="B4204" t="str">
        <f>IF(E4204=个人考勤明细查询!$C$2,ROW()&amp;"-","")</f>
        <v/>
      </c>
    </row>
    <row r="4205" spans="1:2" x14ac:dyDescent="0.15">
      <c r="A4205">
        <f t="shared" si="67"/>
        <v>0</v>
      </c>
      <c r="B4205" t="str">
        <f>IF(E4205=个人考勤明细查询!$C$2,ROW()&amp;"-","")</f>
        <v/>
      </c>
    </row>
    <row r="4206" spans="1:2" x14ac:dyDescent="0.15">
      <c r="A4206">
        <f t="shared" si="67"/>
        <v>0</v>
      </c>
      <c r="B4206" t="str">
        <f>IF(E4206=个人考勤明细查询!$C$2,ROW()&amp;"-","")</f>
        <v/>
      </c>
    </row>
    <row r="4207" spans="1:2" x14ac:dyDescent="0.15">
      <c r="A4207">
        <f t="shared" si="67"/>
        <v>0</v>
      </c>
      <c r="B4207" t="str">
        <f>IF(E4207=个人考勤明细查询!$C$2,ROW()&amp;"-","")</f>
        <v/>
      </c>
    </row>
    <row r="4208" spans="1:2" x14ac:dyDescent="0.15">
      <c r="A4208">
        <f t="shared" si="67"/>
        <v>0</v>
      </c>
      <c r="B4208" t="str">
        <f>IF(E4208=个人考勤明细查询!$C$2,ROW()&amp;"-","")</f>
        <v/>
      </c>
    </row>
    <row r="4209" spans="1:2" x14ac:dyDescent="0.15">
      <c r="A4209">
        <f t="shared" si="67"/>
        <v>0</v>
      </c>
      <c r="B4209" t="str">
        <f>IF(E4209=个人考勤明细查询!$C$2,ROW()&amp;"-","")</f>
        <v/>
      </c>
    </row>
    <row r="4210" spans="1:2" x14ac:dyDescent="0.15">
      <c r="A4210">
        <f t="shared" si="67"/>
        <v>0</v>
      </c>
      <c r="B4210" t="str">
        <f>IF(E4210=个人考勤明细查询!$C$2,ROW()&amp;"-","")</f>
        <v/>
      </c>
    </row>
    <row r="4211" spans="1:2" x14ac:dyDescent="0.15">
      <c r="A4211">
        <f t="shared" si="67"/>
        <v>0</v>
      </c>
      <c r="B4211" t="str">
        <f>IF(E4211=个人考勤明细查询!$C$2,ROW()&amp;"-","")</f>
        <v/>
      </c>
    </row>
    <row r="4212" spans="1:2" x14ac:dyDescent="0.15">
      <c r="A4212">
        <f t="shared" si="67"/>
        <v>0</v>
      </c>
      <c r="B4212" t="str">
        <f>IF(E4212=个人考勤明细查询!$C$2,ROW()&amp;"-","")</f>
        <v/>
      </c>
    </row>
    <row r="4213" spans="1:2" x14ac:dyDescent="0.15">
      <c r="A4213">
        <f t="shared" si="67"/>
        <v>0</v>
      </c>
      <c r="B4213" t="str">
        <f>IF(E4213=个人考勤明细查询!$C$2,ROW()&amp;"-","")</f>
        <v/>
      </c>
    </row>
    <row r="4214" spans="1:2" x14ac:dyDescent="0.15">
      <c r="A4214">
        <f t="shared" si="67"/>
        <v>0</v>
      </c>
      <c r="B4214" t="str">
        <f>IF(E4214=个人考勤明细查询!$C$2,ROW()&amp;"-","")</f>
        <v/>
      </c>
    </row>
    <row r="4215" spans="1:2" x14ac:dyDescent="0.15">
      <c r="A4215">
        <f t="shared" si="67"/>
        <v>0</v>
      </c>
      <c r="B4215" t="str">
        <f>IF(E4215=个人考勤明细查询!$C$2,ROW()&amp;"-","")</f>
        <v/>
      </c>
    </row>
    <row r="4216" spans="1:2" x14ac:dyDescent="0.15">
      <c r="A4216">
        <f t="shared" si="67"/>
        <v>0</v>
      </c>
      <c r="B4216" t="str">
        <f>IF(E4216=个人考勤明细查询!$C$2,ROW()&amp;"-","")</f>
        <v/>
      </c>
    </row>
    <row r="4217" spans="1:2" x14ac:dyDescent="0.15">
      <c r="A4217">
        <f t="shared" si="67"/>
        <v>0</v>
      </c>
      <c r="B4217" t="str">
        <f>IF(E4217=个人考勤明细查询!$C$2,ROW()&amp;"-","")</f>
        <v/>
      </c>
    </row>
    <row r="4218" spans="1:2" x14ac:dyDescent="0.15">
      <c r="A4218">
        <f t="shared" si="67"/>
        <v>0</v>
      </c>
      <c r="B4218" t="str">
        <f>IF(E4218=个人考勤明细查询!$C$2,ROW()&amp;"-","")</f>
        <v/>
      </c>
    </row>
    <row r="4219" spans="1:2" x14ac:dyDescent="0.15">
      <c r="A4219">
        <f t="shared" si="67"/>
        <v>0</v>
      </c>
      <c r="B4219" t="str">
        <f>IF(E4219=个人考勤明细查询!$C$2,ROW()&amp;"-","")</f>
        <v/>
      </c>
    </row>
    <row r="4220" spans="1:2" x14ac:dyDescent="0.15">
      <c r="A4220">
        <f t="shared" si="67"/>
        <v>0</v>
      </c>
      <c r="B4220" t="str">
        <f>IF(E4220=个人考勤明细查询!$C$2,ROW()&amp;"-","")</f>
        <v/>
      </c>
    </row>
    <row r="4221" spans="1:2" x14ac:dyDescent="0.15">
      <c r="A4221">
        <f t="shared" si="67"/>
        <v>0</v>
      </c>
      <c r="B4221" t="str">
        <f>IF(E4221=个人考勤明细查询!$C$2,ROW()&amp;"-","")</f>
        <v/>
      </c>
    </row>
    <row r="4222" spans="1:2" x14ac:dyDescent="0.15">
      <c r="A4222">
        <f t="shared" si="67"/>
        <v>0</v>
      </c>
      <c r="B4222" t="str">
        <f>IF(E4222=个人考勤明细查询!$C$2,ROW()&amp;"-","")</f>
        <v/>
      </c>
    </row>
    <row r="4223" spans="1:2" x14ac:dyDescent="0.15">
      <c r="A4223">
        <f t="shared" si="67"/>
        <v>0</v>
      </c>
      <c r="B4223" t="str">
        <f>IF(E4223=个人考勤明细查询!$C$2,ROW()&amp;"-","")</f>
        <v/>
      </c>
    </row>
    <row r="4224" spans="1:2" x14ac:dyDescent="0.15">
      <c r="A4224">
        <f t="shared" si="67"/>
        <v>0</v>
      </c>
      <c r="B4224" t="str">
        <f>IF(E4224=个人考勤明细查询!$C$2,ROW()&amp;"-","")</f>
        <v/>
      </c>
    </row>
    <row r="4225" spans="1:2" x14ac:dyDescent="0.15">
      <c r="A4225">
        <f t="shared" si="67"/>
        <v>0</v>
      </c>
      <c r="B4225" t="str">
        <f>IF(E4225=个人考勤明细查询!$C$2,ROW()&amp;"-","")</f>
        <v/>
      </c>
    </row>
    <row r="4226" spans="1:2" x14ac:dyDescent="0.15">
      <c r="A4226">
        <f t="shared" si="67"/>
        <v>0</v>
      </c>
      <c r="B4226" t="str">
        <f>IF(E4226=个人考勤明细查询!$C$2,ROW()&amp;"-","")</f>
        <v/>
      </c>
    </row>
    <row r="4227" spans="1:2" x14ac:dyDescent="0.15">
      <c r="A4227">
        <f t="shared" si="67"/>
        <v>0</v>
      </c>
      <c r="B4227" t="str">
        <f>IF(E4227=个人考勤明细查询!$C$2,ROW()&amp;"-","")</f>
        <v/>
      </c>
    </row>
    <row r="4228" spans="1:2" x14ac:dyDescent="0.15">
      <c r="A4228">
        <f t="shared" si="67"/>
        <v>0</v>
      </c>
      <c r="B4228" t="str">
        <f>IF(E4228=个人考勤明细查询!$C$2,ROW()&amp;"-","")</f>
        <v/>
      </c>
    </row>
    <row r="4229" spans="1:2" x14ac:dyDescent="0.15">
      <c r="A4229">
        <f t="shared" si="67"/>
        <v>0</v>
      </c>
      <c r="B4229" t="str">
        <f>IF(E4229=个人考勤明细查询!$C$2,ROW()&amp;"-","")</f>
        <v/>
      </c>
    </row>
    <row r="4230" spans="1:2" x14ac:dyDescent="0.15">
      <c r="A4230">
        <f t="shared" si="67"/>
        <v>0</v>
      </c>
      <c r="B4230" t="str">
        <f>IF(E4230=个人考勤明细查询!$C$2,ROW()&amp;"-","")</f>
        <v/>
      </c>
    </row>
    <row r="4231" spans="1:2" x14ac:dyDescent="0.15">
      <c r="A4231">
        <f t="shared" si="67"/>
        <v>0</v>
      </c>
      <c r="B4231" t="str">
        <f>IF(E4231=个人考勤明细查询!$C$2,ROW()&amp;"-","")</f>
        <v/>
      </c>
    </row>
    <row r="4232" spans="1:2" x14ac:dyDescent="0.15">
      <c r="A4232">
        <f t="shared" si="67"/>
        <v>0</v>
      </c>
      <c r="B4232" t="str">
        <f>IF(E4232=个人考勤明细查询!$C$2,ROW()&amp;"-","")</f>
        <v/>
      </c>
    </row>
    <row r="4233" spans="1:2" x14ac:dyDescent="0.15">
      <c r="A4233">
        <f t="shared" si="67"/>
        <v>0</v>
      </c>
      <c r="B4233" t="str">
        <f>IF(E4233=个人考勤明细查询!$C$2,ROW()&amp;"-","")</f>
        <v/>
      </c>
    </row>
    <row r="4234" spans="1:2" x14ac:dyDescent="0.15">
      <c r="A4234">
        <f t="shared" si="67"/>
        <v>0</v>
      </c>
      <c r="B4234" t="str">
        <f>IF(E4234=个人考勤明细查询!$C$2,ROW()&amp;"-","")</f>
        <v/>
      </c>
    </row>
    <row r="4235" spans="1:2" x14ac:dyDescent="0.15">
      <c r="A4235">
        <f t="shared" si="67"/>
        <v>0</v>
      </c>
      <c r="B4235" t="str">
        <f>IF(E4235=个人考勤明细查询!$C$2,ROW()&amp;"-","")</f>
        <v/>
      </c>
    </row>
    <row r="4236" spans="1:2" x14ac:dyDescent="0.15">
      <c r="A4236">
        <f t="shared" si="67"/>
        <v>0</v>
      </c>
      <c r="B4236" t="str">
        <f>IF(E4236=个人考勤明细查询!$C$2,ROW()&amp;"-","")</f>
        <v/>
      </c>
    </row>
    <row r="4237" spans="1:2" x14ac:dyDescent="0.15">
      <c r="A4237">
        <f t="shared" si="67"/>
        <v>0</v>
      </c>
      <c r="B4237" t="str">
        <f>IF(E4237=个人考勤明细查询!$C$2,ROW()&amp;"-","")</f>
        <v/>
      </c>
    </row>
    <row r="4238" spans="1:2" x14ac:dyDescent="0.15">
      <c r="A4238">
        <f t="shared" si="67"/>
        <v>0</v>
      </c>
      <c r="B4238" t="str">
        <f>IF(E4238=个人考勤明细查询!$C$2,ROW()&amp;"-","")</f>
        <v/>
      </c>
    </row>
    <row r="4239" spans="1:2" x14ac:dyDescent="0.15">
      <c r="A4239">
        <f t="shared" si="67"/>
        <v>0</v>
      </c>
      <c r="B4239" t="str">
        <f>IF(E4239=个人考勤明细查询!$C$2,ROW()&amp;"-","")</f>
        <v/>
      </c>
    </row>
    <row r="4240" spans="1:2" x14ac:dyDescent="0.15">
      <c r="A4240">
        <f t="shared" si="67"/>
        <v>0</v>
      </c>
      <c r="B4240" t="str">
        <f>IF(E4240=个人考勤明细查询!$C$2,ROW()&amp;"-","")</f>
        <v/>
      </c>
    </row>
    <row r="4241" spans="1:2" x14ac:dyDescent="0.15">
      <c r="A4241">
        <f t="shared" si="67"/>
        <v>0</v>
      </c>
      <c r="B4241" t="str">
        <f>IF(E4241=个人考勤明细查询!$C$2,ROW()&amp;"-","")</f>
        <v/>
      </c>
    </row>
    <row r="4242" spans="1:2" x14ac:dyDescent="0.15">
      <c r="A4242">
        <f t="shared" si="67"/>
        <v>0</v>
      </c>
      <c r="B4242" t="str">
        <f>IF(E4242=个人考勤明细查询!$C$2,ROW()&amp;"-","")</f>
        <v/>
      </c>
    </row>
    <row r="4243" spans="1:2" x14ac:dyDescent="0.15">
      <c r="A4243">
        <f t="shared" si="67"/>
        <v>0</v>
      </c>
      <c r="B4243" t="str">
        <f>IF(E4243=个人考勤明细查询!$C$2,ROW()&amp;"-","")</f>
        <v/>
      </c>
    </row>
    <row r="4244" spans="1:2" x14ac:dyDescent="0.15">
      <c r="A4244">
        <f t="shared" si="67"/>
        <v>0</v>
      </c>
      <c r="B4244" t="str">
        <f>IF(E4244=个人考勤明细查询!$C$2,ROW()&amp;"-","")</f>
        <v/>
      </c>
    </row>
    <row r="4245" spans="1:2" x14ac:dyDescent="0.15">
      <c r="A4245">
        <f t="shared" si="67"/>
        <v>0</v>
      </c>
      <c r="B4245" t="str">
        <f>IF(E4245=个人考勤明细查询!$C$2,ROW()&amp;"-","")</f>
        <v/>
      </c>
    </row>
    <row r="4246" spans="1:2" x14ac:dyDescent="0.15">
      <c r="A4246">
        <f t="shared" si="67"/>
        <v>0</v>
      </c>
      <c r="B4246" t="str">
        <f>IF(E4246=个人考勤明细查询!$C$2,ROW()&amp;"-","")</f>
        <v/>
      </c>
    </row>
    <row r="4247" spans="1:2" x14ac:dyDescent="0.15">
      <c r="A4247">
        <f t="shared" si="67"/>
        <v>0</v>
      </c>
      <c r="B4247" t="str">
        <f>IF(E4247=个人考勤明细查询!$C$2,ROW()&amp;"-","")</f>
        <v/>
      </c>
    </row>
    <row r="4248" spans="1:2" x14ac:dyDescent="0.15">
      <c r="A4248">
        <f t="shared" si="67"/>
        <v>0</v>
      </c>
      <c r="B4248" t="str">
        <f>IF(E4248=个人考勤明细查询!$C$2,ROW()&amp;"-","")</f>
        <v/>
      </c>
    </row>
    <row r="4249" spans="1:2" x14ac:dyDescent="0.15">
      <c r="A4249">
        <f t="shared" si="67"/>
        <v>0</v>
      </c>
      <c r="B4249" t="str">
        <f>IF(E4249=个人考勤明细查询!$C$2,ROW()&amp;"-","")</f>
        <v/>
      </c>
    </row>
    <row r="4250" spans="1:2" x14ac:dyDescent="0.15">
      <c r="A4250">
        <f t="shared" si="67"/>
        <v>0</v>
      </c>
      <c r="B4250" t="str">
        <f>IF(E4250=个人考勤明细查询!$C$2,ROW()&amp;"-","")</f>
        <v/>
      </c>
    </row>
    <row r="4251" spans="1:2" x14ac:dyDescent="0.15">
      <c r="A4251">
        <f t="shared" si="67"/>
        <v>0</v>
      </c>
      <c r="B4251" t="str">
        <f>IF(E4251=个人考勤明细查询!$C$2,ROW()&amp;"-","")</f>
        <v/>
      </c>
    </row>
    <row r="4252" spans="1:2" x14ac:dyDescent="0.15">
      <c r="A4252">
        <f t="shared" si="67"/>
        <v>0</v>
      </c>
      <c r="B4252" t="str">
        <f>IF(E4252=个人考勤明细查询!$C$2,ROW()&amp;"-","")</f>
        <v/>
      </c>
    </row>
    <row r="4253" spans="1:2" x14ac:dyDescent="0.15">
      <c r="A4253">
        <f t="shared" si="67"/>
        <v>0</v>
      </c>
      <c r="B4253" t="str">
        <f>IF(E4253=个人考勤明细查询!$C$2,ROW()&amp;"-","")</f>
        <v/>
      </c>
    </row>
    <row r="4254" spans="1:2" x14ac:dyDescent="0.15">
      <c r="A4254">
        <f t="shared" si="67"/>
        <v>0</v>
      </c>
      <c r="B4254" t="str">
        <f>IF(E4254=个人考勤明细查询!$C$2,ROW()&amp;"-","")</f>
        <v/>
      </c>
    </row>
    <row r="4255" spans="1:2" x14ac:dyDescent="0.15">
      <c r="A4255">
        <f t="shared" si="67"/>
        <v>0</v>
      </c>
      <c r="B4255" t="str">
        <f>IF(E4255=个人考勤明细查询!$C$2,ROW()&amp;"-","")</f>
        <v/>
      </c>
    </row>
    <row r="4256" spans="1:2" x14ac:dyDescent="0.15">
      <c r="A4256">
        <f t="shared" si="67"/>
        <v>0</v>
      </c>
      <c r="B4256" t="str">
        <f>IF(E4256=个人考勤明细查询!$C$2,ROW()&amp;"-","")</f>
        <v/>
      </c>
    </row>
    <row r="4257" spans="1:2" x14ac:dyDescent="0.15">
      <c r="A4257">
        <f t="shared" ref="A4257:A4320" si="68">VALUE(DAY(C4257))</f>
        <v>0</v>
      </c>
      <c r="B4257" t="str">
        <f>IF(E4257=个人考勤明细查询!$C$2,ROW()&amp;"-","")</f>
        <v/>
      </c>
    </row>
    <row r="4258" spans="1:2" x14ac:dyDescent="0.15">
      <c r="A4258">
        <f t="shared" si="68"/>
        <v>0</v>
      </c>
      <c r="B4258" t="str">
        <f>IF(E4258=个人考勤明细查询!$C$2,ROW()&amp;"-","")</f>
        <v/>
      </c>
    </row>
    <row r="4259" spans="1:2" x14ac:dyDescent="0.15">
      <c r="A4259">
        <f t="shared" si="68"/>
        <v>0</v>
      </c>
      <c r="B4259" t="str">
        <f>IF(E4259=个人考勤明细查询!$C$2,ROW()&amp;"-","")</f>
        <v/>
      </c>
    </row>
    <row r="4260" spans="1:2" x14ac:dyDescent="0.15">
      <c r="A4260">
        <f t="shared" si="68"/>
        <v>0</v>
      </c>
      <c r="B4260" t="str">
        <f>IF(E4260=个人考勤明细查询!$C$2,ROW()&amp;"-","")</f>
        <v/>
      </c>
    </row>
    <row r="4261" spans="1:2" x14ac:dyDescent="0.15">
      <c r="A4261">
        <f t="shared" si="68"/>
        <v>0</v>
      </c>
      <c r="B4261" t="str">
        <f>IF(E4261=个人考勤明细查询!$C$2,ROW()&amp;"-","")</f>
        <v/>
      </c>
    </row>
    <row r="4262" spans="1:2" x14ac:dyDescent="0.15">
      <c r="A4262">
        <f t="shared" si="68"/>
        <v>0</v>
      </c>
      <c r="B4262" t="str">
        <f>IF(E4262=个人考勤明细查询!$C$2,ROW()&amp;"-","")</f>
        <v/>
      </c>
    </row>
    <row r="4263" spans="1:2" x14ac:dyDescent="0.15">
      <c r="A4263">
        <f t="shared" si="68"/>
        <v>0</v>
      </c>
      <c r="B4263" t="str">
        <f>IF(E4263=个人考勤明细查询!$C$2,ROW()&amp;"-","")</f>
        <v/>
      </c>
    </row>
    <row r="4264" spans="1:2" x14ac:dyDescent="0.15">
      <c r="A4264">
        <f t="shared" si="68"/>
        <v>0</v>
      </c>
      <c r="B4264" t="str">
        <f>IF(E4264=个人考勤明细查询!$C$2,ROW()&amp;"-","")</f>
        <v/>
      </c>
    </row>
    <row r="4265" spans="1:2" x14ac:dyDescent="0.15">
      <c r="A4265">
        <f t="shared" si="68"/>
        <v>0</v>
      </c>
      <c r="B4265" t="str">
        <f>IF(E4265=个人考勤明细查询!$C$2,ROW()&amp;"-","")</f>
        <v/>
      </c>
    </row>
    <row r="4266" spans="1:2" x14ac:dyDescent="0.15">
      <c r="A4266">
        <f t="shared" si="68"/>
        <v>0</v>
      </c>
      <c r="B4266" t="str">
        <f>IF(E4266=个人考勤明细查询!$C$2,ROW()&amp;"-","")</f>
        <v/>
      </c>
    </row>
    <row r="4267" spans="1:2" x14ac:dyDescent="0.15">
      <c r="A4267">
        <f t="shared" si="68"/>
        <v>0</v>
      </c>
      <c r="B4267" t="str">
        <f>IF(E4267=个人考勤明细查询!$C$2,ROW()&amp;"-","")</f>
        <v/>
      </c>
    </row>
    <row r="4268" spans="1:2" x14ac:dyDescent="0.15">
      <c r="A4268">
        <f t="shared" si="68"/>
        <v>0</v>
      </c>
      <c r="B4268" t="str">
        <f>IF(E4268=个人考勤明细查询!$C$2,ROW()&amp;"-","")</f>
        <v/>
      </c>
    </row>
    <row r="4269" spans="1:2" x14ac:dyDescent="0.15">
      <c r="A4269">
        <f t="shared" si="68"/>
        <v>0</v>
      </c>
      <c r="B4269" t="str">
        <f>IF(E4269=个人考勤明细查询!$C$2,ROW()&amp;"-","")</f>
        <v/>
      </c>
    </row>
    <row r="4270" spans="1:2" x14ac:dyDescent="0.15">
      <c r="A4270">
        <f t="shared" si="68"/>
        <v>0</v>
      </c>
      <c r="B4270" t="str">
        <f>IF(E4270=个人考勤明细查询!$C$2,ROW()&amp;"-","")</f>
        <v/>
      </c>
    </row>
    <row r="4271" spans="1:2" x14ac:dyDescent="0.15">
      <c r="A4271">
        <f t="shared" si="68"/>
        <v>0</v>
      </c>
      <c r="B4271" t="str">
        <f>IF(E4271=个人考勤明细查询!$C$2,ROW()&amp;"-","")</f>
        <v/>
      </c>
    </row>
    <row r="4272" spans="1:2" x14ac:dyDescent="0.15">
      <c r="A4272">
        <f t="shared" si="68"/>
        <v>0</v>
      </c>
      <c r="B4272" t="str">
        <f>IF(E4272=个人考勤明细查询!$C$2,ROW()&amp;"-","")</f>
        <v/>
      </c>
    </row>
    <row r="4273" spans="1:2" x14ac:dyDescent="0.15">
      <c r="A4273">
        <f t="shared" si="68"/>
        <v>0</v>
      </c>
      <c r="B4273" t="str">
        <f>IF(E4273=个人考勤明细查询!$C$2,ROW()&amp;"-","")</f>
        <v/>
      </c>
    </row>
    <row r="4274" spans="1:2" x14ac:dyDescent="0.15">
      <c r="A4274">
        <f t="shared" si="68"/>
        <v>0</v>
      </c>
      <c r="B4274" t="str">
        <f>IF(E4274=个人考勤明细查询!$C$2,ROW()&amp;"-","")</f>
        <v/>
      </c>
    </row>
    <row r="4275" spans="1:2" x14ac:dyDescent="0.15">
      <c r="A4275">
        <f t="shared" si="68"/>
        <v>0</v>
      </c>
      <c r="B4275" t="str">
        <f>IF(E4275=个人考勤明细查询!$C$2,ROW()&amp;"-","")</f>
        <v/>
      </c>
    </row>
    <row r="4276" spans="1:2" x14ac:dyDescent="0.15">
      <c r="A4276">
        <f t="shared" si="68"/>
        <v>0</v>
      </c>
      <c r="B4276" t="str">
        <f>IF(E4276=个人考勤明细查询!$C$2,ROW()&amp;"-","")</f>
        <v/>
      </c>
    </row>
    <row r="4277" spans="1:2" x14ac:dyDescent="0.15">
      <c r="A4277">
        <f t="shared" si="68"/>
        <v>0</v>
      </c>
      <c r="B4277" t="str">
        <f>IF(E4277=个人考勤明细查询!$C$2,ROW()&amp;"-","")</f>
        <v/>
      </c>
    </row>
    <row r="4278" spans="1:2" x14ac:dyDescent="0.15">
      <c r="A4278">
        <f t="shared" si="68"/>
        <v>0</v>
      </c>
      <c r="B4278" t="str">
        <f>IF(E4278=个人考勤明细查询!$C$2,ROW()&amp;"-","")</f>
        <v/>
      </c>
    </row>
    <row r="4279" spans="1:2" x14ac:dyDescent="0.15">
      <c r="A4279">
        <f t="shared" si="68"/>
        <v>0</v>
      </c>
      <c r="B4279" t="str">
        <f>IF(E4279=个人考勤明细查询!$C$2,ROW()&amp;"-","")</f>
        <v/>
      </c>
    </row>
    <row r="4280" spans="1:2" x14ac:dyDescent="0.15">
      <c r="A4280">
        <f t="shared" si="68"/>
        <v>0</v>
      </c>
      <c r="B4280" t="str">
        <f>IF(E4280=个人考勤明细查询!$C$2,ROW()&amp;"-","")</f>
        <v/>
      </c>
    </row>
    <row r="4281" spans="1:2" x14ac:dyDescent="0.15">
      <c r="A4281">
        <f t="shared" si="68"/>
        <v>0</v>
      </c>
      <c r="B4281" t="str">
        <f>IF(E4281=个人考勤明细查询!$C$2,ROW()&amp;"-","")</f>
        <v/>
      </c>
    </row>
    <row r="4282" spans="1:2" x14ac:dyDescent="0.15">
      <c r="A4282">
        <f t="shared" si="68"/>
        <v>0</v>
      </c>
      <c r="B4282" t="str">
        <f>IF(E4282=个人考勤明细查询!$C$2,ROW()&amp;"-","")</f>
        <v/>
      </c>
    </row>
    <row r="4283" spans="1:2" x14ac:dyDescent="0.15">
      <c r="A4283">
        <f t="shared" si="68"/>
        <v>0</v>
      </c>
      <c r="B4283" t="str">
        <f>IF(E4283=个人考勤明细查询!$C$2,ROW()&amp;"-","")</f>
        <v/>
      </c>
    </row>
    <row r="4284" spans="1:2" x14ac:dyDescent="0.15">
      <c r="A4284">
        <f t="shared" si="68"/>
        <v>0</v>
      </c>
      <c r="B4284" t="str">
        <f>IF(E4284=个人考勤明细查询!$C$2,ROW()&amp;"-","")</f>
        <v/>
      </c>
    </row>
    <row r="4285" spans="1:2" x14ac:dyDescent="0.15">
      <c r="A4285">
        <f t="shared" si="68"/>
        <v>0</v>
      </c>
      <c r="B4285" t="str">
        <f>IF(E4285=个人考勤明细查询!$C$2,ROW()&amp;"-","")</f>
        <v/>
      </c>
    </row>
    <row r="4286" spans="1:2" x14ac:dyDescent="0.15">
      <c r="A4286">
        <f t="shared" si="68"/>
        <v>0</v>
      </c>
      <c r="B4286" t="str">
        <f>IF(E4286=个人考勤明细查询!$C$2,ROW()&amp;"-","")</f>
        <v/>
      </c>
    </row>
    <row r="4287" spans="1:2" x14ac:dyDescent="0.15">
      <c r="A4287">
        <f t="shared" si="68"/>
        <v>0</v>
      </c>
      <c r="B4287" t="str">
        <f>IF(E4287=个人考勤明细查询!$C$2,ROW()&amp;"-","")</f>
        <v/>
      </c>
    </row>
    <row r="4288" spans="1:2" x14ac:dyDescent="0.15">
      <c r="A4288">
        <f t="shared" si="68"/>
        <v>0</v>
      </c>
      <c r="B4288" t="str">
        <f>IF(E4288=个人考勤明细查询!$C$2,ROW()&amp;"-","")</f>
        <v/>
      </c>
    </row>
    <row r="4289" spans="1:2" x14ac:dyDescent="0.15">
      <c r="A4289">
        <f t="shared" si="68"/>
        <v>0</v>
      </c>
      <c r="B4289" t="str">
        <f>IF(E4289=个人考勤明细查询!$C$2,ROW()&amp;"-","")</f>
        <v/>
      </c>
    </row>
    <row r="4290" spans="1:2" x14ac:dyDescent="0.15">
      <c r="A4290">
        <f t="shared" si="68"/>
        <v>0</v>
      </c>
      <c r="B4290" t="str">
        <f>IF(E4290=个人考勤明细查询!$C$2,ROW()&amp;"-","")</f>
        <v/>
      </c>
    </row>
    <row r="4291" spans="1:2" x14ac:dyDescent="0.15">
      <c r="A4291">
        <f t="shared" si="68"/>
        <v>0</v>
      </c>
      <c r="B4291" t="str">
        <f>IF(E4291=个人考勤明细查询!$C$2,ROW()&amp;"-","")</f>
        <v/>
      </c>
    </row>
    <row r="4292" spans="1:2" x14ac:dyDescent="0.15">
      <c r="A4292">
        <f t="shared" si="68"/>
        <v>0</v>
      </c>
      <c r="B4292" t="str">
        <f>IF(E4292=个人考勤明细查询!$C$2,ROW()&amp;"-","")</f>
        <v/>
      </c>
    </row>
    <row r="4293" spans="1:2" x14ac:dyDescent="0.15">
      <c r="A4293">
        <f t="shared" si="68"/>
        <v>0</v>
      </c>
      <c r="B4293" t="str">
        <f>IF(E4293=个人考勤明细查询!$C$2,ROW()&amp;"-","")</f>
        <v/>
      </c>
    </row>
    <row r="4294" spans="1:2" x14ac:dyDescent="0.15">
      <c r="A4294">
        <f t="shared" si="68"/>
        <v>0</v>
      </c>
      <c r="B4294" t="str">
        <f>IF(E4294=个人考勤明细查询!$C$2,ROW()&amp;"-","")</f>
        <v/>
      </c>
    </row>
    <row r="4295" spans="1:2" x14ac:dyDescent="0.15">
      <c r="A4295">
        <f t="shared" si="68"/>
        <v>0</v>
      </c>
      <c r="B4295" t="str">
        <f>IF(E4295=个人考勤明细查询!$C$2,ROW()&amp;"-","")</f>
        <v/>
      </c>
    </row>
    <row r="4296" spans="1:2" x14ac:dyDescent="0.15">
      <c r="A4296">
        <f t="shared" si="68"/>
        <v>0</v>
      </c>
      <c r="B4296" t="str">
        <f>IF(E4296=个人考勤明细查询!$C$2,ROW()&amp;"-","")</f>
        <v/>
      </c>
    </row>
    <row r="4297" spans="1:2" x14ac:dyDescent="0.15">
      <c r="A4297">
        <f t="shared" si="68"/>
        <v>0</v>
      </c>
      <c r="B4297" t="str">
        <f>IF(E4297=个人考勤明细查询!$C$2,ROW()&amp;"-","")</f>
        <v/>
      </c>
    </row>
    <row r="4298" spans="1:2" x14ac:dyDescent="0.15">
      <c r="A4298">
        <f t="shared" si="68"/>
        <v>0</v>
      </c>
      <c r="B4298" t="str">
        <f>IF(E4298=个人考勤明细查询!$C$2,ROW()&amp;"-","")</f>
        <v/>
      </c>
    </row>
    <row r="4299" spans="1:2" x14ac:dyDescent="0.15">
      <c r="A4299">
        <f t="shared" si="68"/>
        <v>0</v>
      </c>
      <c r="B4299" t="str">
        <f>IF(E4299=个人考勤明细查询!$C$2,ROW()&amp;"-","")</f>
        <v/>
      </c>
    </row>
    <row r="4300" spans="1:2" x14ac:dyDescent="0.15">
      <c r="A4300">
        <f t="shared" si="68"/>
        <v>0</v>
      </c>
      <c r="B4300" t="str">
        <f>IF(E4300=个人考勤明细查询!$C$2,ROW()&amp;"-","")</f>
        <v/>
      </c>
    </row>
    <row r="4301" spans="1:2" x14ac:dyDescent="0.15">
      <c r="A4301">
        <f t="shared" si="68"/>
        <v>0</v>
      </c>
      <c r="B4301" t="str">
        <f>IF(E4301=个人考勤明细查询!$C$2,ROW()&amp;"-","")</f>
        <v/>
      </c>
    </row>
    <row r="4302" spans="1:2" x14ac:dyDescent="0.15">
      <c r="A4302">
        <f t="shared" si="68"/>
        <v>0</v>
      </c>
      <c r="B4302" t="str">
        <f>IF(E4302=个人考勤明细查询!$C$2,ROW()&amp;"-","")</f>
        <v/>
      </c>
    </row>
    <row r="4303" spans="1:2" x14ac:dyDescent="0.15">
      <c r="A4303">
        <f t="shared" si="68"/>
        <v>0</v>
      </c>
      <c r="B4303" t="str">
        <f>IF(E4303=个人考勤明细查询!$C$2,ROW()&amp;"-","")</f>
        <v/>
      </c>
    </row>
    <row r="4304" spans="1:2" x14ac:dyDescent="0.15">
      <c r="A4304">
        <f t="shared" si="68"/>
        <v>0</v>
      </c>
      <c r="B4304" t="str">
        <f>IF(E4304=个人考勤明细查询!$C$2,ROW()&amp;"-","")</f>
        <v/>
      </c>
    </row>
    <row r="4305" spans="1:2" x14ac:dyDescent="0.15">
      <c r="A4305">
        <f t="shared" si="68"/>
        <v>0</v>
      </c>
      <c r="B4305" t="str">
        <f>IF(E4305=个人考勤明细查询!$C$2,ROW()&amp;"-","")</f>
        <v/>
      </c>
    </row>
    <row r="4306" spans="1:2" x14ac:dyDescent="0.15">
      <c r="A4306">
        <f t="shared" si="68"/>
        <v>0</v>
      </c>
      <c r="B4306" t="str">
        <f>IF(E4306=个人考勤明细查询!$C$2,ROW()&amp;"-","")</f>
        <v/>
      </c>
    </row>
    <row r="4307" spans="1:2" x14ac:dyDescent="0.15">
      <c r="A4307">
        <f t="shared" si="68"/>
        <v>0</v>
      </c>
      <c r="B4307" t="str">
        <f>IF(E4307=个人考勤明细查询!$C$2,ROW()&amp;"-","")</f>
        <v/>
      </c>
    </row>
    <row r="4308" spans="1:2" x14ac:dyDescent="0.15">
      <c r="A4308">
        <f t="shared" si="68"/>
        <v>0</v>
      </c>
      <c r="B4308" t="str">
        <f>IF(E4308=个人考勤明细查询!$C$2,ROW()&amp;"-","")</f>
        <v/>
      </c>
    </row>
    <row r="4309" spans="1:2" x14ac:dyDescent="0.15">
      <c r="A4309">
        <f t="shared" si="68"/>
        <v>0</v>
      </c>
      <c r="B4309" t="str">
        <f>IF(E4309=个人考勤明细查询!$C$2,ROW()&amp;"-","")</f>
        <v/>
      </c>
    </row>
    <row r="4310" spans="1:2" x14ac:dyDescent="0.15">
      <c r="A4310">
        <f t="shared" si="68"/>
        <v>0</v>
      </c>
      <c r="B4310" t="str">
        <f>IF(E4310=个人考勤明细查询!$C$2,ROW()&amp;"-","")</f>
        <v/>
      </c>
    </row>
    <row r="4311" spans="1:2" x14ac:dyDescent="0.15">
      <c r="A4311">
        <f t="shared" si="68"/>
        <v>0</v>
      </c>
      <c r="B4311" t="str">
        <f>IF(E4311=个人考勤明细查询!$C$2,ROW()&amp;"-","")</f>
        <v/>
      </c>
    </row>
    <row r="4312" spans="1:2" x14ac:dyDescent="0.15">
      <c r="A4312">
        <f t="shared" si="68"/>
        <v>0</v>
      </c>
      <c r="B4312" t="str">
        <f>IF(E4312=个人考勤明细查询!$C$2,ROW()&amp;"-","")</f>
        <v/>
      </c>
    </row>
    <row r="4313" spans="1:2" x14ac:dyDescent="0.15">
      <c r="A4313">
        <f t="shared" si="68"/>
        <v>0</v>
      </c>
      <c r="B4313" t="str">
        <f>IF(E4313=个人考勤明细查询!$C$2,ROW()&amp;"-","")</f>
        <v/>
      </c>
    </row>
    <row r="4314" spans="1:2" x14ac:dyDescent="0.15">
      <c r="A4314">
        <f t="shared" si="68"/>
        <v>0</v>
      </c>
      <c r="B4314" t="str">
        <f>IF(E4314=个人考勤明细查询!$C$2,ROW()&amp;"-","")</f>
        <v/>
      </c>
    </row>
    <row r="4315" spans="1:2" x14ac:dyDescent="0.15">
      <c r="A4315">
        <f t="shared" si="68"/>
        <v>0</v>
      </c>
      <c r="B4315" t="str">
        <f>IF(E4315=个人考勤明细查询!$C$2,ROW()&amp;"-","")</f>
        <v/>
      </c>
    </row>
    <row r="4316" spans="1:2" x14ac:dyDescent="0.15">
      <c r="A4316">
        <f t="shared" si="68"/>
        <v>0</v>
      </c>
      <c r="B4316" t="str">
        <f>IF(E4316=个人考勤明细查询!$C$2,ROW()&amp;"-","")</f>
        <v/>
      </c>
    </row>
    <row r="4317" spans="1:2" x14ac:dyDescent="0.15">
      <c r="A4317">
        <f t="shared" si="68"/>
        <v>0</v>
      </c>
      <c r="B4317" t="str">
        <f>IF(E4317=个人考勤明细查询!$C$2,ROW()&amp;"-","")</f>
        <v/>
      </c>
    </row>
    <row r="4318" spans="1:2" x14ac:dyDescent="0.15">
      <c r="A4318">
        <f t="shared" si="68"/>
        <v>0</v>
      </c>
      <c r="B4318" t="str">
        <f>IF(E4318=个人考勤明细查询!$C$2,ROW()&amp;"-","")</f>
        <v/>
      </c>
    </row>
    <row r="4319" spans="1:2" x14ac:dyDescent="0.15">
      <c r="A4319">
        <f t="shared" si="68"/>
        <v>0</v>
      </c>
      <c r="B4319" t="str">
        <f>IF(E4319=个人考勤明细查询!$C$2,ROW()&amp;"-","")</f>
        <v/>
      </c>
    </row>
    <row r="4320" spans="1:2" x14ac:dyDescent="0.15">
      <c r="A4320">
        <f t="shared" si="68"/>
        <v>0</v>
      </c>
      <c r="B4320" t="str">
        <f>IF(E4320=个人考勤明细查询!$C$2,ROW()&amp;"-","")</f>
        <v/>
      </c>
    </row>
    <row r="4321" spans="1:2" x14ac:dyDescent="0.15">
      <c r="A4321">
        <f t="shared" ref="A4321:A4384" si="69">VALUE(DAY(C4321))</f>
        <v>0</v>
      </c>
      <c r="B4321" t="str">
        <f>IF(E4321=个人考勤明细查询!$C$2,ROW()&amp;"-","")</f>
        <v/>
      </c>
    </row>
    <row r="4322" spans="1:2" x14ac:dyDescent="0.15">
      <c r="A4322">
        <f t="shared" si="69"/>
        <v>0</v>
      </c>
      <c r="B4322" t="str">
        <f>IF(E4322=个人考勤明细查询!$C$2,ROW()&amp;"-","")</f>
        <v/>
      </c>
    </row>
    <row r="4323" spans="1:2" x14ac:dyDescent="0.15">
      <c r="A4323">
        <f t="shared" si="69"/>
        <v>0</v>
      </c>
      <c r="B4323" t="str">
        <f>IF(E4323=个人考勤明细查询!$C$2,ROW()&amp;"-","")</f>
        <v/>
      </c>
    </row>
    <row r="4324" spans="1:2" x14ac:dyDescent="0.15">
      <c r="A4324">
        <f t="shared" si="69"/>
        <v>0</v>
      </c>
      <c r="B4324" t="str">
        <f>IF(E4324=个人考勤明细查询!$C$2,ROW()&amp;"-","")</f>
        <v/>
      </c>
    </row>
    <row r="4325" spans="1:2" x14ac:dyDescent="0.15">
      <c r="A4325">
        <f t="shared" si="69"/>
        <v>0</v>
      </c>
      <c r="B4325" t="str">
        <f>IF(E4325=个人考勤明细查询!$C$2,ROW()&amp;"-","")</f>
        <v/>
      </c>
    </row>
    <row r="4326" spans="1:2" x14ac:dyDescent="0.15">
      <c r="A4326">
        <f t="shared" si="69"/>
        <v>0</v>
      </c>
      <c r="B4326" t="str">
        <f>IF(E4326=个人考勤明细查询!$C$2,ROW()&amp;"-","")</f>
        <v/>
      </c>
    </row>
    <row r="4327" spans="1:2" x14ac:dyDescent="0.15">
      <c r="A4327">
        <f t="shared" si="69"/>
        <v>0</v>
      </c>
      <c r="B4327" t="str">
        <f>IF(E4327=个人考勤明细查询!$C$2,ROW()&amp;"-","")</f>
        <v/>
      </c>
    </row>
    <row r="4328" spans="1:2" x14ac:dyDescent="0.15">
      <c r="A4328">
        <f t="shared" si="69"/>
        <v>0</v>
      </c>
      <c r="B4328" t="str">
        <f>IF(E4328=个人考勤明细查询!$C$2,ROW()&amp;"-","")</f>
        <v/>
      </c>
    </row>
    <row r="4329" spans="1:2" x14ac:dyDescent="0.15">
      <c r="A4329">
        <f t="shared" si="69"/>
        <v>0</v>
      </c>
      <c r="B4329" t="str">
        <f>IF(E4329=个人考勤明细查询!$C$2,ROW()&amp;"-","")</f>
        <v/>
      </c>
    </row>
    <row r="4330" spans="1:2" x14ac:dyDescent="0.15">
      <c r="A4330">
        <f t="shared" si="69"/>
        <v>0</v>
      </c>
      <c r="B4330" t="str">
        <f>IF(E4330=个人考勤明细查询!$C$2,ROW()&amp;"-","")</f>
        <v/>
      </c>
    </row>
    <row r="4331" spans="1:2" x14ac:dyDescent="0.15">
      <c r="A4331">
        <f t="shared" si="69"/>
        <v>0</v>
      </c>
      <c r="B4331" t="str">
        <f>IF(E4331=个人考勤明细查询!$C$2,ROW()&amp;"-","")</f>
        <v/>
      </c>
    </row>
    <row r="4332" spans="1:2" x14ac:dyDescent="0.15">
      <c r="A4332">
        <f t="shared" si="69"/>
        <v>0</v>
      </c>
      <c r="B4332" t="str">
        <f>IF(E4332=个人考勤明细查询!$C$2,ROW()&amp;"-","")</f>
        <v/>
      </c>
    </row>
    <row r="4333" spans="1:2" x14ac:dyDescent="0.15">
      <c r="A4333">
        <f t="shared" si="69"/>
        <v>0</v>
      </c>
      <c r="B4333" t="str">
        <f>IF(E4333=个人考勤明细查询!$C$2,ROW()&amp;"-","")</f>
        <v/>
      </c>
    </row>
    <row r="4334" spans="1:2" x14ac:dyDescent="0.15">
      <c r="A4334">
        <f t="shared" si="69"/>
        <v>0</v>
      </c>
      <c r="B4334" t="str">
        <f>IF(E4334=个人考勤明细查询!$C$2,ROW()&amp;"-","")</f>
        <v/>
      </c>
    </row>
    <row r="4335" spans="1:2" x14ac:dyDescent="0.15">
      <c r="A4335">
        <f t="shared" si="69"/>
        <v>0</v>
      </c>
      <c r="B4335" t="str">
        <f>IF(E4335=个人考勤明细查询!$C$2,ROW()&amp;"-","")</f>
        <v/>
      </c>
    </row>
    <row r="4336" spans="1:2" x14ac:dyDescent="0.15">
      <c r="A4336">
        <f t="shared" si="69"/>
        <v>0</v>
      </c>
      <c r="B4336" t="str">
        <f>IF(E4336=个人考勤明细查询!$C$2,ROW()&amp;"-","")</f>
        <v/>
      </c>
    </row>
    <row r="4337" spans="1:2" x14ac:dyDescent="0.15">
      <c r="A4337">
        <f t="shared" si="69"/>
        <v>0</v>
      </c>
      <c r="B4337" t="str">
        <f>IF(E4337=个人考勤明细查询!$C$2,ROW()&amp;"-","")</f>
        <v/>
      </c>
    </row>
    <row r="4338" spans="1:2" x14ac:dyDescent="0.15">
      <c r="A4338">
        <f t="shared" si="69"/>
        <v>0</v>
      </c>
      <c r="B4338" t="str">
        <f>IF(E4338=个人考勤明细查询!$C$2,ROW()&amp;"-","")</f>
        <v/>
      </c>
    </row>
    <row r="4339" spans="1:2" x14ac:dyDescent="0.15">
      <c r="A4339">
        <f t="shared" si="69"/>
        <v>0</v>
      </c>
      <c r="B4339" t="str">
        <f>IF(E4339=个人考勤明细查询!$C$2,ROW()&amp;"-","")</f>
        <v/>
      </c>
    </row>
    <row r="4340" spans="1:2" x14ac:dyDescent="0.15">
      <c r="A4340">
        <f t="shared" si="69"/>
        <v>0</v>
      </c>
      <c r="B4340" t="str">
        <f>IF(E4340=个人考勤明细查询!$C$2,ROW()&amp;"-","")</f>
        <v/>
      </c>
    </row>
    <row r="4341" spans="1:2" x14ac:dyDescent="0.15">
      <c r="A4341">
        <f t="shared" si="69"/>
        <v>0</v>
      </c>
      <c r="B4341" t="str">
        <f>IF(E4341=个人考勤明细查询!$C$2,ROW()&amp;"-","")</f>
        <v/>
      </c>
    </row>
    <row r="4342" spans="1:2" x14ac:dyDescent="0.15">
      <c r="A4342">
        <f t="shared" si="69"/>
        <v>0</v>
      </c>
      <c r="B4342" t="str">
        <f>IF(E4342=个人考勤明细查询!$C$2,ROW()&amp;"-","")</f>
        <v/>
      </c>
    </row>
    <row r="4343" spans="1:2" x14ac:dyDescent="0.15">
      <c r="A4343">
        <f t="shared" si="69"/>
        <v>0</v>
      </c>
      <c r="B4343" t="str">
        <f>IF(E4343=个人考勤明细查询!$C$2,ROW()&amp;"-","")</f>
        <v/>
      </c>
    </row>
    <row r="4344" spans="1:2" x14ac:dyDescent="0.15">
      <c r="A4344">
        <f t="shared" si="69"/>
        <v>0</v>
      </c>
      <c r="B4344" t="str">
        <f>IF(E4344=个人考勤明细查询!$C$2,ROW()&amp;"-","")</f>
        <v/>
      </c>
    </row>
    <row r="4345" spans="1:2" x14ac:dyDescent="0.15">
      <c r="A4345">
        <f t="shared" si="69"/>
        <v>0</v>
      </c>
      <c r="B4345" t="str">
        <f>IF(E4345=个人考勤明细查询!$C$2,ROW()&amp;"-","")</f>
        <v/>
      </c>
    </row>
    <row r="4346" spans="1:2" x14ac:dyDescent="0.15">
      <c r="A4346">
        <f t="shared" si="69"/>
        <v>0</v>
      </c>
      <c r="B4346" t="str">
        <f>IF(E4346=个人考勤明细查询!$C$2,ROW()&amp;"-","")</f>
        <v/>
      </c>
    </row>
    <row r="4347" spans="1:2" x14ac:dyDescent="0.15">
      <c r="A4347">
        <f t="shared" si="69"/>
        <v>0</v>
      </c>
      <c r="B4347" t="str">
        <f>IF(E4347=个人考勤明细查询!$C$2,ROW()&amp;"-","")</f>
        <v/>
      </c>
    </row>
    <row r="4348" spans="1:2" x14ac:dyDescent="0.15">
      <c r="A4348">
        <f t="shared" si="69"/>
        <v>0</v>
      </c>
      <c r="B4348" t="str">
        <f>IF(E4348=个人考勤明细查询!$C$2,ROW()&amp;"-","")</f>
        <v/>
      </c>
    </row>
    <row r="4349" spans="1:2" x14ac:dyDescent="0.15">
      <c r="A4349">
        <f t="shared" si="69"/>
        <v>0</v>
      </c>
      <c r="B4349" t="str">
        <f>IF(E4349=个人考勤明细查询!$C$2,ROW()&amp;"-","")</f>
        <v/>
      </c>
    </row>
    <row r="4350" spans="1:2" x14ac:dyDescent="0.15">
      <c r="A4350">
        <f t="shared" si="69"/>
        <v>0</v>
      </c>
      <c r="B4350" t="str">
        <f>IF(E4350=个人考勤明细查询!$C$2,ROW()&amp;"-","")</f>
        <v/>
      </c>
    </row>
    <row r="4351" spans="1:2" x14ac:dyDescent="0.15">
      <c r="A4351">
        <f t="shared" si="69"/>
        <v>0</v>
      </c>
      <c r="B4351" t="str">
        <f>IF(E4351=个人考勤明细查询!$C$2,ROW()&amp;"-","")</f>
        <v/>
      </c>
    </row>
    <row r="4352" spans="1:2" x14ac:dyDescent="0.15">
      <c r="A4352">
        <f t="shared" si="69"/>
        <v>0</v>
      </c>
      <c r="B4352" t="str">
        <f>IF(E4352=个人考勤明细查询!$C$2,ROW()&amp;"-","")</f>
        <v/>
      </c>
    </row>
    <row r="4353" spans="1:2" x14ac:dyDescent="0.15">
      <c r="A4353">
        <f t="shared" si="69"/>
        <v>0</v>
      </c>
      <c r="B4353" t="str">
        <f>IF(E4353=个人考勤明细查询!$C$2,ROW()&amp;"-","")</f>
        <v/>
      </c>
    </row>
    <row r="4354" spans="1:2" x14ac:dyDescent="0.15">
      <c r="A4354">
        <f t="shared" si="69"/>
        <v>0</v>
      </c>
      <c r="B4354" t="str">
        <f>IF(E4354=个人考勤明细查询!$C$2,ROW()&amp;"-","")</f>
        <v/>
      </c>
    </row>
    <row r="4355" spans="1:2" x14ac:dyDescent="0.15">
      <c r="A4355">
        <f t="shared" si="69"/>
        <v>0</v>
      </c>
      <c r="B4355" t="str">
        <f>IF(E4355=个人考勤明细查询!$C$2,ROW()&amp;"-","")</f>
        <v/>
      </c>
    </row>
    <row r="4356" spans="1:2" x14ac:dyDescent="0.15">
      <c r="A4356">
        <f t="shared" si="69"/>
        <v>0</v>
      </c>
      <c r="B4356" t="str">
        <f>IF(E4356=个人考勤明细查询!$C$2,ROW()&amp;"-","")</f>
        <v/>
      </c>
    </row>
    <row r="4357" spans="1:2" x14ac:dyDescent="0.15">
      <c r="A4357">
        <f t="shared" si="69"/>
        <v>0</v>
      </c>
      <c r="B4357" t="str">
        <f>IF(E4357=个人考勤明细查询!$C$2,ROW()&amp;"-","")</f>
        <v/>
      </c>
    </row>
    <row r="4358" spans="1:2" x14ac:dyDescent="0.15">
      <c r="A4358">
        <f t="shared" si="69"/>
        <v>0</v>
      </c>
      <c r="B4358" t="str">
        <f>IF(E4358=个人考勤明细查询!$C$2,ROW()&amp;"-","")</f>
        <v/>
      </c>
    </row>
    <row r="4359" spans="1:2" x14ac:dyDescent="0.15">
      <c r="A4359">
        <f t="shared" si="69"/>
        <v>0</v>
      </c>
      <c r="B4359" t="str">
        <f>IF(E4359=个人考勤明细查询!$C$2,ROW()&amp;"-","")</f>
        <v/>
      </c>
    </row>
    <row r="4360" spans="1:2" x14ac:dyDescent="0.15">
      <c r="A4360">
        <f t="shared" si="69"/>
        <v>0</v>
      </c>
      <c r="B4360" t="str">
        <f>IF(E4360=个人考勤明细查询!$C$2,ROW()&amp;"-","")</f>
        <v/>
      </c>
    </row>
    <row r="4361" spans="1:2" x14ac:dyDescent="0.15">
      <c r="A4361">
        <f t="shared" si="69"/>
        <v>0</v>
      </c>
      <c r="B4361" t="str">
        <f>IF(E4361=个人考勤明细查询!$C$2,ROW()&amp;"-","")</f>
        <v/>
      </c>
    </row>
    <row r="4362" spans="1:2" x14ac:dyDescent="0.15">
      <c r="A4362">
        <f t="shared" si="69"/>
        <v>0</v>
      </c>
      <c r="B4362" t="str">
        <f>IF(E4362=个人考勤明细查询!$C$2,ROW()&amp;"-","")</f>
        <v/>
      </c>
    </row>
    <row r="4363" spans="1:2" x14ac:dyDescent="0.15">
      <c r="A4363">
        <f t="shared" si="69"/>
        <v>0</v>
      </c>
      <c r="B4363" t="str">
        <f>IF(E4363=个人考勤明细查询!$C$2,ROW()&amp;"-","")</f>
        <v/>
      </c>
    </row>
    <row r="4364" spans="1:2" x14ac:dyDescent="0.15">
      <c r="A4364">
        <f t="shared" si="69"/>
        <v>0</v>
      </c>
      <c r="B4364" t="str">
        <f>IF(E4364=个人考勤明细查询!$C$2,ROW()&amp;"-","")</f>
        <v/>
      </c>
    </row>
    <row r="4365" spans="1:2" x14ac:dyDescent="0.15">
      <c r="A4365">
        <f t="shared" si="69"/>
        <v>0</v>
      </c>
      <c r="B4365" t="str">
        <f>IF(E4365=个人考勤明细查询!$C$2,ROW()&amp;"-","")</f>
        <v/>
      </c>
    </row>
    <row r="4366" spans="1:2" x14ac:dyDescent="0.15">
      <c r="A4366">
        <f t="shared" si="69"/>
        <v>0</v>
      </c>
      <c r="B4366" t="str">
        <f>IF(E4366=个人考勤明细查询!$C$2,ROW()&amp;"-","")</f>
        <v/>
      </c>
    </row>
    <row r="4367" spans="1:2" x14ac:dyDescent="0.15">
      <c r="A4367">
        <f t="shared" si="69"/>
        <v>0</v>
      </c>
      <c r="B4367" t="str">
        <f>IF(E4367=个人考勤明细查询!$C$2,ROW()&amp;"-","")</f>
        <v/>
      </c>
    </row>
    <row r="4368" spans="1:2" x14ac:dyDescent="0.15">
      <c r="A4368">
        <f t="shared" si="69"/>
        <v>0</v>
      </c>
      <c r="B4368" t="str">
        <f>IF(E4368=个人考勤明细查询!$C$2,ROW()&amp;"-","")</f>
        <v/>
      </c>
    </row>
    <row r="4369" spans="1:2" x14ac:dyDescent="0.15">
      <c r="A4369">
        <f t="shared" si="69"/>
        <v>0</v>
      </c>
      <c r="B4369" t="str">
        <f>IF(E4369=个人考勤明细查询!$C$2,ROW()&amp;"-","")</f>
        <v/>
      </c>
    </row>
    <row r="4370" spans="1:2" x14ac:dyDescent="0.15">
      <c r="A4370">
        <f t="shared" si="69"/>
        <v>0</v>
      </c>
      <c r="B4370" t="str">
        <f>IF(E4370=个人考勤明细查询!$C$2,ROW()&amp;"-","")</f>
        <v/>
      </c>
    </row>
    <row r="4371" spans="1:2" x14ac:dyDescent="0.15">
      <c r="A4371">
        <f t="shared" si="69"/>
        <v>0</v>
      </c>
      <c r="B4371" t="str">
        <f>IF(E4371=个人考勤明细查询!$C$2,ROW()&amp;"-","")</f>
        <v/>
      </c>
    </row>
    <row r="4372" spans="1:2" x14ac:dyDescent="0.15">
      <c r="A4372">
        <f t="shared" si="69"/>
        <v>0</v>
      </c>
      <c r="B4372" t="str">
        <f>IF(E4372=个人考勤明细查询!$C$2,ROW()&amp;"-","")</f>
        <v/>
      </c>
    </row>
    <row r="4373" spans="1:2" x14ac:dyDescent="0.15">
      <c r="A4373">
        <f t="shared" si="69"/>
        <v>0</v>
      </c>
      <c r="B4373" t="str">
        <f>IF(E4373=个人考勤明细查询!$C$2,ROW()&amp;"-","")</f>
        <v/>
      </c>
    </row>
    <row r="4374" spans="1:2" x14ac:dyDescent="0.15">
      <c r="A4374">
        <f t="shared" si="69"/>
        <v>0</v>
      </c>
      <c r="B4374" t="str">
        <f>IF(E4374=个人考勤明细查询!$C$2,ROW()&amp;"-","")</f>
        <v/>
      </c>
    </row>
    <row r="4375" spans="1:2" x14ac:dyDescent="0.15">
      <c r="A4375">
        <f t="shared" si="69"/>
        <v>0</v>
      </c>
      <c r="B4375" t="str">
        <f>IF(E4375=个人考勤明细查询!$C$2,ROW()&amp;"-","")</f>
        <v/>
      </c>
    </row>
    <row r="4376" spans="1:2" x14ac:dyDescent="0.15">
      <c r="A4376">
        <f t="shared" si="69"/>
        <v>0</v>
      </c>
      <c r="B4376" t="str">
        <f>IF(E4376=个人考勤明细查询!$C$2,ROW()&amp;"-","")</f>
        <v/>
      </c>
    </row>
    <row r="4377" spans="1:2" x14ac:dyDescent="0.15">
      <c r="A4377">
        <f t="shared" si="69"/>
        <v>0</v>
      </c>
      <c r="B4377" t="str">
        <f>IF(E4377=个人考勤明细查询!$C$2,ROW()&amp;"-","")</f>
        <v/>
      </c>
    </row>
    <row r="4378" spans="1:2" x14ac:dyDescent="0.15">
      <c r="A4378">
        <f t="shared" si="69"/>
        <v>0</v>
      </c>
      <c r="B4378" t="str">
        <f>IF(E4378=个人考勤明细查询!$C$2,ROW()&amp;"-","")</f>
        <v/>
      </c>
    </row>
    <row r="4379" spans="1:2" x14ac:dyDescent="0.15">
      <c r="A4379">
        <f t="shared" si="69"/>
        <v>0</v>
      </c>
      <c r="B4379" t="str">
        <f>IF(E4379=个人考勤明细查询!$C$2,ROW()&amp;"-","")</f>
        <v/>
      </c>
    </row>
    <row r="4380" spans="1:2" x14ac:dyDescent="0.15">
      <c r="A4380">
        <f t="shared" si="69"/>
        <v>0</v>
      </c>
      <c r="B4380" t="str">
        <f>IF(E4380=个人考勤明细查询!$C$2,ROW()&amp;"-","")</f>
        <v/>
      </c>
    </row>
    <row r="4381" spans="1:2" x14ac:dyDescent="0.15">
      <c r="A4381">
        <f t="shared" si="69"/>
        <v>0</v>
      </c>
      <c r="B4381" t="str">
        <f>IF(E4381=个人考勤明细查询!$C$2,ROW()&amp;"-","")</f>
        <v/>
      </c>
    </row>
    <row r="4382" spans="1:2" x14ac:dyDescent="0.15">
      <c r="A4382">
        <f t="shared" si="69"/>
        <v>0</v>
      </c>
      <c r="B4382" t="str">
        <f>IF(E4382=个人考勤明细查询!$C$2,ROW()&amp;"-","")</f>
        <v/>
      </c>
    </row>
    <row r="4383" spans="1:2" x14ac:dyDescent="0.15">
      <c r="A4383">
        <f t="shared" si="69"/>
        <v>0</v>
      </c>
      <c r="B4383" t="str">
        <f>IF(E4383=个人考勤明细查询!$C$2,ROW()&amp;"-","")</f>
        <v/>
      </c>
    </row>
    <row r="4384" spans="1:2" x14ac:dyDescent="0.15">
      <c r="A4384">
        <f t="shared" si="69"/>
        <v>0</v>
      </c>
      <c r="B4384" t="str">
        <f>IF(E4384=个人考勤明细查询!$C$2,ROW()&amp;"-","")</f>
        <v/>
      </c>
    </row>
    <row r="4385" spans="1:2" x14ac:dyDescent="0.15">
      <c r="A4385">
        <f t="shared" ref="A4385:A4448" si="70">VALUE(DAY(C4385))</f>
        <v>0</v>
      </c>
      <c r="B4385" t="str">
        <f>IF(E4385=个人考勤明细查询!$C$2,ROW()&amp;"-","")</f>
        <v/>
      </c>
    </row>
    <row r="4386" spans="1:2" x14ac:dyDescent="0.15">
      <c r="A4386">
        <f t="shared" si="70"/>
        <v>0</v>
      </c>
      <c r="B4386" t="str">
        <f>IF(E4386=个人考勤明细查询!$C$2,ROW()&amp;"-","")</f>
        <v/>
      </c>
    </row>
    <row r="4387" spans="1:2" x14ac:dyDescent="0.15">
      <c r="A4387">
        <f t="shared" si="70"/>
        <v>0</v>
      </c>
      <c r="B4387" t="str">
        <f>IF(E4387=个人考勤明细查询!$C$2,ROW()&amp;"-","")</f>
        <v/>
      </c>
    </row>
    <row r="4388" spans="1:2" x14ac:dyDescent="0.15">
      <c r="A4388">
        <f t="shared" si="70"/>
        <v>0</v>
      </c>
      <c r="B4388" t="str">
        <f>IF(E4388=个人考勤明细查询!$C$2,ROW()&amp;"-","")</f>
        <v/>
      </c>
    </row>
    <row r="4389" spans="1:2" x14ac:dyDescent="0.15">
      <c r="A4389">
        <f t="shared" si="70"/>
        <v>0</v>
      </c>
      <c r="B4389" t="str">
        <f>IF(E4389=个人考勤明细查询!$C$2,ROW()&amp;"-","")</f>
        <v/>
      </c>
    </row>
    <row r="4390" spans="1:2" x14ac:dyDescent="0.15">
      <c r="A4390">
        <f t="shared" si="70"/>
        <v>0</v>
      </c>
      <c r="B4390" t="str">
        <f>IF(E4390=个人考勤明细查询!$C$2,ROW()&amp;"-","")</f>
        <v/>
      </c>
    </row>
    <row r="4391" spans="1:2" x14ac:dyDescent="0.15">
      <c r="A4391">
        <f t="shared" si="70"/>
        <v>0</v>
      </c>
      <c r="B4391" t="str">
        <f>IF(E4391=个人考勤明细查询!$C$2,ROW()&amp;"-","")</f>
        <v/>
      </c>
    </row>
    <row r="4392" spans="1:2" x14ac:dyDescent="0.15">
      <c r="A4392">
        <f t="shared" si="70"/>
        <v>0</v>
      </c>
      <c r="B4392" t="str">
        <f>IF(E4392=个人考勤明细查询!$C$2,ROW()&amp;"-","")</f>
        <v/>
      </c>
    </row>
    <row r="4393" spans="1:2" x14ac:dyDescent="0.15">
      <c r="A4393">
        <f t="shared" si="70"/>
        <v>0</v>
      </c>
      <c r="B4393" t="str">
        <f>IF(E4393=个人考勤明细查询!$C$2,ROW()&amp;"-","")</f>
        <v/>
      </c>
    </row>
    <row r="4394" spans="1:2" x14ac:dyDescent="0.15">
      <c r="A4394">
        <f t="shared" si="70"/>
        <v>0</v>
      </c>
      <c r="B4394" t="str">
        <f>IF(E4394=个人考勤明细查询!$C$2,ROW()&amp;"-","")</f>
        <v/>
      </c>
    </row>
    <row r="4395" spans="1:2" x14ac:dyDescent="0.15">
      <c r="A4395">
        <f t="shared" si="70"/>
        <v>0</v>
      </c>
      <c r="B4395" t="str">
        <f>IF(E4395=个人考勤明细查询!$C$2,ROW()&amp;"-","")</f>
        <v/>
      </c>
    </row>
    <row r="4396" spans="1:2" x14ac:dyDescent="0.15">
      <c r="A4396">
        <f t="shared" si="70"/>
        <v>0</v>
      </c>
      <c r="B4396" t="str">
        <f>IF(E4396=个人考勤明细查询!$C$2,ROW()&amp;"-","")</f>
        <v/>
      </c>
    </row>
    <row r="4397" spans="1:2" x14ac:dyDescent="0.15">
      <c r="A4397">
        <f t="shared" si="70"/>
        <v>0</v>
      </c>
      <c r="B4397" t="str">
        <f>IF(E4397=个人考勤明细查询!$C$2,ROW()&amp;"-","")</f>
        <v/>
      </c>
    </row>
    <row r="4398" spans="1:2" x14ac:dyDescent="0.15">
      <c r="A4398">
        <f t="shared" si="70"/>
        <v>0</v>
      </c>
      <c r="B4398" t="str">
        <f>IF(E4398=个人考勤明细查询!$C$2,ROW()&amp;"-","")</f>
        <v/>
      </c>
    </row>
    <row r="4399" spans="1:2" x14ac:dyDescent="0.15">
      <c r="A4399">
        <f t="shared" si="70"/>
        <v>0</v>
      </c>
      <c r="B4399" t="str">
        <f>IF(E4399=个人考勤明细查询!$C$2,ROW()&amp;"-","")</f>
        <v/>
      </c>
    </row>
    <row r="4400" spans="1:2" x14ac:dyDescent="0.15">
      <c r="A4400">
        <f t="shared" si="70"/>
        <v>0</v>
      </c>
      <c r="B4400" t="str">
        <f>IF(E4400=个人考勤明细查询!$C$2,ROW()&amp;"-","")</f>
        <v/>
      </c>
    </row>
    <row r="4401" spans="1:2" x14ac:dyDescent="0.15">
      <c r="A4401">
        <f t="shared" si="70"/>
        <v>0</v>
      </c>
      <c r="B4401" t="str">
        <f>IF(E4401=个人考勤明细查询!$C$2,ROW()&amp;"-","")</f>
        <v/>
      </c>
    </row>
    <row r="4402" spans="1:2" x14ac:dyDescent="0.15">
      <c r="A4402">
        <f t="shared" si="70"/>
        <v>0</v>
      </c>
      <c r="B4402" t="str">
        <f>IF(E4402=个人考勤明细查询!$C$2,ROW()&amp;"-","")</f>
        <v/>
      </c>
    </row>
    <row r="4403" spans="1:2" x14ac:dyDescent="0.15">
      <c r="A4403">
        <f t="shared" si="70"/>
        <v>0</v>
      </c>
      <c r="B4403" t="str">
        <f>IF(E4403=个人考勤明细查询!$C$2,ROW()&amp;"-","")</f>
        <v/>
      </c>
    </row>
    <row r="4404" spans="1:2" x14ac:dyDescent="0.15">
      <c r="A4404">
        <f t="shared" si="70"/>
        <v>0</v>
      </c>
      <c r="B4404" t="str">
        <f>IF(E4404=个人考勤明细查询!$C$2,ROW()&amp;"-","")</f>
        <v/>
      </c>
    </row>
    <row r="4405" spans="1:2" x14ac:dyDescent="0.15">
      <c r="A4405">
        <f t="shared" si="70"/>
        <v>0</v>
      </c>
      <c r="B4405" t="str">
        <f>IF(E4405=个人考勤明细查询!$C$2,ROW()&amp;"-","")</f>
        <v/>
      </c>
    </row>
    <row r="4406" spans="1:2" x14ac:dyDescent="0.15">
      <c r="A4406">
        <f t="shared" si="70"/>
        <v>0</v>
      </c>
      <c r="B4406" t="str">
        <f>IF(E4406=个人考勤明细查询!$C$2,ROW()&amp;"-","")</f>
        <v/>
      </c>
    </row>
    <row r="4407" spans="1:2" x14ac:dyDescent="0.15">
      <c r="A4407">
        <f t="shared" si="70"/>
        <v>0</v>
      </c>
      <c r="B4407" t="str">
        <f>IF(E4407=个人考勤明细查询!$C$2,ROW()&amp;"-","")</f>
        <v/>
      </c>
    </row>
    <row r="4408" spans="1:2" x14ac:dyDescent="0.15">
      <c r="A4408">
        <f t="shared" si="70"/>
        <v>0</v>
      </c>
      <c r="B4408" t="str">
        <f>IF(E4408=个人考勤明细查询!$C$2,ROW()&amp;"-","")</f>
        <v/>
      </c>
    </row>
    <row r="4409" spans="1:2" x14ac:dyDescent="0.15">
      <c r="A4409">
        <f t="shared" si="70"/>
        <v>0</v>
      </c>
      <c r="B4409" t="str">
        <f>IF(E4409=个人考勤明细查询!$C$2,ROW()&amp;"-","")</f>
        <v/>
      </c>
    </row>
    <row r="4410" spans="1:2" x14ac:dyDescent="0.15">
      <c r="A4410">
        <f t="shared" si="70"/>
        <v>0</v>
      </c>
      <c r="B4410" t="str">
        <f>IF(E4410=个人考勤明细查询!$C$2,ROW()&amp;"-","")</f>
        <v/>
      </c>
    </row>
    <row r="4411" spans="1:2" x14ac:dyDescent="0.15">
      <c r="A4411">
        <f t="shared" si="70"/>
        <v>0</v>
      </c>
      <c r="B4411" t="str">
        <f>IF(E4411=个人考勤明细查询!$C$2,ROW()&amp;"-","")</f>
        <v/>
      </c>
    </row>
    <row r="4412" spans="1:2" x14ac:dyDescent="0.15">
      <c r="A4412">
        <f t="shared" si="70"/>
        <v>0</v>
      </c>
      <c r="B4412" t="str">
        <f>IF(E4412=个人考勤明细查询!$C$2,ROW()&amp;"-","")</f>
        <v/>
      </c>
    </row>
    <row r="4413" spans="1:2" x14ac:dyDescent="0.15">
      <c r="A4413">
        <f t="shared" si="70"/>
        <v>0</v>
      </c>
      <c r="B4413" t="str">
        <f>IF(E4413=个人考勤明细查询!$C$2,ROW()&amp;"-","")</f>
        <v/>
      </c>
    </row>
    <row r="4414" spans="1:2" x14ac:dyDescent="0.15">
      <c r="A4414">
        <f t="shared" si="70"/>
        <v>0</v>
      </c>
      <c r="B4414" t="str">
        <f>IF(E4414=个人考勤明细查询!$C$2,ROW()&amp;"-","")</f>
        <v/>
      </c>
    </row>
    <row r="4415" spans="1:2" x14ac:dyDescent="0.15">
      <c r="A4415">
        <f t="shared" si="70"/>
        <v>0</v>
      </c>
      <c r="B4415" t="str">
        <f>IF(E4415=个人考勤明细查询!$C$2,ROW()&amp;"-","")</f>
        <v/>
      </c>
    </row>
    <row r="4416" spans="1:2" x14ac:dyDescent="0.15">
      <c r="A4416">
        <f t="shared" si="70"/>
        <v>0</v>
      </c>
      <c r="B4416" t="str">
        <f>IF(E4416=个人考勤明细查询!$C$2,ROW()&amp;"-","")</f>
        <v/>
      </c>
    </row>
    <row r="4417" spans="1:2" x14ac:dyDescent="0.15">
      <c r="A4417">
        <f t="shared" si="70"/>
        <v>0</v>
      </c>
      <c r="B4417" t="str">
        <f>IF(E4417=个人考勤明细查询!$C$2,ROW()&amp;"-","")</f>
        <v/>
      </c>
    </row>
    <row r="4418" spans="1:2" x14ac:dyDescent="0.15">
      <c r="A4418">
        <f t="shared" si="70"/>
        <v>0</v>
      </c>
      <c r="B4418" t="str">
        <f>IF(E4418=个人考勤明细查询!$C$2,ROW()&amp;"-","")</f>
        <v/>
      </c>
    </row>
    <row r="4419" spans="1:2" x14ac:dyDescent="0.15">
      <c r="A4419">
        <f t="shared" si="70"/>
        <v>0</v>
      </c>
      <c r="B4419" t="str">
        <f>IF(E4419=个人考勤明细查询!$C$2,ROW()&amp;"-","")</f>
        <v/>
      </c>
    </row>
    <row r="4420" spans="1:2" x14ac:dyDescent="0.15">
      <c r="A4420">
        <f t="shared" si="70"/>
        <v>0</v>
      </c>
      <c r="B4420" t="str">
        <f>IF(E4420=个人考勤明细查询!$C$2,ROW()&amp;"-","")</f>
        <v/>
      </c>
    </row>
    <row r="4421" spans="1:2" x14ac:dyDescent="0.15">
      <c r="A4421">
        <f t="shared" si="70"/>
        <v>0</v>
      </c>
      <c r="B4421" t="str">
        <f>IF(E4421=个人考勤明细查询!$C$2,ROW()&amp;"-","")</f>
        <v/>
      </c>
    </row>
    <row r="4422" spans="1:2" x14ac:dyDescent="0.15">
      <c r="A4422">
        <f t="shared" si="70"/>
        <v>0</v>
      </c>
      <c r="B4422" t="str">
        <f>IF(E4422=个人考勤明细查询!$C$2,ROW()&amp;"-","")</f>
        <v/>
      </c>
    </row>
    <row r="4423" spans="1:2" x14ac:dyDescent="0.15">
      <c r="A4423">
        <f t="shared" si="70"/>
        <v>0</v>
      </c>
      <c r="B4423" t="str">
        <f>IF(E4423=个人考勤明细查询!$C$2,ROW()&amp;"-","")</f>
        <v/>
      </c>
    </row>
    <row r="4424" spans="1:2" x14ac:dyDescent="0.15">
      <c r="A4424">
        <f t="shared" si="70"/>
        <v>0</v>
      </c>
      <c r="B4424" t="str">
        <f>IF(E4424=个人考勤明细查询!$C$2,ROW()&amp;"-","")</f>
        <v/>
      </c>
    </row>
    <row r="4425" spans="1:2" x14ac:dyDescent="0.15">
      <c r="A4425">
        <f t="shared" si="70"/>
        <v>0</v>
      </c>
      <c r="B4425" t="str">
        <f>IF(E4425=个人考勤明细查询!$C$2,ROW()&amp;"-","")</f>
        <v/>
      </c>
    </row>
    <row r="4426" spans="1:2" x14ac:dyDescent="0.15">
      <c r="A4426">
        <f t="shared" si="70"/>
        <v>0</v>
      </c>
      <c r="B4426" t="str">
        <f>IF(E4426=个人考勤明细查询!$C$2,ROW()&amp;"-","")</f>
        <v/>
      </c>
    </row>
    <row r="4427" spans="1:2" x14ac:dyDescent="0.15">
      <c r="A4427">
        <f t="shared" si="70"/>
        <v>0</v>
      </c>
      <c r="B4427" t="str">
        <f>IF(E4427=个人考勤明细查询!$C$2,ROW()&amp;"-","")</f>
        <v/>
      </c>
    </row>
    <row r="4428" spans="1:2" x14ac:dyDescent="0.15">
      <c r="A4428">
        <f t="shared" si="70"/>
        <v>0</v>
      </c>
      <c r="B4428" t="str">
        <f>IF(E4428=个人考勤明细查询!$C$2,ROW()&amp;"-","")</f>
        <v/>
      </c>
    </row>
    <row r="4429" spans="1:2" x14ac:dyDescent="0.15">
      <c r="A4429">
        <f t="shared" si="70"/>
        <v>0</v>
      </c>
      <c r="B4429" t="str">
        <f>IF(E4429=个人考勤明细查询!$C$2,ROW()&amp;"-","")</f>
        <v/>
      </c>
    </row>
    <row r="4430" spans="1:2" x14ac:dyDescent="0.15">
      <c r="A4430">
        <f t="shared" si="70"/>
        <v>0</v>
      </c>
      <c r="B4430" t="str">
        <f>IF(E4430=个人考勤明细查询!$C$2,ROW()&amp;"-","")</f>
        <v/>
      </c>
    </row>
    <row r="4431" spans="1:2" x14ac:dyDescent="0.15">
      <c r="A4431">
        <f t="shared" si="70"/>
        <v>0</v>
      </c>
      <c r="B4431" t="str">
        <f>IF(E4431=个人考勤明细查询!$C$2,ROW()&amp;"-","")</f>
        <v/>
      </c>
    </row>
    <row r="4432" spans="1:2" x14ac:dyDescent="0.15">
      <c r="A4432">
        <f t="shared" si="70"/>
        <v>0</v>
      </c>
      <c r="B4432" t="str">
        <f>IF(E4432=个人考勤明细查询!$C$2,ROW()&amp;"-","")</f>
        <v/>
      </c>
    </row>
    <row r="4433" spans="1:2" x14ac:dyDescent="0.15">
      <c r="A4433">
        <f t="shared" si="70"/>
        <v>0</v>
      </c>
      <c r="B4433" t="str">
        <f>IF(E4433=个人考勤明细查询!$C$2,ROW()&amp;"-","")</f>
        <v/>
      </c>
    </row>
    <row r="4434" spans="1:2" x14ac:dyDescent="0.15">
      <c r="A4434">
        <f t="shared" si="70"/>
        <v>0</v>
      </c>
      <c r="B4434" t="str">
        <f>IF(E4434=个人考勤明细查询!$C$2,ROW()&amp;"-","")</f>
        <v/>
      </c>
    </row>
    <row r="4435" spans="1:2" x14ac:dyDescent="0.15">
      <c r="A4435">
        <f t="shared" si="70"/>
        <v>0</v>
      </c>
      <c r="B4435" t="str">
        <f>IF(E4435=个人考勤明细查询!$C$2,ROW()&amp;"-","")</f>
        <v/>
      </c>
    </row>
    <row r="4436" spans="1:2" x14ac:dyDescent="0.15">
      <c r="A4436">
        <f t="shared" si="70"/>
        <v>0</v>
      </c>
      <c r="B4436" t="str">
        <f>IF(E4436=个人考勤明细查询!$C$2,ROW()&amp;"-","")</f>
        <v/>
      </c>
    </row>
    <row r="4437" spans="1:2" x14ac:dyDescent="0.15">
      <c r="A4437">
        <f t="shared" si="70"/>
        <v>0</v>
      </c>
      <c r="B4437" t="str">
        <f>IF(E4437=个人考勤明细查询!$C$2,ROW()&amp;"-","")</f>
        <v/>
      </c>
    </row>
    <row r="4438" spans="1:2" x14ac:dyDescent="0.15">
      <c r="A4438">
        <f t="shared" si="70"/>
        <v>0</v>
      </c>
      <c r="B4438" t="str">
        <f>IF(E4438=个人考勤明细查询!$C$2,ROW()&amp;"-","")</f>
        <v/>
      </c>
    </row>
    <row r="4439" spans="1:2" x14ac:dyDescent="0.15">
      <c r="A4439">
        <f t="shared" si="70"/>
        <v>0</v>
      </c>
      <c r="B4439" t="str">
        <f>IF(E4439=个人考勤明细查询!$C$2,ROW()&amp;"-","")</f>
        <v/>
      </c>
    </row>
    <row r="4440" spans="1:2" x14ac:dyDescent="0.15">
      <c r="A4440">
        <f t="shared" si="70"/>
        <v>0</v>
      </c>
      <c r="B4440" t="str">
        <f>IF(E4440=个人考勤明细查询!$C$2,ROW()&amp;"-","")</f>
        <v/>
      </c>
    </row>
    <row r="4441" spans="1:2" x14ac:dyDescent="0.15">
      <c r="A4441">
        <f t="shared" si="70"/>
        <v>0</v>
      </c>
      <c r="B4441" t="str">
        <f>IF(E4441=个人考勤明细查询!$C$2,ROW()&amp;"-","")</f>
        <v/>
      </c>
    </row>
    <row r="4442" spans="1:2" x14ac:dyDescent="0.15">
      <c r="A4442">
        <f t="shared" si="70"/>
        <v>0</v>
      </c>
      <c r="B4442" t="str">
        <f>IF(E4442=个人考勤明细查询!$C$2,ROW()&amp;"-","")</f>
        <v/>
      </c>
    </row>
    <row r="4443" spans="1:2" x14ac:dyDescent="0.15">
      <c r="A4443">
        <f t="shared" si="70"/>
        <v>0</v>
      </c>
      <c r="B4443" t="str">
        <f>IF(E4443=个人考勤明细查询!$C$2,ROW()&amp;"-","")</f>
        <v/>
      </c>
    </row>
    <row r="4444" spans="1:2" x14ac:dyDescent="0.15">
      <c r="A4444">
        <f t="shared" si="70"/>
        <v>0</v>
      </c>
      <c r="B4444" t="str">
        <f>IF(E4444=个人考勤明细查询!$C$2,ROW()&amp;"-","")</f>
        <v/>
      </c>
    </row>
    <row r="4445" spans="1:2" x14ac:dyDescent="0.15">
      <c r="A4445">
        <f t="shared" si="70"/>
        <v>0</v>
      </c>
      <c r="B4445" t="str">
        <f>IF(E4445=个人考勤明细查询!$C$2,ROW()&amp;"-","")</f>
        <v/>
      </c>
    </row>
    <row r="4446" spans="1:2" x14ac:dyDescent="0.15">
      <c r="A4446">
        <f t="shared" si="70"/>
        <v>0</v>
      </c>
      <c r="B4446" t="str">
        <f>IF(E4446=个人考勤明细查询!$C$2,ROW()&amp;"-","")</f>
        <v/>
      </c>
    </row>
    <row r="4447" spans="1:2" x14ac:dyDescent="0.15">
      <c r="A4447">
        <f t="shared" si="70"/>
        <v>0</v>
      </c>
      <c r="B4447" t="str">
        <f>IF(E4447=个人考勤明细查询!$C$2,ROW()&amp;"-","")</f>
        <v/>
      </c>
    </row>
    <row r="4448" spans="1:2" x14ac:dyDescent="0.15">
      <c r="A4448">
        <f t="shared" si="70"/>
        <v>0</v>
      </c>
      <c r="B4448" t="str">
        <f>IF(E4448=个人考勤明细查询!$C$2,ROW()&amp;"-","")</f>
        <v/>
      </c>
    </row>
    <row r="4449" spans="1:2" x14ac:dyDescent="0.15">
      <c r="A4449">
        <f t="shared" ref="A4449:A4512" si="71">VALUE(DAY(C4449))</f>
        <v>0</v>
      </c>
      <c r="B4449" t="str">
        <f>IF(E4449=个人考勤明细查询!$C$2,ROW()&amp;"-","")</f>
        <v/>
      </c>
    </row>
    <row r="4450" spans="1:2" x14ac:dyDescent="0.15">
      <c r="A4450">
        <f t="shared" si="71"/>
        <v>0</v>
      </c>
      <c r="B4450" t="str">
        <f>IF(E4450=个人考勤明细查询!$C$2,ROW()&amp;"-","")</f>
        <v/>
      </c>
    </row>
    <row r="4451" spans="1:2" x14ac:dyDescent="0.15">
      <c r="A4451">
        <f t="shared" si="71"/>
        <v>0</v>
      </c>
      <c r="B4451" t="str">
        <f>IF(E4451=个人考勤明细查询!$C$2,ROW()&amp;"-","")</f>
        <v/>
      </c>
    </row>
    <row r="4452" spans="1:2" x14ac:dyDescent="0.15">
      <c r="A4452">
        <f t="shared" si="71"/>
        <v>0</v>
      </c>
      <c r="B4452" t="str">
        <f>IF(E4452=个人考勤明细查询!$C$2,ROW()&amp;"-","")</f>
        <v/>
      </c>
    </row>
    <row r="4453" spans="1:2" x14ac:dyDescent="0.15">
      <c r="A4453">
        <f t="shared" si="71"/>
        <v>0</v>
      </c>
      <c r="B4453" t="str">
        <f>IF(E4453=个人考勤明细查询!$C$2,ROW()&amp;"-","")</f>
        <v/>
      </c>
    </row>
    <row r="4454" spans="1:2" x14ac:dyDescent="0.15">
      <c r="A4454">
        <f t="shared" si="71"/>
        <v>0</v>
      </c>
      <c r="B4454" t="str">
        <f>IF(E4454=个人考勤明细查询!$C$2,ROW()&amp;"-","")</f>
        <v/>
      </c>
    </row>
    <row r="4455" spans="1:2" x14ac:dyDescent="0.15">
      <c r="A4455">
        <f t="shared" si="71"/>
        <v>0</v>
      </c>
      <c r="B4455" t="str">
        <f>IF(E4455=个人考勤明细查询!$C$2,ROW()&amp;"-","")</f>
        <v/>
      </c>
    </row>
    <row r="4456" spans="1:2" x14ac:dyDescent="0.15">
      <c r="A4456">
        <f t="shared" si="71"/>
        <v>0</v>
      </c>
      <c r="B4456" t="str">
        <f>IF(E4456=个人考勤明细查询!$C$2,ROW()&amp;"-","")</f>
        <v/>
      </c>
    </row>
    <row r="4457" spans="1:2" x14ac:dyDescent="0.15">
      <c r="A4457">
        <f t="shared" si="71"/>
        <v>0</v>
      </c>
      <c r="B4457" t="str">
        <f>IF(E4457=个人考勤明细查询!$C$2,ROW()&amp;"-","")</f>
        <v/>
      </c>
    </row>
    <row r="4458" spans="1:2" x14ac:dyDescent="0.15">
      <c r="A4458">
        <f t="shared" si="71"/>
        <v>0</v>
      </c>
      <c r="B4458" t="str">
        <f>IF(E4458=个人考勤明细查询!$C$2,ROW()&amp;"-","")</f>
        <v/>
      </c>
    </row>
    <row r="4459" spans="1:2" x14ac:dyDescent="0.15">
      <c r="A4459">
        <f t="shared" si="71"/>
        <v>0</v>
      </c>
      <c r="B4459" t="str">
        <f>IF(E4459=个人考勤明细查询!$C$2,ROW()&amp;"-","")</f>
        <v/>
      </c>
    </row>
    <row r="4460" spans="1:2" x14ac:dyDescent="0.15">
      <c r="A4460">
        <f t="shared" si="71"/>
        <v>0</v>
      </c>
      <c r="B4460" t="str">
        <f>IF(E4460=个人考勤明细查询!$C$2,ROW()&amp;"-","")</f>
        <v/>
      </c>
    </row>
    <row r="4461" spans="1:2" x14ac:dyDescent="0.15">
      <c r="A4461">
        <f t="shared" si="71"/>
        <v>0</v>
      </c>
      <c r="B4461" t="str">
        <f>IF(E4461=个人考勤明细查询!$C$2,ROW()&amp;"-","")</f>
        <v/>
      </c>
    </row>
    <row r="4462" spans="1:2" x14ac:dyDescent="0.15">
      <c r="A4462">
        <f t="shared" si="71"/>
        <v>0</v>
      </c>
      <c r="B4462" t="str">
        <f>IF(E4462=个人考勤明细查询!$C$2,ROW()&amp;"-","")</f>
        <v/>
      </c>
    </row>
    <row r="4463" spans="1:2" x14ac:dyDescent="0.15">
      <c r="A4463">
        <f t="shared" si="71"/>
        <v>0</v>
      </c>
      <c r="B4463" t="str">
        <f>IF(E4463=个人考勤明细查询!$C$2,ROW()&amp;"-","")</f>
        <v/>
      </c>
    </row>
    <row r="4464" spans="1:2" x14ac:dyDescent="0.15">
      <c r="A4464">
        <f t="shared" si="71"/>
        <v>0</v>
      </c>
      <c r="B4464" t="str">
        <f>IF(E4464=个人考勤明细查询!$C$2,ROW()&amp;"-","")</f>
        <v/>
      </c>
    </row>
    <row r="4465" spans="1:2" x14ac:dyDescent="0.15">
      <c r="A4465">
        <f t="shared" si="71"/>
        <v>0</v>
      </c>
      <c r="B4465" t="str">
        <f>IF(E4465=个人考勤明细查询!$C$2,ROW()&amp;"-","")</f>
        <v/>
      </c>
    </row>
    <row r="4466" spans="1:2" x14ac:dyDescent="0.15">
      <c r="A4466">
        <f t="shared" si="71"/>
        <v>0</v>
      </c>
      <c r="B4466" t="str">
        <f>IF(E4466=个人考勤明细查询!$C$2,ROW()&amp;"-","")</f>
        <v/>
      </c>
    </row>
    <row r="4467" spans="1:2" x14ac:dyDescent="0.15">
      <c r="A4467">
        <f t="shared" si="71"/>
        <v>0</v>
      </c>
      <c r="B4467" t="str">
        <f>IF(E4467=个人考勤明细查询!$C$2,ROW()&amp;"-","")</f>
        <v/>
      </c>
    </row>
    <row r="4468" spans="1:2" x14ac:dyDescent="0.15">
      <c r="A4468">
        <f t="shared" si="71"/>
        <v>0</v>
      </c>
      <c r="B4468" t="str">
        <f>IF(E4468=个人考勤明细查询!$C$2,ROW()&amp;"-","")</f>
        <v/>
      </c>
    </row>
    <row r="4469" spans="1:2" x14ac:dyDescent="0.15">
      <c r="A4469">
        <f t="shared" si="71"/>
        <v>0</v>
      </c>
      <c r="B4469" t="str">
        <f>IF(E4469=个人考勤明细查询!$C$2,ROW()&amp;"-","")</f>
        <v/>
      </c>
    </row>
    <row r="4470" spans="1:2" x14ac:dyDescent="0.15">
      <c r="A4470">
        <f t="shared" si="71"/>
        <v>0</v>
      </c>
      <c r="B4470" t="str">
        <f>IF(E4470=个人考勤明细查询!$C$2,ROW()&amp;"-","")</f>
        <v/>
      </c>
    </row>
    <row r="4471" spans="1:2" x14ac:dyDescent="0.15">
      <c r="A4471">
        <f t="shared" si="71"/>
        <v>0</v>
      </c>
      <c r="B4471" t="str">
        <f>IF(E4471=个人考勤明细查询!$C$2,ROW()&amp;"-","")</f>
        <v/>
      </c>
    </row>
    <row r="4472" spans="1:2" x14ac:dyDescent="0.15">
      <c r="A4472">
        <f t="shared" si="71"/>
        <v>0</v>
      </c>
      <c r="B4472" t="str">
        <f>IF(E4472=个人考勤明细查询!$C$2,ROW()&amp;"-","")</f>
        <v/>
      </c>
    </row>
    <row r="4473" spans="1:2" x14ac:dyDescent="0.15">
      <c r="A4473">
        <f t="shared" si="71"/>
        <v>0</v>
      </c>
      <c r="B4473" t="str">
        <f>IF(E4473=个人考勤明细查询!$C$2,ROW()&amp;"-","")</f>
        <v/>
      </c>
    </row>
    <row r="4474" spans="1:2" x14ac:dyDescent="0.15">
      <c r="A4474">
        <f t="shared" si="71"/>
        <v>0</v>
      </c>
      <c r="B4474" t="str">
        <f>IF(E4474=个人考勤明细查询!$C$2,ROW()&amp;"-","")</f>
        <v/>
      </c>
    </row>
    <row r="4475" spans="1:2" x14ac:dyDescent="0.15">
      <c r="A4475">
        <f t="shared" si="71"/>
        <v>0</v>
      </c>
      <c r="B4475" t="str">
        <f>IF(E4475=个人考勤明细查询!$C$2,ROW()&amp;"-","")</f>
        <v/>
      </c>
    </row>
    <row r="4476" spans="1:2" x14ac:dyDescent="0.15">
      <c r="A4476">
        <f t="shared" si="71"/>
        <v>0</v>
      </c>
      <c r="B4476" t="str">
        <f>IF(E4476=个人考勤明细查询!$C$2,ROW()&amp;"-","")</f>
        <v/>
      </c>
    </row>
    <row r="4477" spans="1:2" x14ac:dyDescent="0.15">
      <c r="A4477">
        <f t="shared" si="71"/>
        <v>0</v>
      </c>
      <c r="B4477" t="str">
        <f>IF(E4477=个人考勤明细查询!$C$2,ROW()&amp;"-","")</f>
        <v/>
      </c>
    </row>
    <row r="4478" spans="1:2" x14ac:dyDescent="0.15">
      <c r="A4478">
        <f t="shared" si="71"/>
        <v>0</v>
      </c>
      <c r="B4478" t="str">
        <f>IF(E4478=个人考勤明细查询!$C$2,ROW()&amp;"-","")</f>
        <v/>
      </c>
    </row>
    <row r="4479" spans="1:2" x14ac:dyDescent="0.15">
      <c r="A4479">
        <f t="shared" si="71"/>
        <v>0</v>
      </c>
      <c r="B4479" t="str">
        <f>IF(E4479=个人考勤明细查询!$C$2,ROW()&amp;"-","")</f>
        <v/>
      </c>
    </row>
    <row r="4480" spans="1:2" x14ac:dyDescent="0.15">
      <c r="A4480">
        <f t="shared" si="71"/>
        <v>0</v>
      </c>
      <c r="B4480" t="str">
        <f>IF(E4480=个人考勤明细查询!$C$2,ROW()&amp;"-","")</f>
        <v/>
      </c>
    </row>
    <row r="4481" spans="1:2" x14ac:dyDescent="0.15">
      <c r="A4481">
        <f t="shared" si="71"/>
        <v>0</v>
      </c>
      <c r="B4481" t="str">
        <f>IF(E4481=个人考勤明细查询!$C$2,ROW()&amp;"-","")</f>
        <v/>
      </c>
    </row>
    <row r="4482" spans="1:2" x14ac:dyDescent="0.15">
      <c r="A4482">
        <f t="shared" si="71"/>
        <v>0</v>
      </c>
      <c r="B4482" t="str">
        <f>IF(E4482=个人考勤明细查询!$C$2,ROW()&amp;"-","")</f>
        <v/>
      </c>
    </row>
    <row r="4483" spans="1:2" x14ac:dyDescent="0.15">
      <c r="A4483">
        <f t="shared" si="71"/>
        <v>0</v>
      </c>
      <c r="B4483" t="str">
        <f>IF(E4483=个人考勤明细查询!$C$2,ROW()&amp;"-","")</f>
        <v/>
      </c>
    </row>
    <row r="4484" spans="1:2" x14ac:dyDescent="0.15">
      <c r="A4484">
        <f t="shared" si="71"/>
        <v>0</v>
      </c>
      <c r="B4484" t="str">
        <f>IF(E4484=个人考勤明细查询!$C$2,ROW()&amp;"-","")</f>
        <v/>
      </c>
    </row>
    <row r="4485" spans="1:2" x14ac:dyDescent="0.15">
      <c r="A4485">
        <f t="shared" si="71"/>
        <v>0</v>
      </c>
      <c r="B4485" t="str">
        <f>IF(E4485=个人考勤明细查询!$C$2,ROW()&amp;"-","")</f>
        <v/>
      </c>
    </row>
    <row r="4486" spans="1:2" x14ac:dyDescent="0.15">
      <c r="A4486">
        <f t="shared" si="71"/>
        <v>0</v>
      </c>
      <c r="B4486" t="str">
        <f>IF(E4486=个人考勤明细查询!$C$2,ROW()&amp;"-","")</f>
        <v/>
      </c>
    </row>
    <row r="4487" spans="1:2" x14ac:dyDescent="0.15">
      <c r="A4487">
        <f t="shared" si="71"/>
        <v>0</v>
      </c>
      <c r="B4487" t="str">
        <f>IF(E4487=个人考勤明细查询!$C$2,ROW()&amp;"-","")</f>
        <v/>
      </c>
    </row>
    <row r="4488" spans="1:2" x14ac:dyDescent="0.15">
      <c r="A4488">
        <f t="shared" si="71"/>
        <v>0</v>
      </c>
      <c r="B4488" t="str">
        <f>IF(E4488=个人考勤明细查询!$C$2,ROW()&amp;"-","")</f>
        <v/>
      </c>
    </row>
    <row r="4489" spans="1:2" x14ac:dyDescent="0.15">
      <c r="A4489">
        <f t="shared" si="71"/>
        <v>0</v>
      </c>
      <c r="B4489" t="str">
        <f>IF(E4489=个人考勤明细查询!$C$2,ROW()&amp;"-","")</f>
        <v/>
      </c>
    </row>
    <row r="4490" spans="1:2" x14ac:dyDescent="0.15">
      <c r="A4490">
        <f t="shared" si="71"/>
        <v>0</v>
      </c>
      <c r="B4490" t="str">
        <f>IF(E4490=个人考勤明细查询!$C$2,ROW()&amp;"-","")</f>
        <v/>
      </c>
    </row>
    <row r="4491" spans="1:2" x14ac:dyDescent="0.15">
      <c r="A4491">
        <f t="shared" si="71"/>
        <v>0</v>
      </c>
      <c r="B4491" t="str">
        <f>IF(E4491=个人考勤明细查询!$C$2,ROW()&amp;"-","")</f>
        <v/>
      </c>
    </row>
    <row r="4492" spans="1:2" x14ac:dyDescent="0.15">
      <c r="A4492">
        <f t="shared" si="71"/>
        <v>0</v>
      </c>
      <c r="B4492" t="str">
        <f>IF(E4492=个人考勤明细查询!$C$2,ROW()&amp;"-","")</f>
        <v/>
      </c>
    </row>
    <row r="4493" spans="1:2" x14ac:dyDescent="0.15">
      <c r="A4493">
        <f t="shared" si="71"/>
        <v>0</v>
      </c>
      <c r="B4493" t="str">
        <f>IF(E4493=个人考勤明细查询!$C$2,ROW()&amp;"-","")</f>
        <v/>
      </c>
    </row>
    <row r="4494" spans="1:2" x14ac:dyDescent="0.15">
      <c r="A4494">
        <f t="shared" si="71"/>
        <v>0</v>
      </c>
      <c r="B4494" t="str">
        <f>IF(E4494=个人考勤明细查询!$C$2,ROW()&amp;"-","")</f>
        <v/>
      </c>
    </row>
    <row r="4495" spans="1:2" x14ac:dyDescent="0.15">
      <c r="A4495">
        <f t="shared" si="71"/>
        <v>0</v>
      </c>
      <c r="B4495" t="str">
        <f>IF(E4495=个人考勤明细查询!$C$2,ROW()&amp;"-","")</f>
        <v/>
      </c>
    </row>
    <row r="4496" spans="1:2" x14ac:dyDescent="0.15">
      <c r="A4496">
        <f t="shared" si="71"/>
        <v>0</v>
      </c>
      <c r="B4496" t="str">
        <f>IF(E4496=个人考勤明细查询!$C$2,ROW()&amp;"-","")</f>
        <v/>
      </c>
    </row>
    <row r="4497" spans="1:2" x14ac:dyDescent="0.15">
      <c r="A4497">
        <f t="shared" si="71"/>
        <v>0</v>
      </c>
      <c r="B4497" t="str">
        <f>IF(E4497=个人考勤明细查询!$C$2,ROW()&amp;"-","")</f>
        <v/>
      </c>
    </row>
    <row r="4498" spans="1:2" x14ac:dyDescent="0.15">
      <c r="A4498">
        <f t="shared" si="71"/>
        <v>0</v>
      </c>
      <c r="B4498" t="str">
        <f>IF(E4498=个人考勤明细查询!$C$2,ROW()&amp;"-","")</f>
        <v/>
      </c>
    </row>
    <row r="4499" spans="1:2" x14ac:dyDescent="0.15">
      <c r="A4499">
        <f t="shared" si="71"/>
        <v>0</v>
      </c>
      <c r="B4499" t="str">
        <f>IF(E4499=个人考勤明细查询!$C$2,ROW()&amp;"-","")</f>
        <v/>
      </c>
    </row>
    <row r="4500" spans="1:2" x14ac:dyDescent="0.15">
      <c r="A4500">
        <f t="shared" si="71"/>
        <v>0</v>
      </c>
      <c r="B4500" t="str">
        <f>IF(E4500=个人考勤明细查询!$C$2,ROW()&amp;"-","")</f>
        <v/>
      </c>
    </row>
    <row r="4501" spans="1:2" x14ac:dyDescent="0.15">
      <c r="A4501">
        <f t="shared" si="71"/>
        <v>0</v>
      </c>
      <c r="B4501" t="str">
        <f>IF(E4501=个人考勤明细查询!$C$2,ROW()&amp;"-","")</f>
        <v/>
      </c>
    </row>
    <row r="4502" spans="1:2" x14ac:dyDescent="0.15">
      <c r="A4502">
        <f t="shared" si="71"/>
        <v>0</v>
      </c>
      <c r="B4502" t="str">
        <f>IF(E4502=个人考勤明细查询!$C$2,ROW()&amp;"-","")</f>
        <v/>
      </c>
    </row>
    <row r="4503" spans="1:2" x14ac:dyDescent="0.15">
      <c r="A4503">
        <f t="shared" si="71"/>
        <v>0</v>
      </c>
      <c r="B4503" t="str">
        <f>IF(E4503=个人考勤明细查询!$C$2,ROW()&amp;"-","")</f>
        <v/>
      </c>
    </row>
    <row r="4504" spans="1:2" x14ac:dyDescent="0.15">
      <c r="A4504">
        <f t="shared" si="71"/>
        <v>0</v>
      </c>
      <c r="B4504" t="str">
        <f>IF(E4504=个人考勤明细查询!$C$2,ROW()&amp;"-","")</f>
        <v/>
      </c>
    </row>
    <row r="4505" spans="1:2" x14ac:dyDescent="0.15">
      <c r="A4505">
        <f t="shared" si="71"/>
        <v>0</v>
      </c>
      <c r="B4505" t="str">
        <f>IF(E4505=个人考勤明细查询!$C$2,ROW()&amp;"-","")</f>
        <v/>
      </c>
    </row>
    <row r="4506" spans="1:2" x14ac:dyDescent="0.15">
      <c r="A4506">
        <f t="shared" si="71"/>
        <v>0</v>
      </c>
      <c r="B4506" t="str">
        <f>IF(E4506=个人考勤明细查询!$C$2,ROW()&amp;"-","")</f>
        <v/>
      </c>
    </row>
    <row r="4507" spans="1:2" x14ac:dyDescent="0.15">
      <c r="A4507">
        <f t="shared" si="71"/>
        <v>0</v>
      </c>
      <c r="B4507" t="str">
        <f>IF(E4507=个人考勤明细查询!$C$2,ROW()&amp;"-","")</f>
        <v/>
      </c>
    </row>
    <row r="4508" spans="1:2" x14ac:dyDescent="0.15">
      <c r="A4508">
        <f t="shared" si="71"/>
        <v>0</v>
      </c>
      <c r="B4508" t="str">
        <f>IF(E4508=个人考勤明细查询!$C$2,ROW()&amp;"-","")</f>
        <v/>
      </c>
    </row>
    <row r="4509" spans="1:2" x14ac:dyDescent="0.15">
      <c r="A4509">
        <f t="shared" si="71"/>
        <v>0</v>
      </c>
      <c r="B4509" t="str">
        <f>IF(E4509=个人考勤明细查询!$C$2,ROW()&amp;"-","")</f>
        <v/>
      </c>
    </row>
    <row r="4510" spans="1:2" x14ac:dyDescent="0.15">
      <c r="A4510">
        <f t="shared" si="71"/>
        <v>0</v>
      </c>
      <c r="B4510" t="str">
        <f>IF(E4510=个人考勤明细查询!$C$2,ROW()&amp;"-","")</f>
        <v/>
      </c>
    </row>
    <row r="4511" spans="1:2" x14ac:dyDescent="0.15">
      <c r="A4511">
        <f t="shared" si="71"/>
        <v>0</v>
      </c>
      <c r="B4511" t="str">
        <f>IF(E4511=个人考勤明细查询!$C$2,ROW()&amp;"-","")</f>
        <v/>
      </c>
    </row>
    <row r="4512" spans="1:2" x14ac:dyDescent="0.15">
      <c r="A4512">
        <f t="shared" si="71"/>
        <v>0</v>
      </c>
      <c r="B4512" t="str">
        <f>IF(E4512=个人考勤明细查询!$C$2,ROW()&amp;"-","")</f>
        <v/>
      </c>
    </row>
    <row r="4513" spans="1:2" x14ac:dyDescent="0.15">
      <c r="A4513">
        <f t="shared" ref="A4513:A4576" si="72">VALUE(DAY(C4513))</f>
        <v>0</v>
      </c>
      <c r="B4513" t="str">
        <f>IF(E4513=个人考勤明细查询!$C$2,ROW()&amp;"-","")</f>
        <v/>
      </c>
    </row>
    <row r="4514" spans="1:2" x14ac:dyDescent="0.15">
      <c r="A4514">
        <f t="shared" si="72"/>
        <v>0</v>
      </c>
      <c r="B4514" t="str">
        <f>IF(E4514=个人考勤明细查询!$C$2,ROW()&amp;"-","")</f>
        <v/>
      </c>
    </row>
    <row r="4515" spans="1:2" x14ac:dyDescent="0.15">
      <c r="A4515">
        <f t="shared" si="72"/>
        <v>0</v>
      </c>
      <c r="B4515" t="str">
        <f>IF(E4515=个人考勤明细查询!$C$2,ROW()&amp;"-","")</f>
        <v/>
      </c>
    </row>
    <row r="4516" spans="1:2" x14ac:dyDescent="0.15">
      <c r="A4516">
        <f t="shared" si="72"/>
        <v>0</v>
      </c>
      <c r="B4516" t="str">
        <f>IF(E4516=个人考勤明细查询!$C$2,ROW()&amp;"-","")</f>
        <v/>
      </c>
    </row>
    <row r="4517" spans="1:2" x14ac:dyDescent="0.15">
      <c r="A4517">
        <f t="shared" si="72"/>
        <v>0</v>
      </c>
      <c r="B4517" t="str">
        <f>IF(E4517=个人考勤明细查询!$C$2,ROW()&amp;"-","")</f>
        <v/>
      </c>
    </row>
    <row r="4518" spans="1:2" x14ac:dyDescent="0.15">
      <c r="A4518">
        <f t="shared" si="72"/>
        <v>0</v>
      </c>
      <c r="B4518" t="str">
        <f>IF(E4518=个人考勤明细查询!$C$2,ROW()&amp;"-","")</f>
        <v/>
      </c>
    </row>
    <row r="4519" spans="1:2" x14ac:dyDescent="0.15">
      <c r="A4519">
        <f t="shared" si="72"/>
        <v>0</v>
      </c>
      <c r="B4519" t="str">
        <f>IF(E4519=个人考勤明细查询!$C$2,ROW()&amp;"-","")</f>
        <v/>
      </c>
    </row>
    <row r="4520" spans="1:2" x14ac:dyDescent="0.15">
      <c r="A4520">
        <f t="shared" si="72"/>
        <v>0</v>
      </c>
      <c r="B4520" t="str">
        <f>IF(E4520=个人考勤明细查询!$C$2,ROW()&amp;"-","")</f>
        <v/>
      </c>
    </row>
    <row r="4521" spans="1:2" x14ac:dyDescent="0.15">
      <c r="A4521">
        <f t="shared" si="72"/>
        <v>0</v>
      </c>
      <c r="B4521" t="str">
        <f>IF(E4521=个人考勤明细查询!$C$2,ROW()&amp;"-","")</f>
        <v/>
      </c>
    </row>
    <row r="4522" spans="1:2" x14ac:dyDescent="0.15">
      <c r="A4522">
        <f t="shared" si="72"/>
        <v>0</v>
      </c>
      <c r="B4522" t="str">
        <f>IF(E4522=个人考勤明细查询!$C$2,ROW()&amp;"-","")</f>
        <v/>
      </c>
    </row>
    <row r="4523" spans="1:2" x14ac:dyDescent="0.15">
      <c r="A4523">
        <f t="shared" si="72"/>
        <v>0</v>
      </c>
      <c r="B4523" t="str">
        <f>IF(E4523=个人考勤明细查询!$C$2,ROW()&amp;"-","")</f>
        <v/>
      </c>
    </row>
    <row r="4524" spans="1:2" x14ac:dyDescent="0.15">
      <c r="A4524">
        <f t="shared" si="72"/>
        <v>0</v>
      </c>
      <c r="B4524" t="str">
        <f>IF(E4524=个人考勤明细查询!$C$2,ROW()&amp;"-","")</f>
        <v/>
      </c>
    </row>
    <row r="4525" spans="1:2" x14ac:dyDescent="0.15">
      <c r="A4525">
        <f t="shared" si="72"/>
        <v>0</v>
      </c>
      <c r="B4525" t="str">
        <f>IF(E4525=个人考勤明细查询!$C$2,ROW()&amp;"-","")</f>
        <v/>
      </c>
    </row>
    <row r="4526" spans="1:2" x14ac:dyDescent="0.15">
      <c r="A4526">
        <f t="shared" si="72"/>
        <v>0</v>
      </c>
      <c r="B4526" t="str">
        <f>IF(E4526=个人考勤明细查询!$C$2,ROW()&amp;"-","")</f>
        <v/>
      </c>
    </row>
    <row r="4527" spans="1:2" x14ac:dyDescent="0.15">
      <c r="A4527">
        <f t="shared" si="72"/>
        <v>0</v>
      </c>
      <c r="B4527" t="str">
        <f>IF(E4527=个人考勤明细查询!$C$2,ROW()&amp;"-","")</f>
        <v/>
      </c>
    </row>
    <row r="4528" spans="1:2" x14ac:dyDescent="0.15">
      <c r="A4528">
        <f t="shared" si="72"/>
        <v>0</v>
      </c>
      <c r="B4528" t="str">
        <f>IF(E4528=个人考勤明细查询!$C$2,ROW()&amp;"-","")</f>
        <v/>
      </c>
    </row>
    <row r="4529" spans="1:2" x14ac:dyDescent="0.15">
      <c r="A4529">
        <f t="shared" si="72"/>
        <v>0</v>
      </c>
      <c r="B4529" t="str">
        <f>IF(E4529=个人考勤明细查询!$C$2,ROW()&amp;"-","")</f>
        <v/>
      </c>
    </row>
    <row r="4530" spans="1:2" x14ac:dyDescent="0.15">
      <c r="A4530">
        <f t="shared" si="72"/>
        <v>0</v>
      </c>
      <c r="B4530" t="str">
        <f>IF(E4530=个人考勤明细查询!$C$2,ROW()&amp;"-","")</f>
        <v/>
      </c>
    </row>
    <row r="4531" spans="1:2" x14ac:dyDescent="0.15">
      <c r="A4531">
        <f t="shared" si="72"/>
        <v>0</v>
      </c>
      <c r="B4531" t="str">
        <f>IF(E4531=个人考勤明细查询!$C$2,ROW()&amp;"-","")</f>
        <v/>
      </c>
    </row>
    <row r="4532" spans="1:2" x14ac:dyDescent="0.15">
      <c r="A4532">
        <f t="shared" si="72"/>
        <v>0</v>
      </c>
      <c r="B4532" t="str">
        <f>IF(E4532=个人考勤明细查询!$C$2,ROW()&amp;"-","")</f>
        <v/>
      </c>
    </row>
    <row r="4533" spans="1:2" x14ac:dyDescent="0.15">
      <c r="A4533">
        <f t="shared" si="72"/>
        <v>0</v>
      </c>
      <c r="B4533" t="str">
        <f>IF(E4533=个人考勤明细查询!$C$2,ROW()&amp;"-","")</f>
        <v/>
      </c>
    </row>
    <row r="4534" spans="1:2" x14ac:dyDescent="0.15">
      <c r="A4534">
        <f t="shared" si="72"/>
        <v>0</v>
      </c>
      <c r="B4534" t="str">
        <f>IF(E4534=个人考勤明细查询!$C$2,ROW()&amp;"-","")</f>
        <v/>
      </c>
    </row>
    <row r="4535" spans="1:2" x14ac:dyDescent="0.15">
      <c r="A4535">
        <f t="shared" si="72"/>
        <v>0</v>
      </c>
      <c r="B4535" t="str">
        <f>IF(E4535=个人考勤明细查询!$C$2,ROW()&amp;"-","")</f>
        <v/>
      </c>
    </row>
    <row r="4536" spans="1:2" x14ac:dyDescent="0.15">
      <c r="A4536">
        <f t="shared" si="72"/>
        <v>0</v>
      </c>
      <c r="B4536" t="str">
        <f>IF(E4536=个人考勤明细查询!$C$2,ROW()&amp;"-","")</f>
        <v/>
      </c>
    </row>
    <row r="4537" spans="1:2" x14ac:dyDescent="0.15">
      <c r="A4537">
        <f t="shared" si="72"/>
        <v>0</v>
      </c>
      <c r="B4537" t="str">
        <f>IF(E4537=个人考勤明细查询!$C$2,ROW()&amp;"-","")</f>
        <v/>
      </c>
    </row>
    <row r="4538" spans="1:2" x14ac:dyDescent="0.15">
      <c r="A4538">
        <f t="shared" si="72"/>
        <v>0</v>
      </c>
      <c r="B4538" t="str">
        <f>IF(E4538=个人考勤明细查询!$C$2,ROW()&amp;"-","")</f>
        <v/>
      </c>
    </row>
    <row r="4539" spans="1:2" x14ac:dyDescent="0.15">
      <c r="A4539">
        <f t="shared" si="72"/>
        <v>0</v>
      </c>
      <c r="B4539" t="str">
        <f>IF(E4539=个人考勤明细查询!$C$2,ROW()&amp;"-","")</f>
        <v/>
      </c>
    </row>
    <row r="4540" spans="1:2" x14ac:dyDescent="0.15">
      <c r="A4540">
        <f t="shared" si="72"/>
        <v>0</v>
      </c>
      <c r="B4540" t="str">
        <f>IF(E4540=个人考勤明细查询!$C$2,ROW()&amp;"-","")</f>
        <v/>
      </c>
    </row>
    <row r="4541" spans="1:2" x14ac:dyDescent="0.15">
      <c r="A4541">
        <f t="shared" si="72"/>
        <v>0</v>
      </c>
      <c r="B4541" t="str">
        <f>IF(E4541=个人考勤明细查询!$C$2,ROW()&amp;"-","")</f>
        <v/>
      </c>
    </row>
    <row r="4542" spans="1:2" x14ac:dyDescent="0.15">
      <c r="A4542">
        <f t="shared" si="72"/>
        <v>0</v>
      </c>
      <c r="B4542" t="str">
        <f>IF(E4542=个人考勤明细查询!$C$2,ROW()&amp;"-","")</f>
        <v/>
      </c>
    </row>
    <row r="4543" spans="1:2" x14ac:dyDescent="0.15">
      <c r="A4543">
        <f t="shared" si="72"/>
        <v>0</v>
      </c>
      <c r="B4543" t="str">
        <f>IF(E4543=个人考勤明细查询!$C$2,ROW()&amp;"-","")</f>
        <v/>
      </c>
    </row>
    <row r="4544" spans="1:2" x14ac:dyDescent="0.15">
      <c r="A4544">
        <f t="shared" si="72"/>
        <v>0</v>
      </c>
      <c r="B4544" t="str">
        <f>IF(E4544=个人考勤明细查询!$C$2,ROW()&amp;"-","")</f>
        <v/>
      </c>
    </row>
    <row r="4545" spans="1:2" x14ac:dyDescent="0.15">
      <c r="A4545">
        <f t="shared" si="72"/>
        <v>0</v>
      </c>
      <c r="B4545" t="str">
        <f>IF(E4545=个人考勤明细查询!$C$2,ROW()&amp;"-","")</f>
        <v/>
      </c>
    </row>
    <row r="4546" spans="1:2" x14ac:dyDescent="0.15">
      <c r="A4546">
        <f t="shared" si="72"/>
        <v>0</v>
      </c>
      <c r="B4546" t="str">
        <f>IF(E4546=个人考勤明细查询!$C$2,ROW()&amp;"-","")</f>
        <v/>
      </c>
    </row>
    <row r="4547" spans="1:2" x14ac:dyDescent="0.15">
      <c r="A4547">
        <f t="shared" si="72"/>
        <v>0</v>
      </c>
      <c r="B4547" t="str">
        <f>IF(E4547=个人考勤明细查询!$C$2,ROW()&amp;"-","")</f>
        <v/>
      </c>
    </row>
    <row r="4548" spans="1:2" x14ac:dyDescent="0.15">
      <c r="A4548">
        <f t="shared" si="72"/>
        <v>0</v>
      </c>
      <c r="B4548" t="str">
        <f>IF(E4548=个人考勤明细查询!$C$2,ROW()&amp;"-","")</f>
        <v/>
      </c>
    </row>
    <row r="4549" spans="1:2" x14ac:dyDescent="0.15">
      <c r="A4549">
        <f t="shared" si="72"/>
        <v>0</v>
      </c>
      <c r="B4549" t="str">
        <f>IF(E4549=个人考勤明细查询!$C$2,ROW()&amp;"-","")</f>
        <v/>
      </c>
    </row>
    <row r="4550" spans="1:2" x14ac:dyDescent="0.15">
      <c r="A4550">
        <f t="shared" si="72"/>
        <v>0</v>
      </c>
      <c r="B4550" t="str">
        <f>IF(E4550=个人考勤明细查询!$C$2,ROW()&amp;"-","")</f>
        <v/>
      </c>
    </row>
    <row r="4551" spans="1:2" x14ac:dyDescent="0.15">
      <c r="A4551">
        <f t="shared" si="72"/>
        <v>0</v>
      </c>
      <c r="B4551" t="str">
        <f>IF(E4551=个人考勤明细查询!$C$2,ROW()&amp;"-","")</f>
        <v/>
      </c>
    </row>
    <row r="4552" spans="1:2" x14ac:dyDescent="0.15">
      <c r="A4552">
        <f t="shared" si="72"/>
        <v>0</v>
      </c>
      <c r="B4552" t="str">
        <f>IF(E4552=个人考勤明细查询!$C$2,ROW()&amp;"-","")</f>
        <v/>
      </c>
    </row>
    <row r="4553" spans="1:2" x14ac:dyDescent="0.15">
      <c r="A4553">
        <f t="shared" si="72"/>
        <v>0</v>
      </c>
      <c r="B4553" t="str">
        <f>IF(E4553=个人考勤明细查询!$C$2,ROW()&amp;"-","")</f>
        <v/>
      </c>
    </row>
    <row r="4554" spans="1:2" x14ac:dyDescent="0.15">
      <c r="A4554">
        <f t="shared" si="72"/>
        <v>0</v>
      </c>
      <c r="B4554" t="str">
        <f>IF(E4554=个人考勤明细查询!$C$2,ROW()&amp;"-","")</f>
        <v/>
      </c>
    </row>
    <row r="4555" spans="1:2" x14ac:dyDescent="0.15">
      <c r="A4555">
        <f t="shared" si="72"/>
        <v>0</v>
      </c>
      <c r="B4555" t="str">
        <f>IF(E4555=个人考勤明细查询!$C$2,ROW()&amp;"-","")</f>
        <v/>
      </c>
    </row>
    <row r="4556" spans="1:2" x14ac:dyDescent="0.15">
      <c r="A4556">
        <f t="shared" si="72"/>
        <v>0</v>
      </c>
      <c r="B4556" t="str">
        <f>IF(E4556=个人考勤明细查询!$C$2,ROW()&amp;"-","")</f>
        <v/>
      </c>
    </row>
    <row r="4557" spans="1:2" x14ac:dyDescent="0.15">
      <c r="A4557">
        <f t="shared" si="72"/>
        <v>0</v>
      </c>
      <c r="B4557" t="str">
        <f>IF(E4557=个人考勤明细查询!$C$2,ROW()&amp;"-","")</f>
        <v/>
      </c>
    </row>
    <row r="4558" spans="1:2" x14ac:dyDescent="0.15">
      <c r="A4558">
        <f t="shared" si="72"/>
        <v>0</v>
      </c>
      <c r="B4558" t="str">
        <f>IF(E4558=个人考勤明细查询!$C$2,ROW()&amp;"-","")</f>
        <v/>
      </c>
    </row>
    <row r="4559" spans="1:2" x14ac:dyDescent="0.15">
      <c r="A4559">
        <f t="shared" si="72"/>
        <v>0</v>
      </c>
      <c r="B4559" t="str">
        <f>IF(E4559=个人考勤明细查询!$C$2,ROW()&amp;"-","")</f>
        <v/>
      </c>
    </row>
    <row r="4560" spans="1:2" x14ac:dyDescent="0.15">
      <c r="A4560">
        <f t="shared" si="72"/>
        <v>0</v>
      </c>
      <c r="B4560" t="str">
        <f>IF(E4560=个人考勤明细查询!$C$2,ROW()&amp;"-","")</f>
        <v/>
      </c>
    </row>
    <row r="4561" spans="1:2" x14ac:dyDescent="0.15">
      <c r="A4561">
        <f t="shared" si="72"/>
        <v>0</v>
      </c>
      <c r="B4561" t="str">
        <f>IF(E4561=个人考勤明细查询!$C$2,ROW()&amp;"-","")</f>
        <v/>
      </c>
    </row>
    <row r="4562" spans="1:2" x14ac:dyDescent="0.15">
      <c r="A4562">
        <f t="shared" si="72"/>
        <v>0</v>
      </c>
      <c r="B4562" t="str">
        <f>IF(E4562=个人考勤明细查询!$C$2,ROW()&amp;"-","")</f>
        <v/>
      </c>
    </row>
    <row r="4563" spans="1:2" x14ac:dyDescent="0.15">
      <c r="A4563">
        <f t="shared" si="72"/>
        <v>0</v>
      </c>
      <c r="B4563" t="str">
        <f>IF(E4563=个人考勤明细查询!$C$2,ROW()&amp;"-","")</f>
        <v/>
      </c>
    </row>
    <row r="4564" spans="1:2" x14ac:dyDescent="0.15">
      <c r="A4564">
        <f t="shared" si="72"/>
        <v>0</v>
      </c>
      <c r="B4564" t="str">
        <f>IF(E4564=个人考勤明细查询!$C$2,ROW()&amp;"-","")</f>
        <v/>
      </c>
    </row>
    <row r="4565" spans="1:2" x14ac:dyDescent="0.15">
      <c r="A4565">
        <f t="shared" si="72"/>
        <v>0</v>
      </c>
      <c r="B4565" t="str">
        <f>IF(E4565=个人考勤明细查询!$C$2,ROW()&amp;"-","")</f>
        <v/>
      </c>
    </row>
    <row r="4566" spans="1:2" x14ac:dyDescent="0.15">
      <c r="A4566">
        <f t="shared" si="72"/>
        <v>0</v>
      </c>
      <c r="B4566" t="str">
        <f>IF(E4566=个人考勤明细查询!$C$2,ROW()&amp;"-","")</f>
        <v/>
      </c>
    </row>
    <row r="4567" spans="1:2" x14ac:dyDescent="0.15">
      <c r="A4567">
        <f t="shared" si="72"/>
        <v>0</v>
      </c>
      <c r="B4567" t="str">
        <f>IF(E4567=个人考勤明细查询!$C$2,ROW()&amp;"-","")</f>
        <v/>
      </c>
    </row>
    <row r="4568" spans="1:2" x14ac:dyDescent="0.15">
      <c r="A4568">
        <f t="shared" si="72"/>
        <v>0</v>
      </c>
      <c r="B4568" t="str">
        <f>IF(E4568=个人考勤明细查询!$C$2,ROW()&amp;"-","")</f>
        <v/>
      </c>
    </row>
    <row r="4569" spans="1:2" x14ac:dyDescent="0.15">
      <c r="A4569">
        <f t="shared" si="72"/>
        <v>0</v>
      </c>
      <c r="B4569" t="str">
        <f>IF(E4569=个人考勤明细查询!$C$2,ROW()&amp;"-","")</f>
        <v/>
      </c>
    </row>
    <row r="4570" spans="1:2" x14ac:dyDescent="0.15">
      <c r="A4570">
        <f t="shared" si="72"/>
        <v>0</v>
      </c>
      <c r="B4570" t="str">
        <f>IF(E4570=个人考勤明细查询!$C$2,ROW()&amp;"-","")</f>
        <v/>
      </c>
    </row>
    <row r="4571" spans="1:2" x14ac:dyDescent="0.15">
      <c r="A4571">
        <f t="shared" si="72"/>
        <v>0</v>
      </c>
      <c r="B4571" t="str">
        <f>IF(E4571=个人考勤明细查询!$C$2,ROW()&amp;"-","")</f>
        <v/>
      </c>
    </row>
    <row r="4572" spans="1:2" x14ac:dyDescent="0.15">
      <c r="A4572">
        <f t="shared" si="72"/>
        <v>0</v>
      </c>
      <c r="B4572" t="str">
        <f>IF(E4572=个人考勤明细查询!$C$2,ROW()&amp;"-","")</f>
        <v/>
      </c>
    </row>
    <row r="4573" spans="1:2" x14ac:dyDescent="0.15">
      <c r="A4573">
        <f t="shared" si="72"/>
        <v>0</v>
      </c>
      <c r="B4573" t="str">
        <f>IF(E4573=个人考勤明细查询!$C$2,ROW()&amp;"-","")</f>
        <v/>
      </c>
    </row>
    <row r="4574" spans="1:2" x14ac:dyDescent="0.15">
      <c r="A4574">
        <f t="shared" si="72"/>
        <v>0</v>
      </c>
      <c r="B4574" t="str">
        <f>IF(E4574=个人考勤明细查询!$C$2,ROW()&amp;"-","")</f>
        <v/>
      </c>
    </row>
    <row r="4575" spans="1:2" x14ac:dyDescent="0.15">
      <c r="A4575">
        <f t="shared" si="72"/>
        <v>0</v>
      </c>
      <c r="B4575" t="str">
        <f>IF(E4575=个人考勤明细查询!$C$2,ROW()&amp;"-","")</f>
        <v/>
      </c>
    </row>
    <row r="4576" spans="1:2" x14ac:dyDescent="0.15">
      <c r="A4576">
        <f t="shared" si="72"/>
        <v>0</v>
      </c>
      <c r="B4576" t="str">
        <f>IF(E4576=个人考勤明细查询!$C$2,ROW()&amp;"-","")</f>
        <v/>
      </c>
    </row>
    <row r="4577" spans="1:2" x14ac:dyDescent="0.15">
      <c r="A4577">
        <f t="shared" ref="A4577:A4640" si="73">VALUE(DAY(C4577))</f>
        <v>0</v>
      </c>
      <c r="B4577" t="str">
        <f>IF(E4577=个人考勤明细查询!$C$2,ROW()&amp;"-","")</f>
        <v/>
      </c>
    </row>
    <row r="4578" spans="1:2" x14ac:dyDescent="0.15">
      <c r="A4578">
        <f t="shared" si="73"/>
        <v>0</v>
      </c>
      <c r="B4578" t="str">
        <f>IF(E4578=个人考勤明细查询!$C$2,ROW()&amp;"-","")</f>
        <v/>
      </c>
    </row>
    <row r="4579" spans="1:2" x14ac:dyDescent="0.15">
      <c r="A4579">
        <f t="shared" si="73"/>
        <v>0</v>
      </c>
      <c r="B4579" t="str">
        <f>IF(E4579=个人考勤明细查询!$C$2,ROW()&amp;"-","")</f>
        <v/>
      </c>
    </row>
    <row r="4580" spans="1:2" x14ac:dyDescent="0.15">
      <c r="A4580">
        <f t="shared" si="73"/>
        <v>0</v>
      </c>
      <c r="B4580" t="str">
        <f>IF(E4580=个人考勤明细查询!$C$2,ROW()&amp;"-","")</f>
        <v/>
      </c>
    </row>
    <row r="4581" spans="1:2" x14ac:dyDescent="0.15">
      <c r="A4581">
        <f t="shared" si="73"/>
        <v>0</v>
      </c>
      <c r="B4581" t="str">
        <f>IF(E4581=个人考勤明细查询!$C$2,ROW()&amp;"-","")</f>
        <v/>
      </c>
    </row>
    <row r="4582" spans="1:2" x14ac:dyDescent="0.15">
      <c r="A4582">
        <f t="shared" si="73"/>
        <v>0</v>
      </c>
      <c r="B4582" t="str">
        <f>IF(E4582=个人考勤明细查询!$C$2,ROW()&amp;"-","")</f>
        <v/>
      </c>
    </row>
    <row r="4583" spans="1:2" x14ac:dyDescent="0.15">
      <c r="A4583">
        <f t="shared" si="73"/>
        <v>0</v>
      </c>
      <c r="B4583" t="str">
        <f>IF(E4583=个人考勤明细查询!$C$2,ROW()&amp;"-","")</f>
        <v/>
      </c>
    </row>
    <row r="4584" spans="1:2" x14ac:dyDescent="0.15">
      <c r="A4584">
        <f t="shared" si="73"/>
        <v>0</v>
      </c>
      <c r="B4584" t="str">
        <f>IF(E4584=个人考勤明细查询!$C$2,ROW()&amp;"-","")</f>
        <v/>
      </c>
    </row>
    <row r="4585" spans="1:2" x14ac:dyDescent="0.15">
      <c r="A4585">
        <f t="shared" si="73"/>
        <v>0</v>
      </c>
      <c r="B4585" t="str">
        <f>IF(E4585=个人考勤明细查询!$C$2,ROW()&amp;"-","")</f>
        <v/>
      </c>
    </row>
    <row r="4586" spans="1:2" x14ac:dyDescent="0.15">
      <c r="A4586">
        <f t="shared" si="73"/>
        <v>0</v>
      </c>
      <c r="B4586" t="str">
        <f>IF(E4586=个人考勤明细查询!$C$2,ROW()&amp;"-","")</f>
        <v/>
      </c>
    </row>
    <row r="4587" spans="1:2" x14ac:dyDescent="0.15">
      <c r="A4587">
        <f t="shared" si="73"/>
        <v>0</v>
      </c>
      <c r="B4587" t="str">
        <f>IF(E4587=个人考勤明细查询!$C$2,ROW()&amp;"-","")</f>
        <v/>
      </c>
    </row>
    <row r="4588" spans="1:2" x14ac:dyDescent="0.15">
      <c r="A4588">
        <f t="shared" si="73"/>
        <v>0</v>
      </c>
      <c r="B4588" t="str">
        <f>IF(E4588=个人考勤明细查询!$C$2,ROW()&amp;"-","")</f>
        <v/>
      </c>
    </row>
    <row r="4589" spans="1:2" x14ac:dyDescent="0.15">
      <c r="A4589">
        <f t="shared" si="73"/>
        <v>0</v>
      </c>
      <c r="B4589" t="str">
        <f>IF(E4589=个人考勤明细查询!$C$2,ROW()&amp;"-","")</f>
        <v/>
      </c>
    </row>
    <row r="4590" spans="1:2" x14ac:dyDescent="0.15">
      <c r="A4590">
        <f t="shared" si="73"/>
        <v>0</v>
      </c>
      <c r="B4590" t="str">
        <f>IF(E4590=个人考勤明细查询!$C$2,ROW()&amp;"-","")</f>
        <v/>
      </c>
    </row>
    <row r="4591" spans="1:2" x14ac:dyDescent="0.15">
      <c r="A4591">
        <f t="shared" si="73"/>
        <v>0</v>
      </c>
      <c r="B4591" t="str">
        <f>IF(E4591=个人考勤明细查询!$C$2,ROW()&amp;"-","")</f>
        <v/>
      </c>
    </row>
    <row r="4592" spans="1:2" x14ac:dyDescent="0.15">
      <c r="A4592">
        <f t="shared" si="73"/>
        <v>0</v>
      </c>
      <c r="B4592" t="str">
        <f>IF(E4592=个人考勤明细查询!$C$2,ROW()&amp;"-","")</f>
        <v/>
      </c>
    </row>
    <row r="4593" spans="1:2" x14ac:dyDescent="0.15">
      <c r="A4593">
        <f t="shared" si="73"/>
        <v>0</v>
      </c>
      <c r="B4593" t="str">
        <f>IF(E4593=个人考勤明细查询!$C$2,ROW()&amp;"-","")</f>
        <v/>
      </c>
    </row>
    <row r="4594" spans="1:2" x14ac:dyDescent="0.15">
      <c r="A4594">
        <f t="shared" si="73"/>
        <v>0</v>
      </c>
      <c r="B4594" t="str">
        <f>IF(E4594=个人考勤明细查询!$C$2,ROW()&amp;"-","")</f>
        <v/>
      </c>
    </row>
    <row r="4595" spans="1:2" x14ac:dyDescent="0.15">
      <c r="A4595">
        <f t="shared" si="73"/>
        <v>0</v>
      </c>
      <c r="B4595" t="str">
        <f>IF(E4595=个人考勤明细查询!$C$2,ROW()&amp;"-","")</f>
        <v/>
      </c>
    </row>
    <row r="4596" spans="1:2" x14ac:dyDescent="0.15">
      <c r="A4596">
        <f t="shared" si="73"/>
        <v>0</v>
      </c>
      <c r="B4596" t="str">
        <f>IF(E4596=个人考勤明细查询!$C$2,ROW()&amp;"-","")</f>
        <v/>
      </c>
    </row>
    <row r="4597" spans="1:2" x14ac:dyDescent="0.15">
      <c r="A4597">
        <f t="shared" si="73"/>
        <v>0</v>
      </c>
      <c r="B4597" t="str">
        <f>IF(E4597=个人考勤明细查询!$C$2,ROW()&amp;"-","")</f>
        <v/>
      </c>
    </row>
    <row r="4598" spans="1:2" x14ac:dyDescent="0.15">
      <c r="A4598">
        <f t="shared" si="73"/>
        <v>0</v>
      </c>
      <c r="B4598" t="str">
        <f>IF(E4598=个人考勤明细查询!$C$2,ROW()&amp;"-","")</f>
        <v/>
      </c>
    </row>
    <row r="4599" spans="1:2" x14ac:dyDescent="0.15">
      <c r="A4599">
        <f t="shared" si="73"/>
        <v>0</v>
      </c>
      <c r="B4599" t="str">
        <f>IF(E4599=个人考勤明细查询!$C$2,ROW()&amp;"-","")</f>
        <v/>
      </c>
    </row>
    <row r="4600" spans="1:2" x14ac:dyDescent="0.15">
      <c r="A4600">
        <f t="shared" si="73"/>
        <v>0</v>
      </c>
      <c r="B4600" t="str">
        <f>IF(E4600=个人考勤明细查询!$C$2,ROW()&amp;"-","")</f>
        <v/>
      </c>
    </row>
    <row r="4601" spans="1:2" x14ac:dyDescent="0.15">
      <c r="A4601">
        <f t="shared" si="73"/>
        <v>0</v>
      </c>
      <c r="B4601" t="str">
        <f>IF(E4601=个人考勤明细查询!$C$2,ROW()&amp;"-","")</f>
        <v/>
      </c>
    </row>
    <row r="4602" spans="1:2" x14ac:dyDescent="0.15">
      <c r="A4602">
        <f t="shared" si="73"/>
        <v>0</v>
      </c>
      <c r="B4602" t="str">
        <f>IF(E4602=个人考勤明细查询!$C$2,ROW()&amp;"-","")</f>
        <v/>
      </c>
    </row>
    <row r="4603" spans="1:2" x14ac:dyDescent="0.15">
      <c r="A4603">
        <f t="shared" si="73"/>
        <v>0</v>
      </c>
      <c r="B4603" t="str">
        <f>IF(E4603=个人考勤明细查询!$C$2,ROW()&amp;"-","")</f>
        <v/>
      </c>
    </row>
    <row r="4604" spans="1:2" x14ac:dyDescent="0.15">
      <c r="A4604">
        <f t="shared" si="73"/>
        <v>0</v>
      </c>
      <c r="B4604" t="str">
        <f>IF(E4604=个人考勤明细查询!$C$2,ROW()&amp;"-","")</f>
        <v/>
      </c>
    </row>
    <row r="4605" spans="1:2" x14ac:dyDescent="0.15">
      <c r="A4605">
        <f t="shared" si="73"/>
        <v>0</v>
      </c>
      <c r="B4605" t="str">
        <f>IF(E4605=个人考勤明细查询!$C$2,ROW()&amp;"-","")</f>
        <v/>
      </c>
    </row>
    <row r="4606" spans="1:2" x14ac:dyDescent="0.15">
      <c r="A4606">
        <f t="shared" si="73"/>
        <v>0</v>
      </c>
      <c r="B4606" t="str">
        <f>IF(E4606=个人考勤明细查询!$C$2,ROW()&amp;"-","")</f>
        <v/>
      </c>
    </row>
    <row r="4607" spans="1:2" x14ac:dyDescent="0.15">
      <c r="A4607">
        <f t="shared" si="73"/>
        <v>0</v>
      </c>
      <c r="B4607" t="str">
        <f>IF(E4607=个人考勤明细查询!$C$2,ROW()&amp;"-","")</f>
        <v/>
      </c>
    </row>
    <row r="4608" spans="1:2" x14ac:dyDescent="0.15">
      <c r="A4608">
        <f t="shared" si="73"/>
        <v>0</v>
      </c>
      <c r="B4608" t="str">
        <f>IF(E4608=个人考勤明细查询!$C$2,ROW()&amp;"-","")</f>
        <v/>
      </c>
    </row>
    <row r="4609" spans="1:2" x14ac:dyDescent="0.15">
      <c r="A4609">
        <f t="shared" si="73"/>
        <v>0</v>
      </c>
      <c r="B4609" t="str">
        <f>IF(E4609=个人考勤明细查询!$C$2,ROW()&amp;"-","")</f>
        <v/>
      </c>
    </row>
    <row r="4610" spans="1:2" x14ac:dyDescent="0.15">
      <c r="A4610">
        <f t="shared" si="73"/>
        <v>0</v>
      </c>
      <c r="B4610" t="str">
        <f>IF(E4610=个人考勤明细查询!$C$2,ROW()&amp;"-","")</f>
        <v/>
      </c>
    </row>
    <row r="4611" spans="1:2" x14ac:dyDescent="0.15">
      <c r="A4611">
        <f t="shared" si="73"/>
        <v>0</v>
      </c>
      <c r="B4611" t="str">
        <f>IF(E4611=个人考勤明细查询!$C$2,ROW()&amp;"-","")</f>
        <v/>
      </c>
    </row>
    <row r="4612" spans="1:2" x14ac:dyDescent="0.15">
      <c r="A4612">
        <f t="shared" si="73"/>
        <v>0</v>
      </c>
      <c r="B4612" t="str">
        <f>IF(E4612=个人考勤明细查询!$C$2,ROW()&amp;"-","")</f>
        <v/>
      </c>
    </row>
    <row r="4613" spans="1:2" x14ac:dyDescent="0.15">
      <c r="A4613">
        <f t="shared" si="73"/>
        <v>0</v>
      </c>
      <c r="B4613" t="str">
        <f>IF(E4613=个人考勤明细查询!$C$2,ROW()&amp;"-","")</f>
        <v/>
      </c>
    </row>
    <row r="4614" spans="1:2" x14ac:dyDescent="0.15">
      <c r="A4614">
        <f t="shared" si="73"/>
        <v>0</v>
      </c>
      <c r="B4614" t="str">
        <f>IF(E4614=个人考勤明细查询!$C$2,ROW()&amp;"-","")</f>
        <v/>
      </c>
    </row>
    <row r="4615" spans="1:2" x14ac:dyDescent="0.15">
      <c r="A4615">
        <f t="shared" si="73"/>
        <v>0</v>
      </c>
      <c r="B4615" t="str">
        <f>IF(E4615=个人考勤明细查询!$C$2,ROW()&amp;"-","")</f>
        <v/>
      </c>
    </row>
    <row r="4616" spans="1:2" x14ac:dyDescent="0.15">
      <c r="A4616">
        <f t="shared" si="73"/>
        <v>0</v>
      </c>
      <c r="B4616" t="str">
        <f>IF(E4616=个人考勤明细查询!$C$2,ROW()&amp;"-","")</f>
        <v/>
      </c>
    </row>
    <row r="4617" spans="1:2" x14ac:dyDescent="0.15">
      <c r="A4617">
        <f t="shared" si="73"/>
        <v>0</v>
      </c>
      <c r="B4617" t="str">
        <f>IF(E4617=个人考勤明细查询!$C$2,ROW()&amp;"-","")</f>
        <v/>
      </c>
    </row>
    <row r="4618" spans="1:2" x14ac:dyDescent="0.15">
      <c r="A4618">
        <f t="shared" si="73"/>
        <v>0</v>
      </c>
      <c r="B4618" t="str">
        <f>IF(E4618=个人考勤明细查询!$C$2,ROW()&amp;"-","")</f>
        <v/>
      </c>
    </row>
    <row r="4619" spans="1:2" x14ac:dyDescent="0.15">
      <c r="A4619">
        <f t="shared" si="73"/>
        <v>0</v>
      </c>
      <c r="B4619" t="str">
        <f>IF(E4619=个人考勤明细查询!$C$2,ROW()&amp;"-","")</f>
        <v/>
      </c>
    </row>
    <row r="4620" spans="1:2" x14ac:dyDescent="0.15">
      <c r="A4620">
        <f t="shared" si="73"/>
        <v>0</v>
      </c>
      <c r="B4620" t="str">
        <f>IF(E4620=个人考勤明细查询!$C$2,ROW()&amp;"-","")</f>
        <v/>
      </c>
    </row>
    <row r="4621" spans="1:2" x14ac:dyDescent="0.15">
      <c r="A4621">
        <f t="shared" si="73"/>
        <v>0</v>
      </c>
      <c r="B4621" t="str">
        <f>IF(E4621=个人考勤明细查询!$C$2,ROW()&amp;"-","")</f>
        <v/>
      </c>
    </row>
    <row r="4622" spans="1:2" x14ac:dyDescent="0.15">
      <c r="A4622">
        <f t="shared" si="73"/>
        <v>0</v>
      </c>
      <c r="B4622" t="str">
        <f>IF(E4622=个人考勤明细查询!$C$2,ROW()&amp;"-","")</f>
        <v/>
      </c>
    </row>
    <row r="4623" spans="1:2" x14ac:dyDescent="0.15">
      <c r="A4623">
        <f t="shared" si="73"/>
        <v>0</v>
      </c>
      <c r="B4623" t="str">
        <f>IF(E4623=个人考勤明细查询!$C$2,ROW()&amp;"-","")</f>
        <v/>
      </c>
    </row>
    <row r="4624" spans="1:2" x14ac:dyDescent="0.15">
      <c r="A4624">
        <f t="shared" si="73"/>
        <v>0</v>
      </c>
      <c r="B4624" t="str">
        <f>IF(E4624=个人考勤明细查询!$C$2,ROW()&amp;"-","")</f>
        <v/>
      </c>
    </row>
    <row r="4625" spans="1:2" x14ac:dyDescent="0.15">
      <c r="A4625">
        <f t="shared" si="73"/>
        <v>0</v>
      </c>
      <c r="B4625" t="str">
        <f>IF(E4625=个人考勤明细查询!$C$2,ROW()&amp;"-","")</f>
        <v/>
      </c>
    </row>
    <row r="4626" spans="1:2" x14ac:dyDescent="0.15">
      <c r="A4626">
        <f t="shared" si="73"/>
        <v>0</v>
      </c>
      <c r="B4626" t="str">
        <f>IF(E4626=个人考勤明细查询!$C$2,ROW()&amp;"-","")</f>
        <v/>
      </c>
    </row>
    <row r="4627" spans="1:2" x14ac:dyDescent="0.15">
      <c r="A4627">
        <f t="shared" si="73"/>
        <v>0</v>
      </c>
      <c r="B4627" t="str">
        <f>IF(E4627=个人考勤明细查询!$C$2,ROW()&amp;"-","")</f>
        <v/>
      </c>
    </row>
    <row r="4628" spans="1:2" x14ac:dyDescent="0.15">
      <c r="A4628">
        <f t="shared" si="73"/>
        <v>0</v>
      </c>
      <c r="B4628" t="str">
        <f>IF(E4628=个人考勤明细查询!$C$2,ROW()&amp;"-","")</f>
        <v/>
      </c>
    </row>
    <row r="4629" spans="1:2" x14ac:dyDescent="0.15">
      <c r="A4629">
        <f t="shared" si="73"/>
        <v>0</v>
      </c>
      <c r="B4629" t="str">
        <f>IF(E4629=个人考勤明细查询!$C$2,ROW()&amp;"-","")</f>
        <v/>
      </c>
    </row>
    <row r="4630" spans="1:2" x14ac:dyDescent="0.15">
      <c r="A4630">
        <f t="shared" si="73"/>
        <v>0</v>
      </c>
      <c r="B4630" t="str">
        <f>IF(E4630=个人考勤明细查询!$C$2,ROW()&amp;"-","")</f>
        <v/>
      </c>
    </row>
    <row r="4631" spans="1:2" x14ac:dyDescent="0.15">
      <c r="A4631">
        <f t="shared" si="73"/>
        <v>0</v>
      </c>
      <c r="B4631" t="str">
        <f>IF(E4631=个人考勤明细查询!$C$2,ROW()&amp;"-","")</f>
        <v/>
      </c>
    </row>
    <row r="4632" spans="1:2" x14ac:dyDescent="0.15">
      <c r="A4632">
        <f t="shared" si="73"/>
        <v>0</v>
      </c>
      <c r="B4632" t="str">
        <f>IF(E4632=个人考勤明细查询!$C$2,ROW()&amp;"-","")</f>
        <v/>
      </c>
    </row>
    <row r="4633" spans="1:2" x14ac:dyDescent="0.15">
      <c r="A4633">
        <f t="shared" si="73"/>
        <v>0</v>
      </c>
      <c r="B4633" t="str">
        <f>IF(E4633=个人考勤明细查询!$C$2,ROW()&amp;"-","")</f>
        <v/>
      </c>
    </row>
    <row r="4634" spans="1:2" x14ac:dyDescent="0.15">
      <c r="A4634">
        <f t="shared" si="73"/>
        <v>0</v>
      </c>
      <c r="B4634" t="str">
        <f>IF(E4634=个人考勤明细查询!$C$2,ROW()&amp;"-","")</f>
        <v/>
      </c>
    </row>
    <row r="4635" spans="1:2" x14ac:dyDescent="0.15">
      <c r="A4635">
        <f t="shared" si="73"/>
        <v>0</v>
      </c>
      <c r="B4635" t="str">
        <f>IF(E4635=个人考勤明细查询!$C$2,ROW()&amp;"-","")</f>
        <v/>
      </c>
    </row>
    <row r="4636" spans="1:2" x14ac:dyDescent="0.15">
      <c r="A4636">
        <f t="shared" si="73"/>
        <v>0</v>
      </c>
      <c r="B4636" t="str">
        <f>IF(E4636=个人考勤明细查询!$C$2,ROW()&amp;"-","")</f>
        <v/>
      </c>
    </row>
    <row r="4637" spans="1:2" x14ac:dyDescent="0.15">
      <c r="A4637">
        <f t="shared" si="73"/>
        <v>0</v>
      </c>
      <c r="B4637" t="str">
        <f>IF(E4637=个人考勤明细查询!$C$2,ROW()&amp;"-","")</f>
        <v/>
      </c>
    </row>
    <row r="4638" spans="1:2" x14ac:dyDescent="0.15">
      <c r="A4638">
        <f t="shared" si="73"/>
        <v>0</v>
      </c>
      <c r="B4638" t="str">
        <f>IF(E4638=个人考勤明细查询!$C$2,ROW()&amp;"-","")</f>
        <v/>
      </c>
    </row>
    <row r="4639" spans="1:2" x14ac:dyDescent="0.15">
      <c r="A4639">
        <f t="shared" si="73"/>
        <v>0</v>
      </c>
      <c r="B4639" t="str">
        <f>IF(E4639=个人考勤明细查询!$C$2,ROW()&amp;"-","")</f>
        <v/>
      </c>
    </row>
    <row r="4640" spans="1:2" x14ac:dyDescent="0.15">
      <c r="A4640">
        <f t="shared" si="73"/>
        <v>0</v>
      </c>
      <c r="B4640" t="str">
        <f>IF(E4640=个人考勤明细查询!$C$2,ROW()&amp;"-","")</f>
        <v/>
      </c>
    </row>
  </sheetData>
  <phoneticPr fontId="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3"/>
  <sheetViews>
    <sheetView showGridLines="0" workbookViewId="0">
      <selection activeCell="AJ5" sqref="AJ5"/>
    </sheetView>
  </sheetViews>
  <sheetFormatPr defaultRowHeight="16.5" x14ac:dyDescent="0.15"/>
  <cols>
    <col min="1" max="1" width="11.625" style="4" customWidth="1"/>
    <col min="2" max="8" width="3.25" style="17" customWidth="1"/>
    <col min="9" max="9" width="2.875" style="17" customWidth="1"/>
    <col min="10" max="14" width="3.25" style="17" customWidth="1"/>
    <col min="15" max="15" width="2.875" style="17" customWidth="1"/>
    <col min="16" max="16" width="2.625" style="17" customWidth="1"/>
    <col min="17" max="17" width="3.25" style="17" customWidth="1"/>
    <col min="18" max="18" width="3.625" style="17" customWidth="1"/>
    <col min="19" max="32" width="3.25" style="17" customWidth="1"/>
    <col min="33" max="33" width="9" style="4"/>
    <col min="34" max="36" width="9" style="5"/>
    <col min="37" max="38" width="0" style="5" hidden="1" customWidth="1"/>
    <col min="39" max="16384" width="9" style="5"/>
  </cols>
  <sheetData>
    <row r="1" spans="1:38" s="11" customFormat="1" ht="30" customHeight="1" x14ac:dyDescent="0.15">
      <c r="A1" s="10"/>
      <c r="B1" s="18"/>
      <c r="C1" s="18"/>
      <c r="D1" s="18"/>
      <c r="E1" s="18"/>
      <c r="F1" s="18"/>
      <c r="G1" s="18"/>
      <c r="H1" s="18"/>
      <c r="I1" s="18"/>
      <c r="J1" s="18"/>
      <c r="K1" s="25">
        <v>2017</v>
      </c>
      <c r="L1" s="25"/>
      <c r="M1" s="25"/>
      <c r="N1" s="18" t="s">
        <v>9</v>
      </c>
      <c r="O1" s="25">
        <v>3</v>
      </c>
      <c r="P1" s="25"/>
      <c r="Q1" s="18" t="s">
        <v>10</v>
      </c>
      <c r="R1" s="20" t="s">
        <v>11</v>
      </c>
      <c r="S1" s="18"/>
      <c r="T1" s="18"/>
      <c r="U1" s="18"/>
      <c r="V1" s="18"/>
      <c r="W1" s="18"/>
      <c r="X1" s="18"/>
      <c r="Y1" s="18"/>
      <c r="Z1" s="18"/>
      <c r="AA1" s="18"/>
      <c r="AB1" s="18"/>
      <c r="AC1" s="18"/>
      <c r="AD1" s="18"/>
      <c r="AE1" s="18"/>
      <c r="AF1" s="18"/>
      <c r="AG1" s="10"/>
    </row>
    <row r="2" spans="1:38" x14ac:dyDescent="0.15">
      <c r="A2" s="4" t="s">
        <v>4</v>
      </c>
      <c r="B2" s="24" t="s">
        <v>58</v>
      </c>
      <c r="C2" s="24"/>
      <c r="D2" s="24"/>
      <c r="E2" s="24"/>
      <c r="N2" s="24" t="s">
        <v>5</v>
      </c>
      <c r="O2" s="24"/>
      <c r="P2" s="24"/>
      <c r="Q2" s="24" t="s">
        <v>7</v>
      </c>
      <c r="R2" s="24"/>
      <c r="S2" s="24"/>
      <c r="T2" s="24"/>
      <c r="Y2" s="24" t="s">
        <v>6</v>
      </c>
      <c r="Z2" s="24"/>
      <c r="AA2" s="24"/>
      <c r="AB2" s="24" t="s">
        <v>8</v>
      </c>
      <c r="AC2" s="24"/>
      <c r="AD2" s="24"/>
      <c r="AE2" s="24"/>
    </row>
    <row r="3" spans="1:38" s="13" customFormat="1" ht="9" customHeight="1" x14ac:dyDescent="0.15">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row>
    <row r="4" spans="1:38" ht="20.25" customHeight="1" x14ac:dyDescent="0.15">
      <c r="A4" s="14" t="s">
        <v>0</v>
      </c>
      <c r="B4" s="16" t="str">
        <f t="shared" ref="B4:AF4" si="0">CHOOSE(WEEKDAY(DATE($K$1,$O$1,B5),1),"日","一","二","三","四","五","六")</f>
        <v>三</v>
      </c>
      <c r="C4" s="16" t="str">
        <f t="shared" si="0"/>
        <v>四</v>
      </c>
      <c r="D4" s="16" t="str">
        <f t="shared" si="0"/>
        <v>五</v>
      </c>
      <c r="E4" s="16" t="str">
        <f t="shared" si="0"/>
        <v>六</v>
      </c>
      <c r="F4" s="16" t="str">
        <f t="shared" si="0"/>
        <v>日</v>
      </c>
      <c r="G4" s="16" t="str">
        <f t="shared" si="0"/>
        <v>一</v>
      </c>
      <c r="H4" s="16" t="str">
        <f t="shared" si="0"/>
        <v>二</v>
      </c>
      <c r="I4" s="16" t="str">
        <f t="shared" si="0"/>
        <v>三</v>
      </c>
      <c r="J4" s="16" t="str">
        <f t="shared" si="0"/>
        <v>四</v>
      </c>
      <c r="K4" s="16" t="str">
        <f t="shared" si="0"/>
        <v>五</v>
      </c>
      <c r="L4" s="16" t="str">
        <f t="shared" si="0"/>
        <v>六</v>
      </c>
      <c r="M4" s="16" t="str">
        <f t="shared" si="0"/>
        <v>日</v>
      </c>
      <c r="N4" s="16" t="str">
        <f t="shared" si="0"/>
        <v>一</v>
      </c>
      <c r="O4" s="16" t="str">
        <f t="shared" si="0"/>
        <v>二</v>
      </c>
      <c r="P4" s="16" t="str">
        <f t="shared" si="0"/>
        <v>三</v>
      </c>
      <c r="Q4" s="16" t="str">
        <f t="shared" si="0"/>
        <v>四</v>
      </c>
      <c r="R4" s="16" t="str">
        <f t="shared" si="0"/>
        <v>五</v>
      </c>
      <c r="S4" s="16" t="str">
        <f t="shared" si="0"/>
        <v>六</v>
      </c>
      <c r="T4" s="16" t="str">
        <f t="shared" si="0"/>
        <v>日</v>
      </c>
      <c r="U4" s="16" t="str">
        <f t="shared" si="0"/>
        <v>一</v>
      </c>
      <c r="V4" s="16" t="str">
        <f t="shared" si="0"/>
        <v>二</v>
      </c>
      <c r="W4" s="16" t="str">
        <f t="shared" si="0"/>
        <v>三</v>
      </c>
      <c r="X4" s="16" t="str">
        <f t="shared" si="0"/>
        <v>四</v>
      </c>
      <c r="Y4" s="16" t="str">
        <f t="shared" si="0"/>
        <v>五</v>
      </c>
      <c r="Z4" s="16" t="str">
        <f t="shared" si="0"/>
        <v>六</v>
      </c>
      <c r="AA4" s="16" t="str">
        <f t="shared" si="0"/>
        <v>日</v>
      </c>
      <c r="AB4" s="16" t="str">
        <f t="shared" si="0"/>
        <v>一</v>
      </c>
      <c r="AC4" s="16" t="str">
        <f t="shared" si="0"/>
        <v>二</v>
      </c>
      <c r="AD4" s="16" t="str">
        <f t="shared" si="0"/>
        <v>三</v>
      </c>
      <c r="AE4" s="16" t="str">
        <f t="shared" si="0"/>
        <v>四</v>
      </c>
      <c r="AF4" s="16" t="str">
        <f t="shared" si="0"/>
        <v>五</v>
      </c>
      <c r="AG4" s="23" t="s">
        <v>2</v>
      </c>
      <c r="AH4" s="23" t="s">
        <v>3</v>
      </c>
      <c r="AK4" s="5">
        <v>1</v>
      </c>
      <c r="AL4" s="5">
        <v>2015</v>
      </c>
    </row>
    <row r="5" spans="1:38" ht="20.25" customHeight="1" x14ac:dyDescent="0.15">
      <c r="A5" s="14" t="s">
        <v>1</v>
      </c>
      <c r="B5" s="19">
        <v>1</v>
      </c>
      <c r="C5" s="19">
        <v>2</v>
      </c>
      <c r="D5" s="19">
        <v>3</v>
      </c>
      <c r="E5" s="19">
        <v>4</v>
      </c>
      <c r="F5" s="19">
        <v>5</v>
      </c>
      <c r="G5" s="19">
        <v>6</v>
      </c>
      <c r="H5" s="19">
        <v>7</v>
      </c>
      <c r="I5" s="19">
        <v>8</v>
      </c>
      <c r="J5" s="19">
        <v>9</v>
      </c>
      <c r="K5" s="19">
        <v>10</v>
      </c>
      <c r="L5" s="19">
        <v>11</v>
      </c>
      <c r="M5" s="19">
        <v>12</v>
      </c>
      <c r="N5" s="19">
        <v>13</v>
      </c>
      <c r="O5" s="19">
        <v>14</v>
      </c>
      <c r="P5" s="19">
        <v>15</v>
      </c>
      <c r="Q5" s="19">
        <v>16</v>
      </c>
      <c r="R5" s="19">
        <v>17</v>
      </c>
      <c r="S5" s="19">
        <v>18</v>
      </c>
      <c r="T5" s="19">
        <v>19</v>
      </c>
      <c r="U5" s="19">
        <v>20</v>
      </c>
      <c r="V5" s="19">
        <v>21</v>
      </c>
      <c r="W5" s="19">
        <v>22</v>
      </c>
      <c r="X5" s="19">
        <v>23</v>
      </c>
      <c r="Y5" s="19">
        <v>24</v>
      </c>
      <c r="Z5" s="19">
        <v>25</v>
      </c>
      <c r="AA5" s="19">
        <v>26</v>
      </c>
      <c r="AB5" s="19">
        <v>27</v>
      </c>
      <c r="AC5" s="19">
        <v>28</v>
      </c>
      <c r="AD5" s="19">
        <v>29</v>
      </c>
      <c r="AE5" s="19">
        <v>30</v>
      </c>
      <c r="AF5" s="19">
        <v>31</v>
      </c>
      <c r="AG5" s="23"/>
      <c r="AH5" s="23"/>
      <c r="AK5" s="5">
        <v>2</v>
      </c>
      <c r="AL5" s="5">
        <v>2016</v>
      </c>
    </row>
    <row r="6" spans="1:38" ht="18.399999999999999" customHeight="1" x14ac:dyDescent="0.15">
      <c r="A6" s="14" t="s">
        <v>12</v>
      </c>
      <c r="B6" s="2" t="str">
        <f>IF(COUNTIFS(每天考勤登记表!$A:$A,考勤汇总表!B$5,每天考勤登记表!$E:$E,考勤汇总表!$A6)&gt;0,"√","")</f>
        <v>√</v>
      </c>
      <c r="C6" s="2" t="str">
        <f>IF(COUNTIFS(每天考勤登记表!$A:$A,考勤汇总表!C$5,每天考勤登记表!$E:$E,考勤汇总表!$A6)&gt;0,"√","")</f>
        <v/>
      </c>
      <c r="D6" s="2" t="str">
        <f>IF(COUNTIFS(每天考勤登记表!$A:$A,考勤汇总表!D$5,每天考勤登记表!$E:$E,考勤汇总表!$A6)&gt;0,"√","")</f>
        <v>√</v>
      </c>
      <c r="E6" s="2" t="str">
        <f>IF(COUNTIFS(每天考勤登记表!$A:$A,考勤汇总表!E$5,每天考勤登记表!$E:$E,考勤汇总表!$A6)&gt;0,"√","")</f>
        <v/>
      </c>
      <c r="F6" s="2" t="str">
        <f>IF(COUNTIFS(每天考勤登记表!$A:$A,考勤汇总表!F$5,每天考勤登记表!$E:$E,考勤汇总表!$A6)&gt;0,"√","")</f>
        <v/>
      </c>
      <c r="G6" s="2" t="str">
        <f>IF(COUNTIFS(每天考勤登记表!$A:$A,考勤汇总表!G$5,每天考勤登记表!$E:$E,考勤汇总表!$A6)&gt;0,"√","")</f>
        <v/>
      </c>
      <c r="H6" s="2" t="str">
        <f>IF(COUNTIFS(每天考勤登记表!$A:$A,考勤汇总表!H$5,每天考勤登记表!$E:$E,考勤汇总表!$A6)&gt;0,"√","")</f>
        <v/>
      </c>
      <c r="I6" s="2" t="str">
        <f>IF(COUNTIFS(每天考勤登记表!$A:$A,考勤汇总表!I$5,每天考勤登记表!$E:$E,考勤汇总表!$A6)&gt;0,"√","")</f>
        <v/>
      </c>
      <c r="J6" s="2" t="str">
        <f>IF(COUNTIFS(每天考勤登记表!$A:$A,考勤汇总表!J$5,每天考勤登记表!$E:$E,考勤汇总表!$A6)&gt;0,"√","")</f>
        <v/>
      </c>
      <c r="K6" s="2" t="str">
        <f>IF(COUNTIFS(每天考勤登记表!$A:$A,考勤汇总表!K$5,每天考勤登记表!$E:$E,考勤汇总表!$A6)&gt;0,"√","")</f>
        <v/>
      </c>
      <c r="L6" s="2" t="str">
        <f>IF(COUNTIFS(每天考勤登记表!$A:$A,考勤汇总表!L$5,每天考勤登记表!$E:$E,考勤汇总表!$A6)&gt;0,"√","")</f>
        <v/>
      </c>
      <c r="M6" s="2" t="str">
        <f>IF(COUNTIFS(每天考勤登记表!$A:$A,考勤汇总表!M$5,每天考勤登记表!$E:$E,考勤汇总表!$A6)&gt;0,"√","")</f>
        <v/>
      </c>
      <c r="N6" s="2" t="str">
        <f>IF(COUNTIFS(每天考勤登记表!$A:$A,考勤汇总表!N$5,每天考勤登记表!$E:$E,考勤汇总表!$A6)&gt;0,"√","")</f>
        <v/>
      </c>
      <c r="O6" s="2" t="str">
        <f>IF(COUNTIFS(每天考勤登记表!$A:$A,考勤汇总表!O$5,每天考勤登记表!$E:$E,考勤汇总表!$A6)&gt;0,"√","")</f>
        <v/>
      </c>
      <c r="P6" s="2" t="str">
        <f>IF(COUNTIFS(每天考勤登记表!$A:$A,考勤汇总表!P$5,每天考勤登记表!$E:$E,考勤汇总表!$A6)&gt;0,"√","")</f>
        <v/>
      </c>
      <c r="Q6" s="2" t="str">
        <f>IF(COUNTIFS(每天考勤登记表!$A:$A,考勤汇总表!Q$5,每天考勤登记表!$E:$E,考勤汇总表!$A6)&gt;0,"√","")</f>
        <v/>
      </c>
      <c r="R6" s="2" t="str">
        <f>IF(COUNTIFS(每天考勤登记表!$A:$A,考勤汇总表!R$5,每天考勤登记表!$E:$E,考勤汇总表!$A6)&gt;0,"√","")</f>
        <v/>
      </c>
      <c r="S6" s="2" t="str">
        <f>IF(COUNTIFS(每天考勤登记表!$A:$A,考勤汇总表!S$5,每天考勤登记表!$E:$E,考勤汇总表!$A6)&gt;0,"√","")</f>
        <v/>
      </c>
      <c r="T6" s="2" t="str">
        <f>IF(COUNTIFS(每天考勤登记表!$A:$A,考勤汇总表!T$5,每天考勤登记表!$E:$E,考勤汇总表!$A6)&gt;0,"√","")</f>
        <v/>
      </c>
      <c r="U6" s="2" t="str">
        <f>IF(COUNTIFS(每天考勤登记表!$A:$A,考勤汇总表!U$5,每天考勤登记表!$E:$E,考勤汇总表!$A6)&gt;0,"√","")</f>
        <v/>
      </c>
      <c r="V6" s="2" t="str">
        <f>IF(COUNTIFS(每天考勤登记表!$A:$A,考勤汇总表!V$5,每天考勤登记表!$E:$E,考勤汇总表!$A6)&gt;0,"√","")</f>
        <v/>
      </c>
      <c r="W6" s="2" t="str">
        <f>IF(COUNTIFS(每天考勤登记表!$A:$A,考勤汇总表!W$5,每天考勤登记表!$E:$E,考勤汇总表!$A6)&gt;0,"√","")</f>
        <v/>
      </c>
      <c r="X6" s="2" t="str">
        <f>IF(COUNTIFS(每天考勤登记表!$A:$A,考勤汇总表!X$5,每天考勤登记表!$E:$E,考勤汇总表!$A6)&gt;0,"√","")</f>
        <v/>
      </c>
      <c r="Y6" s="2" t="str">
        <f>IF(COUNTIFS(每天考勤登记表!$A:$A,考勤汇总表!Y$5,每天考勤登记表!$E:$E,考勤汇总表!$A6)&gt;0,"√","")</f>
        <v/>
      </c>
      <c r="Z6" s="2" t="str">
        <f>IF(COUNTIFS(每天考勤登记表!$A:$A,考勤汇总表!Z$5,每天考勤登记表!$E:$E,考勤汇总表!$A6)&gt;0,"√","")</f>
        <v/>
      </c>
      <c r="AA6" s="2" t="str">
        <f>IF(COUNTIFS(每天考勤登记表!$A:$A,考勤汇总表!AA$5,每天考勤登记表!$E:$E,考勤汇总表!$A6)&gt;0,"√","")</f>
        <v/>
      </c>
      <c r="AB6" s="2" t="str">
        <f>IF(COUNTIFS(每天考勤登记表!$A:$A,考勤汇总表!AB$5,每天考勤登记表!$E:$E,考勤汇总表!$A6)&gt;0,"√","")</f>
        <v/>
      </c>
      <c r="AC6" s="2" t="str">
        <f>IF(COUNTIFS(每天考勤登记表!$A:$A,考勤汇总表!AC$5,每天考勤登记表!$E:$E,考勤汇总表!$A6)&gt;0,"√","")</f>
        <v/>
      </c>
      <c r="AD6" s="2" t="str">
        <f>IF(COUNTIFS(每天考勤登记表!$A:$A,考勤汇总表!AD$5,每天考勤登记表!$E:$E,考勤汇总表!$A6)&gt;0,"√","")</f>
        <v/>
      </c>
      <c r="AE6" s="2" t="str">
        <f>IF(COUNTIFS(每天考勤登记表!$A:$A,考勤汇总表!AE$5,每天考勤登记表!$E:$E,考勤汇总表!$A6)&gt;0,"√","")</f>
        <v/>
      </c>
      <c r="AF6" s="2" t="str">
        <f>IF(COUNTIFS(每天考勤登记表!$A:$A,考勤汇总表!AF$5,每天考勤登记表!$E:$E,考勤汇总表!$A6)&gt;0,"√","")</f>
        <v/>
      </c>
      <c r="AG6" s="2">
        <f>IF(A6="","",COUNTIF(B6:AF6,"√"))</f>
        <v>2</v>
      </c>
      <c r="AH6" s="3"/>
      <c r="AK6" s="5">
        <v>3</v>
      </c>
      <c r="AL6" s="5">
        <v>2017</v>
      </c>
    </row>
    <row r="7" spans="1:38" ht="18.399999999999999" customHeight="1" x14ac:dyDescent="0.15">
      <c r="A7" s="14" t="s">
        <v>13</v>
      </c>
      <c r="B7" s="2" t="str">
        <f>IF(COUNTIFS(每天考勤登记表!$A:$A,考勤汇总表!B$5,每天考勤登记表!$E:$E,考勤汇总表!$A7)&gt;0,"√","")</f>
        <v>√</v>
      </c>
      <c r="C7" s="2" t="str">
        <f>IF(COUNTIFS(每天考勤登记表!$A:$A,考勤汇总表!C$5,每天考勤登记表!$E:$E,考勤汇总表!$A7)&gt;0,"√","")</f>
        <v/>
      </c>
      <c r="D7" s="2" t="str">
        <f>IF(COUNTIFS(每天考勤登记表!$A:$A,考勤汇总表!D$5,每天考勤登记表!$E:$E,考勤汇总表!$A7)&gt;0,"√","")</f>
        <v>√</v>
      </c>
      <c r="E7" s="2" t="str">
        <f>IF(COUNTIFS(每天考勤登记表!$A:$A,考勤汇总表!E$5,每天考勤登记表!$E:$E,考勤汇总表!$A7)&gt;0,"√","")</f>
        <v/>
      </c>
      <c r="F7" s="2" t="str">
        <f>IF(COUNTIFS(每天考勤登记表!$A:$A,考勤汇总表!F$5,每天考勤登记表!$E:$E,考勤汇总表!$A7)&gt;0,"√","")</f>
        <v/>
      </c>
      <c r="G7" s="2" t="str">
        <f>IF(COUNTIFS(每天考勤登记表!$A:$A,考勤汇总表!G$5,每天考勤登记表!$E:$E,考勤汇总表!$A7)&gt;0,"√","")</f>
        <v/>
      </c>
      <c r="H7" s="2" t="str">
        <f>IF(COUNTIFS(每天考勤登记表!$A:$A,考勤汇总表!H$5,每天考勤登记表!$E:$E,考勤汇总表!$A7)&gt;0,"√","")</f>
        <v/>
      </c>
      <c r="I7" s="2" t="str">
        <f>IF(COUNTIFS(每天考勤登记表!$A:$A,考勤汇总表!I$5,每天考勤登记表!$E:$E,考勤汇总表!$A7)&gt;0,"√","")</f>
        <v/>
      </c>
      <c r="J7" s="2" t="str">
        <f>IF(COUNTIFS(每天考勤登记表!$A:$A,考勤汇总表!J$5,每天考勤登记表!$E:$E,考勤汇总表!$A7)&gt;0,"√","")</f>
        <v/>
      </c>
      <c r="K7" s="2" t="str">
        <f>IF(COUNTIFS(每天考勤登记表!$A:$A,考勤汇总表!K$5,每天考勤登记表!$E:$E,考勤汇总表!$A7)&gt;0,"√","")</f>
        <v/>
      </c>
      <c r="L7" s="2" t="str">
        <f>IF(COUNTIFS(每天考勤登记表!$A:$A,考勤汇总表!L$5,每天考勤登记表!$E:$E,考勤汇总表!$A7)&gt;0,"√","")</f>
        <v/>
      </c>
      <c r="M7" s="2" t="str">
        <f>IF(COUNTIFS(每天考勤登记表!$A:$A,考勤汇总表!M$5,每天考勤登记表!$E:$E,考勤汇总表!$A7)&gt;0,"√","")</f>
        <v/>
      </c>
      <c r="N7" s="2" t="str">
        <f>IF(COUNTIFS(每天考勤登记表!$A:$A,考勤汇总表!N$5,每天考勤登记表!$E:$E,考勤汇总表!$A7)&gt;0,"√","")</f>
        <v/>
      </c>
      <c r="O7" s="2" t="str">
        <f>IF(COUNTIFS(每天考勤登记表!$A:$A,考勤汇总表!O$5,每天考勤登记表!$E:$E,考勤汇总表!$A7)&gt;0,"√","")</f>
        <v/>
      </c>
      <c r="P7" s="2" t="str">
        <f>IF(COUNTIFS(每天考勤登记表!$A:$A,考勤汇总表!P$5,每天考勤登记表!$E:$E,考勤汇总表!$A7)&gt;0,"√","")</f>
        <v/>
      </c>
      <c r="Q7" s="2" t="str">
        <f>IF(COUNTIFS(每天考勤登记表!$A:$A,考勤汇总表!Q$5,每天考勤登记表!$E:$E,考勤汇总表!$A7)&gt;0,"√","")</f>
        <v/>
      </c>
      <c r="R7" s="2" t="str">
        <f>IF(COUNTIFS(每天考勤登记表!$A:$A,考勤汇总表!R$5,每天考勤登记表!$E:$E,考勤汇总表!$A7)&gt;0,"√","")</f>
        <v/>
      </c>
      <c r="S7" s="2" t="str">
        <f>IF(COUNTIFS(每天考勤登记表!$A:$A,考勤汇总表!S$5,每天考勤登记表!$E:$E,考勤汇总表!$A7)&gt;0,"√","")</f>
        <v/>
      </c>
      <c r="T7" s="2" t="str">
        <f>IF(COUNTIFS(每天考勤登记表!$A:$A,考勤汇总表!T$5,每天考勤登记表!$E:$E,考勤汇总表!$A7)&gt;0,"√","")</f>
        <v/>
      </c>
      <c r="U7" s="2" t="str">
        <f>IF(COUNTIFS(每天考勤登记表!$A:$A,考勤汇总表!U$5,每天考勤登记表!$E:$E,考勤汇总表!$A7)&gt;0,"√","")</f>
        <v/>
      </c>
      <c r="V7" s="2" t="str">
        <f>IF(COUNTIFS(每天考勤登记表!$A:$A,考勤汇总表!V$5,每天考勤登记表!$E:$E,考勤汇总表!$A7)&gt;0,"√","")</f>
        <v/>
      </c>
      <c r="W7" s="2" t="str">
        <f>IF(COUNTIFS(每天考勤登记表!$A:$A,考勤汇总表!W$5,每天考勤登记表!$E:$E,考勤汇总表!$A7)&gt;0,"√","")</f>
        <v/>
      </c>
      <c r="X7" s="2" t="str">
        <f>IF(COUNTIFS(每天考勤登记表!$A:$A,考勤汇总表!X$5,每天考勤登记表!$E:$E,考勤汇总表!$A7)&gt;0,"√","")</f>
        <v/>
      </c>
      <c r="Y7" s="2" t="str">
        <f>IF(COUNTIFS(每天考勤登记表!$A:$A,考勤汇总表!Y$5,每天考勤登记表!$E:$E,考勤汇总表!$A7)&gt;0,"√","")</f>
        <v/>
      </c>
      <c r="Z7" s="2" t="str">
        <f>IF(COUNTIFS(每天考勤登记表!$A:$A,考勤汇总表!Z$5,每天考勤登记表!$E:$E,考勤汇总表!$A7)&gt;0,"√","")</f>
        <v/>
      </c>
      <c r="AA7" s="2" t="str">
        <f>IF(COUNTIFS(每天考勤登记表!$A:$A,考勤汇总表!AA$5,每天考勤登记表!$E:$E,考勤汇总表!$A7)&gt;0,"√","")</f>
        <v/>
      </c>
      <c r="AB7" s="2" t="str">
        <f>IF(COUNTIFS(每天考勤登记表!$A:$A,考勤汇总表!AB$5,每天考勤登记表!$E:$E,考勤汇总表!$A7)&gt;0,"√","")</f>
        <v/>
      </c>
      <c r="AC7" s="2" t="str">
        <f>IF(COUNTIFS(每天考勤登记表!$A:$A,考勤汇总表!AC$5,每天考勤登记表!$E:$E,考勤汇总表!$A7)&gt;0,"√","")</f>
        <v/>
      </c>
      <c r="AD7" s="2" t="str">
        <f>IF(COUNTIFS(每天考勤登记表!$A:$A,考勤汇总表!AD$5,每天考勤登记表!$E:$E,考勤汇总表!$A7)&gt;0,"√","")</f>
        <v/>
      </c>
      <c r="AE7" s="2" t="str">
        <f>IF(COUNTIFS(每天考勤登记表!$A:$A,考勤汇总表!AE$5,每天考勤登记表!$E:$E,考勤汇总表!$A7)&gt;0,"√","")</f>
        <v/>
      </c>
      <c r="AF7" s="2" t="str">
        <f>IF(COUNTIFS(每天考勤登记表!$A:$A,考勤汇总表!AF$5,每天考勤登记表!$E:$E,考勤汇总表!$A7)&gt;0,"√","")</f>
        <v/>
      </c>
      <c r="AG7" s="2">
        <f t="shared" ref="AG7:AG53" si="1">IF(A7="","",COUNTIF(B7:AF7,"√"))</f>
        <v>2</v>
      </c>
      <c r="AH7" s="3"/>
      <c r="AK7" s="5">
        <v>4</v>
      </c>
      <c r="AL7" s="5">
        <v>2018</v>
      </c>
    </row>
    <row r="8" spans="1:38" ht="18.399999999999999" customHeight="1" x14ac:dyDescent="0.15">
      <c r="A8" s="14" t="s">
        <v>14</v>
      </c>
      <c r="B8" s="2" t="str">
        <f>IF(COUNTIFS(每天考勤登记表!$A:$A,考勤汇总表!B$5,每天考勤登记表!$E:$E,考勤汇总表!$A8)&gt;0,"√","")</f>
        <v>√</v>
      </c>
      <c r="C8" s="2" t="str">
        <f>IF(COUNTIFS(每天考勤登记表!$A:$A,考勤汇总表!C$5,每天考勤登记表!$E:$E,考勤汇总表!$A8)&gt;0,"√","")</f>
        <v>√</v>
      </c>
      <c r="D8" s="2" t="str">
        <f>IF(COUNTIFS(每天考勤登记表!$A:$A,考勤汇总表!D$5,每天考勤登记表!$E:$E,考勤汇总表!$A8)&gt;0,"√","")</f>
        <v>√</v>
      </c>
      <c r="E8" s="2" t="str">
        <f>IF(COUNTIFS(每天考勤登记表!$A:$A,考勤汇总表!E$5,每天考勤登记表!$E:$E,考勤汇总表!$A8)&gt;0,"√","")</f>
        <v>√</v>
      </c>
      <c r="F8" s="2" t="str">
        <f>IF(COUNTIFS(每天考勤登记表!$A:$A,考勤汇总表!F$5,每天考勤登记表!$E:$E,考勤汇总表!$A8)&gt;0,"√","")</f>
        <v/>
      </c>
      <c r="G8" s="2" t="str">
        <f>IF(COUNTIFS(每天考勤登记表!$A:$A,考勤汇总表!G$5,每天考勤登记表!$E:$E,考勤汇总表!$A8)&gt;0,"√","")</f>
        <v/>
      </c>
      <c r="H8" s="2" t="str">
        <f>IF(COUNTIFS(每天考勤登记表!$A:$A,考勤汇总表!H$5,每天考勤登记表!$E:$E,考勤汇总表!$A8)&gt;0,"√","")</f>
        <v/>
      </c>
      <c r="I8" s="2" t="str">
        <f>IF(COUNTIFS(每天考勤登记表!$A:$A,考勤汇总表!I$5,每天考勤登记表!$E:$E,考勤汇总表!$A8)&gt;0,"√","")</f>
        <v/>
      </c>
      <c r="J8" s="2" t="str">
        <f>IF(COUNTIFS(每天考勤登记表!$A:$A,考勤汇总表!J$5,每天考勤登记表!$E:$E,考勤汇总表!$A8)&gt;0,"√","")</f>
        <v/>
      </c>
      <c r="K8" s="2" t="str">
        <f>IF(COUNTIFS(每天考勤登记表!$A:$A,考勤汇总表!K$5,每天考勤登记表!$E:$E,考勤汇总表!$A8)&gt;0,"√","")</f>
        <v/>
      </c>
      <c r="L8" s="2" t="str">
        <f>IF(COUNTIFS(每天考勤登记表!$A:$A,考勤汇总表!L$5,每天考勤登记表!$E:$E,考勤汇总表!$A8)&gt;0,"√","")</f>
        <v/>
      </c>
      <c r="M8" s="2" t="str">
        <f>IF(COUNTIFS(每天考勤登记表!$A:$A,考勤汇总表!M$5,每天考勤登记表!$E:$E,考勤汇总表!$A8)&gt;0,"√","")</f>
        <v/>
      </c>
      <c r="N8" s="2" t="str">
        <f>IF(COUNTIFS(每天考勤登记表!$A:$A,考勤汇总表!N$5,每天考勤登记表!$E:$E,考勤汇总表!$A8)&gt;0,"√","")</f>
        <v/>
      </c>
      <c r="O8" s="2" t="str">
        <f>IF(COUNTIFS(每天考勤登记表!$A:$A,考勤汇总表!O$5,每天考勤登记表!$E:$E,考勤汇总表!$A8)&gt;0,"√","")</f>
        <v/>
      </c>
      <c r="P8" s="2" t="str">
        <f>IF(COUNTIFS(每天考勤登记表!$A:$A,考勤汇总表!P$5,每天考勤登记表!$E:$E,考勤汇总表!$A8)&gt;0,"√","")</f>
        <v/>
      </c>
      <c r="Q8" s="2" t="str">
        <f>IF(COUNTIFS(每天考勤登记表!$A:$A,考勤汇总表!Q$5,每天考勤登记表!$E:$E,考勤汇总表!$A8)&gt;0,"√","")</f>
        <v/>
      </c>
      <c r="R8" s="2" t="str">
        <f>IF(COUNTIFS(每天考勤登记表!$A:$A,考勤汇总表!R$5,每天考勤登记表!$E:$E,考勤汇总表!$A8)&gt;0,"√","")</f>
        <v/>
      </c>
      <c r="S8" s="2" t="str">
        <f>IF(COUNTIFS(每天考勤登记表!$A:$A,考勤汇总表!S$5,每天考勤登记表!$E:$E,考勤汇总表!$A8)&gt;0,"√","")</f>
        <v/>
      </c>
      <c r="T8" s="2" t="str">
        <f>IF(COUNTIFS(每天考勤登记表!$A:$A,考勤汇总表!T$5,每天考勤登记表!$E:$E,考勤汇总表!$A8)&gt;0,"√","")</f>
        <v/>
      </c>
      <c r="U8" s="2" t="str">
        <f>IF(COUNTIFS(每天考勤登记表!$A:$A,考勤汇总表!U$5,每天考勤登记表!$E:$E,考勤汇总表!$A8)&gt;0,"√","")</f>
        <v/>
      </c>
      <c r="V8" s="2" t="str">
        <f>IF(COUNTIFS(每天考勤登记表!$A:$A,考勤汇总表!V$5,每天考勤登记表!$E:$E,考勤汇总表!$A8)&gt;0,"√","")</f>
        <v/>
      </c>
      <c r="W8" s="2" t="str">
        <f>IF(COUNTIFS(每天考勤登记表!$A:$A,考勤汇总表!W$5,每天考勤登记表!$E:$E,考勤汇总表!$A8)&gt;0,"√","")</f>
        <v/>
      </c>
      <c r="X8" s="2" t="str">
        <f>IF(COUNTIFS(每天考勤登记表!$A:$A,考勤汇总表!X$5,每天考勤登记表!$E:$E,考勤汇总表!$A8)&gt;0,"√","")</f>
        <v/>
      </c>
      <c r="Y8" s="2" t="str">
        <f>IF(COUNTIFS(每天考勤登记表!$A:$A,考勤汇总表!Y$5,每天考勤登记表!$E:$E,考勤汇总表!$A8)&gt;0,"√","")</f>
        <v/>
      </c>
      <c r="Z8" s="2" t="str">
        <f>IF(COUNTIFS(每天考勤登记表!$A:$A,考勤汇总表!Z$5,每天考勤登记表!$E:$E,考勤汇总表!$A8)&gt;0,"√","")</f>
        <v/>
      </c>
      <c r="AA8" s="2" t="str">
        <f>IF(COUNTIFS(每天考勤登记表!$A:$A,考勤汇总表!AA$5,每天考勤登记表!$E:$E,考勤汇总表!$A8)&gt;0,"√","")</f>
        <v/>
      </c>
      <c r="AB8" s="2" t="str">
        <f>IF(COUNTIFS(每天考勤登记表!$A:$A,考勤汇总表!AB$5,每天考勤登记表!$E:$E,考勤汇总表!$A8)&gt;0,"√","")</f>
        <v/>
      </c>
      <c r="AC8" s="2" t="str">
        <f>IF(COUNTIFS(每天考勤登记表!$A:$A,考勤汇总表!AC$5,每天考勤登记表!$E:$E,考勤汇总表!$A8)&gt;0,"√","")</f>
        <v/>
      </c>
      <c r="AD8" s="2" t="str">
        <f>IF(COUNTIFS(每天考勤登记表!$A:$A,考勤汇总表!AD$5,每天考勤登记表!$E:$E,考勤汇总表!$A8)&gt;0,"√","")</f>
        <v/>
      </c>
      <c r="AE8" s="2" t="str">
        <f>IF(COUNTIFS(每天考勤登记表!$A:$A,考勤汇总表!AE$5,每天考勤登记表!$E:$E,考勤汇总表!$A8)&gt;0,"√","")</f>
        <v/>
      </c>
      <c r="AF8" s="2" t="str">
        <f>IF(COUNTIFS(每天考勤登记表!$A:$A,考勤汇总表!AF$5,每天考勤登记表!$E:$E,考勤汇总表!$A8)&gt;0,"√","")</f>
        <v/>
      </c>
      <c r="AG8" s="2">
        <f t="shared" si="1"/>
        <v>4</v>
      </c>
      <c r="AH8" s="3"/>
      <c r="AK8" s="5">
        <v>5</v>
      </c>
      <c r="AL8" s="5">
        <v>2019</v>
      </c>
    </row>
    <row r="9" spans="1:38" ht="18.399999999999999" customHeight="1" x14ac:dyDescent="0.15">
      <c r="A9" s="14" t="s">
        <v>15</v>
      </c>
      <c r="B9" s="2" t="str">
        <f>IF(COUNTIFS(每天考勤登记表!$A:$A,考勤汇总表!B$5,每天考勤登记表!$E:$E,考勤汇总表!$A9)&gt;0,"√","")</f>
        <v>√</v>
      </c>
      <c r="C9" s="2" t="str">
        <f>IF(COUNTIFS(每天考勤登记表!$A:$A,考勤汇总表!C$5,每天考勤登记表!$E:$E,考勤汇总表!$A9)&gt;0,"√","")</f>
        <v>√</v>
      </c>
      <c r="D9" s="2" t="str">
        <f>IF(COUNTIFS(每天考勤登记表!$A:$A,考勤汇总表!D$5,每天考勤登记表!$E:$E,考勤汇总表!$A9)&gt;0,"√","")</f>
        <v>√</v>
      </c>
      <c r="E9" s="2" t="str">
        <f>IF(COUNTIFS(每天考勤登记表!$A:$A,考勤汇总表!E$5,每天考勤登记表!$E:$E,考勤汇总表!$A9)&gt;0,"√","")</f>
        <v>√</v>
      </c>
      <c r="F9" s="2" t="str">
        <f>IF(COUNTIFS(每天考勤登记表!$A:$A,考勤汇总表!F$5,每天考勤登记表!$E:$E,考勤汇总表!$A9)&gt;0,"√","")</f>
        <v/>
      </c>
      <c r="G9" s="2" t="str">
        <f>IF(COUNTIFS(每天考勤登记表!$A:$A,考勤汇总表!G$5,每天考勤登记表!$E:$E,考勤汇总表!$A9)&gt;0,"√","")</f>
        <v/>
      </c>
      <c r="H9" s="2" t="str">
        <f>IF(COUNTIFS(每天考勤登记表!$A:$A,考勤汇总表!H$5,每天考勤登记表!$E:$E,考勤汇总表!$A9)&gt;0,"√","")</f>
        <v/>
      </c>
      <c r="I9" s="2" t="str">
        <f>IF(COUNTIFS(每天考勤登记表!$A:$A,考勤汇总表!I$5,每天考勤登记表!$E:$E,考勤汇总表!$A9)&gt;0,"√","")</f>
        <v/>
      </c>
      <c r="J9" s="2" t="str">
        <f>IF(COUNTIFS(每天考勤登记表!$A:$A,考勤汇总表!J$5,每天考勤登记表!$E:$E,考勤汇总表!$A9)&gt;0,"√","")</f>
        <v/>
      </c>
      <c r="K9" s="2" t="str">
        <f>IF(COUNTIFS(每天考勤登记表!$A:$A,考勤汇总表!K$5,每天考勤登记表!$E:$E,考勤汇总表!$A9)&gt;0,"√","")</f>
        <v/>
      </c>
      <c r="L9" s="2" t="str">
        <f>IF(COUNTIFS(每天考勤登记表!$A:$A,考勤汇总表!L$5,每天考勤登记表!$E:$E,考勤汇总表!$A9)&gt;0,"√","")</f>
        <v/>
      </c>
      <c r="M9" s="2" t="str">
        <f>IF(COUNTIFS(每天考勤登记表!$A:$A,考勤汇总表!M$5,每天考勤登记表!$E:$E,考勤汇总表!$A9)&gt;0,"√","")</f>
        <v/>
      </c>
      <c r="N9" s="2" t="str">
        <f>IF(COUNTIFS(每天考勤登记表!$A:$A,考勤汇总表!N$5,每天考勤登记表!$E:$E,考勤汇总表!$A9)&gt;0,"√","")</f>
        <v/>
      </c>
      <c r="O9" s="2" t="str">
        <f>IF(COUNTIFS(每天考勤登记表!$A:$A,考勤汇总表!O$5,每天考勤登记表!$E:$E,考勤汇总表!$A9)&gt;0,"√","")</f>
        <v/>
      </c>
      <c r="P9" s="2" t="str">
        <f>IF(COUNTIFS(每天考勤登记表!$A:$A,考勤汇总表!P$5,每天考勤登记表!$E:$E,考勤汇总表!$A9)&gt;0,"√","")</f>
        <v/>
      </c>
      <c r="Q9" s="2" t="str">
        <f>IF(COUNTIFS(每天考勤登记表!$A:$A,考勤汇总表!Q$5,每天考勤登记表!$E:$E,考勤汇总表!$A9)&gt;0,"√","")</f>
        <v/>
      </c>
      <c r="R9" s="2" t="str">
        <f>IF(COUNTIFS(每天考勤登记表!$A:$A,考勤汇总表!R$5,每天考勤登记表!$E:$E,考勤汇总表!$A9)&gt;0,"√","")</f>
        <v/>
      </c>
      <c r="S9" s="2" t="str">
        <f>IF(COUNTIFS(每天考勤登记表!$A:$A,考勤汇总表!S$5,每天考勤登记表!$E:$E,考勤汇总表!$A9)&gt;0,"√","")</f>
        <v/>
      </c>
      <c r="T9" s="2" t="str">
        <f>IF(COUNTIFS(每天考勤登记表!$A:$A,考勤汇总表!T$5,每天考勤登记表!$E:$E,考勤汇总表!$A9)&gt;0,"√","")</f>
        <v/>
      </c>
      <c r="U9" s="2" t="str">
        <f>IF(COUNTIFS(每天考勤登记表!$A:$A,考勤汇总表!U$5,每天考勤登记表!$E:$E,考勤汇总表!$A9)&gt;0,"√","")</f>
        <v/>
      </c>
      <c r="V9" s="2" t="str">
        <f>IF(COUNTIFS(每天考勤登记表!$A:$A,考勤汇总表!V$5,每天考勤登记表!$E:$E,考勤汇总表!$A9)&gt;0,"√","")</f>
        <v/>
      </c>
      <c r="W9" s="2" t="str">
        <f>IF(COUNTIFS(每天考勤登记表!$A:$A,考勤汇总表!W$5,每天考勤登记表!$E:$E,考勤汇总表!$A9)&gt;0,"√","")</f>
        <v/>
      </c>
      <c r="X9" s="2" t="str">
        <f>IF(COUNTIFS(每天考勤登记表!$A:$A,考勤汇总表!X$5,每天考勤登记表!$E:$E,考勤汇总表!$A9)&gt;0,"√","")</f>
        <v/>
      </c>
      <c r="Y9" s="2" t="str">
        <f>IF(COUNTIFS(每天考勤登记表!$A:$A,考勤汇总表!Y$5,每天考勤登记表!$E:$E,考勤汇总表!$A9)&gt;0,"√","")</f>
        <v/>
      </c>
      <c r="Z9" s="2" t="str">
        <f>IF(COUNTIFS(每天考勤登记表!$A:$A,考勤汇总表!Z$5,每天考勤登记表!$E:$E,考勤汇总表!$A9)&gt;0,"√","")</f>
        <v/>
      </c>
      <c r="AA9" s="2" t="str">
        <f>IF(COUNTIFS(每天考勤登记表!$A:$A,考勤汇总表!AA$5,每天考勤登记表!$E:$E,考勤汇总表!$A9)&gt;0,"√","")</f>
        <v/>
      </c>
      <c r="AB9" s="2" t="str">
        <f>IF(COUNTIFS(每天考勤登记表!$A:$A,考勤汇总表!AB$5,每天考勤登记表!$E:$E,考勤汇总表!$A9)&gt;0,"√","")</f>
        <v/>
      </c>
      <c r="AC9" s="2" t="str">
        <f>IF(COUNTIFS(每天考勤登记表!$A:$A,考勤汇总表!AC$5,每天考勤登记表!$E:$E,考勤汇总表!$A9)&gt;0,"√","")</f>
        <v/>
      </c>
      <c r="AD9" s="2" t="str">
        <f>IF(COUNTIFS(每天考勤登记表!$A:$A,考勤汇总表!AD$5,每天考勤登记表!$E:$E,考勤汇总表!$A9)&gt;0,"√","")</f>
        <v/>
      </c>
      <c r="AE9" s="2" t="str">
        <f>IF(COUNTIFS(每天考勤登记表!$A:$A,考勤汇总表!AE$5,每天考勤登记表!$E:$E,考勤汇总表!$A9)&gt;0,"√","")</f>
        <v/>
      </c>
      <c r="AF9" s="2" t="str">
        <f>IF(COUNTIFS(每天考勤登记表!$A:$A,考勤汇总表!AF$5,每天考勤登记表!$E:$E,考勤汇总表!$A9)&gt;0,"√","")</f>
        <v/>
      </c>
      <c r="AG9" s="2">
        <f t="shared" si="1"/>
        <v>4</v>
      </c>
      <c r="AH9" s="3"/>
      <c r="AK9" s="5">
        <v>6</v>
      </c>
      <c r="AL9" s="5">
        <v>2020</v>
      </c>
    </row>
    <row r="10" spans="1:38" ht="18.399999999999999" customHeight="1" x14ac:dyDescent="0.15">
      <c r="A10" s="14" t="s">
        <v>16</v>
      </c>
      <c r="B10" s="2" t="str">
        <f>IF(COUNTIFS(每天考勤登记表!$A:$A,考勤汇总表!B$5,每天考勤登记表!$E:$E,考勤汇总表!$A10)&gt;0,"√","")</f>
        <v>√</v>
      </c>
      <c r="C10" s="2" t="str">
        <f>IF(COUNTIFS(每天考勤登记表!$A:$A,考勤汇总表!C$5,每天考勤登记表!$E:$E,考勤汇总表!$A10)&gt;0,"√","")</f>
        <v>√</v>
      </c>
      <c r="D10" s="2" t="str">
        <f>IF(COUNTIFS(每天考勤登记表!$A:$A,考勤汇总表!D$5,每天考勤登记表!$E:$E,考勤汇总表!$A10)&gt;0,"√","")</f>
        <v>√</v>
      </c>
      <c r="E10" s="2" t="str">
        <f>IF(COUNTIFS(每天考勤登记表!$A:$A,考勤汇总表!E$5,每天考勤登记表!$E:$E,考勤汇总表!$A10)&gt;0,"√","")</f>
        <v>√</v>
      </c>
      <c r="F10" s="2" t="str">
        <f>IF(COUNTIFS(每天考勤登记表!$A:$A,考勤汇总表!F$5,每天考勤登记表!$E:$E,考勤汇总表!$A10)&gt;0,"√","")</f>
        <v/>
      </c>
      <c r="G10" s="2" t="str">
        <f>IF(COUNTIFS(每天考勤登记表!$A:$A,考勤汇总表!G$5,每天考勤登记表!$E:$E,考勤汇总表!$A10)&gt;0,"√","")</f>
        <v/>
      </c>
      <c r="H10" s="2" t="str">
        <f>IF(COUNTIFS(每天考勤登记表!$A:$A,考勤汇总表!H$5,每天考勤登记表!$E:$E,考勤汇总表!$A10)&gt;0,"√","")</f>
        <v/>
      </c>
      <c r="I10" s="2" t="str">
        <f>IF(COUNTIFS(每天考勤登记表!$A:$A,考勤汇总表!I$5,每天考勤登记表!$E:$E,考勤汇总表!$A10)&gt;0,"√","")</f>
        <v/>
      </c>
      <c r="J10" s="2" t="str">
        <f>IF(COUNTIFS(每天考勤登记表!$A:$A,考勤汇总表!J$5,每天考勤登记表!$E:$E,考勤汇总表!$A10)&gt;0,"√","")</f>
        <v/>
      </c>
      <c r="K10" s="2" t="str">
        <f>IF(COUNTIFS(每天考勤登记表!$A:$A,考勤汇总表!K$5,每天考勤登记表!$E:$E,考勤汇总表!$A10)&gt;0,"√","")</f>
        <v/>
      </c>
      <c r="L10" s="2" t="str">
        <f>IF(COUNTIFS(每天考勤登记表!$A:$A,考勤汇总表!L$5,每天考勤登记表!$E:$E,考勤汇总表!$A10)&gt;0,"√","")</f>
        <v/>
      </c>
      <c r="M10" s="2" t="str">
        <f>IF(COUNTIFS(每天考勤登记表!$A:$A,考勤汇总表!M$5,每天考勤登记表!$E:$E,考勤汇总表!$A10)&gt;0,"√","")</f>
        <v/>
      </c>
      <c r="N10" s="2" t="str">
        <f>IF(COUNTIFS(每天考勤登记表!$A:$A,考勤汇总表!N$5,每天考勤登记表!$E:$E,考勤汇总表!$A10)&gt;0,"√","")</f>
        <v/>
      </c>
      <c r="O10" s="2" t="str">
        <f>IF(COUNTIFS(每天考勤登记表!$A:$A,考勤汇总表!O$5,每天考勤登记表!$E:$E,考勤汇总表!$A10)&gt;0,"√","")</f>
        <v/>
      </c>
      <c r="P10" s="2" t="str">
        <f>IF(COUNTIFS(每天考勤登记表!$A:$A,考勤汇总表!P$5,每天考勤登记表!$E:$E,考勤汇总表!$A10)&gt;0,"√","")</f>
        <v/>
      </c>
      <c r="Q10" s="2" t="str">
        <f>IF(COUNTIFS(每天考勤登记表!$A:$A,考勤汇总表!Q$5,每天考勤登记表!$E:$E,考勤汇总表!$A10)&gt;0,"√","")</f>
        <v/>
      </c>
      <c r="R10" s="2" t="str">
        <f>IF(COUNTIFS(每天考勤登记表!$A:$A,考勤汇总表!R$5,每天考勤登记表!$E:$E,考勤汇总表!$A10)&gt;0,"√","")</f>
        <v/>
      </c>
      <c r="S10" s="2" t="str">
        <f>IF(COUNTIFS(每天考勤登记表!$A:$A,考勤汇总表!S$5,每天考勤登记表!$E:$E,考勤汇总表!$A10)&gt;0,"√","")</f>
        <v/>
      </c>
      <c r="T10" s="2" t="str">
        <f>IF(COUNTIFS(每天考勤登记表!$A:$A,考勤汇总表!T$5,每天考勤登记表!$E:$E,考勤汇总表!$A10)&gt;0,"√","")</f>
        <v/>
      </c>
      <c r="U10" s="2" t="str">
        <f>IF(COUNTIFS(每天考勤登记表!$A:$A,考勤汇总表!U$5,每天考勤登记表!$E:$E,考勤汇总表!$A10)&gt;0,"√","")</f>
        <v/>
      </c>
      <c r="V10" s="2" t="str">
        <f>IF(COUNTIFS(每天考勤登记表!$A:$A,考勤汇总表!V$5,每天考勤登记表!$E:$E,考勤汇总表!$A10)&gt;0,"√","")</f>
        <v/>
      </c>
      <c r="W10" s="2" t="str">
        <f>IF(COUNTIFS(每天考勤登记表!$A:$A,考勤汇总表!W$5,每天考勤登记表!$E:$E,考勤汇总表!$A10)&gt;0,"√","")</f>
        <v/>
      </c>
      <c r="X10" s="2" t="str">
        <f>IF(COUNTIFS(每天考勤登记表!$A:$A,考勤汇总表!X$5,每天考勤登记表!$E:$E,考勤汇总表!$A10)&gt;0,"√","")</f>
        <v/>
      </c>
      <c r="Y10" s="2" t="str">
        <f>IF(COUNTIFS(每天考勤登记表!$A:$A,考勤汇总表!Y$5,每天考勤登记表!$E:$E,考勤汇总表!$A10)&gt;0,"√","")</f>
        <v/>
      </c>
      <c r="Z10" s="2" t="str">
        <f>IF(COUNTIFS(每天考勤登记表!$A:$A,考勤汇总表!Z$5,每天考勤登记表!$E:$E,考勤汇总表!$A10)&gt;0,"√","")</f>
        <v/>
      </c>
      <c r="AA10" s="2" t="str">
        <f>IF(COUNTIFS(每天考勤登记表!$A:$A,考勤汇总表!AA$5,每天考勤登记表!$E:$E,考勤汇总表!$A10)&gt;0,"√","")</f>
        <v/>
      </c>
      <c r="AB10" s="2" t="str">
        <f>IF(COUNTIFS(每天考勤登记表!$A:$A,考勤汇总表!AB$5,每天考勤登记表!$E:$E,考勤汇总表!$A10)&gt;0,"√","")</f>
        <v/>
      </c>
      <c r="AC10" s="2" t="str">
        <f>IF(COUNTIFS(每天考勤登记表!$A:$A,考勤汇总表!AC$5,每天考勤登记表!$E:$E,考勤汇总表!$A10)&gt;0,"√","")</f>
        <v/>
      </c>
      <c r="AD10" s="2" t="str">
        <f>IF(COUNTIFS(每天考勤登记表!$A:$A,考勤汇总表!AD$5,每天考勤登记表!$E:$E,考勤汇总表!$A10)&gt;0,"√","")</f>
        <v/>
      </c>
      <c r="AE10" s="2" t="str">
        <f>IF(COUNTIFS(每天考勤登记表!$A:$A,考勤汇总表!AE$5,每天考勤登记表!$E:$E,考勤汇总表!$A10)&gt;0,"√","")</f>
        <v/>
      </c>
      <c r="AF10" s="2" t="str">
        <f>IF(COUNTIFS(每天考勤登记表!$A:$A,考勤汇总表!AF$5,每天考勤登记表!$E:$E,考勤汇总表!$A10)&gt;0,"√","")</f>
        <v/>
      </c>
      <c r="AG10" s="2">
        <f t="shared" si="1"/>
        <v>4</v>
      </c>
      <c r="AH10" s="3"/>
      <c r="AK10" s="5">
        <v>7</v>
      </c>
      <c r="AL10" s="5">
        <v>2021</v>
      </c>
    </row>
    <row r="11" spans="1:38" ht="18.399999999999999" customHeight="1" x14ac:dyDescent="0.15">
      <c r="A11" s="14" t="s">
        <v>17</v>
      </c>
      <c r="B11" s="2" t="str">
        <f>IF(COUNTIFS(每天考勤登记表!$A:$A,考勤汇总表!B$5,每天考勤登记表!$E:$E,考勤汇总表!$A11)&gt;0,"√","")</f>
        <v>√</v>
      </c>
      <c r="C11" s="2" t="str">
        <f>IF(COUNTIFS(每天考勤登记表!$A:$A,考勤汇总表!C$5,每天考勤登记表!$E:$E,考勤汇总表!$A11)&gt;0,"√","")</f>
        <v>√</v>
      </c>
      <c r="D11" s="2" t="str">
        <f>IF(COUNTIFS(每天考勤登记表!$A:$A,考勤汇总表!D$5,每天考勤登记表!$E:$E,考勤汇总表!$A11)&gt;0,"√","")</f>
        <v>√</v>
      </c>
      <c r="E11" s="2" t="str">
        <f>IF(COUNTIFS(每天考勤登记表!$A:$A,考勤汇总表!E$5,每天考勤登记表!$E:$E,考勤汇总表!$A11)&gt;0,"√","")</f>
        <v/>
      </c>
      <c r="F11" s="2" t="str">
        <f>IF(COUNTIFS(每天考勤登记表!$A:$A,考勤汇总表!F$5,每天考勤登记表!$E:$E,考勤汇总表!$A11)&gt;0,"√","")</f>
        <v/>
      </c>
      <c r="G11" s="2" t="str">
        <f>IF(COUNTIFS(每天考勤登记表!$A:$A,考勤汇总表!G$5,每天考勤登记表!$E:$E,考勤汇总表!$A11)&gt;0,"√","")</f>
        <v/>
      </c>
      <c r="H11" s="2" t="str">
        <f>IF(COUNTIFS(每天考勤登记表!$A:$A,考勤汇总表!H$5,每天考勤登记表!$E:$E,考勤汇总表!$A11)&gt;0,"√","")</f>
        <v/>
      </c>
      <c r="I11" s="2" t="str">
        <f>IF(COUNTIFS(每天考勤登记表!$A:$A,考勤汇总表!I$5,每天考勤登记表!$E:$E,考勤汇总表!$A11)&gt;0,"√","")</f>
        <v/>
      </c>
      <c r="J11" s="2" t="str">
        <f>IF(COUNTIFS(每天考勤登记表!$A:$A,考勤汇总表!J$5,每天考勤登记表!$E:$E,考勤汇总表!$A11)&gt;0,"√","")</f>
        <v/>
      </c>
      <c r="K11" s="2" t="str">
        <f>IF(COUNTIFS(每天考勤登记表!$A:$A,考勤汇总表!K$5,每天考勤登记表!$E:$E,考勤汇总表!$A11)&gt;0,"√","")</f>
        <v/>
      </c>
      <c r="L11" s="2" t="str">
        <f>IF(COUNTIFS(每天考勤登记表!$A:$A,考勤汇总表!L$5,每天考勤登记表!$E:$E,考勤汇总表!$A11)&gt;0,"√","")</f>
        <v/>
      </c>
      <c r="M11" s="2" t="str">
        <f>IF(COUNTIFS(每天考勤登记表!$A:$A,考勤汇总表!M$5,每天考勤登记表!$E:$E,考勤汇总表!$A11)&gt;0,"√","")</f>
        <v/>
      </c>
      <c r="N11" s="2" t="str">
        <f>IF(COUNTIFS(每天考勤登记表!$A:$A,考勤汇总表!N$5,每天考勤登记表!$E:$E,考勤汇总表!$A11)&gt;0,"√","")</f>
        <v/>
      </c>
      <c r="O11" s="2" t="str">
        <f>IF(COUNTIFS(每天考勤登记表!$A:$A,考勤汇总表!O$5,每天考勤登记表!$E:$E,考勤汇总表!$A11)&gt;0,"√","")</f>
        <v/>
      </c>
      <c r="P11" s="2" t="str">
        <f>IF(COUNTIFS(每天考勤登记表!$A:$A,考勤汇总表!P$5,每天考勤登记表!$E:$E,考勤汇总表!$A11)&gt;0,"√","")</f>
        <v/>
      </c>
      <c r="Q11" s="2" t="str">
        <f>IF(COUNTIFS(每天考勤登记表!$A:$A,考勤汇总表!Q$5,每天考勤登记表!$E:$E,考勤汇总表!$A11)&gt;0,"√","")</f>
        <v/>
      </c>
      <c r="R11" s="2" t="str">
        <f>IF(COUNTIFS(每天考勤登记表!$A:$A,考勤汇总表!R$5,每天考勤登记表!$E:$E,考勤汇总表!$A11)&gt;0,"√","")</f>
        <v/>
      </c>
      <c r="S11" s="2" t="str">
        <f>IF(COUNTIFS(每天考勤登记表!$A:$A,考勤汇总表!S$5,每天考勤登记表!$E:$E,考勤汇总表!$A11)&gt;0,"√","")</f>
        <v/>
      </c>
      <c r="T11" s="2" t="str">
        <f>IF(COUNTIFS(每天考勤登记表!$A:$A,考勤汇总表!T$5,每天考勤登记表!$E:$E,考勤汇总表!$A11)&gt;0,"√","")</f>
        <v/>
      </c>
      <c r="U11" s="2" t="str">
        <f>IF(COUNTIFS(每天考勤登记表!$A:$A,考勤汇总表!U$5,每天考勤登记表!$E:$E,考勤汇总表!$A11)&gt;0,"√","")</f>
        <v/>
      </c>
      <c r="V11" s="2" t="str">
        <f>IF(COUNTIFS(每天考勤登记表!$A:$A,考勤汇总表!V$5,每天考勤登记表!$E:$E,考勤汇总表!$A11)&gt;0,"√","")</f>
        <v/>
      </c>
      <c r="W11" s="2" t="str">
        <f>IF(COUNTIFS(每天考勤登记表!$A:$A,考勤汇总表!W$5,每天考勤登记表!$E:$E,考勤汇总表!$A11)&gt;0,"√","")</f>
        <v/>
      </c>
      <c r="X11" s="2" t="str">
        <f>IF(COUNTIFS(每天考勤登记表!$A:$A,考勤汇总表!X$5,每天考勤登记表!$E:$E,考勤汇总表!$A11)&gt;0,"√","")</f>
        <v/>
      </c>
      <c r="Y11" s="2" t="str">
        <f>IF(COUNTIFS(每天考勤登记表!$A:$A,考勤汇总表!Y$5,每天考勤登记表!$E:$E,考勤汇总表!$A11)&gt;0,"√","")</f>
        <v/>
      </c>
      <c r="Z11" s="2" t="str">
        <f>IF(COUNTIFS(每天考勤登记表!$A:$A,考勤汇总表!Z$5,每天考勤登记表!$E:$E,考勤汇总表!$A11)&gt;0,"√","")</f>
        <v/>
      </c>
      <c r="AA11" s="2" t="str">
        <f>IF(COUNTIFS(每天考勤登记表!$A:$A,考勤汇总表!AA$5,每天考勤登记表!$E:$E,考勤汇总表!$A11)&gt;0,"√","")</f>
        <v/>
      </c>
      <c r="AB11" s="2" t="str">
        <f>IF(COUNTIFS(每天考勤登记表!$A:$A,考勤汇总表!AB$5,每天考勤登记表!$E:$E,考勤汇总表!$A11)&gt;0,"√","")</f>
        <v/>
      </c>
      <c r="AC11" s="2" t="str">
        <f>IF(COUNTIFS(每天考勤登记表!$A:$A,考勤汇总表!AC$5,每天考勤登记表!$E:$E,考勤汇总表!$A11)&gt;0,"√","")</f>
        <v/>
      </c>
      <c r="AD11" s="2" t="str">
        <f>IF(COUNTIFS(每天考勤登记表!$A:$A,考勤汇总表!AD$5,每天考勤登记表!$E:$E,考勤汇总表!$A11)&gt;0,"√","")</f>
        <v/>
      </c>
      <c r="AE11" s="2" t="str">
        <f>IF(COUNTIFS(每天考勤登记表!$A:$A,考勤汇总表!AE$5,每天考勤登记表!$E:$E,考勤汇总表!$A11)&gt;0,"√","")</f>
        <v/>
      </c>
      <c r="AF11" s="2" t="str">
        <f>IF(COUNTIFS(每天考勤登记表!$A:$A,考勤汇总表!AF$5,每天考勤登记表!$E:$E,考勤汇总表!$A11)&gt;0,"√","")</f>
        <v/>
      </c>
      <c r="AG11" s="2">
        <f t="shared" si="1"/>
        <v>3</v>
      </c>
      <c r="AH11" s="3"/>
      <c r="AK11" s="5">
        <v>8</v>
      </c>
      <c r="AL11" s="5">
        <v>2022</v>
      </c>
    </row>
    <row r="12" spans="1:38" ht="18.399999999999999" customHeight="1" x14ac:dyDescent="0.15">
      <c r="A12" s="14" t="s">
        <v>18</v>
      </c>
      <c r="B12" s="2" t="str">
        <f>IF(COUNTIFS(每天考勤登记表!$A:$A,考勤汇总表!B$5,每天考勤登记表!$E:$E,考勤汇总表!$A12)&gt;0,"√","")</f>
        <v>√</v>
      </c>
      <c r="C12" s="2" t="str">
        <f>IF(COUNTIFS(每天考勤登记表!$A:$A,考勤汇总表!C$5,每天考勤登记表!$E:$E,考勤汇总表!$A12)&gt;0,"√","")</f>
        <v>√</v>
      </c>
      <c r="D12" s="2" t="str">
        <f>IF(COUNTIFS(每天考勤登记表!$A:$A,考勤汇总表!D$5,每天考勤登记表!$E:$E,考勤汇总表!$A12)&gt;0,"√","")</f>
        <v>√</v>
      </c>
      <c r="E12" s="2" t="str">
        <f>IF(COUNTIFS(每天考勤登记表!$A:$A,考勤汇总表!E$5,每天考勤登记表!$E:$E,考勤汇总表!$A12)&gt;0,"√","")</f>
        <v/>
      </c>
      <c r="F12" s="2" t="str">
        <f>IF(COUNTIFS(每天考勤登记表!$A:$A,考勤汇总表!F$5,每天考勤登记表!$E:$E,考勤汇总表!$A12)&gt;0,"√","")</f>
        <v/>
      </c>
      <c r="G12" s="2" t="str">
        <f>IF(COUNTIFS(每天考勤登记表!$A:$A,考勤汇总表!G$5,每天考勤登记表!$E:$E,考勤汇总表!$A12)&gt;0,"√","")</f>
        <v/>
      </c>
      <c r="H12" s="2" t="str">
        <f>IF(COUNTIFS(每天考勤登记表!$A:$A,考勤汇总表!H$5,每天考勤登记表!$E:$E,考勤汇总表!$A12)&gt;0,"√","")</f>
        <v/>
      </c>
      <c r="I12" s="2" t="str">
        <f>IF(COUNTIFS(每天考勤登记表!$A:$A,考勤汇总表!I$5,每天考勤登记表!$E:$E,考勤汇总表!$A12)&gt;0,"√","")</f>
        <v/>
      </c>
      <c r="J12" s="2" t="str">
        <f>IF(COUNTIFS(每天考勤登记表!$A:$A,考勤汇总表!J$5,每天考勤登记表!$E:$E,考勤汇总表!$A12)&gt;0,"√","")</f>
        <v/>
      </c>
      <c r="K12" s="2" t="str">
        <f>IF(COUNTIFS(每天考勤登记表!$A:$A,考勤汇总表!K$5,每天考勤登记表!$E:$E,考勤汇总表!$A12)&gt;0,"√","")</f>
        <v/>
      </c>
      <c r="L12" s="2" t="str">
        <f>IF(COUNTIFS(每天考勤登记表!$A:$A,考勤汇总表!L$5,每天考勤登记表!$E:$E,考勤汇总表!$A12)&gt;0,"√","")</f>
        <v/>
      </c>
      <c r="M12" s="2" t="str">
        <f>IF(COUNTIFS(每天考勤登记表!$A:$A,考勤汇总表!M$5,每天考勤登记表!$E:$E,考勤汇总表!$A12)&gt;0,"√","")</f>
        <v/>
      </c>
      <c r="N12" s="2" t="str">
        <f>IF(COUNTIFS(每天考勤登记表!$A:$A,考勤汇总表!N$5,每天考勤登记表!$E:$E,考勤汇总表!$A12)&gt;0,"√","")</f>
        <v/>
      </c>
      <c r="O12" s="2" t="str">
        <f>IF(COUNTIFS(每天考勤登记表!$A:$A,考勤汇总表!O$5,每天考勤登记表!$E:$E,考勤汇总表!$A12)&gt;0,"√","")</f>
        <v/>
      </c>
      <c r="P12" s="2" t="str">
        <f>IF(COUNTIFS(每天考勤登记表!$A:$A,考勤汇总表!P$5,每天考勤登记表!$E:$E,考勤汇总表!$A12)&gt;0,"√","")</f>
        <v/>
      </c>
      <c r="Q12" s="2" t="str">
        <f>IF(COUNTIFS(每天考勤登记表!$A:$A,考勤汇总表!Q$5,每天考勤登记表!$E:$E,考勤汇总表!$A12)&gt;0,"√","")</f>
        <v/>
      </c>
      <c r="R12" s="2" t="str">
        <f>IF(COUNTIFS(每天考勤登记表!$A:$A,考勤汇总表!R$5,每天考勤登记表!$E:$E,考勤汇总表!$A12)&gt;0,"√","")</f>
        <v/>
      </c>
      <c r="S12" s="2" t="str">
        <f>IF(COUNTIFS(每天考勤登记表!$A:$A,考勤汇总表!S$5,每天考勤登记表!$E:$E,考勤汇总表!$A12)&gt;0,"√","")</f>
        <v/>
      </c>
      <c r="T12" s="2" t="str">
        <f>IF(COUNTIFS(每天考勤登记表!$A:$A,考勤汇总表!T$5,每天考勤登记表!$E:$E,考勤汇总表!$A12)&gt;0,"√","")</f>
        <v/>
      </c>
      <c r="U12" s="2" t="str">
        <f>IF(COUNTIFS(每天考勤登记表!$A:$A,考勤汇总表!U$5,每天考勤登记表!$E:$E,考勤汇总表!$A12)&gt;0,"√","")</f>
        <v/>
      </c>
      <c r="V12" s="2" t="str">
        <f>IF(COUNTIFS(每天考勤登记表!$A:$A,考勤汇总表!V$5,每天考勤登记表!$E:$E,考勤汇总表!$A12)&gt;0,"√","")</f>
        <v/>
      </c>
      <c r="W12" s="2" t="str">
        <f>IF(COUNTIFS(每天考勤登记表!$A:$A,考勤汇总表!W$5,每天考勤登记表!$E:$E,考勤汇总表!$A12)&gt;0,"√","")</f>
        <v/>
      </c>
      <c r="X12" s="2" t="str">
        <f>IF(COUNTIFS(每天考勤登记表!$A:$A,考勤汇总表!X$5,每天考勤登记表!$E:$E,考勤汇总表!$A12)&gt;0,"√","")</f>
        <v/>
      </c>
      <c r="Y12" s="2" t="str">
        <f>IF(COUNTIFS(每天考勤登记表!$A:$A,考勤汇总表!Y$5,每天考勤登记表!$E:$E,考勤汇总表!$A12)&gt;0,"√","")</f>
        <v/>
      </c>
      <c r="Z12" s="2" t="str">
        <f>IF(COUNTIFS(每天考勤登记表!$A:$A,考勤汇总表!Z$5,每天考勤登记表!$E:$E,考勤汇总表!$A12)&gt;0,"√","")</f>
        <v/>
      </c>
      <c r="AA12" s="2" t="str">
        <f>IF(COUNTIFS(每天考勤登记表!$A:$A,考勤汇总表!AA$5,每天考勤登记表!$E:$E,考勤汇总表!$A12)&gt;0,"√","")</f>
        <v/>
      </c>
      <c r="AB12" s="2" t="str">
        <f>IF(COUNTIFS(每天考勤登记表!$A:$A,考勤汇总表!AB$5,每天考勤登记表!$E:$E,考勤汇总表!$A12)&gt;0,"√","")</f>
        <v/>
      </c>
      <c r="AC12" s="2" t="str">
        <f>IF(COUNTIFS(每天考勤登记表!$A:$A,考勤汇总表!AC$5,每天考勤登记表!$E:$E,考勤汇总表!$A12)&gt;0,"√","")</f>
        <v/>
      </c>
      <c r="AD12" s="2" t="str">
        <f>IF(COUNTIFS(每天考勤登记表!$A:$A,考勤汇总表!AD$5,每天考勤登记表!$E:$E,考勤汇总表!$A12)&gt;0,"√","")</f>
        <v/>
      </c>
      <c r="AE12" s="2" t="str">
        <f>IF(COUNTIFS(每天考勤登记表!$A:$A,考勤汇总表!AE$5,每天考勤登记表!$E:$E,考勤汇总表!$A12)&gt;0,"√","")</f>
        <v/>
      </c>
      <c r="AF12" s="2" t="str">
        <f>IF(COUNTIFS(每天考勤登记表!$A:$A,考勤汇总表!AF$5,每天考勤登记表!$E:$E,考勤汇总表!$A12)&gt;0,"√","")</f>
        <v/>
      </c>
      <c r="AG12" s="2">
        <f t="shared" si="1"/>
        <v>3</v>
      </c>
      <c r="AH12" s="3"/>
      <c r="AK12" s="5">
        <v>9</v>
      </c>
      <c r="AL12" s="5">
        <v>2023</v>
      </c>
    </row>
    <row r="13" spans="1:38" ht="18.399999999999999" customHeight="1" x14ac:dyDescent="0.15">
      <c r="A13" s="14" t="s">
        <v>19</v>
      </c>
      <c r="B13" s="2" t="str">
        <f>IF(COUNTIFS(每天考勤登记表!$A:$A,考勤汇总表!B$5,每天考勤登记表!$E:$E,考勤汇总表!$A13)&gt;0,"√","")</f>
        <v>√</v>
      </c>
      <c r="C13" s="2" t="str">
        <f>IF(COUNTIFS(每天考勤登记表!$A:$A,考勤汇总表!C$5,每天考勤登记表!$E:$E,考勤汇总表!$A13)&gt;0,"√","")</f>
        <v>√</v>
      </c>
      <c r="D13" s="2" t="str">
        <f>IF(COUNTIFS(每天考勤登记表!$A:$A,考勤汇总表!D$5,每天考勤登记表!$E:$E,考勤汇总表!$A13)&gt;0,"√","")</f>
        <v>√</v>
      </c>
      <c r="E13" s="2" t="str">
        <f>IF(COUNTIFS(每天考勤登记表!$A:$A,考勤汇总表!E$5,每天考勤登记表!$E:$E,考勤汇总表!$A13)&gt;0,"√","")</f>
        <v/>
      </c>
      <c r="F13" s="2" t="str">
        <f>IF(COUNTIFS(每天考勤登记表!$A:$A,考勤汇总表!F$5,每天考勤登记表!$E:$E,考勤汇总表!$A13)&gt;0,"√","")</f>
        <v/>
      </c>
      <c r="G13" s="2" t="str">
        <f>IF(COUNTIFS(每天考勤登记表!$A:$A,考勤汇总表!G$5,每天考勤登记表!$E:$E,考勤汇总表!$A13)&gt;0,"√","")</f>
        <v/>
      </c>
      <c r="H13" s="2" t="str">
        <f>IF(COUNTIFS(每天考勤登记表!$A:$A,考勤汇总表!H$5,每天考勤登记表!$E:$E,考勤汇总表!$A13)&gt;0,"√","")</f>
        <v/>
      </c>
      <c r="I13" s="2" t="str">
        <f>IF(COUNTIFS(每天考勤登记表!$A:$A,考勤汇总表!I$5,每天考勤登记表!$E:$E,考勤汇总表!$A13)&gt;0,"√","")</f>
        <v/>
      </c>
      <c r="J13" s="2" t="str">
        <f>IF(COUNTIFS(每天考勤登记表!$A:$A,考勤汇总表!J$5,每天考勤登记表!$E:$E,考勤汇总表!$A13)&gt;0,"√","")</f>
        <v/>
      </c>
      <c r="K13" s="2" t="str">
        <f>IF(COUNTIFS(每天考勤登记表!$A:$A,考勤汇总表!K$5,每天考勤登记表!$E:$E,考勤汇总表!$A13)&gt;0,"√","")</f>
        <v/>
      </c>
      <c r="L13" s="2" t="str">
        <f>IF(COUNTIFS(每天考勤登记表!$A:$A,考勤汇总表!L$5,每天考勤登记表!$E:$E,考勤汇总表!$A13)&gt;0,"√","")</f>
        <v/>
      </c>
      <c r="M13" s="2" t="str">
        <f>IF(COUNTIFS(每天考勤登记表!$A:$A,考勤汇总表!M$5,每天考勤登记表!$E:$E,考勤汇总表!$A13)&gt;0,"√","")</f>
        <v/>
      </c>
      <c r="N13" s="2" t="str">
        <f>IF(COUNTIFS(每天考勤登记表!$A:$A,考勤汇总表!N$5,每天考勤登记表!$E:$E,考勤汇总表!$A13)&gt;0,"√","")</f>
        <v/>
      </c>
      <c r="O13" s="2" t="str">
        <f>IF(COUNTIFS(每天考勤登记表!$A:$A,考勤汇总表!O$5,每天考勤登记表!$E:$E,考勤汇总表!$A13)&gt;0,"√","")</f>
        <v/>
      </c>
      <c r="P13" s="2" t="str">
        <f>IF(COUNTIFS(每天考勤登记表!$A:$A,考勤汇总表!P$5,每天考勤登记表!$E:$E,考勤汇总表!$A13)&gt;0,"√","")</f>
        <v/>
      </c>
      <c r="Q13" s="2" t="str">
        <f>IF(COUNTIFS(每天考勤登记表!$A:$A,考勤汇总表!Q$5,每天考勤登记表!$E:$E,考勤汇总表!$A13)&gt;0,"√","")</f>
        <v/>
      </c>
      <c r="R13" s="2" t="str">
        <f>IF(COUNTIFS(每天考勤登记表!$A:$A,考勤汇总表!R$5,每天考勤登记表!$E:$E,考勤汇总表!$A13)&gt;0,"√","")</f>
        <v/>
      </c>
      <c r="S13" s="2" t="str">
        <f>IF(COUNTIFS(每天考勤登记表!$A:$A,考勤汇总表!S$5,每天考勤登记表!$E:$E,考勤汇总表!$A13)&gt;0,"√","")</f>
        <v/>
      </c>
      <c r="T13" s="2" t="str">
        <f>IF(COUNTIFS(每天考勤登记表!$A:$A,考勤汇总表!T$5,每天考勤登记表!$E:$E,考勤汇总表!$A13)&gt;0,"√","")</f>
        <v/>
      </c>
      <c r="U13" s="2" t="str">
        <f>IF(COUNTIFS(每天考勤登记表!$A:$A,考勤汇总表!U$5,每天考勤登记表!$E:$E,考勤汇总表!$A13)&gt;0,"√","")</f>
        <v/>
      </c>
      <c r="V13" s="2" t="str">
        <f>IF(COUNTIFS(每天考勤登记表!$A:$A,考勤汇总表!V$5,每天考勤登记表!$E:$E,考勤汇总表!$A13)&gt;0,"√","")</f>
        <v/>
      </c>
      <c r="W13" s="2" t="str">
        <f>IF(COUNTIFS(每天考勤登记表!$A:$A,考勤汇总表!W$5,每天考勤登记表!$E:$E,考勤汇总表!$A13)&gt;0,"√","")</f>
        <v/>
      </c>
      <c r="X13" s="2" t="str">
        <f>IF(COUNTIFS(每天考勤登记表!$A:$A,考勤汇总表!X$5,每天考勤登记表!$E:$E,考勤汇总表!$A13)&gt;0,"√","")</f>
        <v/>
      </c>
      <c r="Y13" s="2" t="str">
        <f>IF(COUNTIFS(每天考勤登记表!$A:$A,考勤汇总表!Y$5,每天考勤登记表!$E:$E,考勤汇总表!$A13)&gt;0,"√","")</f>
        <v/>
      </c>
      <c r="Z13" s="2" t="str">
        <f>IF(COUNTIFS(每天考勤登记表!$A:$A,考勤汇总表!Z$5,每天考勤登记表!$E:$E,考勤汇总表!$A13)&gt;0,"√","")</f>
        <v/>
      </c>
      <c r="AA13" s="2" t="str">
        <f>IF(COUNTIFS(每天考勤登记表!$A:$A,考勤汇总表!AA$5,每天考勤登记表!$E:$E,考勤汇总表!$A13)&gt;0,"√","")</f>
        <v/>
      </c>
      <c r="AB13" s="2" t="str">
        <f>IF(COUNTIFS(每天考勤登记表!$A:$A,考勤汇总表!AB$5,每天考勤登记表!$E:$E,考勤汇总表!$A13)&gt;0,"√","")</f>
        <v/>
      </c>
      <c r="AC13" s="2" t="str">
        <f>IF(COUNTIFS(每天考勤登记表!$A:$A,考勤汇总表!AC$5,每天考勤登记表!$E:$E,考勤汇总表!$A13)&gt;0,"√","")</f>
        <v/>
      </c>
      <c r="AD13" s="2" t="str">
        <f>IF(COUNTIFS(每天考勤登记表!$A:$A,考勤汇总表!AD$5,每天考勤登记表!$E:$E,考勤汇总表!$A13)&gt;0,"√","")</f>
        <v/>
      </c>
      <c r="AE13" s="2" t="str">
        <f>IF(COUNTIFS(每天考勤登记表!$A:$A,考勤汇总表!AE$5,每天考勤登记表!$E:$E,考勤汇总表!$A13)&gt;0,"√","")</f>
        <v/>
      </c>
      <c r="AF13" s="2" t="str">
        <f>IF(COUNTIFS(每天考勤登记表!$A:$A,考勤汇总表!AF$5,每天考勤登记表!$E:$E,考勤汇总表!$A13)&gt;0,"√","")</f>
        <v/>
      </c>
      <c r="AG13" s="2">
        <f t="shared" si="1"/>
        <v>3</v>
      </c>
      <c r="AH13" s="3"/>
      <c r="AK13" s="5">
        <v>10</v>
      </c>
      <c r="AL13" s="5">
        <v>2024</v>
      </c>
    </row>
    <row r="14" spans="1:38" ht="18.399999999999999" customHeight="1" x14ac:dyDescent="0.15">
      <c r="A14" s="14" t="s">
        <v>20</v>
      </c>
      <c r="B14" s="2" t="str">
        <f>IF(COUNTIFS(每天考勤登记表!$A:$A,考勤汇总表!B$5,每天考勤登记表!$E:$E,考勤汇总表!$A14)&gt;0,"√","")</f>
        <v>√</v>
      </c>
      <c r="C14" s="2" t="str">
        <f>IF(COUNTIFS(每天考勤登记表!$A:$A,考勤汇总表!C$5,每天考勤登记表!$E:$E,考勤汇总表!$A14)&gt;0,"√","")</f>
        <v>√</v>
      </c>
      <c r="D14" s="2" t="str">
        <f>IF(COUNTIFS(每天考勤登记表!$A:$A,考勤汇总表!D$5,每天考勤登记表!$E:$E,考勤汇总表!$A14)&gt;0,"√","")</f>
        <v/>
      </c>
      <c r="E14" s="2" t="str">
        <f>IF(COUNTIFS(每天考勤登记表!$A:$A,考勤汇总表!E$5,每天考勤登记表!$E:$E,考勤汇总表!$A14)&gt;0,"√","")</f>
        <v/>
      </c>
      <c r="F14" s="2" t="str">
        <f>IF(COUNTIFS(每天考勤登记表!$A:$A,考勤汇总表!F$5,每天考勤登记表!$E:$E,考勤汇总表!$A14)&gt;0,"√","")</f>
        <v/>
      </c>
      <c r="G14" s="2" t="str">
        <f>IF(COUNTIFS(每天考勤登记表!$A:$A,考勤汇总表!G$5,每天考勤登记表!$E:$E,考勤汇总表!$A14)&gt;0,"√","")</f>
        <v/>
      </c>
      <c r="H14" s="2" t="str">
        <f>IF(COUNTIFS(每天考勤登记表!$A:$A,考勤汇总表!H$5,每天考勤登记表!$E:$E,考勤汇总表!$A14)&gt;0,"√","")</f>
        <v/>
      </c>
      <c r="I14" s="2" t="str">
        <f>IF(COUNTIFS(每天考勤登记表!$A:$A,考勤汇总表!I$5,每天考勤登记表!$E:$E,考勤汇总表!$A14)&gt;0,"√","")</f>
        <v/>
      </c>
      <c r="J14" s="2" t="str">
        <f>IF(COUNTIFS(每天考勤登记表!$A:$A,考勤汇总表!J$5,每天考勤登记表!$E:$E,考勤汇总表!$A14)&gt;0,"√","")</f>
        <v/>
      </c>
      <c r="K14" s="2" t="str">
        <f>IF(COUNTIFS(每天考勤登记表!$A:$A,考勤汇总表!K$5,每天考勤登记表!$E:$E,考勤汇总表!$A14)&gt;0,"√","")</f>
        <v/>
      </c>
      <c r="L14" s="2" t="str">
        <f>IF(COUNTIFS(每天考勤登记表!$A:$A,考勤汇总表!L$5,每天考勤登记表!$E:$E,考勤汇总表!$A14)&gt;0,"√","")</f>
        <v/>
      </c>
      <c r="M14" s="2" t="str">
        <f>IF(COUNTIFS(每天考勤登记表!$A:$A,考勤汇总表!M$5,每天考勤登记表!$E:$E,考勤汇总表!$A14)&gt;0,"√","")</f>
        <v/>
      </c>
      <c r="N14" s="2" t="str">
        <f>IF(COUNTIFS(每天考勤登记表!$A:$A,考勤汇总表!N$5,每天考勤登记表!$E:$E,考勤汇总表!$A14)&gt;0,"√","")</f>
        <v/>
      </c>
      <c r="O14" s="2" t="str">
        <f>IF(COUNTIFS(每天考勤登记表!$A:$A,考勤汇总表!O$5,每天考勤登记表!$E:$E,考勤汇总表!$A14)&gt;0,"√","")</f>
        <v/>
      </c>
      <c r="P14" s="2" t="str">
        <f>IF(COUNTIFS(每天考勤登记表!$A:$A,考勤汇总表!P$5,每天考勤登记表!$E:$E,考勤汇总表!$A14)&gt;0,"√","")</f>
        <v/>
      </c>
      <c r="Q14" s="2" t="str">
        <f>IF(COUNTIFS(每天考勤登记表!$A:$A,考勤汇总表!Q$5,每天考勤登记表!$E:$E,考勤汇总表!$A14)&gt;0,"√","")</f>
        <v/>
      </c>
      <c r="R14" s="2" t="str">
        <f>IF(COUNTIFS(每天考勤登记表!$A:$A,考勤汇总表!R$5,每天考勤登记表!$E:$E,考勤汇总表!$A14)&gt;0,"√","")</f>
        <v/>
      </c>
      <c r="S14" s="2" t="str">
        <f>IF(COUNTIFS(每天考勤登记表!$A:$A,考勤汇总表!S$5,每天考勤登记表!$E:$E,考勤汇总表!$A14)&gt;0,"√","")</f>
        <v/>
      </c>
      <c r="T14" s="2" t="str">
        <f>IF(COUNTIFS(每天考勤登记表!$A:$A,考勤汇总表!T$5,每天考勤登记表!$E:$E,考勤汇总表!$A14)&gt;0,"√","")</f>
        <v/>
      </c>
      <c r="U14" s="2" t="str">
        <f>IF(COUNTIFS(每天考勤登记表!$A:$A,考勤汇总表!U$5,每天考勤登记表!$E:$E,考勤汇总表!$A14)&gt;0,"√","")</f>
        <v/>
      </c>
      <c r="V14" s="2" t="str">
        <f>IF(COUNTIFS(每天考勤登记表!$A:$A,考勤汇总表!V$5,每天考勤登记表!$E:$E,考勤汇总表!$A14)&gt;0,"√","")</f>
        <v/>
      </c>
      <c r="W14" s="2" t="str">
        <f>IF(COUNTIFS(每天考勤登记表!$A:$A,考勤汇总表!W$5,每天考勤登记表!$E:$E,考勤汇总表!$A14)&gt;0,"√","")</f>
        <v/>
      </c>
      <c r="X14" s="2" t="str">
        <f>IF(COUNTIFS(每天考勤登记表!$A:$A,考勤汇总表!X$5,每天考勤登记表!$E:$E,考勤汇总表!$A14)&gt;0,"√","")</f>
        <v/>
      </c>
      <c r="Y14" s="2" t="str">
        <f>IF(COUNTIFS(每天考勤登记表!$A:$A,考勤汇总表!Y$5,每天考勤登记表!$E:$E,考勤汇总表!$A14)&gt;0,"√","")</f>
        <v/>
      </c>
      <c r="Z14" s="2" t="str">
        <f>IF(COUNTIFS(每天考勤登记表!$A:$A,考勤汇总表!Z$5,每天考勤登记表!$E:$E,考勤汇总表!$A14)&gt;0,"√","")</f>
        <v/>
      </c>
      <c r="AA14" s="2" t="str">
        <f>IF(COUNTIFS(每天考勤登记表!$A:$A,考勤汇总表!AA$5,每天考勤登记表!$E:$E,考勤汇总表!$A14)&gt;0,"√","")</f>
        <v/>
      </c>
      <c r="AB14" s="2" t="str">
        <f>IF(COUNTIFS(每天考勤登记表!$A:$A,考勤汇总表!AB$5,每天考勤登记表!$E:$E,考勤汇总表!$A14)&gt;0,"√","")</f>
        <v/>
      </c>
      <c r="AC14" s="2" t="str">
        <f>IF(COUNTIFS(每天考勤登记表!$A:$A,考勤汇总表!AC$5,每天考勤登记表!$E:$E,考勤汇总表!$A14)&gt;0,"√","")</f>
        <v/>
      </c>
      <c r="AD14" s="2" t="str">
        <f>IF(COUNTIFS(每天考勤登记表!$A:$A,考勤汇总表!AD$5,每天考勤登记表!$E:$E,考勤汇总表!$A14)&gt;0,"√","")</f>
        <v/>
      </c>
      <c r="AE14" s="2" t="str">
        <f>IF(COUNTIFS(每天考勤登记表!$A:$A,考勤汇总表!AE$5,每天考勤登记表!$E:$E,考勤汇总表!$A14)&gt;0,"√","")</f>
        <v/>
      </c>
      <c r="AF14" s="2" t="str">
        <f>IF(COUNTIFS(每天考勤登记表!$A:$A,考勤汇总表!AF$5,每天考勤登记表!$E:$E,考勤汇总表!$A14)&gt;0,"√","")</f>
        <v/>
      </c>
      <c r="AG14" s="2">
        <f t="shared" si="1"/>
        <v>2</v>
      </c>
      <c r="AH14" s="3"/>
      <c r="AK14" s="5">
        <v>11</v>
      </c>
      <c r="AL14" s="5">
        <v>2025</v>
      </c>
    </row>
    <row r="15" spans="1:38" ht="18.399999999999999" customHeight="1" x14ac:dyDescent="0.15">
      <c r="A15" s="14" t="s">
        <v>21</v>
      </c>
      <c r="B15" s="2" t="str">
        <f>IF(COUNTIFS(每天考勤登记表!$A:$A,考勤汇总表!B$5,每天考勤登记表!$E:$E,考勤汇总表!$A15)&gt;0,"√","")</f>
        <v>√</v>
      </c>
      <c r="C15" s="2" t="str">
        <f>IF(COUNTIFS(每天考勤登记表!$A:$A,考勤汇总表!C$5,每天考勤登记表!$E:$E,考勤汇总表!$A15)&gt;0,"√","")</f>
        <v>√</v>
      </c>
      <c r="D15" s="2" t="str">
        <f>IF(COUNTIFS(每天考勤登记表!$A:$A,考勤汇总表!D$5,每天考勤登记表!$E:$E,考勤汇总表!$A15)&gt;0,"√","")</f>
        <v/>
      </c>
      <c r="E15" s="2" t="str">
        <f>IF(COUNTIFS(每天考勤登记表!$A:$A,考勤汇总表!E$5,每天考勤登记表!$E:$E,考勤汇总表!$A15)&gt;0,"√","")</f>
        <v/>
      </c>
      <c r="F15" s="2" t="str">
        <f>IF(COUNTIFS(每天考勤登记表!$A:$A,考勤汇总表!F$5,每天考勤登记表!$E:$E,考勤汇总表!$A15)&gt;0,"√","")</f>
        <v/>
      </c>
      <c r="G15" s="2" t="str">
        <f>IF(COUNTIFS(每天考勤登记表!$A:$A,考勤汇总表!G$5,每天考勤登记表!$E:$E,考勤汇总表!$A15)&gt;0,"√","")</f>
        <v/>
      </c>
      <c r="H15" s="2" t="str">
        <f>IF(COUNTIFS(每天考勤登记表!$A:$A,考勤汇总表!H$5,每天考勤登记表!$E:$E,考勤汇总表!$A15)&gt;0,"√","")</f>
        <v/>
      </c>
      <c r="I15" s="2" t="str">
        <f>IF(COUNTIFS(每天考勤登记表!$A:$A,考勤汇总表!I$5,每天考勤登记表!$E:$E,考勤汇总表!$A15)&gt;0,"√","")</f>
        <v/>
      </c>
      <c r="J15" s="2" t="str">
        <f>IF(COUNTIFS(每天考勤登记表!$A:$A,考勤汇总表!J$5,每天考勤登记表!$E:$E,考勤汇总表!$A15)&gt;0,"√","")</f>
        <v/>
      </c>
      <c r="K15" s="2" t="str">
        <f>IF(COUNTIFS(每天考勤登记表!$A:$A,考勤汇总表!K$5,每天考勤登记表!$E:$E,考勤汇总表!$A15)&gt;0,"√","")</f>
        <v/>
      </c>
      <c r="L15" s="2" t="str">
        <f>IF(COUNTIFS(每天考勤登记表!$A:$A,考勤汇总表!L$5,每天考勤登记表!$E:$E,考勤汇总表!$A15)&gt;0,"√","")</f>
        <v/>
      </c>
      <c r="M15" s="2" t="str">
        <f>IF(COUNTIFS(每天考勤登记表!$A:$A,考勤汇总表!M$5,每天考勤登记表!$E:$E,考勤汇总表!$A15)&gt;0,"√","")</f>
        <v/>
      </c>
      <c r="N15" s="2" t="str">
        <f>IF(COUNTIFS(每天考勤登记表!$A:$A,考勤汇总表!N$5,每天考勤登记表!$E:$E,考勤汇总表!$A15)&gt;0,"√","")</f>
        <v/>
      </c>
      <c r="O15" s="2" t="str">
        <f>IF(COUNTIFS(每天考勤登记表!$A:$A,考勤汇总表!O$5,每天考勤登记表!$E:$E,考勤汇总表!$A15)&gt;0,"√","")</f>
        <v/>
      </c>
      <c r="P15" s="2" t="str">
        <f>IF(COUNTIFS(每天考勤登记表!$A:$A,考勤汇总表!P$5,每天考勤登记表!$E:$E,考勤汇总表!$A15)&gt;0,"√","")</f>
        <v/>
      </c>
      <c r="Q15" s="2" t="str">
        <f>IF(COUNTIFS(每天考勤登记表!$A:$A,考勤汇总表!Q$5,每天考勤登记表!$E:$E,考勤汇总表!$A15)&gt;0,"√","")</f>
        <v/>
      </c>
      <c r="R15" s="2" t="str">
        <f>IF(COUNTIFS(每天考勤登记表!$A:$A,考勤汇总表!R$5,每天考勤登记表!$E:$E,考勤汇总表!$A15)&gt;0,"√","")</f>
        <v/>
      </c>
      <c r="S15" s="2" t="str">
        <f>IF(COUNTIFS(每天考勤登记表!$A:$A,考勤汇总表!S$5,每天考勤登记表!$E:$E,考勤汇总表!$A15)&gt;0,"√","")</f>
        <v/>
      </c>
      <c r="T15" s="2" t="str">
        <f>IF(COUNTIFS(每天考勤登记表!$A:$A,考勤汇总表!T$5,每天考勤登记表!$E:$E,考勤汇总表!$A15)&gt;0,"√","")</f>
        <v/>
      </c>
      <c r="U15" s="2" t="str">
        <f>IF(COUNTIFS(每天考勤登记表!$A:$A,考勤汇总表!U$5,每天考勤登记表!$E:$E,考勤汇总表!$A15)&gt;0,"√","")</f>
        <v/>
      </c>
      <c r="V15" s="2" t="str">
        <f>IF(COUNTIFS(每天考勤登记表!$A:$A,考勤汇总表!V$5,每天考勤登记表!$E:$E,考勤汇总表!$A15)&gt;0,"√","")</f>
        <v/>
      </c>
      <c r="W15" s="2" t="str">
        <f>IF(COUNTIFS(每天考勤登记表!$A:$A,考勤汇总表!W$5,每天考勤登记表!$E:$E,考勤汇总表!$A15)&gt;0,"√","")</f>
        <v/>
      </c>
      <c r="X15" s="2" t="str">
        <f>IF(COUNTIFS(每天考勤登记表!$A:$A,考勤汇总表!X$5,每天考勤登记表!$E:$E,考勤汇总表!$A15)&gt;0,"√","")</f>
        <v/>
      </c>
      <c r="Y15" s="2" t="str">
        <f>IF(COUNTIFS(每天考勤登记表!$A:$A,考勤汇总表!Y$5,每天考勤登记表!$E:$E,考勤汇总表!$A15)&gt;0,"√","")</f>
        <v/>
      </c>
      <c r="Z15" s="2" t="str">
        <f>IF(COUNTIFS(每天考勤登记表!$A:$A,考勤汇总表!Z$5,每天考勤登记表!$E:$E,考勤汇总表!$A15)&gt;0,"√","")</f>
        <v/>
      </c>
      <c r="AA15" s="2" t="str">
        <f>IF(COUNTIFS(每天考勤登记表!$A:$A,考勤汇总表!AA$5,每天考勤登记表!$E:$E,考勤汇总表!$A15)&gt;0,"√","")</f>
        <v/>
      </c>
      <c r="AB15" s="2" t="str">
        <f>IF(COUNTIFS(每天考勤登记表!$A:$A,考勤汇总表!AB$5,每天考勤登记表!$E:$E,考勤汇总表!$A15)&gt;0,"√","")</f>
        <v/>
      </c>
      <c r="AC15" s="2" t="str">
        <f>IF(COUNTIFS(每天考勤登记表!$A:$A,考勤汇总表!AC$5,每天考勤登记表!$E:$E,考勤汇总表!$A15)&gt;0,"√","")</f>
        <v/>
      </c>
      <c r="AD15" s="2" t="str">
        <f>IF(COUNTIFS(每天考勤登记表!$A:$A,考勤汇总表!AD$5,每天考勤登记表!$E:$E,考勤汇总表!$A15)&gt;0,"√","")</f>
        <v/>
      </c>
      <c r="AE15" s="2" t="str">
        <f>IF(COUNTIFS(每天考勤登记表!$A:$A,考勤汇总表!AE$5,每天考勤登记表!$E:$E,考勤汇总表!$A15)&gt;0,"√","")</f>
        <v/>
      </c>
      <c r="AF15" s="2" t="str">
        <f>IF(COUNTIFS(每天考勤登记表!$A:$A,考勤汇总表!AF$5,每天考勤登记表!$E:$E,考勤汇总表!$A15)&gt;0,"√","")</f>
        <v/>
      </c>
      <c r="AG15" s="2">
        <f t="shared" si="1"/>
        <v>2</v>
      </c>
      <c r="AH15" s="3"/>
      <c r="AK15" s="5">
        <v>12</v>
      </c>
      <c r="AL15" s="5">
        <v>2026</v>
      </c>
    </row>
    <row r="16" spans="1:38" ht="18.399999999999999" customHeight="1" x14ac:dyDescent="0.15">
      <c r="A16" s="14" t="s">
        <v>22</v>
      </c>
      <c r="B16" s="2" t="str">
        <f>IF(COUNTIFS(每天考勤登记表!$A:$A,考勤汇总表!B$5,每天考勤登记表!$E:$E,考勤汇总表!$A16)&gt;0,"√","")</f>
        <v>√</v>
      </c>
      <c r="C16" s="2" t="str">
        <f>IF(COUNTIFS(每天考勤登记表!$A:$A,考勤汇总表!C$5,每天考勤登记表!$E:$E,考勤汇总表!$A16)&gt;0,"√","")</f>
        <v>√</v>
      </c>
      <c r="D16" s="2" t="str">
        <f>IF(COUNTIFS(每天考勤登记表!$A:$A,考勤汇总表!D$5,每天考勤登记表!$E:$E,考勤汇总表!$A16)&gt;0,"√","")</f>
        <v>√</v>
      </c>
      <c r="E16" s="2" t="str">
        <f>IF(COUNTIFS(每天考勤登记表!$A:$A,考勤汇总表!E$5,每天考勤登记表!$E:$E,考勤汇总表!$A16)&gt;0,"√","")</f>
        <v/>
      </c>
      <c r="F16" s="2" t="str">
        <f>IF(COUNTIFS(每天考勤登记表!$A:$A,考勤汇总表!F$5,每天考勤登记表!$E:$E,考勤汇总表!$A16)&gt;0,"√","")</f>
        <v/>
      </c>
      <c r="G16" s="2" t="str">
        <f>IF(COUNTIFS(每天考勤登记表!$A:$A,考勤汇总表!G$5,每天考勤登记表!$E:$E,考勤汇总表!$A16)&gt;0,"√","")</f>
        <v/>
      </c>
      <c r="H16" s="2" t="str">
        <f>IF(COUNTIFS(每天考勤登记表!$A:$A,考勤汇总表!H$5,每天考勤登记表!$E:$E,考勤汇总表!$A16)&gt;0,"√","")</f>
        <v/>
      </c>
      <c r="I16" s="2" t="str">
        <f>IF(COUNTIFS(每天考勤登记表!$A:$A,考勤汇总表!I$5,每天考勤登记表!$E:$E,考勤汇总表!$A16)&gt;0,"√","")</f>
        <v/>
      </c>
      <c r="J16" s="2" t="str">
        <f>IF(COUNTIFS(每天考勤登记表!$A:$A,考勤汇总表!J$5,每天考勤登记表!$E:$E,考勤汇总表!$A16)&gt;0,"√","")</f>
        <v/>
      </c>
      <c r="K16" s="2" t="str">
        <f>IF(COUNTIFS(每天考勤登记表!$A:$A,考勤汇总表!K$5,每天考勤登记表!$E:$E,考勤汇总表!$A16)&gt;0,"√","")</f>
        <v/>
      </c>
      <c r="L16" s="2" t="str">
        <f>IF(COUNTIFS(每天考勤登记表!$A:$A,考勤汇总表!L$5,每天考勤登记表!$E:$E,考勤汇总表!$A16)&gt;0,"√","")</f>
        <v/>
      </c>
      <c r="M16" s="2" t="str">
        <f>IF(COUNTIFS(每天考勤登记表!$A:$A,考勤汇总表!M$5,每天考勤登记表!$E:$E,考勤汇总表!$A16)&gt;0,"√","")</f>
        <v/>
      </c>
      <c r="N16" s="2" t="str">
        <f>IF(COUNTIFS(每天考勤登记表!$A:$A,考勤汇总表!N$5,每天考勤登记表!$E:$E,考勤汇总表!$A16)&gt;0,"√","")</f>
        <v/>
      </c>
      <c r="O16" s="2" t="str">
        <f>IF(COUNTIFS(每天考勤登记表!$A:$A,考勤汇总表!O$5,每天考勤登记表!$E:$E,考勤汇总表!$A16)&gt;0,"√","")</f>
        <v/>
      </c>
      <c r="P16" s="2" t="str">
        <f>IF(COUNTIFS(每天考勤登记表!$A:$A,考勤汇总表!P$5,每天考勤登记表!$E:$E,考勤汇总表!$A16)&gt;0,"√","")</f>
        <v/>
      </c>
      <c r="Q16" s="2" t="str">
        <f>IF(COUNTIFS(每天考勤登记表!$A:$A,考勤汇总表!Q$5,每天考勤登记表!$E:$E,考勤汇总表!$A16)&gt;0,"√","")</f>
        <v/>
      </c>
      <c r="R16" s="2" t="str">
        <f>IF(COUNTIFS(每天考勤登记表!$A:$A,考勤汇总表!R$5,每天考勤登记表!$E:$E,考勤汇总表!$A16)&gt;0,"√","")</f>
        <v/>
      </c>
      <c r="S16" s="2" t="str">
        <f>IF(COUNTIFS(每天考勤登记表!$A:$A,考勤汇总表!S$5,每天考勤登记表!$E:$E,考勤汇总表!$A16)&gt;0,"√","")</f>
        <v/>
      </c>
      <c r="T16" s="2" t="str">
        <f>IF(COUNTIFS(每天考勤登记表!$A:$A,考勤汇总表!T$5,每天考勤登记表!$E:$E,考勤汇总表!$A16)&gt;0,"√","")</f>
        <v/>
      </c>
      <c r="U16" s="2" t="str">
        <f>IF(COUNTIFS(每天考勤登记表!$A:$A,考勤汇总表!U$5,每天考勤登记表!$E:$E,考勤汇总表!$A16)&gt;0,"√","")</f>
        <v/>
      </c>
      <c r="V16" s="2" t="str">
        <f>IF(COUNTIFS(每天考勤登记表!$A:$A,考勤汇总表!V$5,每天考勤登记表!$E:$E,考勤汇总表!$A16)&gt;0,"√","")</f>
        <v/>
      </c>
      <c r="W16" s="2" t="str">
        <f>IF(COUNTIFS(每天考勤登记表!$A:$A,考勤汇总表!W$5,每天考勤登记表!$E:$E,考勤汇总表!$A16)&gt;0,"√","")</f>
        <v/>
      </c>
      <c r="X16" s="2" t="str">
        <f>IF(COUNTIFS(每天考勤登记表!$A:$A,考勤汇总表!X$5,每天考勤登记表!$E:$E,考勤汇总表!$A16)&gt;0,"√","")</f>
        <v/>
      </c>
      <c r="Y16" s="2" t="str">
        <f>IF(COUNTIFS(每天考勤登记表!$A:$A,考勤汇总表!Y$5,每天考勤登记表!$E:$E,考勤汇总表!$A16)&gt;0,"√","")</f>
        <v/>
      </c>
      <c r="Z16" s="2" t="str">
        <f>IF(COUNTIFS(每天考勤登记表!$A:$A,考勤汇总表!Z$5,每天考勤登记表!$E:$E,考勤汇总表!$A16)&gt;0,"√","")</f>
        <v/>
      </c>
      <c r="AA16" s="2" t="str">
        <f>IF(COUNTIFS(每天考勤登记表!$A:$A,考勤汇总表!AA$5,每天考勤登记表!$E:$E,考勤汇总表!$A16)&gt;0,"√","")</f>
        <v/>
      </c>
      <c r="AB16" s="2" t="str">
        <f>IF(COUNTIFS(每天考勤登记表!$A:$A,考勤汇总表!AB$5,每天考勤登记表!$E:$E,考勤汇总表!$A16)&gt;0,"√","")</f>
        <v/>
      </c>
      <c r="AC16" s="2" t="str">
        <f>IF(COUNTIFS(每天考勤登记表!$A:$A,考勤汇总表!AC$5,每天考勤登记表!$E:$E,考勤汇总表!$A16)&gt;0,"√","")</f>
        <v/>
      </c>
      <c r="AD16" s="2" t="str">
        <f>IF(COUNTIFS(每天考勤登记表!$A:$A,考勤汇总表!AD$5,每天考勤登记表!$E:$E,考勤汇总表!$A16)&gt;0,"√","")</f>
        <v/>
      </c>
      <c r="AE16" s="2" t="str">
        <f>IF(COUNTIFS(每天考勤登记表!$A:$A,考勤汇总表!AE$5,每天考勤登记表!$E:$E,考勤汇总表!$A16)&gt;0,"√","")</f>
        <v/>
      </c>
      <c r="AF16" s="2" t="str">
        <f>IF(COUNTIFS(每天考勤登记表!$A:$A,考勤汇总表!AF$5,每天考勤登记表!$E:$E,考勤汇总表!$A16)&gt;0,"√","")</f>
        <v/>
      </c>
      <c r="AG16" s="2">
        <f t="shared" si="1"/>
        <v>3</v>
      </c>
      <c r="AH16" s="3"/>
    </row>
    <row r="17" spans="1:34" ht="18.399999999999999" customHeight="1" x14ac:dyDescent="0.15">
      <c r="A17" s="14" t="s">
        <v>23</v>
      </c>
      <c r="B17" s="2" t="str">
        <f>IF(COUNTIFS(每天考勤登记表!$A:$A,考勤汇总表!B$5,每天考勤登记表!$E:$E,考勤汇总表!$A17)&gt;0,"√","")</f>
        <v>√</v>
      </c>
      <c r="C17" s="2" t="str">
        <f>IF(COUNTIFS(每天考勤登记表!$A:$A,考勤汇总表!C$5,每天考勤登记表!$E:$E,考勤汇总表!$A17)&gt;0,"√","")</f>
        <v/>
      </c>
      <c r="D17" s="2" t="str">
        <f>IF(COUNTIFS(每天考勤登记表!$A:$A,考勤汇总表!D$5,每天考勤登记表!$E:$E,考勤汇总表!$A17)&gt;0,"√","")</f>
        <v>√</v>
      </c>
      <c r="E17" s="2" t="str">
        <f>IF(COUNTIFS(每天考勤登记表!$A:$A,考勤汇总表!E$5,每天考勤登记表!$E:$E,考勤汇总表!$A17)&gt;0,"√","")</f>
        <v/>
      </c>
      <c r="F17" s="2" t="str">
        <f>IF(COUNTIFS(每天考勤登记表!$A:$A,考勤汇总表!F$5,每天考勤登记表!$E:$E,考勤汇总表!$A17)&gt;0,"√","")</f>
        <v/>
      </c>
      <c r="G17" s="2" t="str">
        <f>IF(COUNTIFS(每天考勤登记表!$A:$A,考勤汇总表!G$5,每天考勤登记表!$E:$E,考勤汇总表!$A17)&gt;0,"√","")</f>
        <v/>
      </c>
      <c r="H17" s="2" t="str">
        <f>IF(COUNTIFS(每天考勤登记表!$A:$A,考勤汇总表!H$5,每天考勤登记表!$E:$E,考勤汇总表!$A17)&gt;0,"√","")</f>
        <v/>
      </c>
      <c r="I17" s="2" t="str">
        <f>IF(COUNTIFS(每天考勤登记表!$A:$A,考勤汇总表!I$5,每天考勤登记表!$E:$E,考勤汇总表!$A17)&gt;0,"√","")</f>
        <v/>
      </c>
      <c r="J17" s="2" t="str">
        <f>IF(COUNTIFS(每天考勤登记表!$A:$A,考勤汇总表!J$5,每天考勤登记表!$E:$E,考勤汇总表!$A17)&gt;0,"√","")</f>
        <v/>
      </c>
      <c r="K17" s="2" t="str">
        <f>IF(COUNTIFS(每天考勤登记表!$A:$A,考勤汇总表!K$5,每天考勤登记表!$E:$E,考勤汇总表!$A17)&gt;0,"√","")</f>
        <v/>
      </c>
      <c r="L17" s="2" t="str">
        <f>IF(COUNTIFS(每天考勤登记表!$A:$A,考勤汇总表!L$5,每天考勤登记表!$E:$E,考勤汇总表!$A17)&gt;0,"√","")</f>
        <v/>
      </c>
      <c r="M17" s="2" t="str">
        <f>IF(COUNTIFS(每天考勤登记表!$A:$A,考勤汇总表!M$5,每天考勤登记表!$E:$E,考勤汇总表!$A17)&gt;0,"√","")</f>
        <v/>
      </c>
      <c r="N17" s="2" t="str">
        <f>IF(COUNTIFS(每天考勤登记表!$A:$A,考勤汇总表!N$5,每天考勤登记表!$E:$E,考勤汇总表!$A17)&gt;0,"√","")</f>
        <v/>
      </c>
      <c r="O17" s="2" t="str">
        <f>IF(COUNTIFS(每天考勤登记表!$A:$A,考勤汇总表!O$5,每天考勤登记表!$E:$E,考勤汇总表!$A17)&gt;0,"√","")</f>
        <v/>
      </c>
      <c r="P17" s="2" t="str">
        <f>IF(COUNTIFS(每天考勤登记表!$A:$A,考勤汇总表!P$5,每天考勤登记表!$E:$E,考勤汇总表!$A17)&gt;0,"√","")</f>
        <v/>
      </c>
      <c r="Q17" s="2" t="str">
        <f>IF(COUNTIFS(每天考勤登记表!$A:$A,考勤汇总表!Q$5,每天考勤登记表!$E:$E,考勤汇总表!$A17)&gt;0,"√","")</f>
        <v/>
      </c>
      <c r="R17" s="2" t="str">
        <f>IF(COUNTIFS(每天考勤登记表!$A:$A,考勤汇总表!R$5,每天考勤登记表!$E:$E,考勤汇总表!$A17)&gt;0,"√","")</f>
        <v/>
      </c>
      <c r="S17" s="2" t="str">
        <f>IF(COUNTIFS(每天考勤登记表!$A:$A,考勤汇总表!S$5,每天考勤登记表!$E:$E,考勤汇总表!$A17)&gt;0,"√","")</f>
        <v/>
      </c>
      <c r="T17" s="2" t="str">
        <f>IF(COUNTIFS(每天考勤登记表!$A:$A,考勤汇总表!T$5,每天考勤登记表!$E:$E,考勤汇总表!$A17)&gt;0,"√","")</f>
        <v/>
      </c>
      <c r="U17" s="2" t="str">
        <f>IF(COUNTIFS(每天考勤登记表!$A:$A,考勤汇总表!U$5,每天考勤登记表!$E:$E,考勤汇总表!$A17)&gt;0,"√","")</f>
        <v/>
      </c>
      <c r="V17" s="2" t="str">
        <f>IF(COUNTIFS(每天考勤登记表!$A:$A,考勤汇总表!V$5,每天考勤登记表!$E:$E,考勤汇总表!$A17)&gt;0,"√","")</f>
        <v/>
      </c>
      <c r="W17" s="2" t="str">
        <f>IF(COUNTIFS(每天考勤登记表!$A:$A,考勤汇总表!W$5,每天考勤登记表!$E:$E,考勤汇总表!$A17)&gt;0,"√","")</f>
        <v/>
      </c>
      <c r="X17" s="2" t="str">
        <f>IF(COUNTIFS(每天考勤登记表!$A:$A,考勤汇总表!X$5,每天考勤登记表!$E:$E,考勤汇总表!$A17)&gt;0,"√","")</f>
        <v/>
      </c>
      <c r="Y17" s="2" t="str">
        <f>IF(COUNTIFS(每天考勤登记表!$A:$A,考勤汇总表!Y$5,每天考勤登记表!$E:$E,考勤汇总表!$A17)&gt;0,"√","")</f>
        <v/>
      </c>
      <c r="Z17" s="2" t="str">
        <f>IF(COUNTIFS(每天考勤登记表!$A:$A,考勤汇总表!Z$5,每天考勤登记表!$E:$E,考勤汇总表!$A17)&gt;0,"√","")</f>
        <v/>
      </c>
      <c r="AA17" s="2" t="str">
        <f>IF(COUNTIFS(每天考勤登记表!$A:$A,考勤汇总表!AA$5,每天考勤登记表!$E:$E,考勤汇总表!$A17)&gt;0,"√","")</f>
        <v/>
      </c>
      <c r="AB17" s="2" t="str">
        <f>IF(COUNTIFS(每天考勤登记表!$A:$A,考勤汇总表!AB$5,每天考勤登记表!$E:$E,考勤汇总表!$A17)&gt;0,"√","")</f>
        <v/>
      </c>
      <c r="AC17" s="2" t="str">
        <f>IF(COUNTIFS(每天考勤登记表!$A:$A,考勤汇总表!AC$5,每天考勤登记表!$E:$E,考勤汇总表!$A17)&gt;0,"√","")</f>
        <v/>
      </c>
      <c r="AD17" s="2" t="str">
        <f>IF(COUNTIFS(每天考勤登记表!$A:$A,考勤汇总表!AD$5,每天考勤登记表!$E:$E,考勤汇总表!$A17)&gt;0,"√","")</f>
        <v/>
      </c>
      <c r="AE17" s="2" t="str">
        <f>IF(COUNTIFS(每天考勤登记表!$A:$A,考勤汇总表!AE$5,每天考勤登记表!$E:$E,考勤汇总表!$A17)&gt;0,"√","")</f>
        <v/>
      </c>
      <c r="AF17" s="2" t="str">
        <f>IF(COUNTIFS(每天考勤登记表!$A:$A,考勤汇总表!AF$5,每天考勤登记表!$E:$E,考勤汇总表!$A17)&gt;0,"√","")</f>
        <v/>
      </c>
      <c r="AG17" s="2">
        <f t="shared" si="1"/>
        <v>2</v>
      </c>
      <c r="AH17" s="3"/>
    </row>
    <row r="18" spans="1:34" ht="18.399999999999999" customHeight="1" x14ac:dyDescent="0.15">
      <c r="A18" s="14" t="s">
        <v>24</v>
      </c>
      <c r="B18" s="2" t="str">
        <f>IF(COUNTIFS(每天考勤登记表!$A:$A,考勤汇总表!B$5,每天考勤登记表!$E:$E,考勤汇总表!$A18)&gt;0,"√","")</f>
        <v/>
      </c>
      <c r="C18" s="2" t="str">
        <f>IF(COUNTIFS(每天考勤登记表!$A:$A,考勤汇总表!C$5,每天考勤登记表!$E:$E,考勤汇总表!$A18)&gt;0,"√","")</f>
        <v/>
      </c>
      <c r="D18" s="2" t="str">
        <f>IF(COUNTIFS(每天考勤登记表!$A:$A,考勤汇总表!D$5,每天考勤登记表!$E:$E,考勤汇总表!$A18)&gt;0,"√","")</f>
        <v>√</v>
      </c>
      <c r="E18" s="2" t="str">
        <f>IF(COUNTIFS(每天考勤登记表!$A:$A,考勤汇总表!E$5,每天考勤登记表!$E:$E,考勤汇总表!$A18)&gt;0,"√","")</f>
        <v/>
      </c>
      <c r="F18" s="2" t="str">
        <f>IF(COUNTIFS(每天考勤登记表!$A:$A,考勤汇总表!F$5,每天考勤登记表!$E:$E,考勤汇总表!$A18)&gt;0,"√","")</f>
        <v/>
      </c>
      <c r="G18" s="2" t="str">
        <f>IF(COUNTIFS(每天考勤登记表!$A:$A,考勤汇总表!G$5,每天考勤登记表!$E:$E,考勤汇总表!$A18)&gt;0,"√","")</f>
        <v/>
      </c>
      <c r="H18" s="2" t="str">
        <f>IF(COUNTIFS(每天考勤登记表!$A:$A,考勤汇总表!H$5,每天考勤登记表!$E:$E,考勤汇总表!$A18)&gt;0,"√","")</f>
        <v/>
      </c>
      <c r="I18" s="2" t="str">
        <f>IF(COUNTIFS(每天考勤登记表!$A:$A,考勤汇总表!I$5,每天考勤登记表!$E:$E,考勤汇总表!$A18)&gt;0,"√","")</f>
        <v/>
      </c>
      <c r="J18" s="2" t="str">
        <f>IF(COUNTIFS(每天考勤登记表!$A:$A,考勤汇总表!J$5,每天考勤登记表!$E:$E,考勤汇总表!$A18)&gt;0,"√","")</f>
        <v/>
      </c>
      <c r="K18" s="2" t="str">
        <f>IF(COUNTIFS(每天考勤登记表!$A:$A,考勤汇总表!K$5,每天考勤登记表!$E:$E,考勤汇总表!$A18)&gt;0,"√","")</f>
        <v/>
      </c>
      <c r="L18" s="2" t="str">
        <f>IF(COUNTIFS(每天考勤登记表!$A:$A,考勤汇总表!L$5,每天考勤登记表!$E:$E,考勤汇总表!$A18)&gt;0,"√","")</f>
        <v/>
      </c>
      <c r="M18" s="2" t="str">
        <f>IF(COUNTIFS(每天考勤登记表!$A:$A,考勤汇总表!M$5,每天考勤登记表!$E:$E,考勤汇总表!$A18)&gt;0,"√","")</f>
        <v/>
      </c>
      <c r="N18" s="2" t="str">
        <f>IF(COUNTIFS(每天考勤登记表!$A:$A,考勤汇总表!N$5,每天考勤登记表!$E:$E,考勤汇总表!$A18)&gt;0,"√","")</f>
        <v/>
      </c>
      <c r="O18" s="2" t="str">
        <f>IF(COUNTIFS(每天考勤登记表!$A:$A,考勤汇总表!O$5,每天考勤登记表!$E:$E,考勤汇总表!$A18)&gt;0,"√","")</f>
        <v/>
      </c>
      <c r="P18" s="2" t="str">
        <f>IF(COUNTIFS(每天考勤登记表!$A:$A,考勤汇总表!P$5,每天考勤登记表!$E:$E,考勤汇总表!$A18)&gt;0,"√","")</f>
        <v/>
      </c>
      <c r="Q18" s="2" t="str">
        <f>IF(COUNTIFS(每天考勤登记表!$A:$A,考勤汇总表!Q$5,每天考勤登记表!$E:$E,考勤汇总表!$A18)&gt;0,"√","")</f>
        <v/>
      </c>
      <c r="R18" s="2" t="str">
        <f>IF(COUNTIFS(每天考勤登记表!$A:$A,考勤汇总表!R$5,每天考勤登记表!$E:$E,考勤汇总表!$A18)&gt;0,"√","")</f>
        <v/>
      </c>
      <c r="S18" s="2" t="str">
        <f>IF(COUNTIFS(每天考勤登记表!$A:$A,考勤汇总表!S$5,每天考勤登记表!$E:$E,考勤汇总表!$A18)&gt;0,"√","")</f>
        <v/>
      </c>
      <c r="T18" s="2" t="str">
        <f>IF(COUNTIFS(每天考勤登记表!$A:$A,考勤汇总表!T$5,每天考勤登记表!$E:$E,考勤汇总表!$A18)&gt;0,"√","")</f>
        <v/>
      </c>
      <c r="U18" s="2" t="str">
        <f>IF(COUNTIFS(每天考勤登记表!$A:$A,考勤汇总表!U$5,每天考勤登记表!$E:$E,考勤汇总表!$A18)&gt;0,"√","")</f>
        <v/>
      </c>
      <c r="V18" s="2" t="str">
        <f>IF(COUNTIFS(每天考勤登记表!$A:$A,考勤汇总表!V$5,每天考勤登记表!$E:$E,考勤汇总表!$A18)&gt;0,"√","")</f>
        <v/>
      </c>
      <c r="W18" s="2" t="str">
        <f>IF(COUNTIFS(每天考勤登记表!$A:$A,考勤汇总表!W$5,每天考勤登记表!$E:$E,考勤汇总表!$A18)&gt;0,"√","")</f>
        <v/>
      </c>
      <c r="X18" s="2" t="str">
        <f>IF(COUNTIFS(每天考勤登记表!$A:$A,考勤汇总表!X$5,每天考勤登记表!$E:$E,考勤汇总表!$A18)&gt;0,"√","")</f>
        <v/>
      </c>
      <c r="Y18" s="2" t="str">
        <f>IF(COUNTIFS(每天考勤登记表!$A:$A,考勤汇总表!Y$5,每天考勤登记表!$E:$E,考勤汇总表!$A18)&gt;0,"√","")</f>
        <v/>
      </c>
      <c r="Z18" s="2" t="str">
        <f>IF(COUNTIFS(每天考勤登记表!$A:$A,考勤汇总表!Z$5,每天考勤登记表!$E:$E,考勤汇总表!$A18)&gt;0,"√","")</f>
        <v/>
      </c>
      <c r="AA18" s="2" t="str">
        <f>IF(COUNTIFS(每天考勤登记表!$A:$A,考勤汇总表!AA$5,每天考勤登记表!$E:$E,考勤汇总表!$A18)&gt;0,"√","")</f>
        <v/>
      </c>
      <c r="AB18" s="2" t="str">
        <f>IF(COUNTIFS(每天考勤登记表!$A:$A,考勤汇总表!AB$5,每天考勤登记表!$E:$E,考勤汇总表!$A18)&gt;0,"√","")</f>
        <v/>
      </c>
      <c r="AC18" s="2" t="str">
        <f>IF(COUNTIFS(每天考勤登记表!$A:$A,考勤汇总表!AC$5,每天考勤登记表!$E:$E,考勤汇总表!$A18)&gt;0,"√","")</f>
        <v/>
      </c>
      <c r="AD18" s="2" t="str">
        <f>IF(COUNTIFS(每天考勤登记表!$A:$A,考勤汇总表!AD$5,每天考勤登记表!$E:$E,考勤汇总表!$A18)&gt;0,"√","")</f>
        <v/>
      </c>
      <c r="AE18" s="2" t="str">
        <f>IF(COUNTIFS(每天考勤登记表!$A:$A,考勤汇总表!AE$5,每天考勤登记表!$E:$E,考勤汇总表!$A18)&gt;0,"√","")</f>
        <v/>
      </c>
      <c r="AF18" s="2" t="str">
        <f>IF(COUNTIFS(每天考勤登记表!$A:$A,考勤汇总表!AF$5,每天考勤登记表!$E:$E,考勤汇总表!$A18)&gt;0,"√","")</f>
        <v/>
      </c>
      <c r="AG18" s="2">
        <f t="shared" si="1"/>
        <v>1</v>
      </c>
      <c r="AH18" s="3"/>
    </row>
    <row r="19" spans="1:34" ht="18.399999999999999" customHeight="1" x14ac:dyDescent="0.15">
      <c r="A19" s="14" t="s">
        <v>25</v>
      </c>
      <c r="B19" s="2" t="str">
        <f>IF(COUNTIFS(每天考勤登记表!$A:$A,考勤汇总表!B$5,每天考勤登记表!$E:$E,考勤汇总表!$A19)&gt;0,"√","")</f>
        <v/>
      </c>
      <c r="C19" s="2" t="str">
        <f>IF(COUNTIFS(每天考勤登记表!$A:$A,考勤汇总表!C$5,每天考勤登记表!$E:$E,考勤汇总表!$A19)&gt;0,"√","")</f>
        <v/>
      </c>
      <c r="D19" s="2" t="str">
        <f>IF(COUNTIFS(每天考勤登记表!$A:$A,考勤汇总表!D$5,每天考勤登记表!$E:$E,考勤汇总表!$A19)&gt;0,"√","")</f>
        <v>√</v>
      </c>
      <c r="E19" s="2" t="str">
        <f>IF(COUNTIFS(每天考勤登记表!$A:$A,考勤汇总表!E$5,每天考勤登记表!$E:$E,考勤汇总表!$A19)&gt;0,"√","")</f>
        <v/>
      </c>
      <c r="F19" s="2" t="str">
        <f>IF(COUNTIFS(每天考勤登记表!$A:$A,考勤汇总表!F$5,每天考勤登记表!$E:$E,考勤汇总表!$A19)&gt;0,"√","")</f>
        <v/>
      </c>
      <c r="G19" s="2" t="str">
        <f>IF(COUNTIFS(每天考勤登记表!$A:$A,考勤汇总表!G$5,每天考勤登记表!$E:$E,考勤汇总表!$A19)&gt;0,"√","")</f>
        <v/>
      </c>
      <c r="H19" s="2" t="str">
        <f>IF(COUNTIFS(每天考勤登记表!$A:$A,考勤汇总表!H$5,每天考勤登记表!$E:$E,考勤汇总表!$A19)&gt;0,"√","")</f>
        <v/>
      </c>
      <c r="I19" s="2" t="str">
        <f>IF(COUNTIFS(每天考勤登记表!$A:$A,考勤汇总表!I$5,每天考勤登记表!$E:$E,考勤汇总表!$A19)&gt;0,"√","")</f>
        <v/>
      </c>
      <c r="J19" s="2" t="str">
        <f>IF(COUNTIFS(每天考勤登记表!$A:$A,考勤汇总表!J$5,每天考勤登记表!$E:$E,考勤汇总表!$A19)&gt;0,"√","")</f>
        <v/>
      </c>
      <c r="K19" s="2" t="str">
        <f>IF(COUNTIFS(每天考勤登记表!$A:$A,考勤汇总表!K$5,每天考勤登记表!$E:$E,考勤汇总表!$A19)&gt;0,"√","")</f>
        <v/>
      </c>
      <c r="L19" s="2" t="str">
        <f>IF(COUNTIFS(每天考勤登记表!$A:$A,考勤汇总表!L$5,每天考勤登记表!$E:$E,考勤汇总表!$A19)&gt;0,"√","")</f>
        <v/>
      </c>
      <c r="M19" s="2" t="str">
        <f>IF(COUNTIFS(每天考勤登记表!$A:$A,考勤汇总表!M$5,每天考勤登记表!$E:$E,考勤汇总表!$A19)&gt;0,"√","")</f>
        <v/>
      </c>
      <c r="N19" s="2" t="str">
        <f>IF(COUNTIFS(每天考勤登记表!$A:$A,考勤汇总表!N$5,每天考勤登记表!$E:$E,考勤汇总表!$A19)&gt;0,"√","")</f>
        <v/>
      </c>
      <c r="O19" s="2" t="str">
        <f>IF(COUNTIFS(每天考勤登记表!$A:$A,考勤汇总表!O$5,每天考勤登记表!$E:$E,考勤汇总表!$A19)&gt;0,"√","")</f>
        <v/>
      </c>
      <c r="P19" s="2" t="str">
        <f>IF(COUNTIFS(每天考勤登记表!$A:$A,考勤汇总表!P$5,每天考勤登记表!$E:$E,考勤汇总表!$A19)&gt;0,"√","")</f>
        <v/>
      </c>
      <c r="Q19" s="2" t="str">
        <f>IF(COUNTIFS(每天考勤登记表!$A:$A,考勤汇总表!Q$5,每天考勤登记表!$E:$E,考勤汇总表!$A19)&gt;0,"√","")</f>
        <v/>
      </c>
      <c r="R19" s="2" t="str">
        <f>IF(COUNTIFS(每天考勤登记表!$A:$A,考勤汇总表!R$5,每天考勤登记表!$E:$E,考勤汇总表!$A19)&gt;0,"√","")</f>
        <v/>
      </c>
      <c r="S19" s="2" t="str">
        <f>IF(COUNTIFS(每天考勤登记表!$A:$A,考勤汇总表!S$5,每天考勤登记表!$E:$E,考勤汇总表!$A19)&gt;0,"√","")</f>
        <v/>
      </c>
      <c r="T19" s="2" t="str">
        <f>IF(COUNTIFS(每天考勤登记表!$A:$A,考勤汇总表!T$5,每天考勤登记表!$E:$E,考勤汇总表!$A19)&gt;0,"√","")</f>
        <v/>
      </c>
      <c r="U19" s="2" t="str">
        <f>IF(COUNTIFS(每天考勤登记表!$A:$A,考勤汇总表!U$5,每天考勤登记表!$E:$E,考勤汇总表!$A19)&gt;0,"√","")</f>
        <v/>
      </c>
      <c r="V19" s="2" t="str">
        <f>IF(COUNTIFS(每天考勤登记表!$A:$A,考勤汇总表!V$5,每天考勤登记表!$E:$E,考勤汇总表!$A19)&gt;0,"√","")</f>
        <v/>
      </c>
      <c r="W19" s="2" t="str">
        <f>IF(COUNTIFS(每天考勤登记表!$A:$A,考勤汇总表!W$5,每天考勤登记表!$E:$E,考勤汇总表!$A19)&gt;0,"√","")</f>
        <v/>
      </c>
      <c r="X19" s="2" t="str">
        <f>IF(COUNTIFS(每天考勤登记表!$A:$A,考勤汇总表!X$5,每天考勤登记表!$E:$E,考勤汇总表!$A19)&gt;0,"√","")</f>
        <v/>
      </c>
      <c r="Y19" s="2" t="str">
        <f>IF(COUNTIFS(每天考勤登记表!$A:$A,考勤汇总表!Y$5,每天考勤登记表!$E:$E,考勤汇总表!$A19)&gt;0,"√","")</f>
        <v/>
      </c>
      <c r="Z19" s="2" t="str">
        <f>IF(COUNTIFS(每天考勤登记表!$A:$A,考勤汇总表!Z$5,每天考勤登记表!$E:$E,考勤汇总表!$A19)&gt;0,"√","")</f>
        <v/>
      </c>
      <c r="AA19" s="2" t="str">
        <f>IF(COUNTIFS(每天考勤登记表!$A:$A,考勤汇总表!AA$5,每天考勤登记表!$E:$E,考勤汇总表!$A19)&gt;0,"√","")</f>
        <v/>
      </c>
      <c r="AB19" s="2" t="str">
        <f>IF(COUNTIFS(每天考勤登记表!$A:$A,考勤汇总表!AB$5,每天考勤登记表!$E:$E,考勤汇总表!$A19)&gt;0,"√","")</f>
        <v/>
      </c>
      <c r="AC19" s="2" t="str">
        <f>IF(COUNTIFS(每天考勤登记表!$A:$A,考勤汇总表!AC$5,每天考勤登记表!$E:$E,考勤汇总表!$A19)&gt;0,"√","")</f>
        <v/>
      </c>
      <c r="AD19" s="2" t="str">
        <f>IF(COUNTIFS(每天考勤登记表!$A:$A,考勤汇总表!AD$5,每天考勤登记表!$E:$E,考勤汇总表!$A19)&gt;0,"√","")</f>
        <v/>
      </c>
      <c r="AE19" s="2" t="str">
        <f>IF(COUNTIFS(每天考勤登记表!$A:$A,考勤汇总表!AE$5,每天考勤登记表!$E:$E,考勤汇总表!$A19)&gt;0,"√","")</f>
        <v/>
      </c>
      <c r="AF19" s="2" t="str">
        <f>IF(COUNTIFS(每天考勤登记表!$A:$A,考勤汇总表!AF$5,每天考勤登记表!$E:$E,考勤汇总表!$A19)&gt;0,"√","")</f>
        <v/>
      </c>
      <c r="AG19" s="2">
        <f t="shared" si="1"/>
        <v>1</v>
      </c>
      <c r="AH19" s="3"/>
    </row>
    <row r="20" spans="1:34" ht="18.399999999999999" customHeight="1" x14ac:dyDescent="0.15">
      <c r="A20" s="14" t="s">
        <v>26</v>
      </c>
      <c r="B20" s="2" t="str">
        <f>IF(COUNTIFS(每天考勤登记表!$A:$A,考勤汇总表!B$5,每天考勤登记表!$E:$E,考勤汇总表!$A20)&gt;0,"√","")</f>
        <v/>
      </c>
      <c r="C20" s="2" t="str">
        <f>IF(COUNTIFS(每天考勤登记表!$A:$A,考勤汇总表!C$5,每天考勤登记表!$E:$E,考勤汇总表!$A20)&gt;0,"√","")</f>
        <v/>
      </c>
      <c r="D20" s="2" t="str">
        <f>IF(COUNTIFS(每天考勤登记表!$A:$A,考勤汇总表!D$5,每天考勤登记表!$E:$E,考勤汇总表!$A20)&gt;0,"√","")</f>
        <v>√</v>
      </c>
      <c r="E20" s="2" t="str">
        <f>IF(COUNTIFS(每天考勤登记表!$A:$A,考勤汇总表!E$5,每天考勤登记表!$E:$E,考勤汇总表!$A20)&gt;0,"√","")</f>
        <v/>
      </c>
      <c r="F20" s="2" t="str">
        <f>IF(COUNTIFS(每天考勤登记表!$A:$A,考勤汇总表!F$5,每天考勤登记表!$E:$E,考勤汇总表!$A20)&gt;0,"√","")</f>
        <v/>
      </c>
      <c r="G20" s="2" t="str">
        <f>IF(COUNTIFS(每天考勤登记表!$A:$A,考勤汇总表!G$5,每天考勤登记表!$E:$E,考勤汇总表!$A20)&gt;0,"√","")</f>
        <v/>
      </c>
      <c r="H20" s="2" t="str">
        <f>IF(COUNTIFS(每天考勤登记表!$A:$A,考勤汇总表!H$5,每天考勤登记表!$E:$E,考勤汇总表!$A20)&gt;0,"√","")</f>
        <v/>
      </c>
      <c r="I20" s="2" t="str">
        <f>IF(COUNTIFS(每天考勤登记表!$A:$A,考勤汇总表!I$5,每天考勤登记表!$E:$E,考勤汇总表!$A20)&gt;0,"√","")</f>
        <v/>
      </c>
      <c r="J20" s="2" t="str">
        <f>IF(COUNTIFS(每天考勤登记表!$A:$A,考勤汇总表!J$5,每天考勤登记表!$E:$E,考勤汇总表!$A20)&gt;0,"√","")</f>
        <v/>
      </c>
      <c r="K20" s="2" t="str">
        <f>IF(COUNTIFS(每天考勤登记表!$A:$A,考勤汇总表!K$5,每天考勤登记表!$E:$E,考勤汇总表!$A20)&gt;0,"√","")</f>
        <v/>
      </c>
      <c r="L20" s="2" t="str">
        <f>IF(COUNTIFS(每天考勤登记表!$A:$A,考勤汇总表!L$5,每天考勤登记表!$E:$E,考勤汇总表!$A20)&gt;0,"√","")</f>
        <v/>
      </c>
      <c r="M20" s="2" t="str">
        <f>IF(COUNTIFS(每天考勤登记表!$A:$A,考勤汇总表!M$5,每天考勤登记表!$E:$E,考勤汇总表!$A20)&gt;0,"√","")</f>
        <v/>
      </c>
      <c r="N20" s="2" t="str">
        <f>IF(COUNTIFS(每天考勤登记表!$A:$A,考勤汇总表!N$5,每天考勤登记表!$E:$E,考勤汇总表!$A20)&gt;0,"√","")</f>
        <v/>
      </c>
      <c r="O20" s="2" t="str">
        <f>IF(COUNTIFS(每天考勤登记表!$A:$A,考勤汇总表!O$5,每天考勤登记表!$E:$E,考勤汇总表!$A20)&gt;0,"√","")</f>
        <v/>
      </c>
      <c r="P20" s="2" t="str">
        <f>IF(COUNTIFS(每天考勤登记表!$A:$A,考勤汇总表!P$5,每天考勤登记表!$E:$E,考勤汇总表!$A20)&gt;0,"√","")</f>
        <v/>
      </c>
      <c r="Q20" s="2" t="str">
        <f>IF(COUNTIFS(每天考勤登记表!$A:$A,考勤汇总表!Q$5,每天考勤登记表!$E:$E,考勤汇总表!$A20)&gt;0,"√","")</f>
        <v/>
      </c>
      <c r="R20" s="2" t="str">
        <f>IF(COUNTIFS(每天考勤登记表!$A:$A,考勤汇总表!R$5,每天考勤登记表!$E:$E,考勤汇总表!$A20)&gt;0,"√","")</f>
        <v/>
      </c>
      <c r="S20" s="2" t="str">
        <f>IF(COUNTIFS(每天考勤登记表!$A:$A,考勤汇总表!S$5,每天考勤登记表!$E:$E,考勤汇总表!$A20)&gt;0,"√","")</f>
        <v/>
      </c>
      <c r="T20" s="2" t="str">
        <f>IF(COUNTIFS(每天考勤登记表!$A:$A,考勤汇总表!T$5,每天考勤登记表!$E:$E,考勤汇总表!$A20)&gt;0,"√","")</f>
        <v/>
      </c>
      <c r="U20" s="2" t="str">
        <f>IF(COUNTIFS(每天考勤登记表!$A:$A,考勤汇总表!U$5,每天考勤登记表!$E:$E,考勤汇总表!$A20)&gt;0,"√","")</f>
        <v/>
      </c>
      <c r="V20" s="2" t="str">
        <f>IF(COUNTIFS(每天考勤登记表!$A:$A,考勤汇总表!V$5,每天考勤登记表!$E:$E,考勤汇总表!$A20)&gt;0,"√","")</f>
        <v/>
      </c>
      <c r="W20" s="2" t="str">
        <f>IF(COUNTIFS(每天考勤登记表!$A:$A,考勤汇总表!W$5,每天考勤登记表!$E:$E,考勤汇总表!$A20)&gt;0,"√","")</f>
        <v/>
      </c>
      <c r="X20" s="2" t="str">
        <f>IF(COUNTIFS(每天考勤登记表!$A:$A,考勤汇总表!X$5,每天考勤登记表!$E:$E,考勤汇总表!$A20)&gt;0,"√","")</f>
        <v/>
      </c>
      <c r="Y20" s="2" t="str">
        <f>IF(COUNTIFS(每天考勤登记表!$A:$A,考勤汇总表!Y$5,每天考勤登记表!$E:$E,考勤汇总表!$A20)&gt;0,"√","")</f>
        <v/>
      </c>
      <c r="Z20" s="2" t="str">
        <f>IF(COUNTIFS(每天考勤登记表!$A:$A,考勤汇总表!Z$5,每天考勤登记表!$E:$E,考勤汇总表!$A20)&gt;0,"√","")</f>
        <v/>
      </c>
      <c r="AA20" s="2" t="str">
        <f>IF(COUNTIFS(每天考勤登记表!$A:$A,考勤汇总表!AA$5,每天考勤登记表!$E:$E,考勤汇总表!$A20)&gt;0,"√","")</f>
        <v/>
      </c>
      <c r="AB20" s="2" t="str">
        <f>IF(COUNTIFS(每天考勤登记表!$A:$A,考勤汇总表!AB$5,每天考勤登记表!$E:$E,考勤汇总表!$A20)&gt;0,"√","")</f>
        <v/>
      </c>
      <c r="AC20" s="2" t="str">
        <f>IF(COUNTIFS(每天考勤登记表!$A:$A,考勤汇总表!AC$5,每天考勤登记表!$E:$E,考勤汇总表!$A20)&gt;0,"√","")</f>
        <v/>
      </c>
      <c r="AD20" s="2" t="str">
        <f>IF(COUNTIFS(每天考勤登记表!$A:$A,考勤汇总表!AD$5,每天考勤登记表!$E:$E,考勤汇总表!$A20)&gt;0,"√","")</f>
        <v/>
      </c>
      <c r="AE20" s="2" t="str">
        <f>IF(COUNTIFS(每天考勤登记表!$A:$A,考勤汇总表!AE$5,每天考勤登记表!$E:$E,考勤汇总表!$A20)&gt;0,"√","")</f>
        <v/>
      </c>
      <c r="AF20" s="2" t="str">
        <f>IF(COUNTIFS(每天考勤登记表!$A:$A,考勤汇总表!AF$5,每天考勤登记表!$E:$E,考勤汇总表!$A20)&gt;0,"√","")</f>
        <v/>
      </c>
      <c r="AG20" s="2">
        <f t="shared" si="1"/>
        <v>1</v>
      </c>
      <c r="AH20" s="3"/>
    </row>
    <row r="21" spans="1:34" ht="18.399999999999999" customHeight="1" x14ac:dyDescent="0.15">
      <c r="A21" s="14" t="s">
        <v>27</v>
      </c>
      <c r="B21" s="2" t="str">
        <f>IF(COUNTIFS(每天考勤登记表!$A:$A,考勤汇总表!B$5,每天考勤登记表!$E:$E,考勤汇总表!$A21)&gt;0,"√","")</f>
        <v/>
      </c>
      <c r="C21" s="2" t="str">
        <f>IF(COUNTIFS(每天考勤登记表!$A:$A,考勤汇总表!C$5,每天考勤登记表!$E:$E,考勤汇总表!$A21)&gt;0,"√","")</f>
        <v/>
      </c>
      <c r="D21" s="2" t="str">
        <f>IF(COUNTIFS(每天考勤登记表!$A:$A,考勤汇总表!D$5,每天考勤登记表!$E:$E,考勤汇总表!$A21)&gt;0,"√","")</f>
        <v/>
      </c>
      <c r="E21" s="2" t="str">
        <f>IF(COUNTIFS(每天考勤登记表!$A:$A,考勤汇总表!E$5,每天考勤登记表!$E:$E,考勤汇总表!$A21)&gt;0,"√","")</f>
        <v/>
      </c>
      <c r="F21" s="2" t="str">
        <f>IF(COUNTIFS(每天考勤登记表!$A:$A,考勤汇总表!F$5,每天考勤登记表!$E:$E,考勤汇总表!$A21)&gt;0,"√","")</f>
        <v/>
      </c>
      <c r="G21" s="2" t="str">
        <f>IF(COUNTIFS(每天考勤登记表!$A:$A,考勤汇总表!G$5,每天考勤登记表!$E:$E,考勤汇总表!$A21)&gt;0,"√","")</f>
        <v/>
      </c>
      <c r="H21" s="2" t="str">
        <f>IF(COUNTIFS(每天考勤登记表!$A:$A,考勤汇总表!H$5,每天考勤登记表!$E:$E,考勤汇总表!$A21)&gt;0,"√","")</f>
        <v/>
      </c>
      <c r="I21" s="2" t="str">
        <f>IF(COUNTIFS(每天考勤登记表!$A:$A,考勤汇总表!I$5,每天考勤登记表!$E:$E,考勤汇总表!$A21)&gt;0,"√","")</f>
        <v/>
      </c>
      <c r="J21" s="2" t="str">
        <f>IF(COUNTIFS(每天考勤登记表!$A:$A,考勤汇总表!J$5,每天考勤登记表!$E:$E,考勤汇总表!$A21)&gt;0,"√","")</f>
        <v/>
      </c>
      <c r="K21" s="2" t="str">
        <f>IF(COUNTIFS(每天考勤登记表!$A:$A,考勤汇总表!K$5,每天考勤登记表!$E:$E,考勤汇总表!$A21)&gt;0,"√","")</f>
        <v/>
      </c>
      <c r="L21" s="2" t="str">
        <f>IF(COUNTIFS(每天考勤登记表!$A:$A,考勤汇总表!L$5,每天考勤登记表!$E:$E,考勤汇总表!$A21)&gt;0,"√","")</f>
        <v/>
      </c>
      <c r="M21" s="2" t="str">
        <f>IF(COUNTIFS(每天考勤登记表!$A:$A,考勤汇总表!M$5,每天考勤登记表!$E:$E,考勤汇总表!$A21)&gt;0,"√","")</f>
        <v/>
      </c>
      <c r="N21" s="2" t="str">
        <f>IF(COUNTIFS(每天考勤登记表!$A:$A,考勤汇总表!N$5,每天考勤登记表!$E:$E,考勤汇总表!$A21)&gt;0,"√","")</f>
        <v/>
      </c>
      <c r="O21" s="2" t="str">
        <f>IF(COUNTIFS(每天考勤登记表!$A:$A,考勤汇总表!O$5,每天考勤登记表!$E:$E,考勤汇总表!$A21)&gt;0,"√","")</f>
        <v/>
      </c>
      <c r="P21" s="2" t="str">
        <f>IF(COUNTIFS(每天考勤登记表!$A:$A,考勤汇总表!P$5,每天考勤登记表!$E:$E,考勤汇总表!$A21)&gt;0,"√","")</f>
        <v/>
      </c>
      <c r="Q21" s="2" t="str">
        <f>IF(COUNTIFS(每天考勤登记表!$A:$A,考勤汇总表!Q$5,每天考勤登记表!$E:$E,考勤汇总表!$A21)&gt;0,"√","")</f>
        <v/>
      </c>
      <c r="R21" s="2" t="str">
        <f>IF(COUNTIFS(每天考勤登记表!$A:$A,考勤汇总表!R$5,每天考勤登记表!$E:$E,考勤汇总表!$A21)&gt;0,"√","")</f>
        <v/>
      </c>
      <c r="S21" s="2" t="str">
        <f>IF(COUNTIFS(每天考勤登记表!$A:$A,考勤汇总表!S$5,每天考勤登记表!$E:$E,考勤汇总表!$A21)&gt;0,"√","")</f>
        <v/>
      </c>
      <c r="T21" s="2" t="str">
        <f>IF(COUNTIFS(每天考勤登记表!$A:$A,考勤汇总表!T$5,每天考勤登记表!$E:$E,考勤汇总表!$A21)&gt;0,"√","")</f>
        <v/>
      </c>
      <c r="U21" s="2" t="str">
        <f>IF(COUNTIFS(每天考勤登记表!$A:$A,考勤汇总表!U$5,每天考勤登记表!$E:$E,考勤汇总表!$A21)&gt;0,"√","")</f>
        <v/>
      </c>
      <c r="V21" s="2" t="str">
        <f>IF(COUNTIFS(每天考勤登记表!$A:$A,考勤汇总表!V$5,每天考勤登记表!$E:$E,考勤汇总表!$A21)&gt;0,"√","")</f>
        <v/>
      </c>
      <c r="W21" s="2" t="str">
        <f>IF(COUNTIFS(每天考勤登记表!$A:$A,考勤汇总表!W$5,每天考勤登记表!$E:$E,考勤汇总表!$A21)&gt;0,"√","")</f>
        <v/>
      </c>
      <c r="X21" s="2" t="str">
        <f>IF(COUNTIFS(每天考勤登记表!$A:$A,考勤汇总表!X$5,每天考勤登记表!$E:$E,考勤汇总表!$A21)&gt;0,"√","")</f>
        <v/>
      </c>
      <c r="Y21" s="2" t="str">
        <f>IF(COUNTIFS(每天考勤登记表!$A:$A,考勤汇总表!Y$5,每天考勤登记表!$E:$E,考勤汇总表!$A21)&gt;0,"√","")</f>
        <v/>
      </c>
      <c r="Z21" s="2" t="str">
        <f>IF(COUNTIFS(每天考勤登记表!$A:$A,考勤汇总表!Z$5,每天考勤登记表!$E:$E,考勤汇总表!$A21)&gt;0,"√","")</f>
        <v/>
      </c>
      <c r="AA21" s="2" t="str">
        <f>IF(COUNTIFS(每天考勤登记表!$A:$A,考勤汇总表!AA$5,每天考勤登记表!$E:$E,考勤汇总表!$A21)&gt;0,"√","")</f>
        <v/>
      </c>
      <c r="AB21" s="2" t="str">
        <f>IF(COUNTIFS(每天考勤登记表!$A:$A,考勤汇总表!AB$5,每天考勤登记表!$E:$E,考勤汇总表!$A21)&gt;0,"√","")</f>
        <v/>
      </c>
      <c r="AC21" s="2" t="str">
        <f>IF(COUNTIFS(每天考勤登记表!$A:$A,考勤汇总表!AC$5,每天考勤登记表!$E:$E,考勤汇总表!$A21)&gt;0,"√","")</f>
        <v/>
      </c>
      <c r="AD21" s="2" t="str">
        <f>IF(COUNTIFS(每天考勤登记表!$A:$A,考勤汇总表!AD$5,每天考勤登记表!$E:$E,考勤汇总表!$A21)&gt;0,"√","")</f>
        <v/>
      </c>
      <c r="AE21" s="2" t="str">
        <f>IF(COUNTIFS(每天考勤登记表!$A:$A,考勤汇总表!AE$5,每天考勤登记表!$E:$E,考勤汇总表!$A21)&gt;0,"√","")</f>
        <v/>
      </c>
      <c r="AF21" s="2" t="str">
        <f>IF(COUNTIFS(每天考勤登记表!$A:$A,考勤汇总表!AF$5,每天考勤登记表!$E:$E,考勤汇总表!$A21)&gt;0,"√","")</f>
        <v/>
      </c>
      <c r="AG21" s="2">
        <f t="shared" si="1"/>
        <v>0</v>
      </c>
      <c r="AH21" s="3"/>
    </row>
    <row r="22" spans="1:34" ht="18.399999999999999" customHeight="1" x14ac:dyDescent="0.15">
      <c r="A22" s="14" t="s">
        <v>28</v>
      </c>
      <c r="B22" s="2" t="str">
        <f>IF(COUNTIFS(每天考勤登记表!$A:$A,考勤汇总表!B$5,每天考勤登记表!$E:$E,考勤汇总表!$A22)&gt;0,"√","")</f>
        <v/>
      </c>
      <c r="C22" s="2" t="str">
        <f>IF(COUNTIFS(每天考勤登记表!$A:$A,考勤汇总表!C$5,每天考勤登记表!$E:$E,考勤汇总表!$A22)&gt;0,"√","")</f>
        <v/>
      </c>
      <c r="D22" s="2" t="str">
        <f>IF(COUNTIFS(每天考勤登记表!$A:$A,考勤汇总表!D$5,每天考勤登记表!$E:$E,考勤汇总表!$A22)&gt;0,"√","")</f>
        <v/>
      </c>
      <c r="E22" s="2" t="str">
        <f>IF(COUNTIFS(每天考勤登记表!$A:$A,考勤汇总表!E$5,每天考勤登记表!$E:$E,考勤汇总表!$A22)&gt;0,"√","")</f>
        <v/>
      </c>
      <c r="F22" s="2" t="str">
        <f>IF(COUNTIFS(每天考勤登记表!$A:$A,考勤汇总表!F$5,每天考勤登记表!$E:$E,考勤汇总表!$A22)&gt;0,"√","")</f>
        <v/>
      </c>
      <c r="G22" s="2" t="str">
        <f>IF(COUNTIFS(每天考勤登记表!$A:$A,考勤汇总表!G$5,每天考勤登记表!$E:$E,考勤汇总表!$A22)&gt;0,"√","")</f>
        <v/>
      </c>
      <c r="H22" s="2" t="str">
        <f>IF(COUNTIFS(每天考勤登记表!$A:$A,考勤汇总表!H$5,每天考勤登记表!$E:$E,考勤汇总表!$A22)&gt;0,"√","")</f>
        <v/>
      </c>
      <c r="I22" s="2" t="str">
        <f>IF(COUNTIFS(每天考勤登记表!$A:$A,考勤汇总表!I$5,每天考勤登记表!$E:$E,考勤汇总表!$A22)&gt;0,"√","")</f>
        <v/>
      </c>
      <c r="J22" s="2" t="str">
        <f>IF(COUNTIFS(每天考勤登记表!$A:$A,考勤汇总表!J$5,每天考勤登记表!$E:$E,考勤汇总表!$A22)&gt;0,"√","")</f>
        <v/>
      </c>
      <c r="K22" s="2" t="str">
        <f>IF(COUNTIFS(每天考勤登记表!$A:$A,考勤汇总表!K$5,每天考勤登记表!$E:$E,考勤汇总表!$A22)&gt;0,"√","")</f>
        <v/>
      </c>
      <c r="L22" s="2" t="str">
        <f>IF(COUNTIFS(每天考勤登记表!$A:$A,考勤汇总表!L$5,每天考勤登记表!$E:$E,考勤汇总表!$A22)&gt;0,"√","")</f>
        <v/>
      </c>
      <c r="M22" s="2" t="str">
        <f>IF(COUNTIFS(每天考勤登记表!$A:$A,考勤汇总表!M$5,每天考勤登记表!$E:$E,考勤汇总表!$A22)&gt;0,"√","")</f>
        <v/>
      </c>
      <c r="N22" s="2" t="str">
        <f>IF(COUNTIFS(每天考勤登记表!$A:$A,考勤汇总表!N$5,每天考勤登记表!$E:$E,考勤汇总表!$A22)&gt;0,"√","")</f>
        <v/>
      </c>
      <c r="O22" s="2" t="str">
        <f>IF(COUNTIFS(每天考勤登记表!$A:$A,考勤汇总表!O$5,每天考勤登记表!$E:$E,考勤汇总表!$A22)&gt;0,"√","")</f>
        <v/>
      </c>
      <c r="P22" s="2" t="str">
        <f>IF(COUNTIFS(每天考勤登记表!$A:$A,考勤汇总表!P$5,每天考勤登记表!$E:$E,考勤汇总表!$A22)&gt;0,"√","")</f>
        <v/>
      </c>
      <c r="Q22" s="2" t="str">
        <f>IF(COUNTIFS(每天考勤登记表!$A:$A,考勤汇总表!Q$5,每天考勤登记表!$E:$E,考勤汇总表!$A22)&gt;0,"√","")</f>
        <v/>
      </c>
      <c r="R22" s="2" t="str">
        <f>IF(COUNTIFS(每天考勤登记表!$A:$A,考勤汇总表!R$5,每天考勤登记表!$E:$E,考勤汇总表!$A22)&gt;0,"√","")</f>
        <v/>
      </c>
      <c r="S22" s="2" t="str">
        <f>IF(COUNTIFS(每天考勤登记表!$A:$A,考勤汇总表!S$5,每天考勤登记表!$E:$E,考勤汇总表!$A22)&gt;0,"√","")</f>
        <v/>
      </c>
      <c r="T22" s="2" t="str">
        <f>IF(COUNTIFS(每天考勤登记表!$A:$A,考勤汇总表!T$5,每天考勤登记表!$E:$E,考勤汇总表!$A22)&gt;0,"√","")</f>
        <v/>
      </c>
      <c r="U22" s="2" t="str">
        <f>IF(COUNTIFS(每天考勤登记表!$A:$A,考勤汇总表!U$5,每天考勤登记表!$E:$E,考勤汇总表!$A22)&gt;0,"√","")</f>
        <v/>
      </c>
      <c r="V22" s="2" t="str">
        <f>IF(COUNTIFS(每天考勤登记表!$A:$A,考勤汇总表!V$5,每天考勤登记表!$E:$E,考勤汇总表!$A22)&gt;0,"√","")</f>
        <v/>
      </c>
      <c r="W22" s="2" t="str">
        <f>IF(COUNTIFS(每天考勤登记表!$A:$A,考勤汇总表!W$5,每天考勤登记表!$E:$E,考勤汇总表!$A22)&gt;0,"√","")</f>
        <v/>
      </c>
      <c r="X22" s="2" t="str">
        <f>IF(COUNTIFS(每天考勤登记表!$A:$A,考勤汇总表!X$5,每天考勤登记表!$E:$E,考勤汇总表!$A22)&gt;0,"√","")</f>
        <v/>
      </c>
      <c r="Y22" s="2" t="str">
        <f>IF(COUNTIFS(每天考勤登记表!$A:$A,考勤汇总表!Y$5,每天考勤登记表!$E:$E,考勤汇总表!$A22)&gt;0,"√","")</f>
        <v/>
      </c>
      <c r="Z22" s="2" t="str">
        <f>IF(COUNTIFS(每天考勤登记表!$A:$A,考勤汇总表!Z$5,每天考勤登记表!$E:$E,考勤汇总表!$A22)&gt;0,"√","")</f>
        <v/>
      </c>
      <c r="AA22" s="2" t="str">
        <f>IF(COUNTIFS(每天考勤登记表!$A:$A,考勤汇总表!AA$5,每天考勤登记表!$E:$E,考勤汇总表!$A22)&gt;0,"√","")</f>
        <v/>
      </c>
      <c r="AB22" s="2" t="str">
        <f>IF(COUNTIFS(每天考勤登记表!$A:$A,考勤汇总表!AB$5,每天考勤登记表!$E:$E,考勤汇总表!$A22)&gt;0,"√","")</f>
        <v/>
      </c>
      <c r="AC22" s="2" t="str">
        <f>IF(COUNTIFS(每天考勤登记表!$A:$A,考勤汇总表!AC$5,每天考勤登记表!$E:$E,考勤汇总表!$A22)&gt;0,"√","")</f>
        <v/>
      </c>
      <c r="AD22" s="2" t="str">
        <f>IF(COUNTIFS(每天考勤登记表!$A:$A,考勤汇总表!AD$5,每天考勤登记表!$E:$E,考勤汇总表!$A22)&gt;0,"√","")</f>
        <v/>
      </c>
      <c r="AE22" s="2" t="str">
        <f>IF(COUNTIFS(每天考勤登记表!$A:$A,考勤汇总表!AE$5,每天考勤登记表!$E:$E,考勤汇总表!$A22)&gt;0,"√","")</f>
        <v/>
      </c>
      <c r="AF22" s="2" t="str">
        <f>IF(COUNTIFS(每天考勤登记表!$A:$A,考勤汇总表!AF$5,每天考勤登记表!$E:$E,考勤汇总表!$A22)&gt;0,"√","")</f>
        <v/>
      </c>
      <c r="AG22" s="2">
        <f t="shared" si="1"/>
        <v>0</v>
      </c>
      <c r="AH22" s="3"/>
    </row>
    <row r="23" spans="1:34" ht="18.399999999999999" customHeight="1" x14ac:dyDescent="0.15">
      <c r="A23" s="14" t="s">
        <v>29</v>
      </c>
      <c r="B23" s="2" t="str">
        <f>IF(COUNTIFS(每天考勤登记表!$A:$A,考勤汇总表!B$5,每天考勤登记表!$E:$E,考勤汇总表!$A23)&gt;0,"√","")</f>
        <v/>
      </c>
      <c r="C23" s="2" t="str">
        <f>IF(COUNTIFS(每天考勤登记表!$A:$A,考勤汇总表!C$5,每天考勤登记表!$E:$E,考勤汇总表!$A23)&gt;0,"√","")</f>
        <v/>
      </c>
      <c r="D23" s="2" t="str">
        <f>IF(COUNTIFS(每天考勤登记表!$A:$A,考勤汇总表!D$5,每天考勤登记表!$E:$E,考勤汇总表!$A23)&gt;0,"√","")</f>
        <v/>
      </c>
      <c r="E23" s="2" t="str">
        <f>IF(COUNTIFS(每天考勤登记表!$A:$A,考勤汇总表!E$5,每天考勤登记表!$E:$E,考勤汇总表!$A23)&gt;0,"√","")</f>
        <v/>
      </c>
      <c r="F23" s="2" t="str">
        <f>IF(COUNTIFS(每天考勤登记表!$A:$A,考勤汇总表!F$5,每天考勤登记表!$E:$E,考勤汇总表!$A23)&gt;0,"√","")</f>
        <v/>
      </c>
      <c r="G23" s="2" t="str">
        <f>IF(COUNTIFS(每天考勤登记表!$A:$A,考勤汇总表!G$5,每天考勤登记表!$E:$E,考勤汇总表!$A23)&gt;0,"√","")</f>
        <v/>
      </c>
      <c r="H23" s="2" t="str">
        <f>IF(COUNTIFS(每天考勤登记表!$A:$A,考勤汇总表!H$5,每天考勤登记表!$E:$E,考勤汇总表!$A23)&gt;0,"√","")</f>
        <v/>
      </c>
      <c r="I23" s="2" t="str">
        <f>IF(COUNTIFS(每天考勤登记表!$A:$A,考勤汇总表!I$5,每天考勤登记表!$E:$E,考勤汇总表!$A23)&gt;0,"√","")</f>
        <v/>
      </c>
      <c r="J23" s="2" t="str">
        <f>IF(COUNTIFS(每天考勤登记表!$A:$A,考勤汇总表!J$5,每天考勤登记表!$E:$E,考勤汇总表!$A23)&gt;0,"√","")</f>
        <v/>
      </c>
      <c r="K23" s="2" t="str">
        <f>IF(COUNTIFS(每天考勤登记表!$A:$A,考勤汇总表!K$5,每天考勤登记表!$E:$E,考勤汇总表!$A23)&gt;0,"√","")</f>
        <v/>
      </c>
      <c r="L23" s="2" t="str">
        <f>IF(COUNTIFS(每天考勤登记表!$A:$A,考勤汇总表!L$5,每天考勤登记表!$E:$E,考勤汇总表!$A23)&gt;0,"√","")</f>
        <v/>
      </c>
      <c r="M23" s="2" t="str">
        <f>IF(COUNTIFS(每天考勤登记表!$A:$A,考勤汇总表!M$5,每天考勤登记表!$E:$E,考勤汇总表!$A23)&gt;0,"√","")</f>
        <v/>
      </c>
      <c r="N23" s="2" t="str">
        <f>IF(COUNTIFS(每天考勤登记表!$A:$A,考勤汇总表!N$5,每天考勤登记表!$E:$E,考勤汇总表!$A23)&gt;0,"√","")</f>
        <v/>
      </c>
      <c r="O23" s="2" t="str">
        <f>IF(COUNTIFS(每天考勤登记表!$A:$A,考勤汇总表!O$5,每天考勤登记表!$E:$E,考勤汇总表!$A23)&gt;0,"√","")</f>
        <v/>
      </c>
      <c r="P23" s="2" t="str">
        <f>IF(COUNTIFS(每天考勤登记表!$A:$A,考勤汇总表!P$5,每天考勤登记表!$E:$E,考勤汇总表!$A23)&gt;0,"√","")</f>
        <v/>
      </c>
      <c r="Q23" s="2" t="str">
        <f>IF(COUNTIFS(每天考勤登记表!$A:$A,考勤汇总表!Q$5,每天考勤登记表!$E:$E,考勤汇总表!$A23)&gt;0,"√","")</f>
        <v/>
      </c>
      <c r="R23" s="2" t="str">
        <f>IF(COUNTIFS(每天考勤登记表!$A:$A,考勤汇总表!R$5,每天考勤登记表!$E:$E,考勤汇总表!$A23)&gt;0,"√","")</f>
        <v/>
      </c>
      <c r="S23" s="2" t="str">
        <f>IF(COUNTIFS(每天考勤登记表!$A:$A,考勤汇总表!S$5,每天考勤登记表!$E:$E,考勤汇总表!$A23)&gt;0,"√","")</f>
        <v/>
      </c>
      <c r="T23" s="2" t="str">
        <f>IF(COUNTIFS(每天考勤登记表!$A:$A,考勤汇总表!T$5,每天考勤登记表!$E:$E,考勤汇总表!$A23)&gt;0,"√","")</f>
        <v/>
      </c>
      <c r="U23" s="2" t="str">
        <f>IF(COUNTIFS(每天考勤登记表!$A:$A,考勤汇总表!U$5,每天考勤登记表!$E:$E,考勤汇总表!$A23)&gt;0,"√","")</f>
        <v/>
      </c>
      <c r="V23" s="2" t="str">
        <f>IF(COUNTIFS(每天考勤登记表!$A:$A,考勤汇总表!V$5,每天考勤登记表!$E:$E,考勤汇总表!$A23)&gt;0,"√","")</f>
        <v/>
      </c>
      <c r="W23" s="2" t="str">
        <f>IF(COUNTIFS(每天考勤登记表!$A:$A,考勤汇总表!W$5,每天考勤登记表!$E:$E,考勤汇总表!$A23)&gt;0,"√","")</f>
        <v/>
      </c>
      <c r="X23" s="2" t="str">
        <f>IF(COUNTIFS(每天考勤登记表!$A:$A,考勤汇总表!X$5,每天考勤登记表!$E:$E,考勤汇总表!$A23)&gt;0,"√","")</f>
        <v/>
      </c>
      <c r="Y23" s="2" t="str">
        <f>IF(COUNTIFS(每天考勤登记表!$A:$A,考勤汇总表!Y$5,每天考勤登记表!$E:$E,考勤汇总表!$A23)&gt;0,"√","")</f>
        <v/>
      </c>
      <c r="Z23" s="2" t="str">
        <f>IF(COUNTIFS(每天考勤登记表!$A:$A,考勤汇总表!Z$5,每天考勤登记表!$E:$E,考勤汇总表!$A23)&gt;0,"√","")</f>
        <v/>
      </c>
      <c r="AA23" s="2" t="str">
        <f>IF(COUNTIFS(每天考勤登记表!$A:$A,考勤汇总表!AA$5,每天考勤登记表!$E:$E,考勤汇总表!$A23)&gt;0,"√","")</f>
        <v/>
      </c>
      <c r="AB23" s="2" t="str">
        <f>IF(COUNTIFS(每天考勤登记表!$A:$A,考勤汇总表!AB$5,每天考勤登记表!$E:$E,考勤汇总表!$A23)&gt;0,"√","")</f>
        <v/>
      </c>
      <c r="AC23" s="2" t="str">
        <f>IF(COUNTIFS(每天考勤登记表!$A:$A,考勤汇总表!AC$5,每天考勤登记表!$E:$E,考勤汇总表!$A23)&gt;0,"√","")</f>
        <v/>
      </c>
      <c r="AD23" s="2" t="str">
        <f>IF(COUNTIFS(每天考勤登记表!$A:$A,考勤汇总表!AD$5,每天考勤登记表!$E:$E,考勤汇总表!$A23)&gt;0,"√","")</f>
        <v/>
      </c>
      <c r="AE23" s="2" t="str">
        <f>IF(COUNTIFS(每天考勤登记表!$A:$A,考勤汇总表!AE$5,每天考勤登记表!$E:$E,考勤汇总表!$A23)&gt;0,"√","")</f>
        <v/>
      </c>
      <c r="AF23" s="2" t="str">
        <f>IF(COUNTIFS(每天考勤登记表!$A:$A,考勤汇总表!AF$5,每天考勤登记表!$E:$E,考勤汇总表!$A23)&gt;0,"√","")</f>
        <v/>
      </c>
      <c r="AG23" s="2">
        <f t="shared" si="1"/>
        <v>0</v>
      </c>
      <c r="AH23" s="3"/>
    </row>
    <row r="24" spans="1:34" ht="20.25" customHeight="1" x14ac:dyDescent="0.15">
      <c r="A24" s="14" t="s">
        <v>62</v>
      </c>
      <c r="B24" s="2" t="str">
        <f>IF(COUNTIFS(每天考勤登记表!$A:$A,考勤汇总表!B$5,每天考勤登记表!$E:$E,考勤汇总表!$A24)&gt;0,"√","")</f>
        <v/>
      </c>
      <c r="C24" s="2" t="str">
        <f>IF(COUNTIFS(每天考勤登记表!$A:$A,考勤汇总表!C$5,每天考勤登记表!$E:$E,考勤汇总表!$A24)&gt;0,"√","")</f>
        <v/>
      </c>
      <c r="D24" s="2" t="str">
        <f>IF(COUNTIFS(每天考勤登记表!$A:$A,考勤汇总表!D$5,每天考勤登记表!$E:$E,考勤汇总表!$A24)&gt;0,"√","")</f>
        <v/>
      </c>
      <c r="E24" s="2" t="str">
        <f>IF(COUNTIFS(每天考勤登记表!$A:$A,考勤汇总表!E$5,每天考勤登记表!$E:$E,考勤汇总表!$A24)&gt;0,"√","")</f>
        <v/>
      </c>
      <c r="F24" s="2" t="str">
        <f>IF(COUNTIFS(每天考勤登记表!$A:$A,考勤汇总表!F$5,每天考勤登记表!$E:$E,考勤汇总表!$A24)&gt;0,"√","")</f>
        <v/>
      </c>
      <c r="G24" s="2" t="str">
        <f>IF(COUNTIFS(每天考勤登记表!$A:$A,考勤汇总表!G$5,每天考勤登记表!$E:$E,考勤汇总表!$A24)&gt;0,"√","")</f>
        <v/>
      </c>
      <c r="H24" s="2" t="str">
        <f>IF(COUNTIFS(每天考勤登记表!$A:$A,考勤汇总表!H$5,每天考勤登记表!$E:$E,考勤汇总表!$A24)&gt;0,"√","")</f>
        <v/>
      </c>
      <c r="I24" s="2" t="str">
        <f>IF(COUNTIFS(每天考勤登记表!$A:$A,考勤汇总表!I$5,每天考勤登记表!$E:$E,考勤汇总表!$A24)&gt;0,"√","")</f>
        <v/>
      </c>
      <c r="J24" s="2" t="str">
        <f>IF(COUNTIFS(每天考勤登记表!$A:$A,考勤汇总表!J$5,每天考勤登记表!$E:$E,考勤汇总表!$A24)&gt;0,"√","")</f>
        <v/>
      </c>
      <c r="K24" s="2" t="str">
        <f>IF(COUNTIFS(每天考勤登记表!$A:$A,考勤汇总表!K$5,每天考勤登记表!$E:$E,考勤汇总表!$A24)&gt;0,"√","")</f>
        <v/>
      </c>
      <c r="L24" s="2" t="str">
        <f>IF(COUNTIFS(每天考勤登记表!$A:$A,考勤汇总表!L$5,每天考勤登记表!$E:$E,考勤汇总表!$A24)&gt;0,"√","")</f>
        <v/>
      </c>
      <c r="M24" s="2" t="str">
        <f>IF(COUNTIFS(每天考勤登记表!$A:$A,考勤汇总表!M$5,每天考勤登记表!$E:$E,考勤汇总表!$A24)&gt;0,"√","")</f>
        <v/>
      </c>
      <c r="N24" s="2" t="str">
        <f>IF(COUNTIFS(每天考勤登记表!$A:$A,考勤汇总表!N$5,每天考勤登记表!$E:$E,考勤汇总表!$A24)&gt;0,"√","")</f>
        <v/>
      </c>
      <c r="O24" s="2" t="str">
        <f>IF(COUNTIFS(每天考勤登记表!$A:$A,考勤汇总表!O$5,每天考勤登记表!$E:$E,考勤汇总表!$A24)&gt;0,"√","")</f>
        <v/>
      </c>
      <c r="P24" s="2" t="str">
        <f>IF(COUNTIFS(每天考勤登记表!$A:$A,考勤汇总表!P$5,每天考勤登记表!$E:$E,考勤汇总表!$A24)&gt;0,"√","")</f>
        <v/>
      </c>
      <c r="Q24" s="2" t="str">
        <f>IF(COUNTIFS(每天考勤登记表!$A:$A,考勤汇总表!Q$5,每天考勤登记表!$E:$E,考勤汇总表!$A24)&gt;0,"√","")</f>
        <v/>
      </c>
      <c r="R24" s="2" t="str">
        <f>IF(COUNTIFS(每天考勤登记表!$A:$A,考勤汇总表!R$5,每天考勤登记表!$E:$E,考勤汇总表!$A24)&gt;0,"√","")</f>
        <v/>
      </c>
      <c r="S24" s="2" t="str">
        <f>IF(COUNTIFS(每天考勤登记表!$A:$A,考勤汇总表!S$5,每天考勤登记表!$E:$E,考勤汇总表!$A24)&gt;0,"√","")</f>
        <v/>
      </c>
      <c r="T24" s="2" t="str">
        <f>IF(COUNTIFS(每天考勤登记表!$A:$A,考勤汇总表!T$5,每天考勤登记表!$E:$E,考勤汇总表!$A24)&gt;0,"√","")</f>
        <v/>
      </c>
      <c r="U24" s="2" t="str">
        <f>IF(COUNTIFS(每天考勤登记表!$A:$A,考勤汇总表!U$5,每天考勤登记表!$E:$E,考勤汇总表!$A24)&gt;0,"√","")</f>
        <v/>
      </c>
      <c r="V24" s="2" t="str">
        <f>IF(COUNTIFS(每天考勤登记表!$A:$A,考勤汇总表!V$5,每天考勤登记表!$E:$E,考勤汇总表!$A24)&gt;0,"√","")</f>
        <v/>
      </c>
      <c r="W24" s="2" t="str">
        <f>IF(COUNTIFS(每天考勤登记表!$A:$A,考勤汇总表!W$5,每天考勤登记表!$E:$E,考勤汇总表!$A24)&gt;0,"√","")</f>
        <v/>
      </c>
      <c r="X24" s="2" t="str">
        <f>IF(COUNTIFS(每天考勤登记表!$A:$A,考勤汇总表!X$5,每天考勤登记表!$E:$E,考勤汇总表!$A24)&gt;0,"√","")</f>
        <v/>
      </c>
      <c r="Y24" s="2" t="str">
        <f>IF(COUNTIFS(每天考勤登记表!$A:$A,考勤汇总表!Y$5,每天考勤登记表!$E:$E,考勤汇总表!$A24)&gt;0,"√","")</f>
        <v/>
      </c>
      <c r="Z24" s="2" t="str">
        <f>IF(COUNTIFS(每天考勤登记表!$A:$A,考勤汇总表!Z$5,每天考勤登记表!$E:$E,考勤汇总表!$A24)&gt;0,"√","")</f>
        <v/>
      </c>
      <c r="AA24" s="2" t="str">
        <f>IF(COUNTIFS(每天考勤登记表!$A:$A,考勤汇总表!AA$5,每天考勤登记表!$E:$E,考勤汇总表!$A24)&gt;0,"√","")</f>
        <v/>
      </c>
      <c r="AB24" s="2" t="str">
        <f>IF(COUNTIFS(每天考勤登记表!$A:$A,考勤汇总表!AB$5,每天考勤登记表!$E:$E,考勤汇总表!$A24)&gt;0,"√","")</f>
        <v/>
      </c>
      <c r="AC24" s="2" t="str">
        <f>IF(COUNTIFS(每天考勤登记表!$A:$A,考勤汇总表!AC$5,每天考勤登记表!$E:$E,考勤汇总表!$A24)&gt;0,"√","")</f>
        <v/>
      </c>
      <c r="AD24" s="2" t="str">
        <f>IF(COUNTIFS(每天考勤登记表!$A:$A,考勤汇总表!AD$5,每天考勤登记表!$E:$E,考勤汇总表!$A24)&gt;0,"√","")</f>
        <v/>
      </c>
      <c r="AE24" s="2" t="str">
        <f>IF(COUNTIFS(每天考勤登记表!$A:$A,考勤汇总表!AE$5,每天考勤登记表!$E:$E,考勤汇总表!$A24)&gt;0,"√","")</f>
        <v/>
      </c>
      <c r="AF24" s="2" t="str">
        <f>IF(COUNTIFS(每天考勤登记表!$A:$A,考勤汇总表!AF$5,每天考勤登记表!$E:$E,考勤汇总表!$A24)&gt;0,"√","")</f>
        <v/>
      </c>
      <c r="AG24" s="2">
        <f t="shared" si="1"/>
        <v>0</v>
      </c>
      <c r="AH24" s="3"/>
    </row>
    <row r="25" spans="1:34" ht="18.399999999999999" customHeight="1" x14ac:dyDescent="0.15">
      <c r="A25" s="14" t="s">
        <v>63</v>
      </c>
      <c r="B25" s="2" t="str">
        <f>IF(COUNTIFS(每天考勤登记表!$A:$A,考勤汇总表!B$5,每天考勤登记表!$E:$E,考勤汇总表!$A25)&gt;0,"√","")</f>
        <v/>
      </c>
      <c r="C25" s="2" t="str">
        <f>IF(COUNTIFS(每天考勤登记表!$A:$A,考勤汇总表!C$5,每天考勤登记表!$E:$E,考勤汇总表!$A25)&gt;0,"√","")</f>
        <v/>
      </c>
      <c r="D25" s="2" t="str">
        <f>IF(COUNTIFS(每天考勤登记表!$A:$A,考勤汇总表!D$5,每天考勤登记表!$E:$E,考勤汇总表!$A25)&gt;0,"√","")</f>
        <v/>
      </c>
      <c r="E25" s="2" t="str">
        <f>IF(COUNTIFS(每天考勤登记表!$A:$A,考勤汇总表!E$5,每天考勤登记表!$E:$E,考勤汇总表!$A25)&gt;0,"√","")</f>
        <v/>
      </c>
      <c r="F25" s="2" t="str">
        <f>IF(COUNTIFS(每天考勤登记表!$A:$A,考勤汇总表!F$5,每天考勤登记表!$E:$E,考勤汇总表!$A25)&gt;0,"√","")</f>
        <v/>
      </c>
      <c r="G25" s="2" t="str">
        <f>IF(COUNTIFS(每天考勤登记表!$A:$A,考勤汇总表!G$5,每天考勤登记表!$E:$E,考勤汇总表!$A25)&gt;0,"√","")</f>
        <v/>
      </c>
      <c r="H25" s="2" t="str">
        <f>IF(COUNTIFS(每天考勤登记表!$A:$A,考勤汇总表!H$5,每天考勤登记表!$E:$E,考勤汇总表!$A25)&gt;0,"√","")</f>
        <v/>
      </c>
      <c r="I25" s="2" t="str">
        <f>IF(COUNTIFS(每天考勤登记表!$A:$A,考勤汇总表!I$5,每天考勤登记表!$E:$E,考勤汇总表!$A25)&gt;0,"√","")</f>
        <v/>
      </c>
      <c r="J25" s="2" t="str">
        <f>IF(COUNTIFS(每天考勤登记表!$A:$A,考勤汇总表!J$5,每天考勤登记表!$E:$E,考勤汇总表!$A25)&gt;0,"√","")</f>
        <v/>
      </c>
      <c r="K25" s="2" t="str">
        <f>IF(COUNTIFS(每天考勤登记表!$A:$A,考勤汇总表!K$5,每天考勤登记表!$E:$E,考勤汇总表!$A25)&gt;0,"√","")</f>
        <v/>
      </c>
      <c r="L25" s="2" t="str">
        <f>IF(COUNTIFS(每天考勤登记表!$A:$A,考勤汇总表!L$5,每天考勤登记表!$E:$E,考勤汇总表!$A25)&gt;0,"√","")</f>
        <v/>
      </c>
      <c r="M25" s="2" t="str">
        <f>IF(COUNTIFS(每天考勤登记表!$A:$A,考勤汇总表!M$5,每天考勤登记表!$E:$E,考勤汇总表!$A25)&gt;0,"√","")</f>
        <v/>
      </c>
      <c r="N25" s="2" t="str">
        <f>IF(COUNTIFS(每天考勤登记表!$A:$A,考勤汇总表!N$5,每天考勤登记表!$E:$E,考勤汇总表!$A25)&gt;0,"√","")</f>
        <v/>
      </c>
      <c r="O25" s="2" t="str">
        <f>IF(COUNTIFS(每天考勤登记表!$A:$A,考勤汇总表!O$5,每天考勤登记表!$E:$E,考勤汇总表!$A25)&gt;0,"√","")</f>
        <v/>
      </c>
      <c r="P25" s="2" t="str">
        <f>IF(COUNTIFS(每天考勤登记表!$A:$A,考勤汇总表!P$5,每天考勤登记表!$E:$E,考勤汇总表!$A25)&gt;0,"√","")</f>
        <v/>
      </c>
      <c r="Q25" s="2" t="str">
        <f>IF(COUNTIFS(每天考勤登记表!$A:$A,考勤汇总表!Q$5,每天考勤登记表!$E:$E,考勤汇总表!$A25)&gt;0,"√","")</f>
        <v/>
      </c>
      <c r="R25" s="2" t="str">
        <f>IF(COUNTIFS(每天考勤登记表!$A:$A,考勤汇总表!R$5,每天考勤登记表!$E:$E,考勤汇总表!$A25)&gt;0,"√","")</f>
        <v/>
      </c>
      <c r="S25" s="2" t="str">
        <f>IF(COUNTIFS(每天考勤登记表!$A:$A,考勤汇总表!S$5,每天考勤登记表!$E:$E,考勤汇总表!$A25)&gt;0,"√","")</f>
        <v/>
      </c>
      <c r="T25" s="2" t="str">
        <f>IF(COUNTIFS(每天考勤登记表!$A:$A,考勤汇总表!T$5,每天考勤登记表!$E:$E,考勤汇总表!$A25)&gt;0,"√","")</f>
        <v/>
      </c>
      <c r="U25" s="2" t="str">
        <f>IF(COUNTIFS(每天考勤登记表!$A:$A,考勤汇总表!U$5,每天考勤登记表!$E:$E,考勤汇总表!$A25)&gt;0,"√","")</f>
        <v/>
      </c>
      <c r="V25" s="2" t="str">
        <f>IF(COUNTIFS(每天考勤登记表!$A:$A,考勤汇总表!V$5,每天考勤登记表!$E:$E,考勤汇总表!$A25)&gt;0,"√","")</f>
        <v/>
      </c>
      <c r="W25" s="2" t="str">
        <f>IF(COUNTIFS(每天考勤登记表!$A:$A,考勤汇总表!W$5,每天考勤登记表!$E:$E,考勤汇总表!$A25)&gt;0,"√","")</f>
        <v/>
      </c>
      <c r="X25" s="2" t="str">
        <f>IF(COUNTIFS(每天考勤登记表!$A:$A,考勤汇总表!X$5,每天考勤登记表!$E:$E,考勤汇总表!$A25)&gt;0,"√","")</f>
        <v/>
      </c>
      <c r="Y25" s="2" t="str">
        <f>IF(COUNTIFS(每天考勤登记表!$A:$A,考勤汇总表!Y$5,每天考勤登记表!$E:$E,考勤汇总表!$A25)&gt;0,"√","")</f>
        <v/>
      </c>
      <c r="Z25" s="2" t="str">
        <f>IF(COUNTIFS(每天考勤登记表!$A:$A,考勤汇总表!Z$5,每天考勤登记表!$E:$E,考勤汇总表!$A25)&gt;0,"√","")</f>
        <v/>
      </c>
      <c r="AA25" s="2" t="str">
        <f>IF(COUNTIFS(每天考勤登记表!$A:$A,考勤汇总表!AA$5,每天考勤登记表!$E:$E,考勤汇总表!$A25)&gt;0,"√","")</f>
        <v/>
      </c>
      <c r="AB25" s="2" t="str">
        <f>IF(COUNTIFS(每天考勤登记表!$A:$A,考勤汇总表!AB$5,每天考勤登记表!$E:$E,考勤汇总表!$A25)&gt;0,"√","")</f>
        <v/>
      </c>
      <c r="AC25" s="2" t="str">
        <f>IF(COUNTIFS(每天考勤登记表!$A:$A,考勤汇总表!AC$5,每天考勤登记表!$E:$E,考勤汇总表!$A25)&gt;0,"√","")</f>
        <v/>
      </c>
      <c r="AD25" s="2" t="str">
        <f>IF(COUNTIFS(每天考勤登记表!$A:$A,考勤汇总表!AD$5,每天考勤登记表!$E:$E,考勤汇总表!$A25)&gt;0,"√","")</f>
        <v/>
      </c>
      <c r="AE25" s="2" t="str">
        <f>IF(COUNTIFS(每天考勤登记表!$A:$A,考勤汇总表!AE$5,每天考勤登记表!$E:$E,考勤汇总表!$A25)&gt;0,"√","")</f>
        <v/>
      </c>
      <c r="AF25" s="2" t="str">
        <f>IF(COUNTIFS(每天考勤登记表!$A:$A,考勤汇总表!AF$5,每天考勤登记表!$E:$E,考勤汇总表!$A25)&gt;0,"√","")</f>
        <v/>
      </c>
      <c r="AG25" s="2">
        <f t="shared" si="1"/>
        <v>0</v>
      </c>
      <c r="AH25" s="3"/>
    </row>
    <row r="26" spans="1:34" ht="18.399999999999999" customHeight="1" x14ac:dyDescent="0.15">
      <c r="A26" s="14" t="s">
        <v>30</v>
      </c>
      <c r="B26" s="2" t="str">
        <f>IF(COUNTIFS(每天考勤登记表!$A:$A,考勤汇总表!B$5,每天考勤登记表!$E:$E,考勤汇总表!$A26)&gt;0,"√","")</f>
        <v/>
      </c>
      <c r="C26" s="2" t="str">
        <f>IF(COUNTIFS(每天考勤登记表!$A:$A,考勤汇总表!C$5,每天考勤登记表!$E:$E,考勤汇总表!$A26)&gt;0,"√","")</f>
        <v/>
      </c>
      <c r="D26" s="2" t="str">
        <f>IF(COUNTIFS(每天考勤登记表!$A:$A,考勤汇总表!D$5,每天考勤登记表!$E:$E,考勤汇总表!$A26)&gt;0,"√","")</f>
        <v/>
      </c>
      <c r="E26" s="2" t="str">
        <f>IF(COUNTIFS(每天考勤登记表!$A:$A,考勤汇总表!E$5,每天考勤登记表!$E:$E,考勤汇总表!$A26)&gt;0,"√","")</f>
        <v/>
      </c>
      <c r="F26" s="2" t="str">
        <f>IF(COUNTIFS(每天考勤登记表!$A:$A,考勤汇总表!F$5,每天考勤登记表!$E:$E,考勤汇总表!$A26)&gt;0,"√","")</f>
        <v/>
      </c>
      <c r="G26" s="2" t="str">
        <f>IF(COUNTIFS(每天考勤登记表!$A:$A,考勤汇总表!G$5,每天考勤登记表!$E:$E,考勤汇总表!$A26)&gt;0,"√","")</f>
        <v/>
      </c>
      <c r="H26" s="2" t="str">
        <f>IF(COUNTIFS(每天考勤登记表!$A:$A,考勤汇总表!H$5,每天考勤登记表!$E:$E,考勤汇总表!$A26)&gt;0,"√","")</f>
        <v/>
      </c>
      <c r="I26" s="2" t="str">
        <f>IF(COUNTIFS(每天考勤登记表!$A:$A,考勤汇总表!I$5,每天考勤登记表!$E:$E,考勤汇总表!$A26)&gt;0,"√","")</f>
        <v/>
      </c>
      <c r="J26" s="2" t="str">
        <f>IF(COUNTIFS(每天考勤登记表!$A:$A,考勤汇总表!J$5,每天考勤登记表!$E:$E,考勤汇总表!$A26)&gt;0,"√","")</f>
        <v/>
      </c>
      <c r="K26" s="2" t="str">
        <f>IF(COUNTIFS(每天考勤登记表!$A:$A,考勤汇总表!K$5,每天考勤登记表!$E:$E,考勤汇总表!$A26)&gt;0,"√","")</f>
        <v/>
      </c>
      <c r="L26" s="2" t="str">
        <f>IF(COUNTIFS(每天考勤登记表!$A:$A,考勤汇总表!L$5,每天考勤登记表!$E:$E,考勤汇总表!$A26)&gt;0,"√","")</f>
        <v/>
      </c>
      <c r="M26" s="2" t="str">
        <f>IF(COUNTIFS(每天考勤登记表!$A:$A,考勤汇总表!M$5,每天考勤登记表!$E:$E,考勤汇总表!$A26)&gt;0,"√","")</f>
        <v/>
      </c>
      <c r="N26" s="2" t="str">
        <f>IF(COUNTIFS(每天考勤登记表!$A:$A,考勤汇总表!N$5,每天考勤登记表!$E:$E,考勤汇总表!$A26)&gt;0,"√","")</f>
        <v/>
      </c>
      <c r="O26" s="2" t="str">
        <f>IF(COUNTIFS(每天考勤登记表!$A:$A,考勤汇总表!O$5,每天考勤登记表!$E:$E,考勤汇总表!$A26)&gt;0,"√","")</f>
        <v/>
      </c>
      <c r="P26" s="2" t="str">
        <f>IF(COUNTIFS(每天考勤登记表!$A:$A,考勤汇总表!P$5,每天考勤登记表!$E:$E,考勤汇总表!$A26)&gt;0,"√","")</f>
        <v/>
      </c>
      <c r="Q26" s="2" t="str">
        <f>IF(COUNTIFS(每天考勤登记表!$A:$A,考勤汇总表!Q$5,每天考勤登记表!$E:$E,考勤汇总表!$A26)&gt;0,"√","")</f>
        <v/>
      </c>
      <c r="R26" s="2" t="str">
        <f>IF(COUNTIFS(每天考勤登记表!$A:$A,考勤汇总表!R$5,每天考勤登记表!$E:$E,考勤汇总表!$A26)&gt;0,"√","")</f>
        <v/>
      </c>
      <c r="S26" s="2" t="str">
        <f>IF(COUNTIFS(每天考勤登记表!$A:$A,考勤汇总表!S$5,每天考勤登记表!$E:$E,考勤汇总表!$A26)&gt;0,"√","")</f>
        <v/>
      </c>
      <c r="T26" s="2" t="str">
        <f>IF(COUNTIFS(每天考勤登记表!$A:$A,考勤汇总表!T$5,每天考勤登记表!$E:$E,考勤汇总表!$A26)&gt;0,"√","")</f>
        <v/>
      </c>
      <c r="U26" s="2" t="str">
        <f>IF(COUNTIFS(每天考勤登记表!$A:$A,考勤汇总表!U$5,每天考勤登记表!$E:$E,考勤汇总表!$A26)&gt;0,"√","")</f>
        <v/>
      </c>
      <c r="V26" s="2" t="str">
        <f>IF(COUNTIFS(每天考勤登记表!$A:$A,考勤汇总表!V$5,每天考勤登记表!$E:$E,考勤汇总表!$A26)&gt;0,"√","")</f>
        <v/>
      </c>
      <c r="W26" s="2" t="str">
        <f>IF(COUNTIFS(每天考勤登记表!$A:$A,考勤汇总表!W$5,每天考勤登记表!$E:$E,考勤汇总表!$A26)&gt;0,"√","")</f>
        <v/>
      </c>
      <c r="X26" s="2" t="str">
        <f>IF(COUNTIFS(每天考勤登记表!$A:$A,考勤汇总表!X$5,每天考勤登记表!$E:$E,考勤汇总表!$A26)&gt;0,"√","")</f>
        <v/>
      </c>
      <c r="Y26" s="2" t="str">
        <f>IF(COUNTIFS(每天考勤登记表!$A:$A,考勤汇总表!Y$5,每天考勤登记表!$E:$E,考勤汇总表!$A26)&gt;0,"√","")</f>
        <v/>
      </c>
      <c r="Z26" s="2" t="str">
        <f>IF(COUNTIFS(每天考勤登记表!$A:$A,考勤汇总表!Z$5,每天考勤登记表!$E:$E,考勤汇总表!$A26)&gt;0,"√","")</f>
        <v/>
      </c>
      <c r="AA26" s="2" t="str">
        <f>IF(COUNTIFS(每天考勤登记表!$A:$A,考勤汇总表!AA$5,每天考勤登记表!$E:$E,考勤汇总表!$A26)&gt;0,"√","")</f>
        <v/>
      </c>
      <c r="AB26" s="2" t="str">
        <f>IF(COUNTIFS(每天考勤登记表!$A:$A,考勤汇总表!AB$5,每天考勤登记表!$E:$E,考勤汇总表!$A26)&gt;0,"√","")</f>
        <v/>
      </c>
      <c r="AC26" s="2" t="str">
        <f>IF(COUNTIFS(每天考勤登记表!$A:$A,考勤汇总表!AC$5,每天考勤登记表!$E:$E,考勤汇总表!$A26)&gt;0,"√","")</f>
        <v/>
      </c>
      <c r="AD26" s="2" t="str">
        <f>IF(COUNTIFS(每天考勤登记表!$A:$A,考勤汇总表!AD$5,每天考勤登记表!$E:$E,考勤汇总表!$A26)&gt;0,"√","")</f>
        <v/>
      </c>
      <c r="AE26" s="2" t="str">
        <f>IF(COUNTIFS(每天考勤登记表!$A:$A,考勤汇总表!AE$5,每天考勤登记表!$E:$E,考勤汇总表!$A26)&gt;0,"√","")</f>
        <v/>
      </c>
      <c r="AF26" s="2" t="str">
        <f>IF(COUNTIFS(每天考勤登记表!$A:$A,考勤汇总表!AF$5,每天考勤登记表!$E:$E,考勤汇总表!$A26)&gt;0,"√","")</f>
        <v/>
      </c>
      <c r="AG26" s="2">
        <f t="shared" si="1"/>
        <v>0</v>
      </c>
      <c r="AH26" s="3"/>
    </row>
    <row r="27" spans="1:34" ht="18.399999999999999" customHeight="1" x14ac:dyDescent="0.15">
      <c r="A27" s="14" t="s">
        <v>31</v>
      </c>
      <c r="B27" s="2" t="str">
        <f>IF(COUNTIFS(每天考勤登记表!$A:$A,考勤汇总表!B$5,每天考勤登记表!$E:$E,考勤汇总表!$A27)&gt;0,"√","")</f>
        <v/>
      </c>
      <c r="C27" s="2" t="str">
        <f>IF(COUNTIFS(每天考勤登记表!$A:$A,考勤汇总表!C$5,每天考勤登记表!$E:$E,考勤汇总表!$A27)&gt;0,"√","")</f>
        <v/>
      </c>
      <c r="D27" s="2" t="str">
        <f>IF(COUNTIFS(每天考勤登记表!$A:$A,考勤汇总表!D$5,每天考勤登记表!$E:$E,考勤汇总表!$A27)&gt;0,"√","")</f>
        <v/>
      </c>
      <c r="E27" s="2" t="str">
        <f>IF(COUNTIFS(每天考勤登记表!$A:$A,考勤汇总表!E$5,每天考勤登记表!$E:$E,考勤汇总表!$A27)&gt;0,"√","")</f>
        <v/>
      </c>
      <c r="F27" s="2" t="str">
        <f>IF(COUNTIFS(每天考勤登记表!$A:$A,考勤汇总表!F$5,每天考勤登记表!$E:$E,考勤汇总表!$A27)&gt;0,"√","")</f>
        <v/>
      </c>
      <c r="G27" s="2" t="str">
        <f>IF(COUNTIFS(每天考勤登记表!$A:$A,考勤汇总表!G$5,每天考勤登记表!$E:$E,考勤汇总表!$A27)&gt;0,"√","")</f>
        <v/>
      </c>
      <c r="H27" s="2" t="str">
        <f>IF(COUNTIFS(每天考勤登记表!$A:$A,考勤汇总表!H$5,每天考勤登记表!$E:$E,考勤汇总表!$A27)&gt;0,"√","")</f>
        <v/>
      </c>
      <c r="I27" s="2" t="str">
        <f>IF(COUNTIFS(每天考勤登记表!$A:$A,考勤汇总表!I$5,每天考勤登记表!$E:$E,考勤汇总表!$A27)&gt;0,"√","")</f>
        <v/>
      </c>
      <c r="J27" s="2" t="str">
        <f>IF(COUNTIFS(每天考勤登记表!$A:$A,考勤汇总表!J$5,每天考勤登记表!$E:$E,考勤汇总表!$A27)&gt;0,"√","")</f>
        <v/>
      </c>
      <c r="K27" s="2" t="str">
        <f>IF(COUNTIFS(每天考勤登记表!$A:$A,考勤汇总表!K$5,每天考勤登记表!$E:$E,考勤汇总表!$A27)&gt;0,"√","")</f>
        <v/>
      </c>
      <c r="L27" s="2" t="str">
        <f>IF(COUNTIFS(每天考勤登记表!$A:$A,考勤汇总表!L$5,每天考勤登记表!$E:$E,考勤汇总表!$A27)&gt;0,"√","")</f>
        <v/>
      </c>
      <c r="M27" s="2" t="str">
        <f>IF(COUNTIFS(每天考勤登记表!$A:$A,考勤汇总表!M$5,每天考勤登记表!$E:$E,考勤汇总表!$A27)&gt;0,"√","")</f>
        <v/>
      </c>
      <c r="N27" s="2" t="str">
        <f>IF(COUNTIFS(每天考勤登记表!$A:$A,考勤汇总表!N$5,每天考勤登记表!$E:$E,考勤汇总表!$A27)&gt;0,"√","")</f>
        <v/>
      </c>
      <c r="O27" s="2" t="str">
        <f>IF(COUNTIFS(每天考勤登记表!$A:$A,考勤汇总表!O$5,每天考勤登记表!$E:$E,考勤汇总表!$A27)&gt;0,"√","")</f>
        <v/>
      </c>
      <c r="P27" s="2" t="str">
        <f>IF(COUNTIFS(每天考勤登记表!$A:$A,考勤汇总表!P$5,每天考勤登记表!$E:$E,考勤汇总表!$A27)&gt;0,"√","")</f>
        <v/>
      </c>
      <c r="Q27" s="2" t="str">
        <f>IF(COUNTIFS(每天考勤登记表!$A:$A,考勤汇总表!Q$5,每天考勤登记表!$E:$E,考勤汇总表!$A27)&gt;0,"√","")</f>
        <v/>
      </c>
      <c r="R27" s="2" t="str">
        <f>IF(COUNTIFS(每天考勤登记表!$A:$A,考勤汇总表!R$5,每天考勤登记表!$E:$E,考勤汇总表!$A27)&gt;0,"√","")</f>
        <v/>
      </c>
      <c r="S27" s="2" t="str">
        <f>IF(COUNTIFS(每天考勤登记表!$A:$A,考勤汇总表!S$5,每天考勤登记表!$E:$E,考勤汇总表!$A27)&gt;0,"√","")</f>
        <v/>
      </c>
      <c r="T27" s="2" t="str">
        <f>IF(COUNTIFS(每天考勤登记表!$A:$A,考勤汇总表!T$5,每天考勤登记表!$E:$E,考勤汇总表!$A27)&gt;0,"√","")</f>
        <v/>
      </c>
      <c r="U27" s="2" t="str">
        <f>IF(COUNTIFS(每天考勤登记表!$A:$A,考勤汇总表!U$5,每天考勤登记表!$E:$E,考勤汇总表!$A27)&gt;0,"√","")</f>
        <v/>
      </c>
      <c r="V27" s="2" t="str">
        <f>IF(COUNTIFS(每天考勤登记表!$A:$A,考勤汇总表!V$5,每天考勤登记表!$E:$E,考勤汇总表!$A27)&gt;0,"√","")</f>
        <v/>
      </c>
      <c r="W27" s="2" t="str">
        <f>IF(COUNTIFS(每天考勤登记表!$A:$A,考勤汇总表!W$5,每天考勤登记表!$E:$E,考勤汇总表!$A27)&gt;0,"√","")</f>
        <v/>
      </c>
      <c r="X27" s="2" t="str">
        <f>IF(COUNTIFS(每天考勤登记表!$A:$A,考勤汇总表!X$5,每天考勤登记表!$E:$E,考勤汇总表!$A27)&gt;0,"√","")</f>
        <v/>
      </c>
      <c r="Y27" s="2" t="str">
        <f>IF(COUNTIFS(每天考勤登记表!$A:$A,考勤汇总表!Y$5,每天考勤登记表!$E:$E,考勤汇总表!$A27)&gt;0,"√","")</f>
        <v/>
      </c>
      <c r="Z27" s="2" t="str">
        <f>IF(COUNTIFS(每天考勤登记表!$A:$A,考勤汇总表!Z$5,每天考勤登记表!$E:$E,考勤汇总表!$A27)&gt;0,"√","")</f>
        <v/>
      </c>
      <c r="AA27" s="2" t="str">
        <f>IF(COUNTIFS(每天考勤登记表!$A:$A,考勤汇总表!AA$5,每天考勤登记表!$E:$E,考勤汇总表!$A27)&gt;0,"√","")</f>
        <v/>
      </c>
      <c r="AB27" s="2" t="str">
        <f>IF(COUNTIFS(每天考勤登记表!$A:$A,考勤汇总表!AB$5,每天考勤登记表!$E:$E,考勤汇总表!$A27)&gt;0,"√","")</f>
        <v/>
      </c>
      <c r="AC27" s="2" t="str">
        <f>IF(COUNTIFS(每天考勤登记表!$A:$A,考勤汇总表!AC$5,每天考勤登记表!$E:$E,考勤汇总表!$A27)&gt;0,"√","")</f>
        <v/>
      </c>
      <c r="AD27" s="2" t="str">
        <f>IF(COUNTIFS(每天考勤登记表!$A:$A,考勤汇总表!AD$5,每天考勤登记表!$E:$E,考勤汇总表!$A27)&gt;0,"√","")</f>
        <v/>
      </c>
      <c r="AE27" s="2" t="str">
        <f>IF(COUNTIFS(每天考勤登记表!$A:$A,考勤汇总表!AE$5,每天考勤登记表!$E:$E,考勤汇总表!$A27)&gt;0,"√","")</f>
        <v/>
      </c>
      <c r="AF27" s="2" t="str">
        <f>IF(COUNTIFS(每天考勤登记表!$A:$A,考勤汇总表!AF$5,每天考勤登记表!$E:$E,考勤汇总表!$A27)&gt;0,"√","")</f>
        <v/>
      </c>
      <c r="AG27" s="2">
        <f t="shared" si="1"/>
        <v>0</v>
      </c>
      <c r="AH27" s="3"/>
    </row>
    <row r="28" spans="1:34" ht="18.399999999999999" customHeight="1" x14ac:dyDescent="0.15">
      <c r="A28" s="14" t="s">
        <v>32</v>
      </c>
      <c r="B28" s="2" t="str">
        <f>IF(COUNTIFS(每天考勤登记表!$A:$A,考勤汇总表!B$5,每天考勤登记表!$E:$E,考勤汇总表!$A28)&gt;0,"√","")</f>
        <v/>
      </c>
      <c r="C28" s="2" t="str">
        <f>IF(COUNTIFS(每天考勤登记表!$A:$A,考勤汇总表!C$5,每天考勤登记表!$E:$E,考勤汇总表!$A28)&gt;0,"√","")</f>
        <v/>
      </c>
      <c r="D28" s="2" t="str">
        <f>IF(COUNTIFS(每天考勤登记表!$A:$A,考勤汇总表!D$5,每天考勤登记表!$E:$E,考勤汇总表!$A28)&gt;0,"√","")</f>
        <v/>
      </c>
      <c r="E28" s="2" t="str">
        <f>IF(COUNTIFS(每天考勤登记表!$A:$A,考勤汇总表!E$5,每天考勤登记表!$E:$E,考勤汇总表!$A28)&gt;0,"√","")</f>
        <v/>
      </c>
      <c r="F28" s="2" t="str">
        <f>IF(COUNTIFS(每天考勤登记表!$A:$A,考勤汇总表!F$5,每天考勤登记表!$E:$E,考勤汇总表!$A28)&gt;0,"√","")</f>
        <v/>
      </c>
      <c r="G28" s="2" t="str">
        <f>IF(COUNTIFS(每天考勤登记表!$A:$A,考勤汇总表!G$5,每天考勤登记表!$E:$E,考勤汇总表!$A28)&gt;0,"√","")</f>
        <v/>
      </c>
      <c r="H28" s="2" t="str">
        <f>IF(COUNTIFS(每天考勤登记表!$A:$A,考勤汇总表!H$5,每天考勤登记表!$E:$E,考勤汇总表!$A28)&gt;0,"√","")</f>
        <v/>
      </c>
      <c r="I28" s="2" t="str">
        <f>IF(COUNTIFS(每天考勤登记表!$A:$A,考勤汇总表!I$5,每天考勤登记表!$E:$E,考勤汇总表!$A28)&gt;0,"√","")</f>
        <v/>
      </c>
      <c r="J28" s="2" t="str">
        <f>IF(COUNTIFS(每天考勤登记表!$A:$A,考勤汇总表!J$5,每天考勤登记表!$E:$E,考勤汇总表!$A28)&gt;0,"√","")</f>
        <v/>
      </c>
      <c r="K28" s="2" t="str">
        <f>IF(COUNTIFS(每天考勤登记表!$A:$A,考勤汇总表!K$5,每天考勤登记表!$E:$E,考勤汇总表!$A28)&gt;0,"√","")</f>
        <v/>
      </c>
      <c r="L28" s="2" t="str">
        <f>IF(COUNTIFS(每天考勤登记表!$A:$A,考勤汇总表!L$5,每天考勤登记表!$E:$E,考勤汇总表!$A28)&gt;0,"√","")</f>
        <v/>
      </c>
      <c r="M28" s="2" t="str">
        <f>IF(COUNTIFS(每天考勤登记表!$A:$A,考勤汇总表!M$5,每天考勤登记表!$E:$E,考勤汇总表!$A28)&gt;0,"√","")</f>
        <v/>
      </c>
      <c r="N28" s="2" t="str">
        <f>IF(COUNTIFS(每天考勤登记表!$A:$A,考勤汇总表!N$5,每天考勤登记表!$E:$E,考勤汇总表!$A28)&gt;0,"√","")</f>
        <v/>
      </c>
      <c r="O28" s="2" t="str">
        <f>IF(COUNTIFS(每天考勤登记表!$A:$A,考勤汇总表!O$5,每天考勤登记表!$E:$E,考勤汇总表!$A28)&gt;0,"√","")</f>
        <v/>
      </c>
      <c r="P28" s="2" t="str">
        <f>IF(COUNTIFS(每天考勤登记表!$A:$A,考勤汇总表!P$5,每天考勤登记表!$E:$E,考勤汇总表!$A28)&gt;0,"√","")</f>
        <v/>
      </c>
      <c r="Q28" s="2" t="str">
        <f>IF(COUNTIFS(每天考勤登记表!$A:$A,考勤汇总表!Q$5,每天考勤登记表!$E:$E,考勤汇总表!$A28)&gt;0,"√","")</f>
        <v/>
      </c>
      <c r="R28" s="2" t="str">
        <f>IF(COUNTIFS(每天考勤登记表!$A:$A,考勤汇总表!R$5,每天考勤登记表!$E:$E,考勤汇总表!$A28)&gt;0,"√","")</f>
        <v/>
      </c>
      <c r="S28" s="2" t="str">
        <f>IF(COUNTIFS(每天考勤登记表!$A:$A,考勤汇总表!S$5,每天考勤登记表!$E:$E,考勤汇总表!$A28)&gt;0,"√","")</f>
        <v/>
      </c>
      <c r="T28" s="2" t="str">
        <f>IF(COUNTIFS(每天考勤登记表!$A:$A,考勤汇总表!T$5,每天考勤登记表!$E:$E,考勤汇总表!$A28)&gt;0,"√","")</f>
        <v/>
      </c>
      <c r="U28" s="2" t="str">
        <f>IF(COUNTIFS(每天考勤登记表!$A:$A,考勤汇总表!U$5,每天考勤登记表!$E:$E,考勤汇总表!$A28)&gt;0,"√","")</f>
        <v/>
      </c>
      <c r="V28" s="2" t="str">
        <f>IF(COUNTIFS(每天考勤登记表!$A:$A,考勤汇总表!V$5,每天考勤登记表!$E:$E,考勤汇总表!$A28)&gt;0,"√","")</f>
        <v/>
      </c>
      <c r="W28" s="2" t="str">
        <f>IF(COUNTIFS(每天考勤登记表!$A:$A,考勤汇总表!W$5,每天考勤登记表!$E:$E,考勤汇总表!$A28)&gt;0,"√","")</f>
        <v/>
      </c>
      <c r="X28" s="2" t="str">
        <f>IF(COUNTIFS(每天考勤登记表!$A:$A,考勤汇总表!X$5,每天考勤登记表!$E:$E,考勤汇总表!$A28)&gt;0,"√","")</f>
        <v/>
      </c>
      <c r="Y28" s="2" t="str">
        <f>IF(COUNTIFS(每天考勤登记表!$A:$A,考勤汇总表!Y$5,每天考勤登记表!$E:$E,考勤汇总表!$A28)&gt;0,"√","")</f>
        <v/>
      </c>
      <c r="Z28" s="2" t="str">
        <f>IF(COUNTIFS(每天考勤登记表!$A:$A,考勤汇总表!Z$5,每天考勤登记表!$E:$E,考勤汇总表!$A28)&gt;0,"√","")</f>
        <v/>
      </c>
      <c r="AA28" s="2" t="str">
        <f>IF(COUNTIFS(每天考勤登记表!$A:$A,考勤汇总表!AA$5,每天考勤登记表!$E:$E,考勤汇总表!$A28)&gt;0,"√","")</f>
        <v/>
      </c>
      <c r="AB28" s="2" t="str">
        <f>IF(COUNTIFS(每天考勤登记表!$A:$A,考勤汇总表!AB$5,每天考勤登记表!$E:$E,考勤汇总表!$A28)&gt;0,"√","")</f>
        <v/>
      </c>
      <c r="AC28" s="2" t="str">
        <f>IF(COUNTIFS(每天考勤登记表!$A:$A,考勤汇总表!AC$5,每天考勤登记表!$E:$E,考勤汇总表!$A28)&gt;0,"√","")</f>
        <v/>
      </c>
      <c r="AD28" s="2" t="str">
        <f>IF(COUNTIFS(每天考勤登记表!$A:$A,考勤汇总表!AD$5,每天考勤登记表!$E:$E,考勤汇总表!$A28)&gt;0,"√","")</f>
        <v/>
      </c>
      <c r="AE28" s="2" t="str">
        <f>IF(COUNTIFS(每天考勤登记表!$A:$A,考勤汇总表!AE$5,每天考勤登记表!$E:$E,考勤汇总表!$A28)&gt;0,"√","")</f>
        <v/>
      </c>
      <c r="AF28" s="2" t="str">
        <f>IF(COUNTIFS(每天考勤登记表!$A:$A,考勤汇总表!AF$5,每天考勤登记表!$E:$E,考勤汇总表!$A28)&gt;0,"√","")</f>
        <v/>
      </c>
      <c r="AG28" s="2">
        <f t="shared" si="1"/>
        <v>0</v>
      </c>
      <c r="AH28" s="3"/>
    </row>
    <row r="29" spans="1:34" ht="18.399999999999999" customHeight="1" x14ac:dyDescent="0.15">
      <c r="A29" s="14" t="s">
        <v>33</v>
      </c>
      <c r="B29" s="2" t="str">
        <f>IF(COUNTIFS(每天考勤登记表!$A:$A,考勤汇总表!B$5,每天考勤登记表!$E:$E,考勤汇总表!$A29)&gt;0,"√","")</f>
        <v/>
      </c>
      <c r="C29" s="2" t="str">
        <f>IF(COUNTIFS(每天考勤登记表!$A:$A,考勤汇总表!C$5,每天考勤登记表!$E:$E,考勤汇总表!$A29)&gt;0,"√","")</f>
        <v/>
      </c>
      <c r="D29" s="2" t="str">
        <f>IF(COUNTIFS(每天考勤登记表!$A:$A,考勤汇总表!D$5,每天考勤登记表!$E:$E,考勤汇总表!$A29)&gt;0,"√","")</f>
        <v/>
      </c>
      <c r="E29" s="2" t="str">
        <f>IF(COUNTIFS(每天考勤登记表!$A:$A,考勤汇总表!E$5,每天考勤登记表!$E:$E,考勤汇总表!$A29)&gt;0,"√","")</f>
        <v/>
      </c>
      <c r="F29" s="2" t="str">
        <f>IF(COUNTIFS(每天考勤登记表!$A:$A,考勤汇总表!F$5,每天考勤登记表!$E:$E,考勤汇总表!$A29)&gt;0,"√","")</f>
        <v/>
      </c>
      <c r="G29" s="2" t="str">
        <f>IF(COUNTIFS(每天考勤登记表!$A:$A,考勤汇总表!G$5,每天考勤登记表!$E:$E,考勤汇总表!$A29)&gt;0,"√","")</f>
        <v/>
      </c>
      <c r="H29" s="2" t="str">
        <f>IF(COUNTIFS(每天考勤登记表!$A:$A,考勤汇总表!H$5,每天考勤登记表!$E:$E,考勤汇总表!$A29)&gt;0,"√","")</f>
        <v/>
      </c>
      <c r="I29" s="2" t="str">
        <f>IF(COUNTIFS(每天考勤登记表!$A:$A,考勤汇总表!I$5,每天考勤登记表!$E:$E,考勤汇总表!$A29)&gt;0,"√","")</f>
        <v/>
      </c>
      <c r="J29" s="2" t="str">
        <f>IF(COUNTIFS(每天考勤登记表!$A:$A,考勤汇总表!J$5,每天考勤登记表!$E:$E,考勤汇总表!$A29)&gt;0,"√","")</f>
        <v/>
      </c>
      <c r="K29" s="2" t="str">
        <f>IF(COUNTIFS(每天考勤登记表!$A:$A,考勤汇总表!K$5,每天考勤登记表!$E:$E,考勤汇总表!$A29)&gt;0,"√","")</f>
        <v/>
      </c>
      <c r="L29" s="2" t="str">
        <f>IF(COUNTIFS(每天考勤登记表!$A:$A,考勤汇总表!L$5,每天考勤登记表!$E:$E,考勤汇总表!$A29)&gt;0,"√","")</f>
        <v/>
      </c>
      <c r="M29" s="2" t="str">
        <f>IF(COUNTIFS(每天考勤登记表!$A:$A,考勤汇总表!M$5,每天考勤登记表!$E:$E,考勤汇总表!$A29)&gt;0,"√","")</f>
        <v/>
      </c>
      <c r="N29" s="2" t="str">
        <f>IF(COUNTIFS(每天考勤登记表!$A:$A,考勤汇总表!N$5,每天考勤登记表!$E:$E,考勤汇总表!$A29)&gt;0,"√","")</f>
        <v/>
      </c>
      <c r="O29" s="2" t="str">
        <f>IF(COUNTIFS(每天考勤登记表!$A:$A,考勤汇总表!O$5,每天考勤登记表!$E:$E,考勤汇总表!$A29)&gt;0,"√","")</f>
        <v/>
      </c>
      <c r="P29" s="2" t="str">
        <f>IF(COUNTIFS(每天考勤登记表!$A:$A,考勤汇总表!P$5,每天考勤登记表!$E:$E,考勤汇总表!$A29)&gt;0,"√","")</f>
        <v/>
      </c>
      <c r="Q29" s="2" t="str">
        <f>IF(COUNTIFS(每天考勤登记表!$A:$A,考勤汇总表!Q$5,每天考勤登记表!$E:$E,考勤汇总表!$A29)&gt;0,"√","")</f>
        <v/>
      </c>
      <c r="R29" s="2" t="str">
        <f>IF(COUNTIFS(每天考勤登记表!$A:$A,考勤汇总表!R$5,每天考勤登记表!$E:$E,考勤汇总表!$A29)&gt;0,"√","")</f>
        <v/>
      </c>
      <c r="S29" s="2" t="str">
        <f>IF(COUNTIFS(每天考勤登记表!$A:$A,考勤汇总表!S$5,每天考勤登记表!$E:$E,考勤汇总表!$A29)&gt;0,"√","")</f>
        <v/>
      </c>
      <c r="T29" s="2" t="str">
        <f>IF(COUNTIFS(每天考勤登记表!$A:$A,考勤汇总表!T$5,每天考勤登记表!$E:$E,考勤汇总表!$A29)&gt;0,"√","")</f>
        <v/>
      </c>
      <c r="U29" s="2" t="str">
        <f>IF(COUNTIFS(每天考勤登记表!$A:$A,考勤汇总表!U$5,每天考勤登记表!$E:$E,考勤汇总表!$A29)&gt;0,"√","")</f>
        <v/>
      </c>
      <c r="V29" s="2" t="str">
        <f>IF(COUNTIFS(每天考勤登记表!$A:$A,考勤汇总表!V$5,每天考勤登记表!$E:$E,考勤汇总表!$A29)&gt;0,"√","")</f>
        <v/>
      </c>
      <c r="W29" s="2" t="str">
        <f>IF(COUNTIFS(每天考勤登记表!$A:$A,考勤汇总表!W$5,每天考勤登记表!$E:$E,考勤汇总表!$A29)&gt;0,"√","")</f>
        <v/>
      </c>
      <c r="X29" s="2" t="str">
        <f>IF(COUNTIFS(每天考勤登记表!$A:$A,考勤汇总表!X$5,每天考勤登记表!$E:$E,考勤汇总表!$A29)&gt;0,"√","")</f>
        <v/>
      </c>
      <c r="Y29" s="2" t="str">
        <f>IF(COUNTIFS(每天考勤登记表!$A:$A,考勤汇总表!Y$5,每天考勤登记表!$E:$E,考勤汇总表!$A29)&gt;0,"√","")</f>
        <v/>
      </c>
      <c r="Z29" s="2" t="str">
        <f>IF(COUNTIFS(每天考勤登记表!$A:$A,考勤汇总表!Z$5,每天考勤登记表!$E:$E,考勤汇总表!$A29)&gt;0,"√","")</f>
        <v/>
      </c>
      <c r="AA29" s="2" t="str">
        <f>IF(COUNTIFS(每天考勤登记表!$A:$A,考勤汇总表!AA$5,每天考勤登记表!$E:$E,考勤汇总表!$A29)&gt;0,"√","")</f>
        <v/>
      </c>
      <c r="AB29" s="2" t="str">
        <f>IF(COUNTIFS(每天考勤登记表!$A:$A,考勤汇总表!AB$5,每天考勤登记表!$E:$E,考勤汇总表!$A29)&gt;0,"√","")</f>
        <v/>
      </c>
      <c r="AC29" s="2" t="str">
        <f>IF(COUNTIFS(每天考勤登记表!$A:$A,考勤汇总表!AC$5,每天考勤登记表!$E:$E,考勤汇总表!$A29)&gt;0,"√","")</f>
        <v/>
      </c>
      <c r="AD29" s="2" t="str">
        <f>IF(COUNTIFS(每天考勤登记表!$A:$A,考勤汇总表!AD$5,每天考勤登记表!$E:$E,考勤汇总表!$A29)&gt;0,"√","")</f>
        <v/>
      </c>
      <c r="AE29" s="2" t="str">
        <f>IF(COUNTIFS(每天考勤登记表!$A:$A,考勤汇总表!AE$5,每天考勤登记表!$E:$E,考勤汇总表!$A29)&gt;0,"√","")</f>
        <v/>
      </c>
      <c r="AF29" s="2" t="str">
        <f>IF(COUNTIFS(每天考勤登记表!$A:$A,考勤汇总表!AF$5,每天考勤登记表!$E:$E,考勤汇总表!$A29)&gt;0,"√","")</f>
        <v/>
      </c>
      <c r="AG29" s="2">
        <f t="shared" si="1"/>
        <v>0</v>
      </c>
      <c r="AH29" s="3"/>
    </row>
    <row r="30" spans="1:34" ht="18.399999999999999" customHeight="1" x14ac:dyDescent="0.15">
      <c r="A30" s="14" t="s">
        <v>34</v>
      </c>
      <c r="B30" s="2" t="str">
        <f>IF(COUNTIFS(每天考勤登记表!$A:$A,考勤汇总表!B$5,每天考勤登记表!$E:$E,考勤汇总表!$A30)&gt;0,"√","")</f>
        <v/>
      </c>
      <c r="C30" s="2" t="str">
        <f>IF(COUNTIFS(每天考勤登记表!$A:$A,考勤汇总表!C$5,每天考勤登记表!$E:$E,考勤汇总表!$A30)&gt;0,"√","")</f>
        <v/>
      </c>
      <c r="D30" s="2" t="str">
        <f>IF(COUNTIFS(每天考勤登记表!$A:$A,考勤汇总表!D$5,每天考勤登记表!$E:$E,考勤汇总表!$A30)&gt;0,"√","")</f>
        <v/>
      </c>
      <c r="E30" s="2" t="str">
        <f>IF(COUNTIFS(每天考勤登记表!$A:$A,考勤汇总表!E$5,每天考勤登记表!$E:$E,考勤汇总表!$A30)&gt;0,"√","")</f>
        <v/>
      </c>
      <c r="F30" s="2" t="str">
        <f>IF(COUNTIFS(每天考勤登记表!$A:$A,考勤汇总表!F$5,每天考勤登记表!$E:$E,考勤汇总表!$A30)&gt;0,"√","")</f>
        <v/>
      </c>
      <c r="G30" s="2" t="str">
        <f>IF(COUNTIFS(每天考勤登记表!$A:$A,考勤汇总表!G$5,每天考勤登记表!$E:$E,考勤汇总表!$A30)&gt;0,"√","")</f>
        <v/>
      </c>
      <c r="H30" s="2" t="str">
        <f>IF(COUNTIFS(每天考勤登记表!$A:$A,考勤汇总表!H$5,每天考勤登记表!$E:$E,考勤汇总表!$A30)&gt;0,"√","")</f>
        <v/>
      </c>
      <c r="I30" s="2" t="str">
        <f>IF(COUNTIFS(每天考勤登记表!$A:$A,考勤汇总表!I$5,每天考勤登记表!$E:$E,考勤汇总表!$A30)&gt;0,"√","")</f>
        <v/>
      </c>
      <c r="J30" s="2" t="str">
        <f>IF(COUNTIFS(每天考勤登记表!$A:$A,考勤汇总表!J$5,每天考勤登记表!$E:$E,考勤汇总表!$A30)&gt;0,"√","")</f>
        <v/>
      </c>
      <c r="K30" s="2" t="str">
        <f>IF(COUNTIFS(每天考勤登记表!$A:$A,考勤汇总表!K$5,每天考勤登记表!$E:$E,考勤汇总表!$A30)&gt;0,"√","")</f>
        <v/>
      </c>
      <c r="L30" s="2" t="str">
        <f>IF(COUNTIFS(每天考勤登记表!$A:$A,考勤汇总表!L$5,每天考勤登记表!$E:$E,考勤汇总表!$A30)&gt;0,"√","")</f>
        <v/>
      </c>
      <c r="M30" s="2" t="str">
        <f>IF(COUNTIFS(每天考勤登记表!$A:$A,考勤汇总表!M$5,每天考勤登记表!$E:$E,考勤汇总表!$A30)&gt;0,"√","")</f>
        <v/>
      </c>
      <c r="N30" s="2" t="str">
        <f>IF(COUNTIFS(每天考勤登记表!$A:$A,考勤汇总表!N$5,每天考勤登记表!$E:$E,考勤汇总表!$A30)&gt;0,"√","")</f>
        <v/>
      </c>
      <c r="O30" s="2" t="str">
        <f>IF(COUNTIFS(每天考勤登记表!$A:$A,考勤汇总表!O$5,每天考勤登记表!$E:$E,考勤汇总表!$A30)&gt;0,"√","")</f>
        <v/>
      </c>
      <c r="P30" s="2" t="str">
        <f>IF(COUNTIFS(每天考勤登记表!$A:$A,考勤汇总表!P$5,每天考勤登记表!$E:$E,考勤汇总表!$A30)&gt;0,"√","")</f>
        <v/>
      </c>
      <c r="Q30" s="2" t="str">
        <f>IF(COUNTIFS(每天考勤登记表!$A:$A,考勤汇总表!Q$5,每天考勤登记表!$E:$E,考勤汇总表!$A30)&gt;0,"√","")</f>
        <v/>
      </c>
      <c r="R30" s="2" t="str">
        <f>IF(COUNTIFS(每天考勤登记表!$A:$A,考勤汇总表!R$5,每天考勤登记表!$E:$E,考勤汇总表!$A30)&gt;0,"√","")</f>
        <v/>
      </c>
      <c r="S30" s="2" t="str">
        <f>IF(COUNTIFS(每天考勤登记表!$A:$A,考勤汇总表!S$5,每天考勤登记表!$E:$E,考勤汇总表!$A30)&gt;0,"√","")</f>
        <v/>
      </c>
      <c r="T30" s="2" t="str">
        <f>IF(COUNTIFS(每天考勤登记表!$A:$A,考勤汇总表!T$5,每天考勤登记表!$E:$E,考勤汇总表!$A30)&gt;0,"√","")</f>
        <v/>
      </c>
      <c r="U30" s="2" t="str">
        <f>IF(COUNTIFS(每天考勤登记表!$A:$A,考勤汇总表!U$5,每天考勤登记表!$E:$E,考勤汇总表!$A30)&gt;0,"√","")</f>
        <v/>
      </c>
      <c r="V30" s="2" t="str">
        <f>IF(COUNTIFS(每天考勤登记表!$A:$A,考勤汇总表!V$5,每天考勤登记表!$E:$E,考勤汇总表!$A30)&gt;0,"√","")</f>
        <v/>
      </c>
      <c r="W30" s="2" t="str">
        <f>IF(COUNTIFS(每天考勤登记表!$A:$A,考勤汇总表!W$5,每天考勤登记表!$E:$E,考勤汇总表!$A30)&gt;0,"√","")</f>
        <v/>
      </c>
      <c r="X30" s="2" t="str">
        <f>IF(COUNTIFS(每天考勤登记表!$A:$A,考勤汇总表!X$5,每天考勤登记表!$E:$E,考勤汇总表!$A30)&gt;0,"√","")</f>
        <v/>
      </c>
      <c r="Y30" s="2" t="str">
        <f>IF(COUNTIFS(每天考勤登记表!$A:$A,考勤汇总表!Y$5,每天考勤登记表!$E:$E,考勤汇总表!$A30)&gt;0,"√","")</f>
        <v/>
      </c>
      <c r="Z30" s="2" t="str">
        <f>IF(COUNTIFS(每天考勤登记表!$A:$A,考勤汇总表!Z$5,每天考勤登记表!$E:$E,考勤汇总表!$A30)&gt;0,"√","")</f>
        <v/>
      </c>
      <c r="AA30" s="2" t="str">
        <f>IF(COUNTIFS(每天考勤登记表!$A:$A,考勤汇总表!AA$5,每天考勤登记表!$E:$E,考勤汇总表!$A30)&gt;0,"√","")</f>
        <v/>
      </c>
      <c r="AB30" s="2" t="str">
        <f>IF(COUNTIFS(每天考勤登记表!$A:$A,考勤汇总表!AB$5,每天考勤登记表!$E:$E,考勤汇总表!$A30)&gt;0,"√","")</f>
        <v/>
      </c>
      <c r="AC30" s="2" t="str">
        <f>IF(COUNTIFS(每天考勤登记表!$A:$A,考勤汇总表!AC$5,每天考勤登记表!$E:$E,考勤汇总表!$A30)&gt;0,"√","")</f>
        <v/>
      </c>
      <c r="AD30" s="2" t="str">
        <f>IF(COUNTIFS(每天考勤登记表!$A:$A,考勤汇总表!AD$5,每天考勤登记表!$E:$E,考勤汇总表!$A30)&gt;0,"√","")</f>
        <v/>
      </c>
      <c r="AE30" s="2" t="str">
        <f>IF(COUNTIFS(每天考勤登记表!$A:$A,考勤汇总表!AE$5,每天考勤登记表!$E:$E,考勤汇总表!$A30)&gt;0,"√","")</f>
        <v/>
      </c>
      <c r="AF30" s="2" t="str">
        <f>IF(COUNTIFS(每天考勤登记表!$A:$A,考勤汇总表!AF$5,每天考勤登记表!$E:$E,考勤汇总表!$A30)&gt;0,"√","")</f>
        <v/>
      </c>
      <c r="AG30" s="2">
        <f t="shared" si="1"/>
        <v>0</v>
      </c>
      <c r="AH30" s="3"/>
    </row>
    <row r="31" spans="1:34" ht="18.399999999999999" customHeight="1" x14ac:dyDescent="0.15">
      <c r="A31" s="14" t="s">
        <v>35</v>
      </c>
      <c r="B31" s="2" t="str">
        <f>IF(COUNTIFS(每天考勤登记表!$A:$A,考勤汇总表!B$5,每天考勤登记表!$E:$E,考勤汇总表!$A31)&gt;0,"√","")</f>
        <v/>
      </c>
      <c r="C31" s="2" t="str">
        <f>IF(COUNTIFS(每天考勤登记表!$A:$A,考勤汇总表!C$5,每天考勤登记表!$E:$E,考勤汇总表!$A31)&gt;0,"√","")</f>
        <v/>
      </c>
      <c r="D31" s="2" t="str">
        <f>IF(COUNTIFS(每天考勤登记表!$A:$A,考勤汇总表!D$5,每天考勤登记表!$E:$E,考勤汇总表!$A31)&gt;0,"√","")</f>
        <v/>
      </c>
      <c r="E31" s="2" t="str">
        <f>IF(COUNTIFS(每天考勤登记表!$A:$A,考勤汇总表!E$5,每天考勤登记表!$E:$E,考勤汇总表!$A31)&gt;0,"√","")</f>
        <v/>
      </c>
      <c r="F31" s="2" t="str">
        <f>IF(COUNTIFS(每天考勤登记表!$A:$A,考勤汇总表!F$5,每天考勤登记表!$E:$E,考勤汇总表!$A31)&gt;0,"√","")</f>
        <v/>
      </c>
      <c r="G31" s="2" t="str">
        <f>IF(COUNTIFS(每天考勤登记表!$A:$A,考勤汇总表!G$5,每天考勤登记表!$E:$E,考勤汇总表!$A31)&gt;0,"√","")</f>
        <v/>
      </c>
      <c r="H31" s="2" t="str">
        <f>IF(COUNTIFS(每天考勤登记表!$A:$A,考勤汇总表!H$5,每天考勤登记表!$E:$E,考勤汇总表!$A31)&gt;0,"√","")</f>
        <v/>
      </c>
      <c r="I31" s="2" t="str">
        <f>IF(COUNTIFS(每天考勤登记表!$A:$A,考勤汇总表!I$5,每天考勤登记表!$E:$E,考勤汇总表!$A31)&gt;0,"√","")</f>
        <v/>
      </c>
      <c r="J31" s="2" t="str">
        <f>IF(COUNTIFS(每天考勤登记表!$A:$A,考勤汇总表!J$5,每天考勤登记表!$E:$E,考勤汇总表!$A31)&gt;0,"√","")</f>
        <v/>
      </c>
      <c r="K31" s="2" t="str">
        <f>IF(COUNTIFS(每天考勤登记表!$A:$A,考勤汇总表!K$5,每天考勤登记表!$E:$E,考勤汇总表!$A31)&gt;0,"√","")</f>
        <v/>
      </c>
      <c r="L31" s="2" t="str">
        <f>IF(COUNTIFS(每天考勤登记表!$A:$A,考勤汇总表!L$5,每天考勤登记表!$E:$E,考勤汇总表!$A31)&gt;0,"√","")</f>
        <v/>
      </c>
      <c r="M31" s="2" t="str">
        <f>IF(COUNTIFS(每天考勤登记表!$A:$A,考勤汇总表!M$5,每天考勤登记表!$E:$E,考勤汇总表!$A31)&gt;0,"√","")</f>
        <v/>
      </c>
      <c r="N31" s="2" t="str">
        <f>IF(COUNTIFS(每天考勤登记表!$A:$A,考勤汇总表!N$5,每天考勤登记表!$E:$E,考勤汇总表!$A31)&gt;0,"√","")</f>
        <v/>
      </c>
      <c r="O31" s="2" t="str">
        <f>IF(COUNTIFS(每天考勤登记表!$A:$A,考勤汇总表!O$5,每天考勤登记表!$E:$E,考勤汇总表!$A31)&gt;0,"√","")</f>
        <v/>
      </c>
      <c r="P31" s="2" t="str">
        <f>IF(COUNTIFS(每天考勤登记表!$A:$A,考勤汇总表!P$5,每天考勤登记表!$E:$E,考勤汇总表!$A31)&gt;0,"√","")</f>
        <v/>
      </c>
      <c r="Q31" s="2" t="str">
        <f>IF(COUNTIFS(每天考勤登记表!$A:$A,考勤汇总表!Q$5,每天考勤登记表!$E:$E,考勤汇总表!$A31)&gt;0,"√","")</f>
        <v/>
      </c>
      <c r="R31" s="2" t="str">
        <f>IF(COUNTIFS(每天考勤登记表!$A:$A,考勤汇总表!R$5,每天考勤登记表!$E:$E,考勤汇总表!$A31)&gt;0,"√","")</f>
        <v/>
      </c>
      <c r="S31" s="2" t="str">
        <f>IF(COUNTIFS(每天考勤登记表!$A:$A,考勤汇总表!S$5,每天考勤登记表!$E:$E,考勤汇总表!$A31)&gt;0,"√","")</f>
        <v/>
      </c>
      <c r="T31" s="2" t="str">
        <f>IF(COUNTIFS(每天考勤登记表!$A:$A,考勤汇总表!T$5,每天考勤登记表!$E:$E,考勤汇总表!$A31)&gt;0,"√","")</f>
        <v/>
      </c>
      <c r="U31" s="2" t="str">
        <f>IF(COUNTIFS(每天考勤登记表!$A:$A,考勤汇总表!U$5,每天考勤登记表!$E:$E,考勤汇总表!$A31)&gt;0,"√","")</f>
        <v/>
      </c>
      <c r="V31" s="2" t="str">
        <f>IF(COUNTIFS(每天考勤登记表!$A:$A,考勤汇总表!V$5,每天考勤登记表!$E:$E,考勤汇总表!$A31)&gt;0,"√","")</f>
        <v/>
      </c>
      <c r="W31" s="2" t="str">
        <f>IF(COUNTIFS(每天考勤登记表!$A:$A,考勤汇总表!W$5,每天考勤登记表!$E:$E,考勤汇总表!$A31)&gt;0,"√","")</f>
        <v/>
      </c>
      <c r="X31" s="2" t="str">
        <f>IF(COUNTIFS(每天考勤登记表!$A:$A,考勤汇总表!X$5,每天考勤登记表!$E:$E,考勤汇总表!$A31)&gt;0,"√","")</f>
        <v/>
      </c>
      <c r="Y31" s="2" t="str">
        <f>IF(COUNTIFS(每天考勤登记表!$A:$A,考勤汇总表!Y$5,每天考勤登记表!$E:$E,考勤汇总表!$A31)&gt;0,"√","")</f>
        <v/>
      </c>
      <c r="Z31" s="2" t="str">
        <f>IF(COUNTIFS(每天考勤登记表!$A:$A,考勤汇总表!Z$5,每天考勤登记表!$E:$E,考勤汇总表!$A31)&gt;0,"√","")</f>
        <v/>
      </c>
      <c r="AA31" s="2" t="str">
        <f>IF(COUNTIFS(每天考勤登记表!$A:$A,考勤汇总表!AA$5,每天考勤登记表!$E:$E,考勤汇总表!$A31)&gt;0,"√","")</f>
        <v/>
      </c>
      <c r="AB31" s="2" t="str">
        <f>IF(COUNTIFS(每天考勤登记表!$A:$A,考勤汇总表!AB$5,每天考勤登记表!$E:$E,考勤汇总表!$A31)&gt;0,"√","")</f>
        <v/>
      </c>
      <c r="AC31" s="2" t="str">
        <f>IF(COUNTIFS(每天考勤登记表!$A:$A,考勤汇总表!AC$5,每天考勤登记表!$E:$E,考勤汇总表!$A31)&gt;0,"√","")</f>
        <v/>
      </c>
      <c r="AD31" s="2" t="str">
        <f>IF(COUNTIFS(每天考勤登记表!$A:$A,考勤汇总表!AD$5,每天考勤登记表!$E:$E,考勤汇总表!$A31)&gt;0,"√","")</f>
        <v/>
      </c>
      <c r="AE31" s="2" t="str">
        <f>IF(COUNTIFS(每天考勤登记表!$A:$A,考勤汇总表!AE$5,每天考勤登记表!$E:$E,考勤汇总表!$A31)&gt;0,"√","")</f>
        <v/>
      </c>
      <c r="AF31" s="2" t="str">
        <f>IF(COUNTIFS(每天考勤登记表!$A:$A,考勤汇总表!AF$5,每天考勤登记表!$E:$E,考勤汇总表!$A31)&gt;0,"√","")</f>
        <v/>
      </c>
      <c r="AG31" s="2">
        <f t="shared" si="1"/>
        <v>0</v>
      </c>
      <c r="AH31" s="3"/>
    </row>
    <row r="32" spans="1:34" ht="18.399999999999999" customHeight="1" x14ac:dyDescent="0.15">
      <c r="A32" s="14" t="s">
        <v>36</v>
      </c>
      <c r="B32" s="2" t="str">
        <f>IF(COUNTIFS(每天考勤登记表!$A:$A,考勤汇总表!B$5,每天考勤登记表!$E:$E,考勤汇总表!$A32)&gt;0,"√","")</f>
        <v/>
      </c>
      <c r="C32" s="2" t="str">
        <f>IF(COUNTIFS(每天考勤登记表!$A:$A,考勤汇总表!C$5,每天考勤登记表!$E:$E,考勤汇总表!$A32)&gt;0,"√","")</f>
        <v/>
      </c>
      <c r="D32" s="2" t="str">
        <f>IF(COUNTIFS(每天考勤登记表!$A:$A,考勤汇总表!D$5,每天考勤登记表!$E:$E,考勤汇总表!$A32)&gt;0,"√","")</f>
        <v/>
      </c>
      <c r="E32" s="2" t="str">
        <f>IF(COUNTIFS(每天考勤登记表!$A:$A,考勤汇总表!E$5,每天考勤登记表!$E:$E,考勤汇总表!$A32)&gt;0,"√","")</f>
        <v/>
      </c>
      <c r="F32" s="2" t="str">
        <f>IF(COUNTIFS(每天考勤登记表!$A:$A,考勤汇总表!F$5,每天考勤登记表!$E:$E,考勤汇总表!$A32)&gt;0,"√","")</f>
        <v/>
      </c>
      <c r="G32" s="2" t="str">
        <f>IF(COUNTIFS(每天考勤登记表!$A:$A,考勤汇总表!G$5,每天考勤登记表!$E:$E,考勤汇总表!$A32)&gt;0,"√","")</f>
        <v/>
      </c>
      <c r="H32" s="2" t="str">
        <f>IF(COUNTIFS(每天考勤登记表!$A:$A,考勤汇总表!H$5,每天考勤登记表!$E:$E,考勤汇总表!$A32)&gt;0,"√","")</f>
        <v/>
      </c>
      <c r="I32" s="2" t="str">
        <f>IF(COUNTIFS(每天考勤登记表!$A:$A,考勤汇总表!I$5,每天考勤登记表!$E:$E,考勤汇总表!$A32)&gt;0,"√","")</f>
        <v/>
      </c>
      <c r="J32" s="2" t="str">
        <f>IF(COUNTIFS(每天考勤登记表!$A:$A,考勤汇总表!J$5,每天考勤登记表!$E:$E,考勤汇总表!$A32)&gt;0,"√","")</f>
        <v/>
      </c>
      <c r="K32" s="2" t="str">
        <f>IF(COUNTIFS(每天考勤登记表!$A:$A,考勤汇总表!K$5,每天考勤登记表!$E:$E,考勤汇总表!$A32)&gt;0,"√","")</f>
        <v/>
      </c>
      <c r="L32" s="2" t="str">
        <f>IF(COUNTIFS(每天考勤登记表!$A:$A,考勤汇总表!L$5,每天考勤登记表!$E:$E,考勤汇总表!$A32)&gt;0,"√","")</f>
        <v/>
      </c>
      <c r="M32" s="2" t="str">
        <f>IF(COUNTIFS(每天考勤登记表!$A:$A,考勤汇总表!M$5,每天考勤登记表!$E:$E,考勤汇总表!$A32)&gt;0,"√","")</f>
        <v/>
      </c>
      <c r="N32" s="2" t="str">
        <f>IF(COUNTIFS(每天考勤登记表!$A:$A,考勤汇总表!N$5,每天考勤登记表!$E:$E,考勤汇总表!$A32)&gt;0,"√","")</f>
        <v/>
      </c>
      <c r="O32" s="2" t="str">
        <f>IF(COUNTIFS(每天考勤登记表!$A:$A,考勤汇总表!O$5,每天考勤登记表!$E:$E,考勤汇总表!$A32)&gt;0,"√","")</f>
        <v/>
      </c>
      <c r="P32" s="2" t="str">
        <f>IF(COUNTIFS(每天考勤登记表!$A:$A,考勤汇总表!P$5,每天考勤登记表!$E:$E,考勤汇总表!$A32)&gt;0,"√","")</f>
        <v/>
      </c>
      <c r="Q32" s="2" t="str">
        <f>IF(COUNTIFS(每天考勤登记表!$A:$A,考勤汇总表!Q$5,每天考勤登记表!$E:$E,考勤汇总表!$A32)&gt;0,"√","")</f>
        <v/>
      </c>
      <c r="R32" s="2" t="str">
        <f>IF(COUNTIFS(每天考勤登记表!$A:$A,考勤汇总表!R$5,每天考勤登记表!$E:$E,考勤汇总表!$A32)&gt;0,"√","")</f>
        <v/>
      </c>
      <c r="S32" s="2" t="str">
        <f>IF(COUNTIFS(每天考勤登记表!$A:$A,考勤汇总表!S$5,每天考勤登记表!$E:$E,考勤汇总表!$A32)&gt;0,"√","")</f>
        <v/>
      </c>
      <c r="T32" s="2" t="str">
        <f>IF(COUNTIFS(每天考勤登记表!$A:$A,考勤汇总表!T$5,每天考勤登记表!$E:$E,考勤汇总表!$A32)&gt;0,"√","")</f>
        <v/>
      </c>
      <c r="U32" s="2" t="str">
        <f>IF(COUNTIFS(每天考勤登记表!$A:$A,考勤汇总表!U$5,每天考勤登记表!$E:$E,考勤汇总表!$A32)&gt;0,"√","")</f>
        <v/>
      </c>
      <c r="V32" s="2" t="str">
        <f>IF(COUNTIFS(每天考勤登记表!$A:$A,考勤汇总表!V$5,每天考勤登记表!$E:$E,考勤汇总表!$A32)&gt;0,"√","")</f>
        <v/>
      </c>
      <c r="W32" s="2" t="str">
        <f>IF(COUNTIFS(每天考勤登记表!$A:$A,考勤汇总表!W$5,每天考勤登记表!$E:$E,考勤汇总表!$A32)&gt;0,"√","")</f>
        <v/>
      </c>
      <c r="X32" s="2" t="str">
        <f>IF(COUNTIFS(每天考勤登记表!$A:$A,考勤汇总表!X$5,每天考勤登记表!$E:$E,考勤汇总表!$A32)&gt;0,"√","")</f>
        <v/>
      </c>
      <c r="Y32" s="2" t="str">
        <f>IF(COUNTIFS(每天考勤登记表!$A:$A,考勤汇总表!Y$5,每天考勤登记表!$E:$E,考勤汇总表!$A32)&gt;0,"√","")</f>
        <v/>
      </c>
      <c r="Z32" s="2" t="str">
        <f>IF(COUNTIFS(每天考勤登记表!$A:$A,考勤汇总表!Z$5,每天考勤登记表!$E:$E,考勤汇总表!$A32)&gt;0,"√","")</f>
        <v/>
      </c>
      <c r="AA32" s="2" t="str">
        <f>IF(COUNTIFS(每天考勤登记表!$A:$A,考勤汇总表!AA$5,每天考勤登记表!$E:$E,考勤汇总表!$A32)&gt;0,"√","")</f>
        <v/>
      </c>
      <c r="AB32" s="2" t="str">
        <f>IF(COUNTIFS(每天考勤登记表!$A:$A,考勤汇总表!AB$5,每天考勤登记表!$E:$E,考勤汇总表!$A32)&gt;0,"√","")</f>
        <v/>
      </c>
      <c r="AC32" s="2" t="str">
        <f>IF(COUNTIFS(每天考勤登记表!$A:$A,考勤汇总表!AC$5,每天考勤登记表!$E:$E,考勤汇总表!$A32)&gt;0,"√","")</f>
        <v/>
      </c>
      <c r="AD32" s="2" t="str">
        <f>IF(COUNTIFS(每天考勤登记表!$A:$A,考勤汇总表!AD$5,每天考勤登记表!$E:$E,考勤汇总表!$A32)&gt;0,"√","")</f>
        <v/>
      </c>
      <c r="AE32" s="2" t="str">
        <f>IF(COUNTIFS(每天考勤登记表!$A:$A,考勤汇总表!AE$5,每天考勤登记表!$E:$E,考勤汇总表!$A32)&gt;0,"√","")</f>
        <v/>
      </c>
      <c r="AF32" s="2" t="str">
        <f>IF(COUNTIFS(每天考勤登记表!$A:$A,考勤汇总表!AF$5,每天考勤登记表!$E:$E,考勤汇总表!$A32)&gt;0,"√","")</f>
        <v/>
      </c>
      <c r="AG32" s="2">
        <f t="shared" si="1"/>
        <v>0</v>
      </c>
      <c r="AH32" s="3"/>
    </row>
    <row r="33" spans="1:34" ht="18.399999999999999" customHeight="1" x14ac:dyDescent="0.15">
      <c r="A33" s="14" t="s">
        <v>37</v>
      </c>
      <c r="B33" s="2" t="str">
        <f>IF(COUNTIFS(每天考勤登记表!$A:$A,考勤汇总表!B$5,每天考勤登记表!$E:$E,考勤汇总表!$A33)&gt;0,"√","")</f>
        <v/>
      </c>
      <c r="C33" s="2" t="str">
        <f>IF(COUNTIFS(每天考勤登记表!$A:$A,考勤汇总表!C$5,每天考勤登记表!$E:$E,考勤汇总表!$A33)&gt;0,"√","")</f>
        <v/>
      </c>
      <c r="D33" s="2" t="str">
        <f>IF(COUNTIFS(每天考勤登记表!$A:$A,考勤汇总表!D$5,每天考勤登记表!$E:$E,考勤汇总表!$A33)&gt;0,"√","")</f>
        <v/>
      </c>
      <c r="E33" s="2" t="str">
        <f>IF(COUNTIFS(每天考勤登记表!$A:$A,考勤汇总表!E$5,每天考勤登记表!$E:$E,考勤汇总表!$A33)&gt;0,"√","")</f>
        <v/>
      </c>
      <c r="F33" s="2" t="str">
        <f>IF(COUNTIFS(每天考勤登记表!$A:$A,考勤汇总表!F$5,每天考勤登记表!$E:$E,考勤汇总表!$A33)&gt;0,"√","")</f>
        <v/>
      </c>
      <c r="G33" s="2" t="str">
        <f>IF(COUNTIFS(每天考勤登记表!$A:$A,考勤汇总表!G$5,每天考勤登记表!$E:$E,考勤汇总表!$A33)&gt;0,"√","")</f>
        <v/>
      </c>
      <c r="H33" s="2" t="str">
        <f>IF(COUNTIFS(每天考勤登记表!$A:$A,考勤汇总表!H$5,每天考勤登记表!$E:$E,考勤汇总表!$A33)&gt;0,"√","")</f>
        <v/>
      </c>
      <c r="I33" s="2" t="str">
        <f>IF(COUNTIFS(每天考勤登记表!$A:$A,考勤汇总表!I$5,每天考勤登记表!$E:$E,考勤汇总表!$A33)&gt;0,"√","")</f>
        <v/>
      </c>
      <c r="J33" s="2" t="str">
        <f>IF(COUNTIFS(每天考勤登记表!$A:$A,考勤汇总表!J$5,每天考勤登记表!$E:$E,考勤汇总表!$A33)&gt;0,"√","")</f>
        <v/>
      </c>
      <c r="K33" s="2" t="str">
        <f>IF(COUNTIFS(每天考勤登记表!$A:$A,考勤汇总表!K$5,每天考勤登记表!$E:$E,考勤汇总表!$A33)&gt;0,"√","")</f>
        <v/>
      </c>
      <c r="L33" s="2" t="str">
        <f>IF(COUNTIFS(每天考勤登记表!$A:$A,考勤汇总表!L$5,每天考勤登记表!$E:$E,考勤汇总表!$A33)&gt;0,"√","")</f>
        <v/>
      </c>
      <c r="M33" s="2" t="str">
        <f>IF(COUNTIFS(每天考勤登记表!$A:$A,考勤汇总表!M$5,每天考勤登记表!$E:$E,考勤汇总表!$A33)&gt;0,"√","")</f>
        <v/>
      </c>
      <c r="N33" s="2" t="str">
        <f>IF(COUNTIFS(每天考勤登记表!$A:$A,考勤汇总表!N$5,每天考勤登记表!$E:$E,考勤汇总表!$A33)&gt;0,"√","")</f>
        <v/>
      </c>
      <c r="O33" s="2" t="str">
        <f>IF(COUNTIFS(每天考勤登记表!$A:$A,考勤汇总表!O$5,每天考勤登记表!$E:$E,考勤汇总表!$A33)&gt;0,"√","")</f>
        <v/>
      </c>
      <c r="P33" s="2" t="str">
        <f>IF(COUNTIFS(每天考勤登记表!$A:$A,考勤汇总表!P$5,每天考勤登记表!$E:$E,考勤汇总表!$A33)&gt;0,"√","")</f>
        <v/>
      </c>
      <c r="Q33" s="2" t="str">
        <f>IF(COUNTIFS(每天考勤登记表!$A:$A,考勤汇总表!Q$5,每天考勤登记表!$E:$E,考勤汇总表!$A33)&gt;0,"√","")</f>
        <v/>
      </c>
      <c r="R33" s="2" t="str">
        <f>IF(COUNTIFS(每天考勤登记表!$A:$A,考勤汇总表!R$5,每天考勤登记表!$E:$E,考勤汇总表!$A33)&gt;0,"√","")</f>
        <v/>
      </c>
      <c r="S33" s="2" t="str">
        <f>IF(COUNTIFS(每天考勤登记表!$A:$A,考勤汇总表!S$5,每天考勤登记表!$E:$E,考勤汇总表!$A33)&gt;0,"√","")</f>
        <v/>
      </c>
      <c r="T33" s="2" t="str">
        <f>IF(COUNTIFS(每天考勤登记表!$A:$A,考勤汇总表!T$5,每天考勤登记表!$E:$E,考勤汇总表!$A33)&gt;0,"√","")</f>
        <v/>
      </c>
      <c r="U33" s="2" t="str">
        <f>IF(COUNTIFS(每天考勤登记表!$A:$A,考勤汇总表!U$5,每天考勤登记表!$E:$E,考勤汇总表!$A33)&gt;0,"√","")</f>
        <v/>
      </c>
      <c r="V33" s="2" t="str">
        <f>IF(COUNTIFS(每天考勤登记表!$A:$A,考勤汇总表!V$5,每天考勤登记表!$E:$E,考勤汇总表!$A33)&gt;0,"√","")</f>
        <v/>
      </c>
      <c r="W33" s="2" t="str">
        <f>IF(COUNTIFS(每天考勤登记表!$A:$A,考勤汇总表!W$5,每天考勤登记表!$E:$E,考勤汇总表!$A33)&gt;0,"√","")</f>
        <v/>
      </c>
      <c r="X33" s="2" t="str">
        <f>IF(COUNTIFS(每天考勤登记表!$A:$A,考勤汇总表!X$5,每天考勤登记表!$E:$E,考勤汇总表!$A33)&gt;0,"√","")</f>
        <v/>
      </c>
      <c r="Y33" s="2" t="str">
        <f>IF(COUNTIFS(每天考勤登记表!$A:$A,考勤汇总表!Y$5,每天考勤登记表!$E:$E,考勤汇总表!$A33)&gt;0,"√","")</f>
        <v/>
      </c>
      <c r="Z33" s="2" t="str">
        <f>IF(COUNTIFS(每天考勤登记表!$A:$A,考勤汇总表!Z$5,每天考勤登记表!$E:$E,考勤汇总表!$A33)&gt;0,"√","")</f>
        <v/>
      </c>
      <c r="AA33" s="2" t="str">
        <f>IF(COUNTIFS(每天考勤登记表!$A:$A,考勤汇总表!AA$5,每天考勤登记表!$E:$E,考勤汇总表!$A33)&gt;0,"√","")</f>
        <v/>
      </c>
      <c r="AB33" s="2" t="str">
        <f>IF(COUNTIFS(每天考勤登记表!$A:$A,考勤汇总表!AB$5,每天考勤登记表!$E:$E,考勤汇总表!$A33)&gt;0,"√","")</f>
        <v/>
      </c>
      <c r="AC33" s="2" t="str">
        <f>IF(COUNTIFS(每天考勤登记表!$A:$A,考勤汇总表!AC$5,每天考勤登记表!$E:$E,考勤汇总表!$A33)&gt;0,"√","")</f>
        <v/>
      </c>
      <c r="AD33" s="2" t="str">
        <f>IF(COUNTIFS(每天考勤登记表!$A:$A,考勤汇总表!AD$5,每天考勤登记表!$E:$E,考勤汇总表!$A33)&gt;0,"√","")</f>
        <v/>
      </c>
      <c r="AE33" s="2" t="str">
        <f>IF(COUNTIFS(每天考勤登记表!$A:$A,考勤汇总表!AE$5,每天考勤登记表!$E:$E,考勤汇总表!$A33)&gt;0,"√","")</f>
        <v/>
      </c>
      <c r="AF33" s="2" t="str">
        <f>IF(COUNTIFS(每天考勤登记表!$A:$A,考勤汇总表!AF$5,每天考勤登记表!$E:$E,考勤汇总表!$A33)&gt;0,"√","")</f>
        <v/>
      </c>
      <c r="AG33" s="2">
        <f t="shared" si="1"/>
        <v>0</v>
      </c>
      <c r="AH33" s="3"/>
    </row>
    <row r="34" spans="1:34" ht="18.399999999999999" customHeight="1" x14ac:dyDescent="0.15">
      <c r="A34" s="14" t="s">
        <v>38</v>
      </c>
      <c r="B34" s="2" t="str">
        <f>IF(COUNTIFS(每天考勤登记表!$A:$A,考勤汇总表!B$5,每天考勤登记表!$E:$E,考勤汇总表!$A34)&gt;0,"√","")</f>
        <v/>
      </c>
      <c r="C34" s="2" t="str">
        <f>IF(COUNTIFS(每天考勤登记表!$A:$A,考勤汇总表!C$5,每天考勤登记表!$E:$E,考勤汇总表!$A34)&gt;0,"√","")</f>
        <v/>
      </c>
      <c r="D34" s="2" t="str">
        <f>IF(COUNTIFS(每天考勤登记表!$A:$A,考勤汇总表!D$5,每天考勤登记表!$E:$E,考勤汇总表!$A34)&gt;0,"√","")</f>
        <v/>
      </c>
      <c r="E34" s="2" t="str">
        <f>IF(COUNTIFS(每天考勤登记表!$A:$A,考勤汇总表!E$5,每天考勤登记表!$E:$E,考勤汇总表!$A34)&gt;0,"√","")</f>
        <v/>
      </c>
      <c r="F34" s="2" t="str">
        <f>IF(COUNTIFS(每天考勤登记表!$A:$A,考勤汇总表!F$5,每天考勤登记表!$E:$E,考勤汇总表!$A34)&gt;0,"√","")</f>
        <v/>
      </c>
      <c r="G34" s="2" t="str">
        <f>IF(COUNTIFS(每天考勤登记表!$A:$A,考勤汇总表!G$5,每天考勤登记表!$E:$E,考勤汇总表!$A34)&gt;0,"√","")</f>
        <v/>
      </c>
      <c r="H34" s="2" t="str">
        <f>IF(COUNTIFS(每天考勤登记表!$A:$A,考勤汇总表!H$5,每天考勤登记表!$E:$E,考勤汇总表!$A34)&gt;0,"√","")</f>
        <v/>
      </c>
      <c r="I34" s="2" t="str">
        <f>IF(COUNTIFS(每天考勤登记表!$A:$A,考勤汇总表!I$5,每天考勤登记表!$E:$E,考勤汇总表!$A34)&gt;0,"√","")</f>
        <v/>
      </c>
      <c r="J34" s="2" t="str">
        <f>IF(COUNTIFS(每天考勤登记表!$A:$A,考勤汇总表!J$5,每天考勤登记表!$E:$E,考勤汇总表!$A34)&gt;0,"√","")</f>
        <v/>
      </c>
      <c r="K34" s="2" t="str">
        <f>IF(COUNTIFS(每天考勤登记表!$A:$A,考勤汇总表!K$5,每天考勤登记表!$E:$E,考勤汇总表!$A34)&gt;0,"√","")</f>
        <v/>
      </c>
      <c r="L34" s="2" t="str">
        <f>IF(COUNTIFS(每天考勤登记表!$A:$A,考勤汇总表!L$5,每天考勤登记表!$E:$E,考勤汇总表!$A34)&gt;0,"√","")</f>
        <v/>
      </c>
      <c r="M34" s="2" t="str">
        <f>IF(COUNTIFS(每天考勤登记表!$A:$A,考勤汇总表!M$5,每天考勤登记表!$E:$E,考勤汇总表!$A34)&gt;0,"√","")</f>
        <v/>
      </c>
      <c r="N34" s="2" t="str">
        <f>IF(COUNTIFS(每天考勤登记表!$A:$A,考勤汇总表!N$5,每天考勤登记表!$E:$E,考勤汇总表!$A34)&gt;0,"√","")</f>
        <v/>
      </c>
      <c r="O34" s="2" t="str">
        <f>IF(COUNTIFS(每天考勤登记表!$A:$A,考勤汇总表!O$5,每天考勤登记表!$E:$E,考勤汇总表!$A34)&gt;0,"√","")</f>
        <v/>
      </c>
      <c r="P34" s="2" t="str">
        <f>IF(COUNTIFS(每天考勤登记表!$A:$A,考勤汇总表!P$5,每天考勤登记表!$E:$E,考勤汇总表!$A34)&gt;0,"√","")</f>
        <v/>
      </c>
      <c r="Q34" s="2" t="str">
        <f>IF(COUNTIFS(每天考勤登记表!$A:$A,考勤汇总表!Q$5,每天考勤登记表!$E:$E,考勤汇总表!$A34)&gt;0,"√","")</f>
        <v/>
      </c>
      <c r="R34" s="2" t="str">
        <f>IF(COUNTIFS(每天考勤登记表!$A:$A,考勤汇总表!R$5,每天考勤登记表!$E:$E,考勤汇总表!$A34)&gt;0,"√","")</f>
        <v/>
      </c>
      <c r="S34" s="2" t="str">
        <f>IF(COUNTIFS(每天考勤登记表!$A:$A,考勤汇总表!S$5,每天考勤登记表!$E:$E,考勤汇总表!$A34)&gt;0,"√","")</f>
        <v/>
      </c>
      <c r="T34" s="2" t="str">
        <f>IF(COUNTIFS(每天考勤登记表!$A:$A,考勤汇总表!T$5,每天考勤登记表!$E:$E,考勤汇总表!$A34)&gt;0,"√","")</f>
        <v/>
      </c>
      <c r="U34" s="2" t="str">
        <f>IF(COUNTIFS(每天考勤登记表!$A:$A,考勤汇总表!U$5,每天考勤登记表!$E:$E,考勤汇总表!$A34)&gt;0,"√","")</f>
        <v/>
      </c>
      <c r="V34" s="2" t="str">
        <f>IF(COUNTIFS(每天考勤登记表!$A:$A,考勤汇总表!V$5,每天考勤登记表!$E:$E,考勤汇总表!$A34)&gt;0,"√","")</f>
        <v/>
      </c>
      <c r="W34" s="2" t="str">
        <f>IF(COUNTIFS(每天考勤登记表!$A:$A,考勤汇总表!W$5,每天考勤登记表!$E:$E,考勤汇总表!$A34)&gt;0,"√","")</f>
        <v/>
      </c>
      <c r="X34" s="2" t="str">
        <f>IF(COUNTIFS(每天考勤登记表!$A:$A,考勤汇总表!X$5,每天考勤登记表!$E:$E,考勤汇总表!$A34)&gt;0,"√","")</f>
        <v/>
      </c>
      <c r="Y34" s="2" t="str">
        <f>IF(COUNTIFS(每天考勤登记表!$A:$A,考勤汇总表!Y$5,每天考勤登记表!$E:$E,考勤汇总表!$A34)&gt;0,"√","")</f>
        <v/>
      </c>
      <c r="Z34" s="2" t="str">
        <f>IF(COUNTIFS(每天考勤登记表!$A:$A,考勤汇总表!Z$5,每天考勤登记表!$E:$E,考勤汇总表!$A34)&gt;0,"√","")</f>
        <v/>
      </c>
      <c r="AA34" s="2" t="str">
        <f>IF(COUNTIFS(每天考勤登记表!$A:$A,考勤汇总表!AA$5,每天考勤登记表!$E:$E,考勤汇总表!$A34)&gt;0,"√","")</f>
        <v/>
      </c>
      <c r="AB34" s="2" t="str">
        <f>IF(COUNTIFS(每天考勤登记表!$A:$A,考勤汇总表!AB$5,每天考勤登记表!$E:$E,考勤汇总表!$A34)&gt;0,"√","")</f>
        <v/>
      </c>
      <c r="AC34" s="2" t="str">
        <f>IF(COUNTIFS(每天考勤登记表!$A:$A,考勤汇总表!AC$5,每天考勤登记表!$E:$E,考勤汇总表!$A34)&gt;0,"√","")</f>
        <v/>
      </c>
      <c r="AD34" s="2" t="str">
        <f>IF(COUNTIFS(每天考勤登记表!$A:$A,考勤汇总表!AD$5,每天考勤登记表!$E:$E,考勤汇总表!$A34)&gt;0,"√","")</f>
        <v/>
      </c>
      <c r="AE34" s="2" t="str">
        <f>IF(COUNTIFS(每天考勤登记表!$A:$A,考勤汇总表!AE$5,每天考勤登记表!$E:$E,考勤汇总表!$A34)&gt;0,"√","")</f>
        <v/>
      </c>
      <c r="AF34" s="2" t="str">
        <f>IF(COUNTIFS(每天考勤登记表!$A:$A,考勤汇总表!AF$5,每天考勤登记表!$E:$E,考勤汇总表!$A34)&gt;0,"√","")</f>
        <v/>
      </c>
      <c r="AG34" s="2">
        <f t="shared" si="1"/>
        <v>0</v>
      </c>
      <c r="AH34" s="3"/>
    </row>
    <row r="35" spans="1:34" ht="18.399999999999999" customHeight="1" x14ac:dyDescent="0.15">
      <c r="A35" s="14" t="s">
        <v>39</v>
      </c>
      <c r="B35" s="2" t="str">
        <f>IF(COUNTIFS(每天考勤登记表!$A:$A,考勤汇总表!B$5,每天考勤登记表!$E:$E,考勤汇总表!$A35)&gt;0,"√","")</f>
        <v/>
      </c>
      <c r="C35" s="2" t="str">
        <f>IF(COUNTIFS(每天考勤登记表!$A:$A,考勤汇总表!C$5,每天考勤登记表!$E:$E,考勤汇总表!$A35)&gt;0,"√","")</f>
        <v/>
      </c>
      <c r="D35" s="2" t="str">
        <f>IF(COUNTIFS(每天考勤登记表!$A:$A,考勤汇总表!D$5,每天考勤登记表!$E:$E,考勤汇总表!$A35)&gt;0,"√","")</f>
        <v/>
      </c>
      <c r="E35" s="2" t="str">
        <f>IF(COUNTIFS(每天考勤登记表!$A:$A,考勤汇总表!E$5,每天考勤登记表!$E:$E,考勤汇总表!$A35)&gt;0,"√","")</f>
        <v/>
      </c>
      <c r="F35" s="2" t="str">
        <f>IF(COUNTIFS(每天考勤登记表!$A:$A,考勤汇总表!F$5,每天考勤登记表!$E:$E,考勤汇总表!$A35)&gt;0,"√","")</f>
        <v/>
      </c>
      <c r="G35" s="2" t="str">
        <f>IF(COUNTIFS(每天考勤登记表!$A:$A,考勤汇总表!G$5,每天考勤登记表!$E:$E,考勤汇总表!$A35)&gt;0,"√","")</f>
        <v/>
      </c>
      <c r="H35" s="2" t="str">
        <f>IF(COUNTIFS(每天考勤登记表!$A:$A,考勤汇总表!H$5,每天考勤登记表!$E:$E,考勤汇总表!$A35)&gt;0,"√","")</f>
        <v/>
      </c>
      <c r="I35" s="2" t="str">
        <f>IF(COUNTIFS(每天考勤登记表!$A:$A,考勤汇总表!I$5,每天考勤登记表!$E:$E,考勤汇总表!$A35)&gt;0,"√","")</f>
        <v/>
      </c>
      <c r="J35" s="2" t="str">
        <f>IF(COUNTIFS(每天考勤登记表!$A:$A,考勤汇总表!J$5,每天考勤登记表!$E:$E,考勤汇总表!$A35)&gt;0,"√","")</f>
        <v/>
      </c>
      <c r="K35" s="2" t="str">
        <f>IF(COUNTIFS(每天考勤登记表!$A:$A,考勤汇总表!K$5,每天考勤登记表!$E:$E,考勤汇总表!$A35)&gt;0,"√","")</f>
        <v/>
      </c>
      <c r="L35" s="2" t="str">
        <f>IF(COUNTIFS(每天考勤登记表!$A:$A,考勤汇总表!L$5,每天考勤登记表!$E:$E,考勤汇总表!$A35)&gt;0,"√","")</f>
        <v/>
      </c>
      <c r="M35" s="2" t="str">
        <f>IF(COUNTIFS(每天考勤登记表!$A:$A,考勤汇总表!M$5,每天考勤登记表!$E:$E,考勤汇总表!$A35)&gt;0,"√","")</f>
        <v/>
      </c>
      <c r="N35" s="2" t="str">
        <f>IF(COUNTIFS(每天考勤登记表!$A:$A,考勤汇总表!N$5,每天考勤登记表!$E:$E,考勤汇总表!$A35)&gt;0,"√","")</f>
        <v/>
      </c>
      <c r="O35" s="2" t="str">
        <f>IF(COUNTIFS(每天考勤登记表!$A:$A,考勤汇总表!O$5,每天考勤登记表!$E:$E,考勤汇总表!$A35)&gt;0,"√","")</f>
        <v/>
      </c>
      <c r="P35" s="2" t="str">
        <f>IF(COUNTIFS(每天考勤登记表!$A:$A,考勤汇总表!P$5,每天考勤登记表!$E:$E,考勤汇总表!$A35)&gt;0,"√","")</f>
        <v/>
      </c>
      <c r="Q35" s="2" t="str">
        <f>IF(COUNTIFS(每天考勤登记表!$A:$A,考勤汇总表!Q$5,每天考勤登记表!$E:$E,考勤汇总表!$A35)&gt;0,"√","")</f>
        <v/>
      </c>
      <c r="R35" s="2" t="str">
        <f>IF(COUNTIFS(每天考勤登记表!$A:$A,考勤汇总表!R$5,每天考勤登记表!$E:$E,考勤汇总表!$A35)&gt;0,"√","")</f>
        <v/>
      </c>
      <c r="S35" s="2" t="str">
        <f>IF(COUNTIFS(每天考勤登记表!$A:$A,考勤汇总表!S$5,每天考勤登记表!$E:$E,考勤汇总表!$A35)&gt;0,"√","")</f>
        <v/>
      </c>
      <c r="T35" s="2" t="str">
        <f>IF(COUNTIFS(每天考勤登记表!$A:$A,考勤汇总表!T$5,每天考勤登记表!$E:$E,考勤汇总表!$A35)&gt;0,"√","")</f>
        <v/>
      </c>
      <c r="U35" s="2" t="str">
        <f>IF(COUNTIFS(每天考勤登记表!$A:$A,考勤汇总表!U$5,每天考勤登记表!$E:$E,考勤汇总表!$A35)&gt;0,"√","")</f>
        <v/>
      </c>
      <c r="V35" s="2" t="str">
        <f>IF(COUNTIFS(每天考勤登记表!$A:$A,考勤汇总表!V$5,每天考勤登记表!$E:$E,考勤汇总表!$A35)&gt;0,"√","")</f>
        <v/>
      </c>
      <c r="W35" s="2" t="str">
        <f>IF(COUNTIFS(每天考勤登记表!$A:$A,考勤汇总表!W$5,每天考勤登记表!$E:$E,考勤汇总表!$A35)&gt;0,"√","")</f>
        <v/>
      </c>
      <c r="X35" s="2" t="str">
        <f>IF(COUNTIFS(每天考勤登记表!$A:$A,考勤汇总表!X$5,每天考勤登记表!$E:$E,考勤汇总表!$A35)&gt;0,"√","")</f>
        <v/>
      </c>
      <c r="Y35" s="2" t="str">
        <f>IF(COUNTIFS(每天考勤登记表!$A:$A,考勤汇总表!Y$5,每天考勤登记表!$E:$E,考勤汇总表!$A35)&gt;0,"√","")</f>
        <v/>
      </c>
      <c r="Z35" s="2" t="str">
        <f>IF(COUNTIFS(每天考勤登记表!$A:$A,考勤汇总表!Z$5,每天考勤登记表!$E:$E,考勤汇总表!$A35)&gt;0,"√","")</f>
        <v/>
      </c>
      <c r="AA35" s="2" t="str">
        <f>IF(COUNTIFS(每天考勤登记表!$A:$A,考勤汇总表!AA$5,每天考勤登记表!$E:$E,考勤汇总表!$A35)&gt;0,"√","")</f>
        <v/>
      </c>
      <c r="AB35" s="2" t="str">
        <f>IF(COUNTIFS(每天考勤登记表!$A:$A,考勤汇总表!AB$5,每天考勤登记表!$E:$E,考勤汇总表!$A35)&gt;0,"√","")</f>
        <v/>
      </c>
      <c r="AC35" s="2" t="str">
        <f>IF(COUNTIFS(每天考勤登记表!$A:$A,考勤汇总表!AC$5,每天考勤登记表!$E:$E,考勤汇总表!$A35)&gt;0,"√","")</f>
        <v/>
      </c>
      <c r="AD35" s="2" t="str">
        <f>IF(COUNTIFS(每天考勤登记表!$A:$A,考勤汇总表!AD$5,每天考勤登记表!$E:$E,考勤汇总表!$A35)&gt;0,"√","")</f>
        <v/>
      </c>
      <c r="AE35" s="2" t="str">
        <f>IF(COUNTIFS(每天考勤登记表!$A:$A,考勤汇总表!AE$5,每天考勤登记表!$E:$E,考勤汇总表!$A35)&gt;0,"√","")</f>
        <v/>
      </c>
      <c r="AF35" s="2" t="str">
        <f>IF(COUNTIFS(每天考勤登记表!$A:$A,考勤汇总表!AF$5,每天考勤登记表!$E:$E,考勤汇总表!$A35)&gt;0,"√","")</f>
        <v/>
      </c>
      <c r="AG35" s="2">
        <f t="shared" si="1"/>
        <v>0</v>
      </c>
      <c r="AH35" s="3"/>
    </row>
    <row r="36" spans="1:34" ht="18.399999999999999" customHeight="1" x14ac:dyDescent="0.15">
      <c r="A36" s="14" t="s">
        <v>40</v>
      </c>
      <c r="B36" s="2" t="str">
        <f>IF(COUNTIFS(每天考勤登记表!$A:$A,考勤汇总表!B$5,每天考勤登记表!$E:$E,考勤汇总表!$A36)&gt;0,"√","")</f>
        <v/>
      </c>
      <c r="C36" s="2" t="str">
        <f>IF(COUNTIFS(每天考勤登记表!$A:$A,考勤汇总表!C$5,每天考勤登记表!$E:$E,考勤汇总表!$A36)&gt;0,"√","")</f>
        <v/>
      </c>
      <c r="D36" s="2" t="str">
        <f>IF(COUNTIFS(每天考勤登记表!$A:$A,考勤汇总表!D$5,每天考勤登记表!$E:$E,考勤汇总表!$A36)&gt;0,"√","")</f>
        <v/>
      </c>
      <c r="E36" s="2" t="str">
        <f>IF(COUNTIFS(每天考勤登记表!$A:$A,考勤汇总表!E$5,每天考勤登记表!$E:$E,考勤汇总表!$A36)&gt;0,"√","")</f>
        <v/>
      </c>
      <c r="F36" s="2" t="str">
        <f>IF(COUNTIFS(每天考勤登记表!$A:$A,考勤汇总表!F$5,每天考勤登记表!$E:$E,考勤汇总表!$A36)&gt;0,"√","")</f>
        <v/>
      </c>
      <c r="G36" s="2" t="str">
        <f>IF(COUNTIFS(每天考勤登记表!$A:$A,考勤汇总表!G$5,每天考勤登记表!$E:$E,考勤汇总表!$A36)&gt;0,"√","")</f>
        <v/>
      </c>
      <c r="H36" s="2" t="str">
        <f>IF(COUNTIFS(每天考勤登记表!$A:$A,考勤汇总表!H$5,每天考勤登记表!$E:$E,考勤汇总表!$A36)&gt;0,"√","")</f>
        <v/>
      </c>
      <c r="I36" s="2" t="str">
        <f>IF(COUNTIFS(每天考勤登记表!$A:$A,考勤汇总表!I$5,每天考勤登记表!$E:$E,考勤汇总表!$A36)&gt;0,"√","")</f>
        <v/>
      </c>
      <c r="J36" s="2" t="str">
        <f>IF(COUNTIFS(每天考勤登记表!$A:$A,考勤汇总表!J$5,每天考勤登记表!$E:$E,考勤汇总表!$A36)&gt;0,"√","")</f>
        <v/>
      </c>
      <c r="K36" s="2" t="str">
        <f>IF(COUNTIFS(每天考勤登记表!$A:$A,考勤汇总表!K$5,每天考勤登记表!$E:$E,考勤汇总表!$A36)&gt;0,"√","")</f>
        <v/>
      </c>
      <c r="L36" s="2" t="str">
        <f>IF(COUNTIFS(每天考勤登记表!$A:$A,考勤汇总表!L$5,每天考勤登记表!$E:$E,考勤汇总表!$A36)&gt;0,"√","")</f>
        <v/>
      </c>
      <c r="M36" s="2" t="str">
        <f>IF(COUNTIFS(每天考勤登记表!$A:$A,考勤汇总表!M$5,每天考勤登记表!$E:$E,考勤汇总表!$A36)&gt;0,"√","")</f>
        <v/>
      </c>
      <c r="N36" s="2" t="str">
        <f>IF(COUNTIFS(每天考勤登记表!$A:$A,考勤汇总表!N$5,每天考勤登记表!$E:$E,考勤汇总表!$A36)&gt;0,"√","")</f>
        <v/>
      </c>
      <c r="O36" s="2" t="str">
        <f>IF(COUNTIFS(每天考勤登记表!$A:$A,考勤汇总表!O$5,每天考勤登记表!$E:$E,考勤汇总表!$A36)&gt;0,"√","")</f>
        <v/>
      </c>
      <c r="P36" s="2" t="str">
        <f>IF(COUNTIFS(每天考勤登记表!$A:$A,考勤汇总表!P$5,每天考勤登记表!$E:$E,考勤汇总表!$A36)&gt;0,"√","")</f>
        <v/>
      </c>
      <c r="Q36" s="2" t="str">
        <f>IF(COUNTIFS(每天考勤登记表!$A:$A,考勤汇总表!Q$5,每天考勤登记表!$E:$E,考勤汇总表!$A36)&gt;0,"√","")</f>
        <v/>
      </c>
      <c r="R36" s="2" t="str">
        <f>IF(COUNTIFS(每天考勤登记表!$A:$A,考勤汇总表!R$5,每天考勤登记表!$E:$E,考勤汇总表!$A36)&gt;0,"√","")</f>
        <v/>
      </c>
      <c r="S36" s="2" t="str">
        <f>IF(COUNTIFS(每天考勤登记表!$A:$A,考勤汇总表!S$5,每天考勤登记表!$E:$E,考勤汇总表!$A36)&gt;0,"√","")</f>
        <v/>
      </c>
      <c r="T36" s="2" t="str">
        <f>IF(COUNTIFS(每天考勤登记表!$A:$A,考勤汇总表!T$5,每天考勤登记表!$E:$E,考勤汇总表!$A36)&gt;0,"√","")</f>
        <v/>
      </c>
      <c r="U36" s="2" t="str">
        <f>IF(COUNTIFS(每天考勤登记表!$A:$A,考勤汇总表!U$5,每天考勤登记表!$E:$E,考勤汇总表!$A36)&gt;0,"√","")</f>
        <v/>
      </c>
      <c r="V36" s="2" t="str">
        <f>IF(COUNTIFS(每天考勤登记表!$A:$A,考勤汇总表!V$5,每天考勤登记表!$E:$E,考勤汇总表!$A36)&gt;0,"√","")</f>
        <v/>
      </c>
      <c r="W36" s="2" t="str">
        <f>IF(COUNTIFS(每天考勤登记表!$A:$A,考勤汇总表!W$5,每天考勤登记表!$E:$E,考勤汇总表!$A36)&gt;0,"√","")</f>
        <v/>
      </c>
      <c r="X36" s="2" t="str">
        <f>IF(COUNTIFS(每天考勤登记表!$A:$A,考勤汇总表!X$5,每天考勤登记表!$E:$E,考勤汇总表!$A36)&gt;0,"√","")</f>
        <v/>
      </c>
      <c r="Y36" s="2" t="str">
        <f>IF(COUNTIFS(每天考勤登记表!$A:$A,考勤汇总表!Y$5,每天考勤登记表!$E:$E,考勤汇总表!$A36)&gt;0,"√","")</f>
        <v/>
      </c>
      <c r="Z36" s="2" t="str">
        <f>IF(COUNTIFS(每天考勤登记表!$A:$A,考勤汇总表!Z$5,每天考勤登记表!$E:$E,考勤汇总表!$A36)&gt;0,"√","")</f>
        <v/>
      </c>
      <c r="AA36" s="2" t="str">
        <f>IF(COUNTIFS(每天考勤登记表!$A:$A,考勤汇总表!AA$5,每天考勤登记表!$E:$E,考勤汇总表!$A36)&gt;0,"√","")</f>
        <v/>
      </c>
      <c r="AB36" s="2" t="str">
        <f>IF(COUNTIFS(每天考勤登记表!$A:$A,考勤汇总表!AB$5,每天考勤登记表!$E:$E,考勤汇总表!$A36)&gt;0,"√","")</f>
        <v/>
      </c>
      <c r="AC36" s="2" t="str">
        <f>IF(COUNTIFS(每天考勤登记表!$A:$A,考勤汇总表!AC$5,每天考勤登记表!$E:$E,考勤汇总表!$A36)&gt;0,"√","")</f>
        <v/>
      </c>
      <c r="AD36" s="2" t="str">
        <f>IF(COUNTIFS(每天考勤登记表!$A:$A,考勤汇总表!AD$5,每天考勤登记表!$E:$E,考勤汇总表!$A36)&gt;0,"√","")</f>
        <v/>
      </c>
      <c r="AE36" s="2" t="str">
        <f>IF(COUNTIFS(每天考勤登记表!$A:$A,考勤汇总表!AE$5,每天考勤登记表!$E:$E,考勤汇总表!$A36)&gt;0,"√","")</f>
        <v/>
      </c>
      <c r="AF36" s="2" t="str">
        <f>IF(COUNTIFS(每天考勤登记表!$A:$A,考勤汇总表!AF$5,每天考勤登记表!$E:$E,考勤汇总表!$A36)&gt;0,"√","")</f>
        <v/>
      </c>
      <c r="AG36" s="2">
        <f t="shared" si="1"/>
        <v>0</v>
      </c>
      <c r="AH36" s="3"/>
    </row>
    <row r="37" spans="1:34" ht="18.399999999999999" customHeight="1" x14ac:dyDescent="0.15">
      <c r="A37" s="14" t="s">
        <v>41</v>
      </c>
      <c r="B37" s="2" t="str">
        <f>IF(COUNTIFS(每天考勤登记表!$A:$A,考勤汇总表!B$5,每天考勤登记表!$E:$E,考勤汇总表!$A37)&gt;0,"√","")</f>
        <v/>
      </c>
      <c r="C37" s="2" t="str">
        <f>IF(COUNTIFS(每天考勤登记表!$A:$A,考勤汇总表!C$5,每天考勤登记表!$E:$E,考勤汇总表!$A37)&gt;0,"√","")</f>
        <v/>
      </c>
      <c r="D37" s="2" t="str">
        <f>IF(COUNTIFS(每天考勤登记表!$A:$A,考勤汇总表!D$5,每天考勤登记表!$E:$E,考勤汇总表!$A37)&gt;0,"√","")</f>
        <v/>
      </c>
      <c r="E37" s="2" t="str">
        <f>IF(COUNTIFS(每天考勤登记表!$A:$A,考勤汇总表!E$5,每天考勤登记表!$E:$E,考勤汇总表!$A37)&gt;0,"√","")</f>
        <v/>
      </c>
      <c r="F37" s="2" t="str">
        <f>IF(COUNTIFS(每天考勤登记表!$A:$A,考勤汇总表!F$5,每天考勤登记表!$E:$E,考勤汇总表!$A37)&gt;0,"√","")</f>
        <v/>
      </c>
      <c r="G37" s="2" t="str">
        <f>IF(COUNTIFS(每天考勤登记表!$A:$A,考勤汇总表!G$5,每天考勤登记表!$E:$E,考勤汇总表!$A37)&gt;0,"√","")</f>
        <v/>
      </c>
      <c r="H37" s="2" t="str">
        <f>IF(COUNTIFS(每天考勤登记表!$A:$A,考勤汇总表!H$5,每天考勤登记表!$E:$E,考勤汇总表!$A37)&gt;0,"√","")</f>
        <v/>
      </c>
      <c r="I37" s="2" t="str">
        <f>IF(COUNTIFS(每天考勤登记表!$A:$A,考勤汇总表!I$5,每天考勤登记表!$E:$E,考勤汇总表!$A37)&gt;0,"√","")</f>
        <v/>
      </c>
      <c r="J37" s="2" t="str">
        <f>IF(COUNTIFS(每天考勤登记表!$A:$A,考勤汇总表!J$5,每天考勤登记表!$E:$E,考勤汇总表!$A37)&gt;0,"√","")</f>
        <v/>
      </c>
      <c r="K37" s="2" t="str">
        <f>IF(COUNTIFS(每天考勤登记表!$A:$A,考勤汇总表!K$5,每天考勤登记表!$E:$E,考勤汇总表!$A37)&gt;0,"√","")</f>
        <v/>
      </c>
      <c r="L37" s="2" t="str">
        <f>IF(COUNTIFS(每天考勤登记表!$A:$A,考勤汇总表!L$5,每天考勤登记表!$E:$E,考勤汇总表!$A37)&gt;0,"√","")</f>
        <v/>
      </c>
      <c r="M37" s="2" t="str">
        <f>IF(COUNTIFS(每天考勤登记表!$A:$A,考勤汇总表!M$5,每天考勤登记表!$E:$E,考勤汇总表!$A37)&gt;0,"√","")</f>
        <v/>
      </c>
      <c r="N37" s="2" t="str">
        <f>IF(COUNTIFS(每天考勤登记表!$A:$A,考勤汇总表!N$5,每天考勤登记表!$E:$E,考勤汇总表!$A37)&gt;0,"√","")</f>
        <v/>
      </c>
      <c r="O37" s="2" t="str">
        <f>IF(COUNTIFS(每天考勤登记表!$A:$A,考勤汇总表!O$5,每天考勤登记表!$E:$E,考勤汇总表!$A37)&gt;0,"√","")</f>
        <v/>
      </c>
      <c r="P37" s="2" t="str">
        <f>IF(COUNTIFS(每天考勤登记表!$A:$A,考勤汇总表!P$5,每天考勤登记表!$E:$E,考勤汇总表!$A37)&gt;0,"√","")</f>
        <v/>
      </c>
      <c r="Q37" s="2" t="str">
        <f>IF(COUNTIFS(每天考勤登记表!$A:$A,考勤汇总表!Q$5,每天考勤登记表!$E:$E,考勤汇总表!$A37)&gt;0,"√","")</f>
        <v/>
      </c>
      <c r="R37" s="2" t="str">
        <f>IF(COUNTIFS(每天考勤登记表!$A:$A,考勤汇总表!R$5,每天考勤登记表!$E:$E,考勤汇总表!$A37)&gt;0,"√","")</f>
        <v/>
      </c>
      <c r="S37" s="2" t="str">
        <f>IF(COUNTIFS(每天考勤登记表!$A:$A,考勤汇总表!S$5,每天考勤登记表!$E:$E,考勤汇总表!$A37)&gt;0,"√","")</f>
        <v/>
      </c>
      <c r="T37" s="2" t="str">
        <f>IF(COUNTIFS(每天考勤登记表!$A:$A,考勤汇总表!T$5,每天考勤登记表!$E:$E,考勤汇总表!$A37)&gt;0,"√","")</f>
        <v/>
      </c>
      <c r="U37" s="2" t="str">
        <f>IF(COUNTIFS(每天考勤登记表!$A:$A,考勤汇总表!U$5,每天考勤登记表!$E:$E,考勤汇总表!$A37)&gt;0,"√","")</f>
        <v/>
      </c>
      <c r="V37" s="2" t="str">
        <f>IF(COUNTIFS(每天考勤登记表!$A:$A,考勤汇总表!V$5,每天考勤登记表!$E:$E,考勤汇总表!$A37)&gt;0,"√","")</f>
        <v/>
      </c>
      <c r="W37" s="2" t="str">
        <f>IF(COUNTIFS(每天考勤登记表!$A:$A,考勤汇总表!W$5,每天考勤登记表!$E:$E,考勤汇总表!$A37)&gt;0,"√","")</f>
        <v/>
      </c>
      <c r="X37" s="2" t="str">
        <f>IF(COUNTIFS(每天考勤登记表!$A:$A,考勤汇总表!X$5,每天考勤登记表!$E:$E,考勤汇总表!$A37)&gt;0,"√","")</f>
        <v/>
      </c>
      <c r="Y37" s="2" t="str">
        <f>IF(COUNTIFS(每天考勤登记表!$A:$A,考勤汇总表!Y$5,每天考勤登记表!$E:$E,考勤汇总表!$A37)&gt;0,"√","")</f>
        <v/>
      </c>
      <c r="Z37" s="2" t="str">
        <f>IF(COUNTIFS(每天考勤登记表!$A:$A,考勤汇总表!Z$5,每天考勤登记表!$E:$E,考勤汇总表!$A37)&gt;0,"√","")</f>
        <v/>
      </c>
      <c r="AA37" s="2" t="str">
        <f>IF(COUNTIFS(每天考勤登记表!$A:$A,考勤汇总表!AA$5,每天考勤登记表!$E:$E,考勤汇总表!$A37)&gt;0,"√","")</f>
        <v/>
      </c>
      <c r="AB37" s="2" t="str">
        <f>IF(COUNTIFS(每天考勤登记表!$A:$A,考勤汇总表!AB$5,每天考勤登记表!$E:$E,考勤汇总表!$A37)&gt;0,"√","")</f>
        <v/>
      </c>
      <c r="AC37" s="2" t="str">
        <f>IF(COUNTIFS(每天考勤登记表!$A:$A,考勤汇总表!AC$5,每天考勤登记表!$E:$E,考勤汇总表!$A37)&gt;0,"√","")</f>
        <v/>
      </c>
      <c r="AD37" s="2" t="str">
        <f>IF(COUNTIFS(每天考勤登记表!$A:$A,考勤汇总表!AD$5,每天考勤登记表!$E:$E,考勤汇总表!$A37)&gt;0,"√","")</f>
        <v/>
      </c>
      <c r="AE37" s="2" t="str">
        <f>IF(COUNTIFS(每天考勤登记表!$A:$A,考勤汇总表!AE$5,每天考勤登记表!$E:$E,考勤汇总表!$A37)&gt;0,"√","")</f>
        <v/>
      </c>
      <c r="AF37" s="2" t="str">
        <f>IF(COUNTIFS(每天考勤登记表!$A:$A,考勤汇总表!AF$5,每天考勤登记表!$E:$E,考勤汇总表!$A37)&gt;0,"√","")</f>
        <v/>
      </c>
      <c r="AG37" s="2">
        <f t="shared" si="1"/>
        <v>0</v>
      </c>
      <c r="AH37" s="3"/>
    </row>
    <row r="38" spans="1:34" ht="18.399999999999999" customHeight="1" x14ac:dyDescent="0.15">
      <c r="A38" s="14" t="s">
        <v>42</v>
      </c>
      <c r="B38" s="2" t="str">
        <f>IF(COUNTIFS(每天考勤登记表!$A:$A,考勤汇总表!B$5,每天考勤登记表!$E:$E,考勤汇总表!$A38)&gt;0,"√","")</f>
        <v/>
      </c>
      <c r="C38" s="2" t="str">
        <f>IF(COUNTIFS(每天考勤登记表!$A:$A,考勤汇总表!C$5,每天考勤登记表!$E:$E,考勤汇总表!$A38)&gt;0,"√","")</f>
        <v/>
      </c>
      <c r="D38" s="2" t="str">
        <f>IF(COUNTIFS(每天考勤登记表!$A:$A,考勤汇总表!D$5,每天考勤登记表!$E:$E,考勤汇总表!$A38)&gt;0,"√","")</f>
        <v/>
      </c>
      <c r="E38" s="2" t="str">
        <f>IF(COUNTIFS(每天考勤登记表!$A:$A,考勤汇总表!E$5,每天考勤登记表!$E:$E,考勤汇总表!$A38)&gt;0,"√","")</f>
        <v/>
      </c>
      <c r="F38" s="2" t="str">
        <f>IF(COUNTIFS(每天考勤登记表!$A:$A,考勤汇总表!F$5,每天考勤登记表!$E:$E,考勤汇总表!$A38)&gt;0,"√","")</f>
        <v/>
      </c>
      <c r="G38" s="2" t="str">
        <f>IF(COUNTIFS(每天考勤登记表!$A:$A,考勤汇总表!G$5,每天考勤登记表!$E:$E,考勤汇总表!$A38)&gt;0,"√","")</f>
        <v/>
      </c>
      <c r="H38" s="2" t="str">
        <f>IF(COUNTIFS(每天考勤登记表!$A:$A,考勤汇总表!H$5,每天考勤登记表!$E:$E,考勤汇总表!$A38)&gt;0,"√","")</f>
        <v/>
      </c>
      <c r="I38" s="2" t="str">
        <f>IF(COUNTIFS(每天考勤登记表!$A:$A,考勤汇总表!I$5,每天考勤登记表!$E:$E,考勤汇总表!$A38)&gt;0,"√","")</f>
        <v/>
      </c>
      <c r="J38" s="2" t="str">
        <f>IF(COUNTIFS(每天考勤登记表!$A:$A,考勤汇总表!J$5,每天考勤登记表!$E:$E,考勤汇总表!$A38)&gt;0,"√","")</f>
        <v/>
      </c>
      <c r="K38" s="2" t="str">
        <f>IF(COUNTIFS(每天考勤登记表!$A:$A,考勤汇总表!K$5,每天考勤登记表!$E:$E,考勤汇总表!$A38)&gt;0,"√","")</f>
        <v/>
      </c>
      <c r="L38" s="2" t="str">
        <f>IF(COUNTIFS(每天考勤登记表!$A:$A,考勤汇总表!L$5,每天考勤登记表!$E:$E,考勤汇总表!$A38)&gt;0,"√","")</f>
        <v/>
      </c>
      <c r="M38" s="2" t="str">
        <f>IF(COUNTIFS(每天考勤登记表!$A:$A,考勤汇总表!M$5,每天考勤登记表!$E:$E,考勤汇总表!$A38)&gt;0,"√","")</f>
        <v/>
      </c>
      <c r="N38" s="2" t="str">
        <f>IF(COUNTIFS(每天考勤登记表!$A:$A,考勤汇总表!N$5,每天考勤登记表!$E:$E,考勤汇总表!$A38)&gt;0,"√","")</f>
        <v/>
      </c>
      <c r="O38" s="2" t="str">
        <f>IF(COUNTIFS(每天考勤登记表!$A:$A,考勤汇总表!O$5,每天考勤登记表!$E:$E,考勤汇总表!$A38)&gt;0,"√","")</f>
        <v/>
      </c>
      <c r="P38" s="2" t="str">
        <f>IF(COUNTIFS(每天考勤登记表!$A:$A,考勤汇总表!P$5,每天考勤登记表!$E:$E,考勤汇总表!$A38)&gt;0,"√","")</f>
        <v/>
      </c>
      <c r="Q38" s="2" t="str">
        <f>IF(COUNTIFS(每天考勤登记表!$A:$A,考勤汇总表!Q$5,每天考勤登记表!$E:$E,考勤汇总表!$A38)&gt;0,"√","")</f>
        <v/>
      </c>
      <c r="R38" s="2" t="str">
        <f>IF(COUNTIFS(每天考勤登记表!$A:$A,考勤汇总表!R$5,每天考勤登记表!$E:$E,考勤汇总表!$A38)&gt;0,"√","")</f>
        <v/>
      </c>
      <c r="S38" s="2" t="str">
        <f>IF(COUNTIFS(每天考勤登记表!$A:$A,考勤汇总表!S$5,每天考勤登记表!$E:$E,考勤汇总表!$A38)&gt;0,"√","")</f>
        <v/>
      </c>
      <c r="T38" s="2" t="str">
        <f>IF(COUNTIFS(每天考勤登记表!$A:$A,考勤汇总表!T$5,每天考勤登记表!$E:$E,考勤汇总表!$A38)&gt;0,"√","")</f>
        <v/>
      </c>
      <c r="U38" s="2" t="str">
        <f>IF(COUNTIFS(每天考勤登记表!$A:$A,考勤汇总表!U$5,每天考勤登记表!$E:$E,考勤汇总表!$A38)&gt;0,"√","")</f>
        <v/>
      </c>
      <c r="V38" s="2" t="str">
        <f>IF(COUNTIFS(每天考勤登记表!$A:$A,考勤汇总表!V$5,每天考勤登记表!$E:$E,考勤汇总表!$A38)&gt;0,"√","")</f>
        <v/>
      </c>
      <c r="W38" s="2" t="str">
        <f>IF(COUNTIFS(每天考勤登记表!$A:$A,考勤汇总表!W$5,每天考勤登记表!$E:$E,考勤汇总表!$A38)&gt;0,"√","")</f>
        <v/>
      </c>
      <c r="X38" s="2" t="str">
        <f>IF(COUNTIFS(每天考勤登记表!$A:$A,考勤汇总表!X$5,每天考勤登记表!$E:$E,考勤汇总表!$A38)&gt;0,"√","")</f>
        <v/>
      </c>
      <c r="Y38" s="2" t="str">
        <f>IF(COUNTIFS(每天考勤登记表!$A:$A,考勤汇总表!Y$5,每天考勤登记表!$E:$E,考勤汇总表!$A38)&gt;0,"√","")</f>
        <v/>
      </c>
      <c r="Z38" s="2" t="str">
        <f>IF(COUNTIFS(每天考勤登记表!$A:$A,考勤汇总表!Z$5,每天考勤登记表!$E:$E,考勤汇总表!$A38)&gt;0,"√","")</f>
        <v/>
      </c>
      <c r="AA38" s="2" t="str">
        <f>IF(COUNTIFS(每天考勤登记表!$A:$A,考勤汇总表!AA$5,每天考勤登记表!$E:$E,考勤汇总表!$A38)&gt;0,"√","")</f>
        <v/>
      </c>
      <c r="AB38" s="2" t="str">
        <f>IF(COUNTIFS(每天考勤登记表!$A:$A,考勤汇总表!AB$5,每天考勤登记表!$E:$E,考勤汇总表!$A38)&gt;0,"√","")</f>
        <v/>
      </c>
      <c r="AC38" s="2" t="str">
        <f>IF(COUNTIFS(每天考勤登记表!$A:$A,考勤汇总表!AC$5,每天考勤登记表!$E:$E,考勤汇总表!$A38)&gt;0,"√","")</f>
        <v/>
      </c>
      <c r="AD38" s="2" t="str">
        <f>IF(COUNTIFS(每天考勤登记表!$A:$A,考勤汇总表!AD$5,每天考勤登记表!$E:$E,考勤汇总表!$A38)&gt;0,"√","")</f>
        <v/>
      </c>
      <c r="AE38" s="2" t="str">
        <f>IF(COUNTIFS(每天考勤登记表!$A:$A,考勤汇总表!AE$5,每天考勤登记表!$E:$E,考勤汇总表!$A38)&gt;0,"√","")</f>
        <v/>
      </c>
      <c r="AF38" s="2" t="str">
        <f>IF(COUNTIFS(每天考勤登记表!$A:$A,考勤汇总表!AF$5,每天考勤登记表!$E:$E,考勤汇总表!$A38)&gt;0,"√","")</f>
        <v/>
      </c>
      <c r="AG38" s="2">
        <f t="shared" si="1"/>
        <v>0</v>
      </c>
      <c r="AH38" s="3"/>
    </row>
    <row r="39" spans="1:34" ht="18.399999999999999" customHeight="1" x14ac:dyDescent="0.15">
      <c r="A39" s="14" t="s">
        <v>43</v>
      </c>
      <c r="B39" s="2" t="str">
        <f>IF(COUNTIFS(每天考勤登记表!$A:$A,考勤汇总表!B$5,每天考勤登记表!$E:$E,考勤汇总表!$A39)&gt;0,"√","")</f>
        <v/>
      </c>
      <c r="C39" s="2" t="str">
        <f>IF(COUNTIFS(每天考勤登记表!$A:$A,考勤汇总表!C$5,每天考勤登记表!$E:$E,考勤汇总表!$A39)&gt;0,"√","")</f>
        <v/>
      </c>
      <c r="D39" s="2" t="str">
        <f>IF(COUNTIFS(每天考勤登记表!$A:$A,考勤汇总表!D$5,每天考勤登记表!$E:$E,考勤汇总表!$A39)&gt;0,"√","")</f>
        <v/>
      </c>
      <c r="E39" s="2" t="str">
        <f>IF(COUNTIFS(每天考勤登记表!$A:$A,考勤汇总表!E$5,每天考勤登记表!$E:$E,考勤汇总表!$A39)&gt;0,"√","")</f>
        <v/>
      </c>
      <c r="F39" s="2" t="str">
        <f>IF(COUNTIFS(每天考勤登记表!$A:$A,考勤汇总表!F$5,每天考勤登记表!$E:$E,考勤汇总表!$A39)&gt;0,"√","")</f>
        <v/>
      </c>
      <c r="G39" s="2" t="str">
        <f>IF(COUNTIFS(每天考勤登记表!$A:$A,考勤汇总表!G$5,每天考勤登记表!$E:$E,考勤汇总表!$A39)&gt;0,"√","")</f>
        <v/>
      </c>
      <c r="H39" s="2" t="str">
        <f>IF(COUNTIFS(每天考勤登记表!$A:$A,考勤汇总表!H$5,每天考勤登记表!$E:$E,考勤汇总表!$A39)&gt;0,"√","")</f>
        <v/>
      </c>
      <c r="I39" s="2" t="str">
        <f>IF(COUNTIFS(每天考勤登记表!$A:$A,考勤汇总表!I$5,每天考勤登记表!$E:$E,考勤汇总表!$A39)&gt;0,"√","")</f>
        <v/>
      </c>
      <c r="J39" s="2" t="str">
        <f>IF(COUNTIFS(每天考勤登记表!$A:$A,考勤汇总表!J$5,每天考勤登记表!$E:$E,考勤汇总表!$A39)&gt;0,"√","")</f>
        <v/>
      </c>
      <c r="K39" s="2" t="str">
        <f>IF(COUNTIFS(每天考勤登记表!$A:$A,考勤汇总表!K$5,每天考勤登记表!$E:$E,考勤汇总表!$A39)&gt;0,"√","")</f>
        <v/>
      </c>
      <c r="L39" s="2" t="str">
        <f>IF(COUNTIFS(每天考勤登记表!$A:$A,考勤汇总表!L$5,每天考勤登记表!$E:$E,考勤汇总表!$A39)&gt;0,"√","")</f>
        <v/>
      </c>
      <c r="M39" s="2" t="str">
        <f>IF(COUNTIFS(每天考勤登记表!$A:$A,考勤汇总表!M$5,每天考勤登记表!$E:$E,考勤汇总表!$A39)&gt;0,"√","")</f>
        <v/>
      </c>
      <c r="N39" s="2" t="str">
        <f>IF(COUNTIFS(每天考勤登记表!$A:$A,考勤汇总表!N$5,每天考勤登记表!$E:$E,考勤汇总表!$A39)&gt;0,"√","")</f>
        <v/>
      </c>
      <c r="O39" s="2" t="str">
        <f>IF(COUNTIFS(每天考勤登记表!$A:$A,考勤汇总表!O$5,每天考勤登记表!$E:$E,考勤汇总表!$A39)&gt;0,"√","")</f>
        <v/>
      </c>
      <c r="P39" s="2" t="str">
        <f>IF(COUNTIFS(每天考勤登记表!$A:$A,考勤汇总表!P$5,每天考勤登记表!$E:$E,考勤汇总表!$A39)&gt;0,"√","")</f>
        <v/>
      </c>
      <c r="Q39" s="2" t="str">
        <f>IF(COUNTIFS(每天考勤登记表!$A:$A,考勤汇总表!Q$5,每天考勤登记表!$E:$E,考勤汇总表!$A39)&gt;0,"√","")</f>
        <v/>
      </c>
      <c r="R39" s="2" t="str">
        <f>IF(COUNTIFS(每天考勤登记表!$A:$A,考勤汇总表!R$5,每天考勤登记表!$E:$E,考勤汇总表!$A39)&gt;0,"√","")</f>
        <v/>
      </c>
      <c r="S39" s="2" t="str">
        <f>IF(COUNTIFS(每天考勤登记表!$A:$A,考勤汇总表!S$5,每天考勤登记表!$E:$E,考勤汇总表!$A39)&gt;0,"√","")</f>
        <v/>
      </c>
      <c r="T39" s="2" t="str">
        <f>IF(COUNTIFS(每天考勤登记表!$A:$A,考勤汇总表!T$5,每天考勤登记表!$E:$E,考勤汇总表!$A39)&gt;0,"√","")</f>
        <v/>
      </c>
      <c r="U39" s="2" t="str">
        <f>IF(COUNTIFS(每天考勤登记表!$A:$A,考勤汇总表!U$5,每天考勤登记表!$E:$E,考勤汇总表!$A39)&gt;0,"√","")</f>
        <v/>
      </c>
      <c r="V39" s="2" t="str">
        <f>IF(COUNTIFS(每天考勤登记表!$A:$A,考勤汇总表!V$5,每天考勤登记表!$E:$E,考勤汇总表!$A39)&gt;0,"√","")</f>
        <v/>
      </c>
      <c r="W39" s="2" t="str">
        <f>IF(COUNTIFS(每天考勤登记表!$A:$A,考勤汇总表!W$5,每天考勤登记表!$E:$E,考勤汇总表!$A39)&gt;0,"√","")</f>
        <v/>
      </c>
      <c r="X39" s="2" t="str">
        <f>IF(COUNTIFS(每天考勤登记表!$A:$A,考勤汇总表!X$5,每天考勤登记表!$E:$E,考勤汇总表!$A39)&gt;0,"√","")</f>
        <v/>
      </c>
      <c r="Y39" s="2" t="str">
        <f>IF(COUNTIFS(每天考勤登记表!$A:$A,考勤汇总表!Y$5,每天考勤登记表!$E:$E,考勤汇总表!$A39)&gt;0,"√","")</f>
        <v/>
      </c>
      <c r="Z39" s="2" t="str">
        <f>IF(COUNTIFS(每天考勤登记表!$A:$A,考勤汇总表!Z$5,每天考勤登记表!$E:$E,考勤汇总表!$A39)&gt;0,"√","")</f>
        <v/>
      </c>
      <c r="AA39" s="2" t="str">
        <f>IF(COUNTIFS(每天考勤登记表!$A:$A,考勤汇总表!AA$5,每天考勤登记表!$E:$E,考勤汇总表!$A39)&gt;0,"√","")</f>
        <v/>
      </c>
      <c r="AB39" s="2" t="str">
        <f>IF(COUNTIFS(每天考勤登记表!$A:$A,考勤汇总表!AB$5,每天考勤登记表!$E:$E,考勤汇总表!$A39)&gt;0,"√","")</f>
        <v/>
      </c>
      <c r="AC39" s="2" t="str">
        <f>IF(COUNTIFS(每天考勤登记表!$A:$A,考勤汇总表!AC$5,每天考勤登记表!$E:$E,考勤汇总表!$A39)&gt;0,"√","")</f>
        <v/>
      </c>
      <c r="AD39" s="2" t="str">
        <f>IF(COUNTIFS(每天考勤登记表!$A:$A,考勤汇总表!AD$5,每天考勤登记表!$E:$E,考勤汇总表!$A39)&gt;0,"√","")</f>
        <v/>
      </c>
      <c r="AE39" s="2" t="str">
        <f>IF(COUNTIFS(每天考勤登记表!$A:$A,考勤汇总表!AE$5,每天考勤登记表!$E:$E,考勤汇总表!$A39)&gt;0,"√","")</f>
        <v/>
      </c>
      <c r="AF39" s="2" t="str">
        <f>IF(COUNTIFS(每天考勤登记表!$A:$A,考勤汇总表!AF$5,每天考勤登记表!$E:$E,考勤汇总表!$A39)&gt;0,"√","")</f>
        <v/>
      </c>
      <c r="AG39" s="2">
        <f t="shared" si="1"/>
        <v>0</v>
      </c>
      <c r="AH39" s="3"/>
    </row>
    <row r="40" spans="1:34" ht="18.399999999999999" customHeight="1" x14ac:dyDescent="0.15">
      <c r="A40" s="14" t="s">
        <v>44</v>
      </c>
      <c r="B40" s="2" t="str">
        <f>IF(COUNTIFS(每天考勤登记表!$A:$A,考勤汇总表!B$5,每天考勤登记表!$E:$E,考勤汇总表!$A40)&gt;0,"√","")</f>
        <v/>
      </c>
      <c r="C40" s="2" t="str">
        <f>IF(COUNTIFS(每天考勤登记表!$A:$A,考勤汇总表!C$5,每天考勤登记表!$E:$E,考勤汇总表!$A40)&gt;0,"√","")</f>
        <v/>
      </c>
      <c r="D40" s="2" t="str">
        <f>IF(COUNTIFS(每天考勤登记表!$A:$A,考勤汇总表!D$5,每天考勤登记表!$E:$E,考勤汇总表!$A40)&gt;0,"√","")</f>
        <v/>
      </c>
      <c r="E40" s="2" t="str">
        <f>IF(COUNTIFS(每天考勤登记表!$A:$A,考勤汇总表!E$5,每天考勤登记表!$E:$E,考勤汇总表!$A40)&gt;0,"√","")</f>
        <v/>
      </c>
      <c r="F40" s="2" t="str">
        <f>IF(COUNTIFS(每天考勤登记表!$A:$A,考勤汇总表!F$5,每天考勤登记表!$E:$E,考勤汇总表!$A40)&gt;0,"√","")</f>
        <v/>
      </c>
      <c r="G40" s="2" t="str">
        <f>IF(COUNTIFS(每天考勤登记表!$A:$A,考勤汇总表!G$5,每天考勤登记表!$E:$E,考勤汇总表!$A40)&gt;0,"√","")</f>
        <v/>
      </c>
      <c r="H40" s="2" t="str">
        <f>IF(COUNTIFS(每天考勤登记表!$A:$A,考勤汇总表!H$5,每天考勤登记表!$E:$E,考勤汇总表!$A40)&gt;0,"√","")</f>
        <v/>
      </c>
      <c r="I40" s="2" t="str">
        <f>IF(COUNTIFS(每天考勤登记表!$A:$A,考勤汇总表!I$5,每天考勤登记表!$E:$E,考勤汇总表!$A40)&gt;0,"√","")</f>
        <v/>
      </c>
      <c r="J40" s="2" t="str">
        <f>IF(COUNTIFS(每天考勤登记表!$A:$A,考勤汇总表!J$5,每天考勤登记表!$E:$E,考勤汇总表!$A40)&gt;0,"√","")</f>
        <v/>
      </c>
      <c r="K40" s="2" t="str">
        <f>IF(COUNTIFS(每天考勤登记表!$A:$A,考勤汇总表!K$5,每天考勤登记表!$E:$E,考勤汇总表!$A40)&gt;0,"√","")</f>
        <v/>
      </c>
      <c r="L40" s="2" t="str">
        <f>IF(COUNTIFS(每天考勤登记表!$A:$A,考勤汇总表!L$5,每天考勤登记表!$E:$E,考勤汇总表!$A40)&gt;0,"√","")</f>
        <v/>
      </c>
      <c r="M40" s="2" t="str">
        <f>IF(COUNTIFS(每天考勤登记表!$A:$A,考勤汇总表!M$5,每天考勤登记表!$E:$E,考勤汇总表!$A40)&gt;0,"√","")</f>
        <v/>
      </c>
      <c r="N40" s="2" t="str">
        <f>IF(COUNTIFS(每天考勤登记表!$A:$A,考勤汇总表!N$5,每天考勤登记表!$E:$E,考勤汇总表!$A40)&gt;0,"√","")</f>
        <v/>
      </c>
      <c r="O40" s="2" t="str">
        <f>IF(COUNTIFS(每天考勤登记表!$A:$A,考勤汇总表!O$5,每天考勤登记表!$E:$E,考勤汇总表!$A40)&gt;0,"√","")</f>
        <v/>
      </c>
      <c r="P40" s="2" t="str">
        <f>IF(COUNTIFS(每天考勤登记表!$A:$A,考勤汇总表!P$5,每天考勤登记表!$E:$E,考勤汇总表!$A40)&gt;0,"√","")</f>
        <v/>
      </c>
      <c r="Q40" s="2" t="str">
        <f>IF(COUNTIFS(每天考勤登记表!$A:$A,考勤汇总表!Q$5,每天考勤登记表!$E:$E,考勤汇总表!$A40)&gt;0,"√","")</f>
        <v/>
      </c>
      <c r="R40" s="2" t="str">
        <f>IF(COUNTIFS(每天考勤登记表!$A:$A,考勤汇总表!R$5,每天考勤登记表!$E:$E,考勤汇总表!$A40)&gt;0,"√","")</f>
        <v/>
      </c>
      <c r="S40" s="2" t="str">
        <f>IF(COUNTIFS(每天考勤登记表!$A:$A,考勤汇总表!S$5,每天考勤登记表!$E:$E,考勤汇总表!$A40)&gt;0,"√","")</f>
        <v/>
      </c>
      <c r="T40" s="2" t="str">
        <f>IF(COUNTIFS(每天考勤登记表!$A:$A,考勤汇总表!T$5,每天考勤登记表!$E:$E,考勤汇总表!$A40)&gt;0,"√","")</f>
        <v/>
      </c>
      <c r="U40" s="2" t="str">
        <f>IF(COUNTIFS(每天考勤登记表!$A:$A,考勤汇总表!U$5,每天考勤登记表!$E:$E,考勤汇总表!$A40)&gt;0,"√","")</f>
        <v/>
      </c>
      <c r="V40" s="2" t="str">
        <f>IF(COUNTIFS(每天考勤登记表!$A:$A,考勤汇总表!V$5,每天考勤登记表!$E:$E,考勤汇总表!$A40)&gt;0,"√","")</f>
        <v/>
      </c>
      <c r="W40" s="2" t="str">
        <f>IF(COUNTIFS(每天考勤登记表!$A:$A,考勤汇总表!W$5,每天考勤登记表!$E:$E,考勤汇总表!$A40)&gt;0,"√","")</f>
        <v/>
      </c>
      <c r="X40" s="2" t="str">
        <f>IF(COUNTIFS(每天考勤登记表!$A:$A,考勤汇总表!X$5,每天考勤登记表!$E:$E,考勤汇总表!$A40)&gt;0,"√","")</f>
        <v/>
      </c>
      <c r="Y40" s="2" t="str">
        <f>IF(COUNTIFS(每天考勤登记表!$A:$A,考勤汇总表!Y$5,每天考勤登记表!$E:$E,考勤汇总表!$A40)&gt;0,"√","")</f>
        <v/>
      </c>
      <c r="Z40" s="2" t="str">
        <f>IF(COUNTIFS(每天考勤登记表!$A:$A,考勤汇总表!Z$5,每天考勤登记表!$E:$E,考勤汇总表!$A40)&gt;0,"√","")</f>
        <v/>
      </c>
      <c r="AA40" s="2" t="str">
        <f>IF(COUNTIFS(每天考勤登记表!$A:$A,考勤汇总表!AA$5,每天考勤登记表!$E:$E,考勤汇总表!$A40)&gt;0,"√","")</f>
        <v/>
      </c>
      <c r="AB40" s="2" t="str">
        <f>IF(COUNTIFS(每天考勤登记表!$A:$A,考勤汇总表!AB$5,每天考勤登记表!$E:$E,考勤汇总表!$A40)&gt;0,"√","")</f>
        <v/>
      </c>
      <c r="AC40" s="2" t="str">
        <f>IF(COUNTIFS(每天考勤登记表!$A:$A,考勤汇总表!AC$5,每天考勤登记表!$E:$E,考勤汇总表!$A40)&gt;0,"√","")</f>
        <v/>
      </c>
      <c r="AD40" s="2" t="str">
        <f>IF(COUNTIFS(每天考勤登记表!$A:$A,考勤汇总表!AD$5,每天考勤登记表!$E:$E,考勤汇总表!$A40)&gt;0,"√","")</f>
        <v/>
      </c>
      <c r="AE40" s="2" t="str">
        <f>IF(COUNTIFS(每天考勤登记表!$A:$A,考勤汇总表!AE$5,每天考勤登记表!$E:$E,考勤汇总表!$A40)&gt;0,"√","")</f>
        <v/>
      </c>
      <c r="AF40" s="2" t="str">
        <f>IF(COUNTIFS(每天考勤登记表!$A:$A,考勤汇总表!AF$5,每天考勤登记表!$E:$E,考勤汇总表!$A40)&gt;0,"√","")</f>
        <v/>
      </c>
      <c r="AG40" s="2">
        <f t="shared" si="1"/>
        <v>0</v>
      </c>
      <c r="AH40" s="3"/>
    </row>
    <row r="41" spans="1:34" ht="18.399999999999999" customHeight="1" x14ac:dyDescent="0.15">
      <c r="A41" s="14" t="s">
        <v>45</v>
      </c>
      <c r="B41" s="2" t="str">
        <f>IF(COUNTIFS(每天考勤登记表!$A:$A,考勤汇总表!B$5,每天考勤登记表!$E:$E,考勤汇总表!$A41)&gt;0,"√","")</f>
        <v/>
      </c>
      <c r="C41" s="2" t="str">
        <f>IF(COUNTIFS(每天考勤登记表!$A:$A,考勤汇总表!C$5,每天考勤登记表!$E:$E,考勤汇总表!$A41)&gt;0,"√","")</f>
        <v/>
      </c>
      <c r="D41" s="2" t="str">
        <f>IF(COUNTIFS(每天考勤登记表!$A:$A,考勤汇总表!D$5,每天考勤登记表!$E:$E,考勤汇总表!$A41)&gt;0,"√","")</f>
        <v/>
      </c>
      <c r="E41" s="2" t="str">
        <f>IF(COUNTIFS(每天考勤登记表!$A:$A,考勤汇总表!E$5,每天考勤登记表!$E:$E,考勤汇总表!$A41)&gt;0,"√","")</f>
        <v/>
      </c>
      <c r="F41" s="2" t="str">
        <f>IF(COUNTIFS(每天考勤登记表!$A:$A,考勤汇总表!F$5,每天考勤登记表!$E:$E,考勤汇总表!$A41)&gt;0,"√","")</f>
        <v/>
      </c>
      <c r="G41" s="2" t="str">
        <f>IF(COUNTIFS(每天考勤登记表!$A:$A,考勤汇总表!G$5,每天考勤登记表!$E:$E,考勤汇总表!$A41)&gt;0,"√","")</f>
        <v/>
      </c>
      <c r="H41" s="2" t="str">
        <f>IF(COUNTIFS(每天考勤登记表!$A:$A,考勤汇总表!H$5,每天考勤登记表!$E:$E,考勤汇总表!$A41)&gt;0,"√","")</f>
        <v/>
      </c>
      <c r="I41" s="2" t="str">
        <f>IF(COUNTIFS(每天考勤登记表!$A:$A,考勤汇总表!I$5,每天考勤登记表!$E:$E,考勤汇总表!$A41)&gt;0,"√","")</f>
        <v/>
      </c>
      <c r="J41" s="2" t="str">
        <f>IF(COUNTIFS(每天考勤登记表!$A:$A,考勤汇总表!J$5,每天考勤登记表!$E:$E,考勤汇总表!$A41)&gt;0,"√","")</f>
        <v/>
      </c>
      <c r="K41" s="2" t="str">
        <f>IF(COUNTIFS(每天考勤登记表!$A:$A,考勤汇总表!K$5,每天考勤登记表!$E:$E,考勤汇总表!$A41)&gt;0,"√","")</f>
        <v/>
      </c>
      <c r="L41" s="2" t="str">
        <f>IF(COUNTIFS(每天考勤登记表!$A:$A,考勤汇总表!L$5,每天考勤登记表!$E:$E,考勤汇总表!$A41)&gt;0,"√","")</f>
        <v/>
      </c>
      <c r="M41" s="2" t="str">
        <f>IF(COUNTIFS(每天考勤登记表!$A:$A,考勤汇总表!M$5,每天考勤登记表!$E:$E,考勤汇总表!$A41)&gt;0,"√","")</f>
        <v/>
      </c>
      <c r="N41" s="2" t="str">
        <f>IF(COUNTIFS(每天考勤登记表!$A:$A,考勤汇总表!N$5,每天考勤登记表!$E:$E,考勤汇总表!$A41)&gt;0,"√","")</f>
        <v/>
      </c>
      <c r="O41" s="2" t="str">
        <f>IF(COUNTIFS(每天考勤登记表!$A:$A,考勤汇总表!O$5,每天考勤登记表!$E:$E,考勤汇总表!$A41)&gt;0,"√","")</f>
        <v/>
      </c>
      <c r="P41" s="2" t="str">
        <f>IF(COUNTIFS(每天考勤登记表!$A:$A,考勤汇总表!P$5,每天考勤登记表!$E:$E,考勤汇总表!$A41)&gt;0,"√","")</f>
        <v/>
      </c>
      <c r="Q41" s="2" t="str">
        <f>IF(COUNTIFS(每天考勤登记表!$A:$A,考勤汇总表!Q$5,每天考勤登记表!$E:$E,考勤汇总表!$A41)&gt;0,"√","")</f>
        <v/>
      </c>
      <c r="R41" s="2" t="str">
        <f>IF(COUNTIFS(每天考勤登记表!$A:$A,考勤汇总表!R$5,每天考勤登记表!$E:$E,考勤汇总表!$A41)&gt;0,"√","")</f>
        <v/>
      </c>
      <c r="S41" s="2" t="str">
        <f>IF(COUNTIFS(每天考勤登记表!$A:$A,考勤汇总表!S$5,每天考勤登记表!$E:$E,考勤汇总表!$A41)&gt;0,"√","")</f>
        <v/>
      </c>
      <c r="T41" s="2" t="str">
        <f>IF(COUNTIFS(每天考勤登记表!$A:$A,考勤汇总表!T$5,每天考勤登记表!$E:$E,考勤汇总表!$A41)&gt;0,"√","")</f>
        <v/>
      </c>
      <c r="U41" s="2" t="str">
        <f>IF(COUNTIFS(每天考勤登记表!$A:$A,考勤汇总表!U$5,每天考勤登记表!$E:$E,考勤汇总表!$A41)&gt;0,"√","")</f>
        <v/>
      </c>
      <c r="V41" s="2" t="str">
        <f>IF(COUNTIFS(每天考勤登记表!$A:$A,考勤汇总表!V$5,每天考勤登记表!$E:$E,考勤汇总表!$A41)&gt;0,"√","")</f>
        <v/>
      </c>
      <c r="W41" s="2" t="str">
        <f>IF(COUNTIFS(每天考勤登记表!$A:$A,考勤汇总表!W$5,每天考勤登记表!$E:$E,考勤汇总表!$A41)&gt;0,"√","")</f>
        <v/>
      </c>
      <c r="X41" s="2" t="str">
        <f>IF(COUNTIFS(每天考勤登记表!$A:$A,考勤汇总表!X$5,每天考勤登记表!$E:$E,考勤汇总表!$A41)&gt;0,"√","")</f>
        <v/>
      </c>
      <c r="Y41" s="2" t="str">
        <f>IF(COUNTIFS(每天考勤登记表!$A:$A,考勤汇总表!Y$5,每天考勤登记表!$E:$E,考勤汇总表!$A41)&gt;0,"√","")</f>
        <v/>
      </c>
      <c r="Z41" s="2" t="str">
        <f>IF(COUNTIFS(每天考勤登记表!$A:$A,考勤汇总表!Z$5,每天考勤登记表!$E:$E,考勤汇总表!$A41)&gt;0,"√","")</f>
        <v/>
      </c>
      <c r="AA41" s="2" t="str">
        <f>IF(COUNTIFS(每天考勤登记表!$A:$A,考勤汇总表!AA$5,每天考勤登记表!$E:$E,考勤汇总表!$A41)&gt;0,"√","")</f>
        <v/>
      </c>
      <c r="AB41" s="2" t="str">
        <f>IF(COUNTIFS(每天考勤登记表!$A:$A,考勤汇总表!AB$5,每天考勤登记表!$E:$E,考勤汇总表!$A41)&gt;0,"√","")</f>
        <v/>
      </c>
      <c r="AC41" s="2" t="str">
        <f>IF(COUNTIFS(每天考勤登记表!$A:$A,考勤汇总表!AC$5,每天考勤登记表!$E:$E,考勤汇总表!$A41)&gt;0,"√","")</f>
        <v/>
      </c>
      <c r="AD41" s="2" t="str">
        <f>IF(COUNTIFS(每天考勤登记表!$A:$A,考勤汇总表!AD$5,每天考勤登记表!$E:$E,考勤汇总表!$A41)&gt;0,"√","")</f>
        <v/>
      </c>
      <c r="AE41" s="2" t="str">
        <f>IF(COUNTIFS(每天考勤登记表!$A:$A,考勤汇总表!AE$5,每天考勤登记表!$E:$E,考勤汇总表!$A41)&gt;0,"√","")</f>
        <v/>
      </c>
      <c r="AF41" s="2" t="str">
        <f>IF(COUNTIFS(每天考勤登记表!$A:$A,考勤汇总表!AF$5,每天考勤登记表!$E:$E,考勤汇总表!$A41)&gt;0,"√","")</f>
        <v/>
      </c>
      <c r="AG41" s="2">
        <f t="shared" si="1"/>
        <v>0</v>
      </c>
      <c r="AH41" s="3"/>
    </row>
    <row r="42" spans="1:34" ht="18.399999999999999" customHeight="1" x14ac:dyDescent="0.15">
      <c r="A42" s="14" t="s">
        <v>46</v>
      </c>
      <c r="B42" s="2" t="str">
        <f>IF(COUNTIFS(每天考勤登记表!$A:$A,考勤汇总表!B$5,每天考勤登记表!$E:$E,考勤汇总表!$A42)&gt;0,"√","")</f>
        <v/>
      </c>
      <c r="C42" s="2" t="str">
        <f>IF(COUNTIFS(每天考勤登记表!$A:$A,考勤汇总表!C$5,每天考勤登记表!$E:$E,考勤汇总表!$A42)&gt;0,"√","")</f>
        <v/>
      </c>
      <c r="D42" s="2" t="str">
        <f>IF(COUNTIFS(每天考勤登记表!$A:$A,考勤汇总表!D$5,每天考勤登记表!$E:$E,考勤汇总表!$A42)&gt;0,"√","")</f>
        <v/>
      </c>
      <c r="E42" s="2" t="str">
        <f>IF(COUNTIFS(每天考勤登记表!$A:$A,考勤汇总表!E$5,每天考勤登记表!$E:$E,考勤汇总表!$A42)&gt;0,"√","")</f>
        <v/>
      </c>
      <c r="F42" s="2" t="str">
        <f>IF(COUNTIFS(每天考勤登记表!$A:$A,考勤汇总表!F$5,每天考勤登记表!$E:$E,考勤汇总表!$A42)&gt;0,"√","")</f>
        <v/>
      </c>
      <c r="G42" s="2" t="str">
        <f>IF(COUNTIFS(每天考勤登记表!$A:$A,考勤汇总表!G$5,每天考勤登记表!$E:$E,考勤汇总表!$A42)&gt;0,"√","")</f>
        <v/>
      </c>
      <c r="H42" s="2" t="str">
        <f>IF(COUNTIFS(每天考勤登记表!$A:$A,考勤汇总表!H$5,每天考勤登记表!$E:$E,考勤汇总表!$A42)&gt;0,"√","")</f>
        <v/>
      </c>
      <c r="I42" s="2" t="str">
        <f>IF(COUNTIFS(每天考勤登记表!$A:$A,考勤汇总表!I$5,每天考勤登记表!$E:$E,考勤汇总表!$A42)&gt;0,"√","")</f>
        <v/>
      </c>
      <c r="J42" s="2" t="str">
        <f>IF(COUNTIFS(每天考勤登记表!$A:$A,考勤汇总表!J$5,每天考勤登记表!$E:$E,考勤汇总表!$A42)&gt;0,"√","")</f>
        <v/>
      </c>
      <c r="K42" s="2" t="str">
        <f>IF(COUNTIFS(每天考勤登记表!$A:$A,考勤汇总表!K$5,每天考勤登记表!$E:$E,考勤汇总表!$A42)&gt;0,"√","")</f>
        <v/>
      </c>
      <c r="L42" s="2" t="str">
        <f>IF(COUNTIFS(每天考勤登记表!$A:$A,考勤汇总表!L$5,每天考勤登记表!$E:$E,考勤汇总表!$A42)&gt;0,"√","")</f>
        <v/>
      </c>
      <c r="M42" s="2" t="str">
        <f>IF(COUNTIFS(每天考勤登记表!$A:$A,考勤汇总表!M$5,每天考勤登记表!$E:$E,考勤汇总表!$A42)&gt;0,"√","")</f>
        <v/>
      </c>
      <c r="N42" s="2" t="str">
        <f>IF(COUNTIFS(每天考勤登记表!$A:$A,考勤汇总表!N$5,每天考勤登记表!$E:$E,考勤汇总表!$A42)&gt;0,"√","")</f>
        <v/>
      </c>
      <c r="O42" s="2" t="str">
        <f>IF(COUNTIFS(每天考勤登记表!$A:$A,考勤汇总表!O$5,每天考勤登记表!$E:$E,考勤汇总表!$A42)&gt;0,"√","")</f>
        <v/>
      </c>
      <c r="P42" s="2" t="str">
        <f>IF(COUNTIFS(每天考勤登记表!$A:$A,考勤汇总表!P$5,每天考勤登记表!$E:$E,考勤汇总表!$A42)&gt;0,"√","")</f>
        <v/>
      </c>
      <c r="Q42" s="2" t="str">
        <f>IF(COUNTIFS(每天考勤登记表!$A:$A,考勤汇总表!Q$5,每天考勤登记表!$E:$E,考勤汇总表!$A42)&gt;0,"√","")</f>
        <v/>
      </c>
      <c r="R42" s="2" t="str">
        <f>IF(COUNTIFS(每天考勤登记表!$A:$A,考勤汇总表!R$5,每天考勤登记表!$E:$E,考勤汇总表!$A42)&gt;0,"√","")</f>
        <v/>
      </c>
      <c r="S42" s="2" t="str">
        <f>IF(COUNTIFS(每天考勤登记表!$A:$A,考勤汇总表!S$5,每天考勤登记表!$E:$E,考勤汇总表!$A42)&gt;0,"√","")</f>
        <v/>
      </c>
      <c r="T42" s="2" t="str">
        <f>IF(COUNTIFS(每天考勤登记表!$A:$A,考勤汇总表!T$5,每天考勤登记表!$E:$E,考勤汇总表!$A42)&gt;0,"√","")</f>
        <v/>
      </c>
      <c r="U42" s="2" t="str">
        <f>IF(COUNTIFS(每天考勤登记表!$A:$A,考勤汇总表!U$5,每天考勤登记表!$E:$E,考勤汇总表!$A42)&gt;0,"√","")</f>
        <v/>
      </c>
      <c r="V42" s="2" t="str">
        <f>IF(COUNTIFS(每天考勤登记表!$A:$A,考勤汇总表!V$5,每天考勤登记表!$E:$E,考勤汇总表!$A42)&gt;0,"√","")</f>
        <v/>
      </c>
      <c r="W42" s="2" t="str">
        <f>IF(COUNTIFS(每天考勤登记表!$A:$A,考勤汇总表!W$5,每天考勤登记表!$E:$E,考勤汇总表!$A42)&gt;0,"√","")</f>
        <v/>
      </c>
      <c r="X42" s="2" t="str">
        <f>IF(COUNTIFS(每天考勤登记表!$A:$A,考勤汇总表!X$5,每天考勤登记表!$E:$E,考勤汇总表!$A42)&gt;0,"√","")</f>
        <v/>
      </c>
      <c r="Y42" s="2" t="str">
        <f>IF(COUNTIFS(每天考勤登记表!$A:$A,考勤汇总表!Y$5,每天考勤登记表!$E:$E,考勤汇总表!$A42)&gt;0,"√","")</f>
        <v/>
      </c>
      <c r="Z42" s="2" t="str">
        <f>IF(COUNTIFS(每天考勤登记表!$A:$A,考勤汇总表!Z$5,每天考勤登记表!$E:$E,考勤汇总表!$A42)&gt;0,"√","")</f>
        <v/>
      </c>
      <c r="AA42" s="2" t="str">
        <f>IF(COUNTIFS(每天考勤登记表!$A:$A,考勤汇总表!AA$5,每天考勤登记表!$E:$E,考勤汇总表!$A42)&gt;0,"√","")</f>
        <v/>
      </c>
      <c r="AB42" s="2" t="str">
        <f>IF(COUNTIFS(每天考勤登记表!$A:$A,考勤汇总表!AB$5,每天考勤登记表!$E:$E,考勤汇总表!$A42)&gt;0,"√","")</f>
        <v/>
      </c>
      <c r="AC42" s="2" t="str">
        <f>IF(COUNTIFS(每天考勤登记表!$A:$A,考勤汇总表!AC$5,每天考勤登记表!$E:$E,考勤汇总表!$A42)&gt;0,"√","")</f>
        <v/>
      </c>
      <c r="AD42" s="2" t="str">
        <f>IF(COUNTIFS(每天考勤登记表!$A:$A,考勤汇总表!AD$5,每天考勤登记表!$E:$E,考勤汇总表!$A42)&gt;0,"√","")</f>
        <v/>
      </c>
      <c r="AE42" s="2" t="str">
        <f>IF(COUNTIFS(每天考勤登记表!$A:$A,考勤汇总表!AE$5,每天考勤登记表!$E:$E,考勤汇总表!$A42)&gt;0,"√","")</f>
        <v/>
      </c>
      <c r="AF42" s="2" t="str">
        <f>IF(COUNTIFS(每天考勤登记表!$A:$A,考勤汇总表!AF$5,每天考勤登记表!$E:$E,考勤汇总表!$A42)&gt;0,"√","")</f>
        <v/>
      </c>
      <c r="AG42" s="2">
        <f t="shared" si="1"/>
        <v>0</v>
      </c>
      <c r="AH42" s="3"/>
    </row>
    <row r="43" spans="1:34" ht="20.25" customHeight="1" x14ac:dyDescent="0.15">
      <c r="A43" s="14" t="s">
        <v>64</v>
      </c>
      <c r="B43" s="2" t="str">
        <f>IF(COUNTIFS(每天考勤登记表!$A:$A,考勤汇总表!B$5,每天考勤登记表!$E:$E,考勤汇总表!$A43)&gt;0,"√","")</f>
        <v/>
      </c>
      <c r="C43" s="2" t="str">
        <f>IF(COUNTIFS(每天考勤登记表!$A:$A,考勤汇总表!C$5,每天考勤登记表!$E:$E,考勤汇总表!$A43)&gt;0,"√","")</f>
        <v/>
      </c>
      <c r="D43" s="2" t="str">
        <f>IF(COUNTIFS(每天考勤登记表!$A:$A,考勤汇总表!D$5,每天考勤登记表!$E:$E,考勤汇总表!$A43)&gt;0,"√","")</f>
        <v/>
      </c>
      <c r="E43" s="2" t="str">
        <f>IF(COUNTIFS(每天考勤登记表!$A:$A,考勤汇总表!E$5,每天考勤登记表!$E:$E,考勤汇总表!$A43)&gt;0,"√","")</f>
        <v/>
      </c>
      <c r="F43" s="2" t="str">
        <f>IF(COUNTIFS(每天考勤登记表!$A:$A,考勤汇总表!F$5,每天考勤登记表!$E:$E,考勤汇总表!$A43)&gt;0,"√","")</f>
        <v/>
      </c>
      <c r="G43" s="2" t="str">
        <f>IF(COUNTIFS(每天考勤登记表!$A:$A,考勤汇总表!G$5,每天考勤登记表!$E:$E,考勤汇总表!$A43)&gt;0,"√","")</f>
        <v/>
      </c>
      <c r="H43" s="2" t="str">
        <f>IF(COUNTIFS(每天考勤登记表!$A:$A,考勤汇总表!H$5,每天考勤登记表!$E:$E,考勤汇总表!$A43)&gt;0,"√","")</f>
        <v/>
      </c>
      <c r="I43" s="2" t="str">
        <f>IF(COUNTIFS(每天考勤登记表!$A:$A,考勤汇总表!I$5,每天考勤登记表!$E:$E,考勤汇总表!$A43)&gt;0,"√","")</f>
        <v/>
      </c>
      <c r="J43" s="2" t="str">
        <f>IF(COUNTIFS(每天考勤登记表!$A:$A,考勤汇总表!J$5,每天考勤登记表!$E:$E,考勤汇总表!$A43)&gt;0,"√","")</f>
        <v/>
      </c>
      <c r="K43" s="2" t="str">
        <f>IF(COUNTIFS(每天考勤登记表!$A:$A,考勤汇总表!K$5,每天考勤登记表!$E:$E,考勤汇总表!$A43)&gt;0,"√","")</f>
        <v/>
      </c>
      <c r="L43" s="2" t="str">
        <f>IF(COUNTIFS(每天考勤登记表!$A:$A,考勤汇总表!L$5,每天考勤登记表!$E:$E,考勤汇总表!$A43)&gt;0,"√","")</f>
        <v/>
      </c>
      <c r="M43" s="2" t="str">
        <f>IF(COUNTIFS(每天考勤登记表!$A:$A,考勤汇总表!M$5,每天考勤登记表!$E:$E,考勤汇总表!$A43)&gt;0,"√","")</f>
        <v/>
      </c>
      <c r="N43" s="2" t="str">
        <f>IF(COUNTIFS(每天考勤登记表!$A:$A,考勤汇总表!N$5,每天考勤登记表!$E:$E,考勤汇总表!$A43)&gt;0,"√","")</f>
        <v/>
      </c>
      <c r="O43" s="2" t="str">
        <f>IF(COUNTIFS(每天考勤登记表!$A:$A,考勤汇总表!O$5,每天考勤登记表!$E:$E,考勤汇总表!$A43)&gt;0,"√","")</f>
        <v/>
      </c>
      <c r="P43" s="2" t="str">
        <f>IF(COUNTIFS(每天考勤登记表!$A:$A,考勤汇总表!P$5,每天考勤登记表!$E:$E,考勤汇总表!$A43)&gt;0,"√","")</f>
        <v/>
      </c>
      <c r="Q43" s="2" t="str">
        <f>IF(COUNTIFS(每天考勤登记表!$A:$A,考勤汇总表!Q$5,每天考勤登记表!$E:$E,考勤汇总表!$A43)&gt;0,"√","")</f>
        <v/>
      </c>
      <c r="R43" s="2" t="str">
        <f>IF(COUNTIFS(每天考勤登记表!$A:$A,考勤汇总表!R$5,每天考勤登记表!$E:$E,考勤汇总表!$A43)&gt;0,"√","")</f>
        <v/>
      </c>
      <c r="S43" s="2" t="str">
        <f>IF(COUNTIFS(每天考勤登记表!$A:$A,考勤汇总表!S$5,每天考勤登记表!$E:$E,考勤汇总表!$A43)&gt;0,"√","")</f>
        <v/>
      </c>
      <c r="T43" s="2" t="str">
        <f>IF(COUNTIFS(每天考勤登记表!$A:$A,考勤汇总表!T$5,每天考勤登记表!$E:$E,考勤汇总表!$A43)&gt;0,"√","")</f>
        <v/>
      </c>
      <c r="U43" s="2" t="str">
        <f>IF(COUNTIFS(每天考勤登记表!$A:$A,考勤汇总表!U$5,每天考勤登记表!$E:$E,考勤汇总表!$A43)&gt;0,"√","")</f>
        <v/>
      </c>
      <c r="V43" s="2" t="str">
        <f>IF(COUNTIFS(每天考勤登记表!$A:$A,考勤汇总表!V$5,每天考勤登记表!$E:$E,考勤汇总表!$A43)&gt;0,"√","")</f>
        <v/>
      </c>
      <c r="W43" s="2" t="str">
        <f>IF(COUNTIFS(每天考勤登记表!$A:$A,考勤汇总表!W$5,每天考勤登记表!$E:$E,考勤汇总表!$A43)&gt;0,"√","")</f>
        <v/>
      </c>
      <c r="X43" s="2" t="str">
        <f>IF(COUNTIFS(每天考勤登记表!$A:$A,考勤汇总表!X$5,每天考勤登记表!$E:$E,考勤汇总表!$A43)&gt;0,"√","")</f>
        <v/>
      </c>
      <c r="Y43" s="2" t="str">
        <f>IF(COUNTIFS(每天考勤登记表!$A:$A,考勤汇总表!Y$5,每天考勤登记表!$E:$E,考勤汇总表!$A43)&gt;0,"√","")</f>
        <v/>
      </c>
      <c r="Z43" s="2" t="str">
        <f>IF(COUNTIFS(每天考勤登记表!$A:$A,考勤汇总表!Z$5,每天考勤登记表!$E:$E,考勤汇总表!$A43)&gt;0,"√","")</f>
        <v/>
      </c>
      <c r="AA43" s="2" t="str">
        <f>IF(COUNTIFS(每天考勤登记表!$A:$A,考勤汇总表!AA$5,每天考勤登记表!$E:$E,考勤汇总表!$A43)&gt;0,"√","")</f>
        <v/>
      </c>
      <c r="AB43" s="2" t="str">
        <f>IF(COUNTIFS(每天考勤登记表!$A:$A,考勤汇总表!AB$5,每天考勤登记表!$E:$E,考勤汇总表!$A43)&gt;0,"√","")</f>
        <v/>
      </c>
      <c r="AC43" s="2" t="str">
        <f>IF(COUNTIFS(每天考勤登记表!$A:$A,考勤汇总表!AC$5,每天考勤登记表!$E:$E,考勤汇总表!$A43)&gt;0,"√","")</f>
        <v/>
      </c>
      <c r="AD43" s="2" t="str">
        <f>IF(COUNTIFS(每天考勤登记表!$A:$A,考勤汇总表!AD$5,每天考勤登记表!$E:$E,考勤汇总表!$A43)&gt;0,"√","")</f>
        <v/>
      </c>
      <c r="AE43" s="2" t="str">
        <f>IF(COUNTIFS(每天考勤登记表!$A:$A,考勤汇总表!AE$5,每天考勤登记表!$E:$E,考勤汇总表!$A43)&gt;0,"√","")</f>
        <v/>
      </c>
      <c r="AF43" s="2" t="str">
        <f>IF(COUNTIFS(每天考勤登记表!$A:$A,考勤汇总表!AF$5,每天考勤登记表!$E:$E,考勤汇总表!$A43)&gt;0,"√","")</f>
        <v/>
      </c>
      <c r="AG43" s="2">
        <f t="shared" si="1"/>
        <v>0</v>
      </c>
      <c r="AH43" s="3"/>
    </row>
    <row r="44" spans="1:34" ht="18.399999999999999" customHeight="1" x14ac:dyDescent="0.15">
      <c r="A44" s="14" t="s">
        <v>65</v>
      </c>
      <c r="B44" s="2" t="str">
        <f>IF(COUNTIFS(每天考勤登记表!$A:$A,考勤汇总表!B$5,每天考勤登记表!$E:$E,考勤汇总表!$A44)&gt;0,"√","")</f>
        <v/>
      </c>
      <c r="C44" s="2" t="str">
        <f>IF(COUNTIFS(每天考勤登记表!$A:$A,考勤汇总表!C$5,每天考勤登记表!$E:$E,考勤汇总表!$A44)&gt;0,"√","")</f>
        <v/>
      </c>
      <c r="D44" s="2" t="str">
        <f>IF(COUNTIFS(每天考勤登记表!$A:$A,考勤汇总表!D$5,每天考勤登记表!$E:$E,考勤汇总表!$A44)&gt;0,"√","")</f>
        <v/>
      </c>
      <c r="E44" s="2" t="str">
        <f>IF(COUNTIFS(每天考勤登记表!$A:$A,考勤汇总表!E$5,每天考勤登记表!$E:$E,考勤汇总表!$A44)&gt;0,"√","")</f>
        <v/>
      </c>
      <c r="F44" s="2" t="str">
        <f>IF(COUNTIFS(每天考勤登记表!$A:$A,考勤汇总表!F$5,每天考勤登记表!$E:$E,考勤汇总表!$A44)&gt;0,"√","")</f>
        <v/>
      </c>
      <c r="G44" s="2" t="str">
        <f>IF(COUNTIFS(每天考勤登记表!$A:$A,考勤汇总表!G$5,每天考勤登记表!$E:$E,考勤汇总表!$A44)&gt;0,"√","")</f>
        <v/>
      </c>
      <c r="H44" s="2" t="str">
        <f>IF(COUNTIFS(每天考勤登记表!$A:$A,考勤汇总表!H$5,每天考勤登记表!$E:$E,考勤汇总表!$A44)&gt;0,"√","")</f>
        <v/>
      </c>
      <c r="I44" s="2" t="str">
        <f>IF(COUNTIFS(每天考勤登记表!$A:$A,考勤汇总表!I$5,每天考勤登记表!$E:$E,考勤汇总表!$A44)&gt;0,"√","")</f>
        <v/>
      </c>
      <c r="J44" s="2" t="str">
        <f>IF(COUNTIFS(每天考勤登记表!$A:$A,考勤汇总表!J$5,每天考勤登记表!$E:$E,考勤汇总表!$A44)&gt;0,"√","")</f>
        <v/>
      </c>
      <c r="K44" s="2" t="str">
        <f>IF(COUNTIFS(每天考勤登记表!$A:$A,考勤汇总表!K$5,每天考勤登记表!$E:$E,考勤汇总表!$A44)&gt;0,"√","")</f>
        <v/>
      </c>
      <c r="L44" s="2" t="str">
        <f>IF(COUNTIFS(每天考勤登记表!$A:$A,考勤汇总表!L$5,每天考勤登记表!$E:$E,考勤汇总表!$A44)&gt;0,"√","")</f>
        <v/>
      </c>
      <c r="M44" s="2" t="str">
        <f>IF(COUNTIFS(每天考勤登记表!$A:$A,考勤汇总表!M$5,每天考勤登记表!$E:$E,考勤汇总表!$A44)&gt;0,"√","")</f>
        <v/>
      </c>
      <c r="N44" s="2" t="str">
        <f>IF(COUNTIFS(每天考勤登记表!$A:$A,考勤汇总表!N$5,每天考勤登记表!$E:$E,考勤汇总表!$A44)&gt;0,"√","")</f>
        <v/>
      </c>
      <c r="O44" s="2" t="str">
        <f>IF(COUNTIFS(每天考勤登记表!$A:$A,考勤汇总表!O$5,每天考勤登记表!$E:$E,考勤汇总表!$A44)&gt;0,"√","")</f>
        <v/>
      </c>
      <c r="P44" s="2" t="str">
        <f>IF(COUNTIFS(每天考勤登记表!$A:$A,考勤汇总表!P$5,每天考勤登记表!$E:$E,考勤汇总表!$A44)&gt;0,"√","")</f>
        <v/>
      </c>
      <c r="Q44" s="2" t="str">
        <f>IF(COUNTIFS(每天考勤登记表!$A:$A,考勤汇总表!Q$5,每天考勤登记表!$E:$E,考勤汇总表!$A44)&gt;0,"√","")</f>
        <v/>
      </c>
      <c r="R44" s="2" t="str">
        <f>IF(COUNTIFS(每天考勤登记表!$A:$A,考勤汇总表!R$5,每天考勤登记表!$E:$E,考勤汇总表!$A44)&gt;0,"√","")</f>
        <v/>
      </c>
      <c r="S44" s="2" t="str">
        <f>IF(COUNTIFS(每天考勤登记表!$A:$A,考勤汇总表!S$5,每天考勤登记表!$E:$E,考勤汇总表!$A44)&gt;0,"√","")</f>
        <v/>
      </c>
      <c r="T44" s="2" t="str">
        <f>IF(COUNTIFS(每天考勤登记表!$A:$A,考勤汇总表!T$5,每天考勤登记表!$E:$E,考勤汇总表!$A44)&gt;0,"√","")</f>
        <v/>
      </c>
      <c r="U44" s="2" t="str">
        <f>IF(COUNTIFS(每天考勤登记表!$A:$A,考勤汇总表!U$5,每天考勤登记表!$E:$E,考勤汇总表!$A44)&gt;0,"√","")</f>
        <v/>
      </c>
      <c r="V44" s="2" t="str">
        <f>IF(COUNTIFS(每天考勤登记表!$A:$A,考勤汇总表!V$5,每天考勤登记表!$E:$E,考勤汇总表!$A44)&gt;0,"√","")</f>
        <v/>
      </c>
      <c r="W44" s="2" t="str">
        <f>IF(COUNTIFS(每天考勤登记表!$A:$A,考勤汇总表!W$5,每天考勤登记表!$E:$E,考勤汇总表!$A44)&gt;0,"√","")</f>
        <v/>
      </c>
      <c r="X44" s="2" t="str">
        <f>IF(COUNTIFS(每天考勤登记表!$A:$A,考勤汇总表!X$5,每天考勤登记表!$E:$E,考勤汇总表!$A44)&gt;0,"√","")</f>
        <v/>
      </c>
      <c r="Y44" s="2" t="str">
        <f>IF(COUNTIFS(每天考勤登记表!$A:$A,考勤汇总表!Y$5,每天考勤登记表!$E:$E,考勤汇总表!$A44)&gt;0,"√","")</f>
        <v/>
      </c>
      <c r="Z44" s="2" t="str">
        <f>IF(COUNTIFS(每天考勤登记表!$A:$A,考勤汇总表!Z$5,每天考勤登记表!$E:$E,考勤汇总表!$A44)&gt;0,"√","")</f>
        <v/>
      </c>
      <c r="AA44" s="2" t="str">
        <f>IF(COUNTIFS(每天考勤登记表!$A:$A,考勤汇总表!AA$5,每天考勤登记表!$E:$E,考勤汇总表!$A44)&gt;0,"√","")</f>
        <v/>
      </c>
      <c r="AB44" s="2" t="str">
        <f>IF(COUNTIFS(每天考勤登记表!$A:$A,考勤汇总表!AB$5,每天考勤登记表!$E:$E,考勤汇总表!$A44)&gt;0,"√","")</f>
        <v/>
      </c>
      <c r="AC44" s="2" t="str">
        <f>IF(COUNTIFS(每天考勤登记表!$A:$A,考勤汇总表!AC$5,每天考勤登记表!$E:$E,考勤汇总表!$A44)&gt;0,"√","")</f>
        <v/>
      </c>
      <c r="AD44" s="2" t="str">
        <f>IF(COUNTIFS(每天考勤登记表!$A:$A,考勤汇总表!AD$5,每天考勤登记表!$E:$E,考勤汇总表!$A44)&gt;0,"√","")</f>
        <v/>
      </c>
      <c r="AE44" s="2" t="str">
        <f>IF(COUNTIFS(每天考勤登记表!$A:$A,考勤汇总表!AE$5,每天考勤登记表!$E:$E,考勤汇总表!$A44)&gt;0,"√","")</f>
        <v/>
      </c>
      <c r="AF44" s="2" t="str">
        <f>IF(COUNTIFS(每天考勤登记表!$A:$A,考勤汇总表!AF$5,每天考勤登记表!$E:$E,考勤汇总表!$A44)&gt;0,"√","")</f>
        <v/>
      </c>
      <c r="AG44" s="2">
        <f t="shared" si="1"/>
        <v>0</v>
      </c>
      <c r="AH44" s="3"/>
    </row>
    <row r="45" spans="1:34" ht="18.399999999999999" customHeight="1" x14ac:dyDescent="0.15">
      <c r="A45" s="14" t="s">
        <v>47</v>
      </c>
      <c r="B45" s="2" t="str">
        <f>IF(COUNTIFS(每天考勤登记表!$A:$A,考勤汇总表!B$5,每天考勤登记表!$E:$E,考勤汇总表!$A45)&gt;0,"√","")</f>
        <v/>
      </c>
      <c r="C45" s="2" t="str">
        <f>IF(COUNTIFS(每天考勤登记表!$A:$A,考勤汇总表!C$5,每天考勤登记表!$E:$E,考勤汇总表!$A45)&gt;0,"√","")</f>
        <v/>
      </c>
      <c r="D45" s="2" t="str">
        <f>IF(COUNTIFS(每天考勤登记表!$A:$A,考勤汇总表!D$5,每天考勤登记表!$E:$E,考勤汇总表!$A45)&gt;0,"√","")</f>
        <v/>
      </c>
      <c r="E45" s="2" t="str">
        <f>IF(COUNTIFS(每天考勤登记表!$A:$A,考勤汇总表!E$5,每天考勤登记表!$E:$E,考勤汇总表!$A45)&gt;0,"√","")</f>
        <v/>
      </c>
      <c r="F45" s="2" t="str">
        <f>IF(COUNTIFS(每天考勤登记表!$A:$A,考勤汇总表!F$5,每天考勤登记表!$E:$E,考勤汇总表!$A45)&gt;0,"√","")</f>
        <v/>
      </c>
      <c r="G45" s="2" t="str">
        <f>IF(COUNTIFS(每天考勤登记表!$A:$A,考勤汇总表!G$5,每天考勤登记表!$E:$E,考勤汇总表!$A45)&gt;0,"√","")</f>
        <v/>
      </c>
      <c r="H45" s="2" t="str">
        <f>IF(COUNTIFS(每天考勤登记表!$A:$A,考勤汇总表!H$5,每天考勤登记表!$E:$E,考勤汇总表!$A45)&gt;0,"√","")</f>
        <v/>
      </c>
      <c r="I45" s="2" t="str">
        <f>IF(COUNTIFS(每天考勤登记表!$A:$A,考勤汇总表!I$5,每天考勤登记表!$E:$E,考勤汇总表!$A45)&gt;0,"√","")</f>
        <v/>
      </c>
      <c r="J45" s="2" t="str">
        <f>IF(COUNTIFS(每天考勤登记表!$A:$A,考勤汇总表!J$5,每天考勤登记表!$E:$E,考勤汇总表!$A45)&gt;0,"√","")</f>
        <v/>
      </c>
      <c r="K45" s="2" t="str">
        <f>IF(COUNTIFS(每天考勤登记表!$A:$A,考勤汇总表!K$5,每天考勤登记表!$E:$E,考勤汇总表!$A45)&gt;0,"√","")</f>
        <v/>
      </c>
      <c r="L45" s="2" t="str">
        <f>IF(COUNTIFS(每天考勤登记表!$A:$A,考勤汇总表!L$5,每天考勤登记表!$E:$E,考勤汇总表!$A45)&gt;0,"√","")</f>
        <v/>
      </c>
      <c r="M45" s="2" t="str">
        <f>IF(COUNTIFS(每天考勤登记表!$A:$A,考勤汇总表!M$5,每天考勤登记表!$E:$E,考勤汇总表!$A45)&gt;0,"√","")</f>
        <v/>
      </c>
      <c r="N45" s="2" t="str">
        <f>IF(COUNTIFS(每天考勤登记表!$A:$A,考勤汇总表!N$5,每天考勤登记表!$E:$E,考勤汇总表!$A45)&gt;0,"√","")</f>
        <v/>
      </c>
      <c r="O45" s="2" t="str">
        <f>IF(COUNTIFS(每天考勤登记表!$A:$A,考勤汇总表!O$5,每天考勤登记表!$E:$E,考勤汇总表!$A45)&gt;0,"√","")</f>
        <v/>
      </c>
      <c r="P45" s="2" t="str">
        <f>IF(COUNTIFS(每天考勤登记表!$A:$A,考勤汇总表!P$5,每天考勤登记表!$E:$E,考勤汇总表!$A45)&gt;0,"√","")</f>
        <v/>
      </c>
      <c r="Q45" s="2" t="str">
        <f>IF(COUNTIFS(每天考勤登记表!$A:$A,考勤汇总表!Q$5,每天考勤登记表!$E:$E,考勤汇总表!$A45)&gt;0,"√","")</f>
        <v/>
      </c>
      <c r="R45" s="2" t="str">
        <f>IF(COUNTIFS(每天考勤登记表!$A:$A,考勤汇总表!R$5,每天考勤登记表!$E:$E,考勤汇总表!$A45)&gt;0,"√","")</f>
        <v/>
      </c>
      <c r="S45" s="2" t="str">
        <f>IF(COUNTIFS(每天考勤登记表!$A:$A,考勤汇总表!S$5,每天考勤登记表!$E:$E,考勤汇总表!$A45)&gt;0,"√","")</f>
        <v/>
      </c>
      <c r="T45" s="2" t="str">
        <f>IF(COUNTIFS(每天考勤登记表!$A:$A,考勤汇总表!T$5,每天考勤登记表!$E:$E,考勤汇总表!$A45)&gt;0,"√","")</f>
        <v/>
      </c>
      <c r="U45" s="2" t="str">
        <f>IF(COUNTIFS(每天考勤登记表!$A:$A,考勤汇总表!U$5,每天考勤登记表!$E:$E,考勤汇总表!$A45)&gt;0,"√","")</f>
        <v/>
      </c>
      <c r="V45" s="2" t="str">
        <f>IF(COUNTIFS(每天考勤登记表!$A:$A,考勤汇总表!V$5,每天考勤登记表!$E:$E,考勤汇总表!$A45)&gt;0,"√","")</f>
        <v/>
      </c>
      <c r="W45" s="2" t="str">
        <f>IF(COUNTIFS(每天考勤登记表!$A:$A,考勤汇总表!W$5,每天考勤登记表!$E:$E,考勤汇总表!$A45)&gt;0,"√","")</f>
        <v/>
      </c>
      <c r="X45" s="2" t="str">
        <f>IF(COUNTIFS(每天考勤登记表!$A:$A,考勤汇总表!X$5,每天考勤登记表!$E:$E,考勤汇总表!$A45)&gt;0,"√","")</f>
        <v/>
      </c>
      <c r="Y45" s="2" t="str">
        <f>IF(COUNTIFS(每天考勤登记表!$A:$A,考勤汇总表!Y$5,每天考勤登记表!$E:$E,考勤汇总表!$A45)&gt;0,"√","")</f>
        <v/>
      </c>
      <c r="Z45" s="2" t="str">
        <f>IF(COUNTIFS(每天考勤登记表!$A:$A,考勤汇总表!Z$5,每天考勤登记表!$E:$E,考勤汇总表!$A45)&gt;0,"√","")</f>
        <v/>
      </c>
      <c r="AA45" s="2" t="str">
        <f>IF(COUNTIFS(每天考勤登记表!$A:$A,考勤汇总表!AA$5,每天考勤登记表!$E:$E,考勤汇总表!$A45)&gt;0,"√","")</f>
        <v/>
      </c>
      <c r="AB45" s="2" t="str">
        <f>IF(COUNTIFS(每天考勤登记表!$A:$A,考勤汇总表!AB$5,每天考勤登记表!$E:$E,考勤汇总表!$A45)&gt;0,"√","")</f>
        <v/>
      </c>
      <c r="AC45" s="2" t="str">
        <f>IF(COUNTIFS(每天考勤登记表!$A:$A,考勤汇总表!AC$5,每天考勤登记表!$E:$E,考勤汇总表!$A45)&gt;0,"√","")</f>
        <v/>
      </c>
      <c r="AD45" s="2" t="str">
        <f>IF(COUNTIFS(每天考勤登记表!$A:$A,考勤汇总表!AD$5,每天考勤登记表!$E:$E,考勤汇总表!$A45)&gt;0,"√","")</f>
        <v/>
      </c>
      <c r="AE45" s="2" t="str">
        <f>IF(COUNTIFS(每天考勤登记表!$A:$A,考勤汇总表!AE$5,每天考勤登记表!$E:$E,考勤汇总表!$A45)&gt;0,"√","")</f>
        <v/>
      </c>
      <c r="AF45" s="2" t="str">
        <f>IF(COUNTIFS(每天考勤登记表!$A:$A,考勤汇总表!AF$5,每天考勤登记表!$E:$E,考勤汇总表!$A45)&gt;0,"√","")</f>
        <v/>
      </c>
      <c r="AG45" s="2">
        <f t="shared" si="1"/>
        <v>0</v>
      </c>
      <c r="AH45" s="3"/>
    </row>
    <row r="46" spans="1:34" ht="18.399999999999999" customHeight="1" x14ac:dyDescent="0.15">
      <c r="A46" s="14" t="s">
        <v>48</v>
      </c>
      <c r="B46" s="2" t="str">
        <f>IF(COUNTIFS(每天考勤登记表!$A:$A,考勤汇总表!B$5,每天考勤登记表!$E:$E,考勤汇总表!$A46)&gt;0,"√","")</f>
        <v/>
      </c>
      <c r="C46" s="2" t="str">
        <f>IF(COUNTIFS(每天考勤登记表!$A:$A,考勤汇总表!C$5,每天考勤登记表!$E:$E,考勤汇总表!$A46)&gt;0,"√","")</f>
        <v/>
      </c>
      <c r="D46" s="2" t="str">
        <f>IF(COUNTIFS(每天考勤登记表!$A:$A,考勤汇总表!D$5,每天考勤登记表!$E:$E,考勤汇总表!$A46)&gt;0,"√","")</f>
        <v/>
      </c>
      <c r="E46" s="2" t="str">
        <f>IF(COUNTIFS(每天考勤登记表!$A:$A,考勤汇总表!E$5,每天考勤登记表!$E:$E,考勤汇总表!$A46)&gt;0,"√","")</f>
        <v/>
      </c>
      <c r="F46" s="2" t="str">
        <f>IF(COUNTIFS(每天考勤登记表!$A:$A,考勤汇总表!F$5,每天考勤登记表!$E:$E,考勤汇总表!$A46)&gt;0,"√","")</f>
        <v/>
      </c>
      <c r="G46" s="2" t="str">
        <f>IF(COUNTIFS(每天考勤登记表!$A:$A,考勤汇总表!G$5,每天考勤登记表!$E:$E,考勤汇总表!$A46)&gt;0,"√","")</f>
        <v/>
      </c>
      <c r="H46" s="2" t="str">
        <f>IF(COUNTIFS(每天考勤登记表!$A:$A,考勤汇总表!H$5,每天考勤登记表!$E:$E,考勤汇总表!$A46)&gt;0,"√","")</f>
        <v/>
      </c>
      <c r="I46" s="2" t="str">
        <f>IF(COUNTIFS(每天考勤登记表!$A:$A,考勤汇总表!I$5,每天考勤登记表!$E:$E,考勤汇总表!$A46)&gt;0,"√","")</f>
        <v/>
      </c>
      <c r="J46" s="2" t="str">
        <f>IF(COUNTIFS(每天考勤登记表!$A:$A,考勤汇总表!J$5,每天考勤登记表!$E:$E,考勤汇总表!$A46)&gt;0,"√","")</f>
        <v/>
      </c>
      <c r="K46" s="2" t="str">
        <f>IF(COUNTIFS(每天考勤登记表!$A:$A,考勤汇总表!K$5,每天考勤登记表!$E:$E,考勤汇总表!$A46)&gt;0,"√","")</f>
        <v/>
      </c>
      <c r="L46" s="2" t="str">
        <f>IF(COUNTIFS(每天考勤登记表!$A:$A,考勤汇总表!L$5,每天考勤登记表!$E:$E,考勤汇总表!$A46)&gt;0,"√","")</f>
        <v/>
      </c>
      <c r="M46" s="2" t="str">
        <f>IF(COUNTIFS(每天考勤登记表!$A:$A,考勤汇总表!M$5,每天考勤登记表!$E:$E,考勤汇总表!$A46)&gt;0,"√","")</f>
        <v/>
      </c>
      <c r="N46" s="2" t="str">
        <f>IF(COUNTIFS(每天考勤登记表!$A:$A,考勤汇总表!N$5,每天考勤登记表!$E:$E,考勤汇总表!$A46)&gt;0,"√","")</f>
        <v/>
      </c>
      <c r="O46" s="2" t="str">
        <f>IF(COUNTIFS(每天考勤登记表!$A:$A,考勤汇总表!O$5,每天考勤登记表!$E:$E,考勤汇总表!$A46)&gt;0,"√","")</f>
        <v/>
      </c>
      <c r="P46" s="2" t="str">
        <f>IF(COUNTIFS(每天考勤登记表!$A:$A,考勤汇总表!P$5,每天考勤登记表!$E:$E,考勤汇总表!$A46)&gt;0,"√","")</f>
        <v/>
      </c>
      <c r="Q46" s="2" t="str">
        <f>IF(COUNTIFS(每天考勤登记表!$A:$A,考勤汇总表!Q$5,每天考勤登记表!$E:$E,考勤汇总表!$A46)&gt;0,"√","")</f>
        <v/>
      </c>
      <c r="R46" s="2" t="str">
        <f>IF(COUNTIFS(每天考勤登记表!$A:$A,考勤汇总表!R$5,每天考勤登记表!$E:$E,考勤汇总表!$A46)&gt;0,"√","")</f>
        <v/>
      </c>
      <c r="S46" s="2" t="str">
        <f>IF(COUNTIFS(每天考勤登记表!$A:$A,考勤汇总表!S$5,每天考勤登记表!$E:$E,考勤汇总表!$A46)&gt;0,"√","")</f>
        <v/>
      </c>
      <c r="T46" s="2" t="str">
        <f>IF(COUNTIFS(每天考勤登记表!$A:$A,考勤汇总表!T$5,每天考勤登记表!$E:$E,考勤汇总表!$A46)&gt;0,"√","")</f>
        <v/>
      </c>
      <c r="U46" s="2" t="str">
        <f>IF(COUNTIFS(每天考勤登记表!$A:$A,考勤汇总表!U$5,每天考勤登记表!$E:$E,考勤汇总表!$A46)&gt;0,"√","")</f>
        <v/>
      </c>
      <c r="V46" s="2" t="str">
        <f>IF(COUNTIFS(每天考勤登记表!$A:$A,考勤汇总表!V$5,每天考勤登记表!$E:$E,考勤汇总表!$A46)&gt;0,"√","")</f>
        <v/>
      </c>
      <c r="W46" s="2" t="str">
        <f>IF(COUNTIFS(每天考勤登记表!$A:$A,考勤汇总表!W$5,每天考勤登记表!$E:$E,考勤汇总表!$A46)&gt;0,"√","")</f>
        <v/>
      </c>
      <c r="X46" s="2" t="str">
        <f>IF(COUNTIFS(每天考勤登记表!$A:$A,考勤汇总表!X$5,每天考勤登记表!$E:$E,考勤汇总表!$A46)&gt;0,"√","")</f>
        <v/>
      </c>
      <c r="Y46" s="2" t="str">
        <f>IF(COUNTIFS(每天考勤登记表!$A:$A,考勤汇总表!Y$5,每天考勤登记表!$E:$E,考勤汇总表!$A46)&gt;0,"√","")</f>
        <v/>
      </c>
      <c r="Z46" s="2" t="str">
        <f>IF(COUNTIFS(每天考勤登记表!$A:$A,考勤汇总表!Z$5,每天考勤登记表!$E:$E,考勤汇总表!$A46)&gt;0,"√","")</f>
        <v/>
      </c>
      <c r="AA46" s="2" t="str">
        <f>IF(COUNTIFS(每天考勤登记表!$A:$A,考勤汇总表!AA$5,每天考勤登记表!$E:$E,考勤汇总表!$A46)&gt;0,"√","")</f>
        <v/>
      </c>
      <c r="AB46" s="2" t="str">
        <f>IF(COUNTIFS(每天考勤登记表!$A:$A,考勤汇总表!AB$5,每天考勤登记表!$E:$E,考勤汇总表!$A46)&gt;0,"√","")</f>
        <v/>
      </c>
      <c r="AC46" s="2" t="str">
        <f>IF(COUNTIFS(每天考勤登记表!$A:$A,考勤汇总表!AC$5,每天考勤登记表!$E:$E,考勤汇总表!$A46)&gt;0,"√","")</f>
        <v/>
      </c>
      <c r="AD46" s="2" t="str">
        <f>IF(COUNTIFS(每天考勤登记表!$A:$A,考勤汇总表!AD$5,每天考勤登记表!$E:$E,考勤汇总表!$A46)&gt;0,"√","")</f>
        <v/>
      </c>
      <c r="AE46" s="2" t="str">
        <f>IF(COUNTIFS(每天考勤登记表!$A:$A,考勤汇总表!AE$5,每天考勤登记表!$E:$E,考勤汇总表!$A46)&gt;0,"√","")</f>
        <v/>
      </c>
      <c r="AF46" s="2" t="str">
        <f>IF(COUNTIFS(每天考勤登记表!$A:$A,考勤汇总表!AF$5,每天考勤登记表!$E:$E,考勤汇总表!$A46)&gt;0,"√","")</f>
        <v/>
      </c>
      <c r="AG46" s="2">
        <f t="shared" si="1"/>
        <v>0</v>
      </c>
      <c r="AH46" s="3"/>
    </row>
    <row r="47" spans="1:34" ht="18.399999999999999" customHeight="1" x14ac:dyDescent="0.15">
      <c r="A47" s="14" t="s">
        <v>49</v>
      </c>
      <c r="B47" s="2" t="str">
        <f>IF(COUNTIFS(每天考勤登记表!$A:$A,考勤汇总表!B$5,每天考勤登记表!$E:$E,考勤汇总表!$A47)&gt;0,"√","")</f>
        <v/>
      </c>
      <c r="C47" s="2" t="str">
        <f>IF(COUNTIFS(每天考勤登记表!$A:$A,考勤汇总表!C$5,每天考勤登记表!$E:$E,考勤汇总表!$A47)&gt;0,"√","")</f>
        <v/>
      </c>
      <c r="D47" s="2" t="str">
        <f>IF(COUNTIFS(每天考勤登记表!$A:$A,考勤汇总表!D$5,每天考勤登记表!$E:$E,考勤汇总表!$A47)&gt;0,"√","")</f>
        <v/>
      </c>
      <c r="E47" s="2" t="str">
        <f>IF(COUNTIFS(每天考勤登记表!$A:$A,考勤汇总表!E$5,每天考勤登记表!$E:$E,考勤汇总表!$A47)&gt;0,"√","")</f>
        <v/>
      </c>
      <c r="F47" s="2" t="str">
        <f>IF(COUNTIFS(每天考勤登记表!$A:$A,考勤汇总表!F$5,每天考勤登记表!$E:$E,考勤汇总表!$A47)&gt;0,"√","")</f>
        <v/>
      </c>
      <c r="G47" s="2" t="str">
        <f>IF(COUNTIFS(每天考勤登记表!$A:$A,考勤汇总表!G$5,每天考勤登记表!$E:$E,考勤汇总表!$A47)&gt;0,"√","")</f>
        <v/>
      </c>
      <c r="H47" s="2" t="str">
        <f>IF(COUNTIFS(每天考勤登记表!$A:$A,考勤汇总表!H$5,每天考勤登记表!$E:$E,考勤汇总表!$A47)&gt;0,"√","")</f>
        <v/>
      </c>
      <c r="I47" s="2" t="str">
        <f>IF(COUNTIFS(每天考勤登记表!$A:$A,考勤汇总表!I$5,每天考勤登记表!$E:$E,考勤汇总表!$A47)&gt;0,"√","")</f>
        <v/>
      </c>
      <c r="J47" s="2" t="str">
        <f>IF(COUNTIFS(每天考勤登记表!$A:$A,考勤汇总表!J$5,每天考勤登记表!$E:$E,考勤汇总表!$A47)&gt;0,"√","")</f>
        <v/>
      </c>
      <c r="K47" s="2" t="str">
        <f>IF(COUNTIFS(每天考勤登记表!$A:$A,考勤汇总表!K$5,每天考勤登记表!$E:$E,考勤汇总表!$A47)&gt;0,"√","")</f>
        <v/>
      </c>
      <c r="L47" s="2" t="str">
        <f>IF(COUNTIFS(每天考勤登记表!$A:$A,考勤汇总表!L$5,每天考勤登记表!$E:$E,考勤汇总表!$A47)&gt;0,"√","")</f>
        <v/>
      </c>
      <c r="M47" s="2" t="str">
        <f>IF(COUNTIFS(每天考勤登记表!$A:$A,考勤汇总表!M$5,每天考勤登记表!$E:$E,考勤汇总表!$A47)&gt;0,"√","")</f>
        <v/>
      </c>
      <c r="N47" s="2" t="str">
        <f>IF(COUNTIFS(每天考勤登记表!$A:$A,考勤汇总表!N$5,每天考勤登记表!$E:$E,考勤汇总表!$A47)&gt;0,"√","")</f>
        <v/>
      </c>
      <c r="O47" s="2" t="str">
        <f>IF(COUNTIFS(每天考勤登记表!$A:$A,考勤汇总表!O$5,每天考勤登记表!$E:$E,考勤汇总表!$A47)&gt;0,"√","")</f>
        <v/>
      </c>
      <c r="P47" s="2" t="str">
        <f>IF(COUNTIFS(每天考勤登记表!$A:$A,考勤汇总表!P$5,每天考勤登记表!$E:$E,考勤汇总表!$A47)&gt;0,"√","")</f>
        <v/>
      </c>
      <c r="Q47" s="2" t="str">
        <f>IF(COUNTIFS(每天考勤登记表!$A:$A,考勤汇总表!Q$5,每天考勤登记表!$E:$E,考勤汇总表!$A47)&gt;0,"√","")</f>
        <v/>
      </c>
      <c r="R47" s="2" t="str">
        <f>IF(COUNTIFS(每天考勤登记表!$A:$A,考勤汇总表!R$5,每天考勤登记表!$E:$E,考勤汇总表!$A47)&gt;0,"√","")</f>
        <v/>
      </c>
      <c r="S47" s="2" t="str">
        <f>IF(COUNTIFS(每天考勤登记表!$A:$A,考勤汇总表!S$5,每天考勤登记表!$E:$E,考勤汇总表!$A47)&gt;0,"√","")</f>
        <v/>
      </c>
      <c r="T47" s="2" t="str">
        <f>IF(COUNTIFS(每天考勤登记表!$A:$A,考勤汇总表!T$5,每天考勤登记表!$E:$E,考勤汇总表!$A47)&gt;0,"√","")</f>
        <v/>
      </c>
      <c r="U47" s="2" t="str">
        <f>IF(COUNTIFS(每天考勤登记表!$A:$A,考勤汇总表!U$5,每天考勤登记表!$E:$E,考勤汇总表!$A47)&gt;0,"√","")</f>
        <v/>
      </c>
      <c r="V47" s="2" t="str">
        <f>IF(COUNTIFS(每天考勤登记表!$A:$A,考勤汇总表!V$5,每天考勤登记表!$E:$E,考勤汇总表!$A47)&gt;0,"√","")</f>
        <v/>
      </c>
      <c r="W47" s="2" t="str">
        <f>IF(COUNTIFS(每天考勤登记表!$A:$A,考勤汇总表!W$5,每天考勤登记表!$E:$E,考勤汇总表!$A47)&gt;0,"√","")</f>
        <v/>
      </c>
      <c r="X47" s="2" t="str">
        <f>IF(COUNTIFS(每天考勤登记表!$A:$A,考勤汇总表!X$5,每天考勤登记表!$E:$E,考勤汇总表!$A47)&gt;0,"√","")</f>
        <v/>
      </c>
      <c r="Y47" s="2" t="str">
        <f>IF(COUNTIFS(每天考勤登记表!$A:$A,考勤汇总表!Y$5,每天考勤登记表!$E:$E,考勤汇总表!$A47)&gt;0,"√","")</f>
        <v/>
      </c>
      <c r="Z47" s="2" t="str">
        <f>IF(COUNTIFS(每天考勤登记表!$A:$A,考勤汇总表!Z$5,每天考勤登记表!$E:$E,考勤汇总表!$A47)&gt;0,"√","")</f>
        <v/>
      </c>
      <c r="AA47" s="2" t="str">
        <f>IF(COUNTIFS(每天考勤登记表!$A:$A,考勤汇总表!AA$5,每天考勤登记表!$E:$E,考勤汇总表!$A47)&gt;0,"√","")</f>
        <v/>
      </c>
      <c r="AB47" s="2" t="str">
        <f>IF(COUNTIFS(每天考勤登记表!$A:$A,考勤汇总表!AB$5,每天考勤登记表!$E:$E,考勤汇总表!$A47)&gt;0,"√","")</f>
        <v/>
      </c>
      <c r="AC47" s="2" t="str">
        <f>IF(COUNTIFS(每天考勤登记表!$A:$A,考勤汇总表!AC$5,每天考勤登记表!$E:$E,考勤汇总表!$A47)&gt;0,"√","")</f>
        <v/>
      </c>
      <c r="AD47" s="2" t="str">
        <f>IF(COUNTIFS(每天考勤登记表!$A:$A,考勤汇总表!AD$5,每天考勤登记表!$E:$E,考勤汇总表!$A47)&gt;0,"√","")</f>
        <v/>
      </c>
      <c r="AE47" s="2" t="str">
        <f>IF(COUNTIFS(每天考勤登记表!$A:$A,考勤汇总表!AE$5,每天考勤登记表!$E:$E,考勤汇总表!$A47)&gt;0,"√","")</f>
        <v/>
      </c>
      <c r="AF47" s="2" t="str">
        <f>IF(COUNTIFS(每天考勤登记表!$A:$A,考勤汇总表!AF$5,每天考勤登记表!$E:$E,考勤汇总表!$A47)&gt;0,"√","")</f>
        <v/>
      </c>
      <c r="AG47" s="2">
        <f t="shared" si="1"/>
        <v>0</v>
      </c>
      <c r="AH47" s="3"/>
    </row>
    <row r="48" spans="1:34" ht="18.399999999999999" customHeight="1" x14ac:dyDescent="0.15">
      <c r="A48" s="14" t="s">
        <v>50</v>
      </c>
      <c r="B48" s="2" t="str">
        <f>IF(COUNTIFS(每天考勤登记表!$A:$A,考勤汇总表!B$5,每天考勤登记表!$E:$E,考勤汇总表!$A48)&gt;0,"√","")</f>
        <v/>
      </c>
      <c r="C48" s="2" t="str">
        <f>IF(COUNTIFS(每天考勤登记表!$A:$A,考勤汇总表!C$5,每天考勤登记表!$E:$E,考勤汇总表!$A48)&gt;0,"√","")</f>
        <v/>
      </c>
      <c r="D48" s="2" t="str">
        <f>IF(COUNTIFS(每天考勤登记表!$A:$A,考勤汇总表!D$5,每天考勤登记表!$E:$E,考勤汇总表!$A48)&gt;0,"√","")</f>
        <v/>
      </c>
      <c r="E48" s="2" t="str">
        <f>IF(COUNTIFS(每天考勤登记表!$A:$A,考勤汇总表!E$5,每天考勤登记表!$E:$E,考勤汇总表!$A48)&gt;0,"√","")</f>
        <v/>
      </c>
      <c r="F48" s="2" t="str">
        <f>IF(COUNTIFS(每天考勤登记表!$A:$A,考勤汇总表!F$5,每天考勤登记表!$E:$E,考勤汇总表!$A48)&gt;0,"√","")</f>
        <v/>
      </c>
      <c r="G48" s="2" t="str">
        <f>IF(COUNTIFS(每天考勤登记表!$A:$A,考勤汇总表!G$5,每天考勤登记表!$E:$E,考勤汇总表!$A48)&gt;0,"√","")</f>
        <v/>
      </c>
      <c r="H48" s="2" t="str">
        <f>IF(COUNTIFS(每天考勤登记表!$A:$A,考勤汇总表!H$5,每天考勤登记表!$E:$E,考勤汇总表!$A48)&gt;0,"√","")</f>
        <v/>
      </c>
      <c r="I48" s="2" t="str">
        <f>IF(COUNTIFS(每天考勤登记表!$A:$A,考勤汇总表!I$5,每天考勤登记表!$E:$E,考勤汇总表!$A48)&gt;0,"√","")</f>
        <v/>
      </c>
      <c r="J48" s="2" t="str">
        <f>IF(COUNTIFS(每天考勤登记表!$A:$A,考勤汇总表!J$5,每天考勤登记表!$E:$E,考勤汇总表!$A48)&gt;0,"√","")</f>
        <v/>
      </c>
      <c r="K48" s="2" t="str">
        <f>IF(COUNTIFS(每天考勤登记表!$A:$A,考勤汇总表!K$5,每天考勤登记表!$E:$E,考勤汇总表!$A48)&gt;0,"√","")</f>
        <v/>
      </c>
      <c r="L48" s="2" t="str">
        <f>IF(COUNTIFS(每天考勤登记表!$A:$A,考勤汇总表!L$5,每天考勤登记表!$E:$E,考勤汇总表!$A48)&gt;0,"√","")</f>
        <v/>
      </c>
      <c r="M48" s="2" t="str">
        <f>IF(COUNTIFS(每天考勤登记表!$A:$A,考勤汇总表!M$5,每天考勤登记表!$E:$E,考勤汇总表!$A48)&gt;0,"√","")</f>
        <v/>
      </c>
      <c r="N48" s="2" t="str">
        <f>IF(COUNTIFS(每天考勤登记表!$A:$A,考勤汇总表!N$5,每天考勤登记表!$E:$E,考勤汇总表!$A48)&gt;0,"√","")</f>
        <v/>
      </c>
      <c r="O48" s="2" t="str">
        <f>IF(COUNTIFS(每天考勤登记表!$A:$A,考勤汇总表!O$5,每天考勤登记表!$E:$E,考勤汇总表!$A48)&gt;0,"√","")</f>
        <v/>
      </c>
      <c r="P48" s="2" t="str">
        <f>IF(COUNTIFS(每天考勤登记表!$A:$A,考勤汇总表!P$5,每天考勤登记表!$E:$E,考勤汇总表!$A48)&gt;0,"√","")</f>
        <v/>
      </c>
      <c r="Q48" s="2" t="str">
        <f>IF(COUNTIFS(每天考勤登记表!$A:$A,考勤汇总表!Q$5,每天考勤登记表!$E:$E,考勤汇总表!$A48)&gt;0,"√","")</f>
        <v/>
      </c>
      <c r="R48" s="2" t="str">
        <f>IF(COUNTIFS(每天考勤登记表!$A:$A,考勤汇总表!R$5,每天考勤登记表!$E:$E,考勤汇总表!$A48)&gt;0,"√","")</f>
        <v/>
      </c>
      <c r="S48" s="2" t="str">
        <f>IF(COUNTIFS(每天考勤登记表!$A:$A,考勤汇总表!S$5,每天考勤登记表!$E:$E,考勤汇总表!$A48)&gt;0,"√","")</f>
        <v/>
      </c>
      <c r="T48" s="2" t="str">
        <f>IF(COUNTIFS(每天考勤登记表!$A:$A,考勤汇总表!T$5,每天考勤登记表!$E:$E,考勤汇总表!$A48)&gt;0,"√","")</f>
        <v/>
      </c>
      <c r="U48" s="2" t="str">
        <f>IF(COUNTIFS(每天考勤登记表!$A:$A,考勤汇总表!U$5,每天考勤登记表!$E:$E,考勤汇总表!$A48)&gt;0,"√","")</f>
        <v/>
      </c>
      <c r="V48" s="2" t="str">
        <f>IF(COUNTIFS(每天考勤登记表!$A:$A,考勤汇总表!V$5,每天考勤登记表!$E:$E,考勤汇总表!$A48)&gt;0,"√","")</f>
        <v/>
      </c>
      <c r="W48" s="2" t="str">
        <f>IF(COUNTIFS(每天考勤登记表!$A:$A,考勤汇总表!W$5,每天考勤登记表!$E:$E,考勤汇总表!$A48)&gt;0,"√","")</f>
        <v/>
      </c>
      <c r="X48" s="2" t="str">
        <f>IF(COUNTIFS(每天考勤登记表!$A:$A,考勤汇总表!X$5,每天考勤登记表!$E:$E,考勤汇总表!$A48)&gt;0,"√","")</f>
        <v/>
      </c>
      <c r="Y48" s="2" t="str">
        <f>IF(COUNTIFS(每天考勤登记表!$A:$A,考勤汇总表!Y$5,每天考勤登记表!$E:$E,考勤汇总表!$A48)&gt;0,"√","")</f>
        <v/>
      </c>
      <c r="Z48" s="2" t="str">
        <f>IF(COUNTIFS(每天考勤登记表!$A:$A,考勤汇总表!Z$5,每天考勤登记表!$E:$E,考勤汇总表!$A48)&gt;0,"√","")</f>
        <v/>
      </c>
      <c r="AA48" s="2" t="str">
        <f>IF(COUNTIFS(每天考勤登记表!$A:$A,考勤汇总表!AA$5,每天考勤登记表!$E:$E,考勤汇总表!$A48)&gt;0,"√","")</f>
        <v/>
      </c>
      <c r="AB48" s="2" t="str">
        <f>IF(COUNTIFS(每天考勤登记表!$A:$A,考勤汇总表!AB$5,每天考勤登记表!$E:$E,考勤汇总表!$A48)&gt;0,"√","")</f>
        <v/>
      </c>
      <c r="AC48" s="2" t="str">
        <f>IF(COUNTIFS(每天考勤登记表!$A:$A,考勤汇总表!AC$5,每天考勤登记表!$E:$E,考勤汇总表!$A48)&gt;0,"√","")</f>
        <v/>
      </c>
      <c r="AD48" s="2" t="str">
        <f>IF(COUNTIFS(每天考勤登记表!$A:$A,考勤汇总表!AD$5,每天考勤登记表!$E:$E,考勤汇总表!$A48)&gt;0,"√","")</f>
        <v/>
      </c>
      <c r="AE48" s="2" t="str">
        <f>IF(COUNTIFS(每天考勤登记表!$A:$A,考勤汇总表!AE$5,每天考勤登记表!$E:$E,考勤汇总表!$A48)&gt;0,"√","")</f>
        <v/>
      </c>
      <c r="AF48" s="2" t="str">
        <f>IF(COUNTIFS(每天考勤登记表!$A:$A,考勤汇总表!AF$5,每天考勤登记表!$E:$E,考勤汇总表!$A48)&gt;0,"√","")</f>
        <v/>
      </c>
      <c r="AG48" s="2">
        <f t="shared" si="1"/>
        <v>0</v>
      </c>
      <c r="AH48" s="3"/>
    </row>
    <row r="49" spans="1:34" ht="18.399999999999999" customHeight="1" x14ac:dyDescent="0.15">
      <c r="A49" s="14" t="s">
        <v>51</v>
      </c>
      <c r="B49" s="2" t="str">
        <f>IF(COUNTIFS(每天考勤登记表!$A:$A,考勤汇总表!B$5,每天考勤登记表!$E:$E,考勤汇总表!$A49)&gt;0,"√","")</f>
        <v/>
      </c>
      <c r="C49" s="2" t="str">
        <f>IF(COUNTIFS(每天考勤登记表!$A:$A,考勤汇总表!C$5,每天考勤登记表!$E:$E,考勤汇总表!$A49)&gt;0,"√","")</f>
        <v/>
      </c>
      <c r="D49" s="2" t="str">
        <f>IF(COUNTIFS(每天考勤登记表!$A:$A,考勤汇总表!D$5,每天考勤登记表!$E:$E,考勤汇总表!$A49)&gt;0,"√","")</f>
        <v/>
      </c>
      <c r="E49" s="2" t="str">
        <f>IF(COUNTIFS(每天考勤登记表!$A:$A,考勤汇总表!E$5,每天考勤登记表!$E:$E,考勤汇总表!$A49)&gt;0,"√","")</f>
        <v/>
      </c>
      <c r="F49" s="2" t="str">
        <f>IF(COUNTIFS(每天考勤登记表!$A:$A,考勤汇总表!F$5,每天考勤登记表!$E:$E,考勤汇总表!$A49)&gt;0,"√","")</f>
        <v/>
      </c>
      <c r="G49" s="2" t="str">
        <f>IF(COUNTIFS(每天考勤登记表!$A:$A,考勤汇总表!G$5,每天考勤登记表!$E:$E,考勤汇总表!$A49)&gt;0,"√","")</f>
        <v/>
      </c>
      <c r="H49" s="2" t="str">
        <f>IF(COUNTIFS(每天考勤登记表!$A:$A,考勤汇总表!H$5,每天考勤登记表!$E:$E,考勤汇总表!$A49)&gt;0,"√","")</f>
        <v/>
      </c>
      <c r="I49" s="2" t="str">
        <f>IF(COUNTIFS(每天考勤登记表!$A:$A,考勤汇总表!I$5,每天考勤登记表!$E:$E,考勤汇总表!$A49)&gt;0,"√","")</f>
        <v/>
      </c>
      <c r="J49" s="2" t="str">
        <f>IF(COUNTIFS(每天考勤登记表!$A:$A,考勤汇总表!J$5,每天考勤登记表!$E:$E,考勤汇总表!$A49)&gt;0,"√","")</f>
        <v/>
      </c>
      <c r="K49" s="2" t="str">
        <f>IF(COUNTIFS(每天考勤登记表!$A:$A,考勤汇总表!K$5,每天考勤登记表!$E:$E,考勤汇总表!$A49)&gt;0,"√","")</f>
        <v/>
      </c>
      <c r="L49" s="2" t="str">
        <f>IF(COUNTIFS(每天考勤登记表!$A:$A,考勤汇总表!L$5,每天考勤登记表!$E:$E,考勤汇总表!$A49)&gt;0,"√","")</f>
        <v/>
      </c>
      <c r="M49" s="2" t="str">
        <f>IF(COUNTIFS(每天考勤登记表!$A:$A,考勤汇总表!M$5,每天考勤登记表!$E:$E,考勤汇总表!$A49)&gt;0,"√","")</f>
        <v/>
      </c>
      <c r="N49" s="2" t="str">
        <f>IF(COUNTIFS(每天考勤登记表!$A:$A,考勤汇总表!N$5,每天考勤登记表!$E:$E,考勤汇总表!$A49)&gt;0,"√","")</f>
        <v/>
      </c>
      <c r="O49" s="2" t="str">
        <f>IF(COUNTIFS(每天考勤登记表!$A:$A,考勤汇总表!O$5,每天考勤登记表!$E:$E,考勤汇总表!$A49)&gt;0,"√","")</f>
        <v/>
      </c>
      <c r="P49" s="2" t="str">
        <f>IF(COUNTIFS(每天考勤登记表!$A:$A,考勤汇总表!P$5,每天考勤登记表!$E:$E,考勤汇总表!$A49)&gt;0,"√","")</f>
        <v/>
      </c>
      <c r="Q49" s="2" t="str">
        <f>IF(COUNTIFS(每天考勤登记表!$A:$A,考勤汇总表!Q$5,每天考勤登记表!$E:$E,考勤汇总表!$A49)&gt;0,"√","")</f>
        <v/>
      </c>
      <c r="R49" s="2" t="str">
        <f>IF(COUNTIFS(每天考勤登记表!$A:$A,考勤汇总表!R$5,每天考勤登记表!$E:$E,考勤汇总表!$A49)&gt;0,"√","")</f>
        <v/>
      </c>
      <c r="S49" s="2" t="str">
        <f>IF(COUNTIFS(每天考勤登记表!$A:$A,考勤汇总表!S$5,每天考勤登记表!$E:$E,考勤汇总表!$A49)&gt;0,"√","")</f>
        <v/>
      </c>
      <c r="T49" s="2" t="str">
        <f>IF(COUNTIFS(每天考勤登记表!$A:$A,考勤汇总表!T$5,每天考勤登记表!$E:$E,考勤汇总表!$A49)&gt;0,"√","")</f>
        <v/>
      </c>
      <c r="U49" s="2" t="str">
        <f>IF(COUNTIFS(每天考勤登记表!$A:$A,考勤汇总表!U$5,每天考勤登记表!$E:$E,考勤汇总表!$A49)&gt;0,"√","")</f>
        <v/>
      </c>
      <c r="V49" s="2" t="str">
        <f>IF(COUNTIFS(每天考勤登记表!$A:$A,考勤汇总表!V$5,每天考勤登记表!$E:$E,考勤汇总表!$A49)&gt;0,"√","")</f>
        <v/>
      </c>
      <c r="W49" s="2" t="str">
        <f>IF(COUNTIFS(每天考勤登记表!$A:$A,考勤汇总表!W$5,每天考勤登记表!$E:$E,考勤汇总表!$A49)&gt;0,"√","")</f>
        <v/>
      </c>
      <c r="X49" s="2" t="str">
        <f>IF(COUNTIFS(每天考勤登记表!$A:$A,考勤汇总表!X$5,每天考勤登记表!$E:$E,考勤汇总表!$A49)&gt;0,"√","")</f>
        <v/>
      </c>
      <c r="Y49" s="2" t="str">
        <f>IF(COUNTIFS(每天考勤登记表!$A:$A,考勤汇总表!Y$5,每天考勤登记表!$E:$E,考勤汇总表!$A49)&gt;0,"√","")</f>
        <v/>
      </c>
      <c r="Z49" s="2" t="str">
        <f>IF(COUNTIFS(每天考勤登记表!$A:$A,考勤汇总表!Z$5,每天考勤登记表!$E:$E,考勤汇总表!$A49)&gt;0,"√","")</f>
        <v/>
      </c>
      <c r="AA49" s="2" t="str">
        <f>IF(COUNTIFS(每天考勤登记表!$A:$A,考勤汇总表!AA$5,每天考勤登记表!$E:$E,考勤汇总表!$A49)&gt;0,"√","")</f>
        <v/>
      </c>
      <c r="AB49" s="2" t="str">
        <f>IF(COUNTIFS(每天考勤登记表!$A:$A,考勤汇总表!AB$5,每天考勤登记表!$E:$E,考勤汇总表!$A49)&gt;0,"√","")</f>
        <v/>
      </c>
      <c r="AC49" s="2" t="str">
        <f>IF(COUNTIFS(每天考勤登记表!$A:$A,考勤汇总表!AC$5,每天考勤登记表!$E:$E,考勤汇总表!$A49)&gt;0,"√","")</f>
        <v/>
      </c>
      <c r="AD49" s="2" t="str">
        <f>IF(COUNTIFS(每天考勤登记表!$A:$A,考勤汇总表!AD$5,每天考勤登记表!$E:$E,考勤汇总表!$A49)&gt;0,"√","")</f>
        <v/>
      </c>
      <c r="AE49" s="2" t="str">
        <f>IF(COUNTIFS(每天考勤登记表!$A:$A,考勤汇总表!AE$5,每天考勤登记表!$E:$E,考勤汇总表!$A49)&gt;0,"√","")</f>
        <v/>
      </c>
      <c r="AF49" s="2" t="str">
        <f>IF(COUNTIFS(每天考勤登记表!$A:$A,考勤汇总表!AF$5,每天考勤登记表!$E:$E,考勤汇总表!$A49)&gt;0,"√","")</f>
        <v/>
      </c>
      <c r="AG49" s="2">
        <f t="shared" si="1"/>
        <v>0</v>
      </c>
      <c r="AH49" s="3"/>
    </row>
    <row r="50" spans="1:34" ht="18.399999999999999" customHeight="1" x14ac:dyDescent="0.15">
      <c r="A50" s="14" t="s">
        <v>52</v>
      </c>
      <c r="B50" s="2" t="str">
        <f>IF(COUNTIFS(每天考勤登记表!$A:$A,考勤汇总表!B$5,每天考勤登记表!$E:$E,考勤汇总表!$A50)&gt;0,"√","")</f>
        <v/>
      </c>
      <c r="C50" s="2" t="str">
        <f>IF(COUNTIFS(每天考勤登记表!$A:$A,考勤汇总表!C$5,每天考勤登记表!$E:$E,考勤汇总表!$A50)&gt;0,"√","")</f>
        <v/>
      </c>
      <c r="D50" s="2" t="str">
        <f>IF(COUNTIFS(每天考勤登记表!$A:$A,考勤汇总表!D$5,每天考勤登记表!$E:$E,考勤汇总表!$A50)&gt;0,"√","")</f>
        <v/>
      </c>
      <c r="E50" s="2" t="str">
        <f>IF(COUNTIFS(每天考勤登记表!$A:$A,考勤汇总表!E$5,每天考勤登记表!$E:$E,考勤汇总表!$A50)&gt;0,"√","")</f>
        <v/>
      </c>
      <c r="F50" s="2" t="str">
        <f>IF(COUNTIFS(每天考勤登记表!$A:$A,考勤汇总表!F$5,每天考勤登记表!$E:$E,考勤汇总表!$A50)&gt;0,"√","")</f>
        <v/>
      </c>
      <c r="G50" s="2" t="str">
        <f>IF(COUNTIFS(每天考勤登记表!$A:$A,考勤汇总表!G$5,每天考勤登记表!$E:$E,考勤汇总表!$A50)&gt;0,"√","")</f>
        <v/>
      </c>
      <c r="H50" s="2" t="str">
        <f>IF(COUNTIFS(每天考勤登记表!$A:$A,考勤汇总表!H$5,每天考勤登记表!$E:$E,考勤汇总表!$A50)&gt;0,"√","")</f>
        <v/>
      </c>
      <c r="I50" s="2" t="str">
        <f>IF(COUNTIFS(每天考勤登记表!$A:$A,考勤汇总表!I$5,每天考勤登记表!$E:$E,考勤汇总表!$A50)&gt;0,"√","")</f>
        <v/>
      </c>
      <c r="J50" s="2" t="str">
        <f>IF(COUNTIFS(每天考勤登记表!$A:$A,考勤汇总表!J$5,每天考勤登记表!$E:$E,考勤汇总表!$A50)&gt;0,"√","")</f>
        <v/>
      </c>
      <c r="K50" s="2" t="str">
        <f>IF(COUNTIFS(每天考勤登记表!$A:$A,考勤汇总表!K$5,每天考勤登记表!$E:$E,考勤汇总表!$A50)&gt;0,"√","")</f>
        <v/>
      </c>
      <c r="L50" s="2" t="str">
        <f>IF(COUNTIFS(每天考勤登记表!$A:$A,考勤汇总表!L$5,每天考勤登记表!$E:$E,考勤汇总表!$A50)&gt;0,"√","")</f>
        <v/>
      </c>
      <c r="M50" s="2" t="str">
        <f>IF(COUNTIFS(每天考勤登记表!$A:$A,考勤汇总表!M$5,每天考勤登记表!$E:$E,考勤汇总表!$A50)&gt;0,"√","")</f>
        <v/>
      </c>
      <c r="N50" s="2" t="str">
        <f>IF(COUNTIFS(每天考勤登记表!$A:$A,考勤汇总表!N$5,每天考勤登记表!$E:$E,考勤汇总表!$A50)&gt;0,"√","")</f>
        <v/>
      </c>
      <c r="O50" s="2" t="str">
        <f>IF(COUNTIFS(每天考勤登记表!$A:$A,考勤汇总表!O$5,每天考勤登记表!$E:$E,考勤汇总表!$A50)&gt;0,"√","")</f>
        <v/>
      </c>
      <c r="P50" s="2" t="str">
        <f>IF(COUNTIFS(每天考勤登记表!$A:$A,考勤汇总表!P$5,每天考勤登记表!$E:$E,考勤汇总表!$A50)&gt;0,"√","")</f>
        <v/>
      </c>
      <c r="Q50" s="2" t="str">
        <f>IF(COUNTIFS(每天考勤登记表!$A:$A,考勤汇总表!Q$5,每天考勤登记表!$E:$E,考勤汇总表!$A50)&gt;0,"√","")</f>
        <v/>
      </c>
      <c r="R50" s="2" t="str">
        <f>IF(COUNTIFS(每天考勤登记表!$A:$A,考勤汇总表!R$5,每天考勤登记表!$E:$E,考勤汇总表!$A50)&gt;0,"√","")</f>
        <v/>
      </c>
      <c r="S50" s="2" t="str">
        <f>IF(COUNTIFS(每天考勤登记表!$A:$A,考勤汇总表!S$5,每天考勤登记表!$E:$E,考勤汇总表!$A50)&gt;0,"√","")</f>
        <v/>
      </c>
      <c r="T50" s="2" t="str">
        <f>IF(COUNTIFS(每天考勤登记表!$A:$A,考勤汇总表!T$5,每天考勤登记表!$E:$E,考勤汇总表!$A50)&gt;0,"√","")</f>
        <v/>
      </c>
      <c r="U50" s="2" t="str">
        <f>IF(COUNTIFS(每天考勤登记表!$A:$A,考勤汇总表!U$5,每天考勤登记表!$E:$E,考勤汇总表!$A50)&gt;0,"√","")</f>
        <v/>
      </c>
      <c r="V50" s="2" t="str">
        <f>IF(COUNTIFS(每天考勤登记表!$A:$A,考勤汇总表!V$5,每天考勤登记表!$E:$E,考勤汇总表!$A50)&gt;0,"√","")</f>
        <v/>
      </c>
      <c r="W50" s="2" t="str">
        <f>IF(COUNTIFS(每天考勤登记表!$A:$A,考勤汇总表!W$5,每天考勤登记表!$E:$E,考勤汇总表!$A50)&gt;0,"√","")</f>
        <v/>
      </c>
      <c r="X50" s="2" t="str">
        <f>IF(COUNTIFS(每天考勤登记表!$A:$A,考勤汇总表!X$5,每天考勤登记表!$E:$E,考勤汇总表!$A50)&gt;0,"√","")</f>
        <v/>
      </c>
      <c r="Y50" s="2" t="str">
        <f>IF(COUNTIFS(每天考勤登记表!$A:$A,考勤汇总表!Y$5,每天考勤登记表!$E:$E,考勤汇总表!$A50)&gt;0,"√","")</f>
        <v/>
      </c>
      <c r="Z50" s="2" t="str">
        <f>IF(COUNTIFS(每天考勤登记表!$A:$A,考勤汇总表!Z$5,每天考勤登记表!$E:$E,考勤汇总表!$A50)&gt;0,"√","")</f>
        <v/>
      </c>
      <c r="AA50" s="2" t="str">
        <f>IF(COUNTIFS(每天考勤登记表!$A:$A,考勤汇总表!AA$5,每天考勤登记表!$E:$E,考勤汇总表!$A50)&gt;0,"√","")</f>
        <v/>
      </c>
      <c r="AB50" s="2" t="str">
        <f>IF(COUNTIFS(每天考勤登记表!$A:$A,考勤汇总表!AB$5,每天考勤登记表!$E:$E,考勤汇总表!$A50)&gt;0,"√","")</f>
        <v/>
      </c>
      <c r="AC50" s="2" t="str">
        <f>IF(COUNTIFS(每天考勤登记表!$A:$A,考勤汇总表!AC$5,每天考勤登记表!$E:$E,考勤汇总表!$A50)&gt;0,"√","")</f>
        <v/>
      </c>
      <c r="AD50" s="2" t="str">
        <f>IF(COUNTIFS(每天考勤登记表!$A:$A,考勤汇总表!AD$5,每天考勤登记表!$E:$E,考勤汇总表!$A50)&gt;0,"√","")</f>
        <v/>
      </c>
      <c r="AE50" s="2" t="str">
        <f>IF(COUNTIFS(每天考勤登记表!$A:$A,考勤汇总表!AE$5,每天考勤登记表!$E:$E,考勤汇总表!$A50)&gt;0,"√","")</f>
        <v/>
      </c>
      <c r="AF50" s="2" t="str">
        <f>IF(COUNTIFS(每天考勤登记表!$A:$A,考勤汇总表!AF$5,每天考勤登记表!$E:$E,考勤汇总表!$A50)&gt;0,"√","")</f>
        <v/>
      </c>
      <c r="AG50" s="2">
        <f t="shared" si="1"/>
        <v>0</v>
      </c>
      <c r="AH50" s="3"/>
    </row>
    <row r="51" spans="1:34" ht="18.399999999999999" customHeight="1" x14ac:dyDescent="0.15">
      <c r="A51" s="14" t="s">
        <v>53</v>
      </c>
      <c r="B51" s="2" t="str">
        <f>IF(COUNTIFS(每天考勤登记表!$A:$A,考勤汇总表!B$5,每天考勤登记表!$E:$E,考勤汇总表!$A51)&gt;0,"√","")</f>
        <v/>
      </c>
      <c r="C51" s="2" t="str">
        <f>IF(COUNTIFS(每天考勤登记表!$A:$A,考勤汇总表!C$5,每天考勤登记表!$E:$E,考勤汇总表!$A51)&gt;0,"√","")</f>
        <v/>
      </c>
      <c r="D51" s="2" t="str">
        <f>IF(COUNTIFS(每天考勤登记表!$A:$A,考勤汇总表!D$5,每天考勤登记表!$E:$E,考勤汇总表!$A51)&gt;0,"√","")</f>
        <v/>
      </c>
      <c r="E51" s="2" t="str">
        <f>IF(COUNTIFS(每天考勤登记表!$A:$A,考勤汇总表!E$5,每天考勤登记表!$E:$E,考勤汇总表!$A51)&gt;0,"√","")</f>
        <v/>
      </c>
      <c r="F51" s="2" t="str">
        <f>IF(COUNTIFS(每天考勤登记表!$A:$A,考勤汇总表!F$5,每天考勤登记表!$E:$E,考勤汇总表!$A51)&gt;0,"√","")</f>
        <v/>
      </c>
      <c r="G51" s="2" t="str">
        <f>IF(COUNTIFS(每天考勤登记表!$A:$A,考勤汇总表!G$5,每天考勤登记表!$E:$E,考勤汇总表!$A51)&gt;0,"√","")</f>
        <v/>
      </c>
      <c r="H51" s="2" t="str">
        <f>IF(COUNTIFS(每天考勤登记表!$A:$A,考勤汇总表!H$5,每天考勤登记表!$E:$E,考勤汇总表!$A51)&gt;0,"√","")</f>
        <v/>
      </c>
      <c r="I51" s="2" t="str">
        <f>IF(COUNTIFS(每天考勤登记表!$A:$A,考勤汇总表!I$5,每天考勤登记表!$E:$E,考勤汇总表!$A51)&gt;0,"√","")</f>
        <v/>
      </c>
      <c r="J51" s="2" t="str">
        <f>IF(COUNTIFS(每天考勤登记表!$A:$A,考勤汇总表!J$5,每天考勤登记表!$E:$E,考勤汇总表!$A51)&gt;0,"√","")</f>
        <v/>
      </c>
      <c r="K51" s="2" t="str">
        <f>IF(COUNTIFS(每天考勤登记表!$A:$A,考勤汇总表!K$5,每天考勤登记表!$E:$E,考勤汇总表!$A51)&gt;0,"√","")</f>
        <v/>
      </c>
      <c r="L51" s="2" t="str">
        <f>IF(COUNTIFS(每天考勤登记表!$A:$A,考勤汇总表!L$5,每天考勤登记表!$E:$E,考勤汇总表!$A51)&gt;0,"√","")</f>
        <v/>
      </c>
      <c r="M51" s="2" t="str">
        <f>IF(COUNTIFS(每天考勤登记表!$A:$A,考勤汇总表!M$5,每天考勤登记表!$E:$E,考勤汇总表!$A51)&gt;0,"√","")</f>
        <v/>
      </c>
      <c r="N51" s="2" t="str">
        <f>IF(COUNTIFS(每天考勤登记表!$A:$A,考勤汇总表!N$5,每天考勤登记表!$E:$E,考勤汇总表!$A51)&gt;0,"√","")</f>
        <v/>
      </c>
      <c r="O51" s="2" t="str">
        <f>IF(COUNTIFS(每天考勤登记表!$A:$A,考勤汇总表!O$5,每天考勤登记表!$E:$E,考勤汇总表!$A51)&gt;0,"√","")</f>
        <v/>
      </c>
      <c r="P51" s="2" t="str">
        <f>IF(COUNTIFS(每天考勤登记表!$A:$A,考勤汇总表!P$5,每天考勤登记表!$E:$E,考勤汇总表!$A51)&gt;0,"√","")</f>
        <v/>
      </c>
      <c r="Q51" s="2" t="str">
        <f>IF(COUNTIFS(每天考勤登记表!$A:$A,考勤汇总表!Q$5,每天考勤登记表!$E:$E,考勤汇总表!$A51)&gt;0,"√","")</f>
        <v/>
      </c>
      <c r="R51" s="2" t="str">
        <f>IF(COUNTIFS(每天考勤登记表!$A:$A,考勤汇总表!R$5,每天考勤登记表!$E:$E,考勤汇总表!$A51)&gt;0,"√","")</f>
        <v/>
      </c>
      <c r="S51" s="2" t="str">
        <f>IF(COUNTIFS(每天考勤登记表!$A:$A,考勤汇总表!S$5,每天考勤登记表!$E:$E,考勤汇总表!$A51)&gt;0,"√","")</f>
        <v/>
      </c>
      <c r="T51" s="2" t="str">
        <f>IF(COUNTIFS(每天考勤登记表!$A:$A,考勤汇总表!T$5,每天考勤登记表!$E:$E,考勤汇总表!$A51)&gt;0,"√","")</f>
        <v/>
      </c>
      <c r="U51" s="2" t="str">
        <f>IF(COUNTIFS(每天考勤登记表!$A:$A,考勤汇总表!U$5,每天考勤登记表!$E:$E,考勤汇总表!$A51)&gt;0,"√","")</f>
        <v/>
      </c>
      <c r="V51" s="2" t="str">
        <f>IF(COUNTIFS(每天考勤登记表!$A:$A,考勤汇总表!V$5,每天考勤登记表!$E:$E,考勤汇总表!$A51)&gt;0,"√","")</f>
        <v/>
      </c>
      <c r="W51" s="2" t="str">
        <f>IF(COUNTIFS(每天考勤登记表!$A:$A,考勤汇总表!W$5,每天考勤登记表!$E:$E,考勤汇总表!$A51)&gt;0,"√","")</f>
        <v/>
      </c>
      <c r="X51" s="2" t="str">
        <f>IF(COUNTIFS(每天考勤登记表!$A:$A,考勤汇总表!X$5,每天考勤登记表!$E:$E,考勤汇总表!$A51)&gt;0,"√","")</f>
        <v/>
      </c>
      <c r="Y51" s="2" t="str">
        <f>IF(COUNTIFS(每天考勤登记表!$A:$A,考勤汇总表!Y$5,每天考勤登记表!$E:$E,考勤汇总表!$A51)&gt;0,"√","")</f>
        <v/>
      </c>
      <c r="Z51" s="2" t="str">
        <f>IF(COUNTIFS(每天考勤登记表!$A:$A,考勤汇总表!Z$5,每天考勤登记表!$E:$E,考勤汇总表!$A51)&gt;0,"√","")</f>
        <v/>
      </c>
      <c r="AA51" s="2" t="str">
        <f>IF(COUNTIFS(每天考勤登记表!$A:$A,考勤汇总表!AA$5,每天考勤登记表!$E:$E,考勤汇总表!$A51)&gt;0,"√","")</f>
        <v/>
      </c>
      <c r="AB51" s="2" t="str">
        <f>IF(COUNTIFS(每天考勤登记表!$A:$A,考勤汇总表!AB$5,每天考勤登记表!$E:$E,考勤汇总表!$A51)&gt;0,"√","")</f>
        <v/>
      </c>
      <c r="AC51" s="2" t="str">
        <f>IF(COUNTIFS(每天考勤登记表!$A:$A,考勤汇总表!AC$5,每天考勤登记表!$E:$E,考勤汇总表!$A51)&gt;0,"√","")</f>
        <v/>
      </c>
      <c r="AD51" s="2" t="str">
        <f>IF(COUNTIFS(每天考勤登记表!$A:$A,考勤汇总表!AD$5,每天考勤登记表!$E:$E,考勤汇总表!$A51)&gt;0,"√","")</f>
        <v/>
      </c>
      <c r="AE51" s="2" t="str">
        <f>IF(COUNTIFS(每天考勤登记表!$A:$A,考勤汇总表!AE$5,每天考勤登记表!$E:$E,考勤汇总表!$A51)&gt;0,"√","")</f>
        <v/>
      </c>
      <c r="AF51" s="2" t="str">
        <f>IF(COUNTIFS(每天考勤登记表!$A:$A,考勤汇总表!AF$5,每天考勤登记表!$E:$E,考勤汇总表!$A51)&gt;0,"√","")</f>
        <v/>
      </c>
      <c r="AG51" s="2">
        <f t="shared" si="1"/>
        <v>0</v>
      </c>
      <c r="AH51" s="3"/>
    </row>
    <row r="52" spans="1:34" ht="18.399999999999999" customHeight="1" x14ac:dyDescent="0.15">
      <c r="A52" s="14" t="s">
        <v>54</v>
      </c>
      <c r="B52" s="2" t="str">
        <f>IF(COUNTIFS(每天考勤登记表!$A:$A,考勤汇总表!B$5,每天考勤登记表!$E:$E,考勤汇总表!$A52)&gt;0,"√","")</f>
        <v/>
      </c>
      <c r="C52" s="2" t="str">
        <f>IF(COUNTIFS(每天考勤登记表!$A:$A,考勤汇总表!C$5,每天考勤登记表!$E:$E,考勤汇总表!$A52)&gt;0,"√","")</f>
        <v/>
      </c>
      <c r="D52" s="2" t="str">
        <f>IF(COUNTIFS(每天考勤登记表!$A:$A,考勤汇总表!D$5,每天考勤登记表!$E:$E,考勤汇总表!$A52)&gt;0,"√","")</f>
        <v/>
      </c>
      <c r="E52" s="2" t="str">
        <f>IF(COUNTIFS(每天考勤登记表!$A:$A,考勤汇总表!E$5,每天考勤登记表!$E:$E,考勤汇总表!$A52)&gt;0,"√","")</f>
        <v/>
      </c>
      <c r="F52" s="2" t="str">
        <f>IF(COUNTIFS(每天考勤登记表!$A:$A,考勤汇总表!F$5,每天考勤登记表!$E:$E,考勤汇总表!$A52)&gt;0,"√","")</f>
        <v/>
      </c>
      <c r="G52" s="2" t="str">
        <f>IF(COUNTIFS(每天考勤登记表!$A:$A,考勤汇总表!G$5,每天考勤登记表!$E:$E,考勤汇总表!$A52)&gt;0,"√","")</f>
        <v/>
      </c>
      <c r="H52" s="2" t="str">
        <f>IF(COUNTIFS(每天考勤登记表!$A:$A,考勤汇总表!H$5,每天考勤登记表!$E:$E,考勤汇总表!$A52)&gt;0,"√","")</f>
        <v/>
      </c>
      <c r="I52" s="2" t="str">
        <f>IF(COUNTIFS(每天考勤登记表!$A:$A,考勤汇总表!I$5,每天考勤登记表!$E:$E,考勤汇总表!$A52)&gt;0,"√","")</f>
        <v/>
      </c>
      <c r="J52" s="2" t="str">
        <f>IF(COUNTIFS(每天考勤登记表!$A:$A,考勤汇总表!J$5,每天考勤登记表!$E:$E,考勤汇总表!$A52)&gt;0,"√","")</f>
        <v/>
      </c>
      <c r="K52" s="2" t="str">
        <f>IF(COUNTIFS(每天考勤登记表!$A:$A,考勤汇总表!K$5,每天考勤登记表!$E:$E,考勤汇总表!$A52)&gt;0,"√","")</f>
        <v/>
      </c>
      <c r="L52" s="2" t="str">
        <f>IF(COUNTIFS(每天考勤登记表!$A:$A,考勤汇总表!L$5,每天考勤登记表!$E:$E,考勤汇总表!$A52)&gt;0,"√","")</f>
        <v/>
      </c>
      <c r="M52" s="2" t="str">
        <f>IF(COUNTIFS(每天考勤登记表!$A:$A,考勤汇总表!M$5,每天考勤登记表!$E:$E,考勤汇总表!$A52)&gt;0,"√","")</f>
        <v/>
      </c>
      <c r="N52" s="2" t="str">
        <f>IF(COUNTIFS(每天考勤登记表!$A:$A,考勤汇总表!N$5,每天考勤登记表!$E:$E,考勤汇总表!$A52)&gt;0,"√","")</f>
        <v/>
      </c>
      <c r="O52" s="2" t="str">
        <f>IF(COUNTIFS(每天考勤登记表!$A:$A,考勤汇总表!O$5,每天考勤登记表!$E:$E,考勤汇总表!$A52)&gt;0,"√","")</f>
        <v/>
      </c>
      <c r="P52" s="2" t="str">
        <f>IF(COUNTIFS(每天考勤登记表!$A:$A,考勤汇总表!P$5,每天考勤登记表!$E:$E,考勤汇总表!$A52)&gt;0,"√","")</f>
        <v/>
      </c>
      <c r="Q52" s="2" t="str">
        <f>IF(COUNTIFS(每天考勤登记表!$A:$A,考勤汇总表!Q$5,每天考勤登记表!$E:$E,考勤汇总表!$A52)&gt;0,"√","")</f>
        <v/>
      </c>
      <c r="R52" s="2" t="str">
        <f>IF(COUNTIFS(每天考勤登记表!$A:$A,考勤汇总表!R$5,每天考勤登记表!$E:$E,考勤汇总表!$A52)&gt;0,"√","")</f>
        <v/>
      </c>
      <c r="S52" s="2" t="str">
        <f>IF(COUNTIFS(每天考勤登记表!$A:$A,考勤汇总表!S$5,每天考勤登记表!$E:$E,考勤汇总表!$A52)&gt;0,"√","")</f>
        <v/>
      </c>
      <c r="T52" s="2" t="str">
        <f>IF(COUNTIFS(每天考勤登记表!$A:$A,考勤汇总表!T$5,每天考勤登记表!$E:$E,考勤汇总表!$A52)&gt;0,"√","")</f>
        <v/>
      </c>
      <c r="U52" s="2" t="str">
        <f>IF(COUNTIFS(每天考勤登记表!$A:$A,考勤汇总表!U$5,每天考勤登记表!$E:$E,考勤汇总表!$A52)&gt;0,"√","")</f>
        <v/>
      </c>
      <c r="V52" s="2" t="str">
        <f>IF(COUNTIFS(每天考勤登记表!$A:$A,考勤汇总表!V$5,每天考勤登记表!$E:$E,考勤汇总表!$A52)&gt;0,"√","")</f>
        <v/>
      </c>
      <c r="W52" s="2" t="str">
        <f>IF(COUNTIFS(每天考勤登记表!$A:$A,考勤汇总表!W$5,每天考勤登记表!$E:$E,考勤汇总表!$A52)&gt;0,"√","")</f>
        <v/>
      </c>
      <c r="X52" s="2" t="str">
        <f>IF(COUNTIFS(每天考勤登记表!$A:$A,考勤汇总表!X$5,每天考勤登记表!$E:$E,考勤汇总表!$A52)&gt;0,"√","")</f>
        <v/>
      </c>
      <c r="Y52" s="2" t="str">
        <f>IF(COUNTIFS(每天考勤登记表!$A:$A,考勤汇总表!Y$5,每天考勤登记表!$E:$E,考勤汇总表!$A52)&gt;0,"√","")</f>
        <v/>
      </c>
      <c r="Z52" s="2" t="str">
        <f>IF(COUNTIFS(每天考勤登记表!$A:$A,考勤汇总表!Z$5,每天考勤登记表!$E:$E,考勤汇总表!$A52)&gt;0,"√","")</f>
        <v/>
      </c>
      <c r="AA52" s="2" t="str">
        <f>IF(COUNTIFS(每天考勤登记表!$A:$A,考勤汇总表!AA$5,每天考勤登记表!$E:$E,考勤汇总表!$A52)&gt;0,"√","")</f>
        <v/>
      </c>
      <c r="AB52" s="2" t="str">
        <f>IF(COUNTIFS(每天考勤登记表!$A:$A,考勤汇总表!AB$5,每天考勤登记表!$E:$E,考勤汇总表!$A52)&gt;0,"√","")</f>
        <v/>
      </c>
      <c r="AC52" s="2" t="str">
        <f>IF(COUNTIFS(每天考勤登记表!$A:$A,考勤汇总表!AC$5,每天考勤登记表!$E:$E,考勤汇总表!$A52)&gt;0,"√","")</f>
        <v/>
      </c>
      <c r="AD52" s="2" t="str">
        <f>IF(COUNTIFS(每天考勤登记表!$A:$A,考勤汇总表!AD$5,每天考勤登记表!$E:$E,考勤汇总表!$A52)&gt;0,"√","")</f>
        <v/>
      </c>
      <c r="AE52" s="2" t="str">
        <f>IF(COUNTIFS(每天考勤登记表!$A:$A,考勤汇总表!AE$5,每天考勤登记表!$E:$E,考勤汇总表!$A52)&gt;0,"√","")</f>
        <v/>
      </c>
      <c r="AF52" s="2" t="str">
        <f>IF(COUNTIFS(每天考勤登记表!$A:$A,考勤汇总表!AF$5,每天考勤登记表!$E:$E,考勤汇总表!$A52)&gt;0,"√","")</f>
        <v/>
      </c>
      <c r="AG52" s="2">
        <f t="shared" si="1"/>
        <v>0</v>
      </c>
      <c r="AH52" s="3"/>
    </row>
    <row r="53" spans="1:34" ht="18.399999999999999" customHeight="1" x14ac:dyDescent="0.15">
      <c r="A53" s="14" t="s">
        <v>55</v>
      </c>
      <c r="B53" s="2" t="str">
        <f>IF(COUNTIFS(每天考勤登记表!$A:$A,考勤汇总表!B$5,每天考勤登记表!$E:$E,考勤汇总表!$A53)&gt;0,"√","")</f>
        <v/>
      </c>
      <c r="C53" s="2" t="str">
        <f>IF(COUNTIFS(每天考勤登记表!$A:$A,考勤汇总表!C$5,每天考勤登记表!$E:$E,考勤汇总表!$A53)&gt;0,"√","")</f>
        <v/>
      </c>
      <c r="D53" s="2" t="str">
        <f>IF(COUNTIFS(每天考勤登记表!$A:$A,考勤汇总表!D$5,每天考勤登记表!$E:$E,考勤汇总表!$A53)&gt;0,"√","")</f>
        <v/>
      </c>
      <c r="E53" s="2" t="str">
        <f>IF(COUNTIFS(每天考勤登记表!$A:$A,考勤汇总表!E$5,每天考勤登记表!$E:$E,考勤汇总表!$A53)&gt;0,"√","")</f>
        <v/>
      </c>
      <c r="F53" s="2" t="str">
        <f>IF(COUNTIFS(每天考勤登记表!$A:$A,考勤汇总表!F$5,每天考勤登记表!$E:$E,考勤汇总表!$A53)&gt;0,"√","")</f>
        <v/>
      </c>
      <c r="G53" s="2" t="str">
        <f>IF(COUNTIFS(每天考勤登记表!$A:$A,考勤汇总表!G$5,每天考勤登记表!$E:$E,考勤汇总表!$A53)&gt;0,"√","")</f>
        <v/>
      </c>
      <c r="H53" s="2" t="str">
        <f>IF(COUNTIFS(每天考勤登记表!$A:$A,考勤汇总表!H$5,每天考勤登记表!$E:$E,考勤汇总表!$A53)&gt;0,"√","")</f>
        <v/>
      </c>
      <c r="I53" s="2" t="str">
        <f>IF(COUNTIFS(每天考勤登记表!$A:$A,考勤汇总表!I$5,每天考勤登记表!$E:$E,考勤汇总表!$A53)&gt;0,"√","")</f>
        <v/>
      </c>
      <c r="J53" s="2" t="str">
        <f>IF(COUNTIFS(每天考勤登记表!$A:$A,考勤汇总表!J$5,每天考勤登记表!$E:$E,考勤汇总表!$A53)&gt;0,"√","")</f>
        <v/>
      </c>
      <c r="K53" s="2" t="str">
        <f>IF(COUNTIFS(每天考勤登记表!$A:$A,考勤汇总表!K$5,每天考勤登记表!$E:$E,考勤汇总表!$A53)&gt;0,"√","")</f>
        <v/>
      </c>
      <c r="L53" s="2" t="str">
        <f>IF(COUNTIFS(每天考勤登记表!$A:$A,考勤汇总表!L$5,每天考勤登记表!$E:$E,考勤汇总表!$A53)&gt;0,"√","")</f>
        <v/>
      </c>
      <c r="M53" s="2" t="str">
        <f>IF(COUNTIFS(每天考勤登记表!$A:$A,考勤汇总表!M$5,每天考勤登记表!$E:$E,考勤汇总表!$A53)&gt;0,"√","")</f>
        <v/>
      </c>
      <c r="N53" s="2" t="str">
        <f>IF(COUNTIFS(每天考勤登记表!$A:$A,考勤汇总表!N$5,每天考勤登记表!$E:$E,考勤汇总表!$A53)&gt;0,"√","")</f>
        <v/>
      </c>
      <c r="O53" s="2" t="str">
        <f>IF(COUNTIFS(每天考勤登记表!$A:$A,考勤汇总表!O$5,每天考勤登记表!$E:$E,考勤汇总表!$A53)&gt;0,"√","")</f>
        <v/>
      </c>
      <c r="P53" s="2" t="str">
        <f>IF(COUNTIFS(每天考勤登记表!$A:$A,考勤汇总表!P$5,每天考勤登记表!$E:$E,考勤汇总表!$A53)&gt;0,"√","")</f>
        <v/>
      </c>
      <c r="Q53" s="2" t="str">
        <f>IF(COUNTIFS(每天考勤登记表!$A:$A,考勤汇总表!Q$5,每天考勤登记表!$E:$E,考勤汇总表!$A53)&gt;0,"√","")</f>
        <v/>
      </c>
      <c r="R53" s="2" t="str">
        <f>IF(COUNTIFS(每天考勤登记表!$A:$A,考勤汇总表!R$5,每天考勤登记表!$E:$E,考勤汇总表!$A53)&gt;0,"√","")</f>
        <v/>
      </c>
      <c r="S53" s="2" t="str">
        <f>IF(COUNTIFS(每天考勤登记表!$A:$A,考勤汇总表!S$5,每天考勤登记表!$E:$E,考勤汇总表!$A53)&gt;0,"√","")</f>
        <v/>
      </c>
      <c r="T53" s="2" t="str">
        <f>IF(COUNTIFS(每天考勤登记表!$A:$A,考勤汇总表!T$5,每天考勤登记表!$E:$E,考勤汇总表!$A53)&gt;0,"√","")</f>
        <v/>
      </c>
      <c r="U53" s="2" t="str">
        <f>IF(COUNTIFS(每天考勤登记表!$A:$A,考勤汇总表!U$5,每天考勤登记表!$E:$E,考勤汇总表!$A53)&gt;0,"√","")</f>
        <v/>
      </c>
      <c r="V53" s="2" t="str">
        <f>IF(COUNTIFS(每天考勤登记表!$A:$A,考勤汇总表!V$5,每天考勤登记表!$E:$E,考勤汇总表!$A53)&gt;0,"√","")</f>
        <v/>
      </c>
      <c r="W53" s="2" t="str">
        <f>IF(COUNTIFS(每天考勤登记表!$A:$A,考勤汇总表!W$5,每天考勤登记表!$E:$E,考勤汇总表!$A53)&gt;0,"√","")</f>
        <v/>
      </c>
      <c r="X53" s="2" t="str">
        <f>IF(COUNTIFS(每天考勤登记表!$A:$A,考勤汇总表!X$5,每天考勤登记表!$E:$E,考勤汇总表!$A53)&gt;0,"√","")</f>
        <v/>
      </c>
      <c r="Y53" s="2" t="str">
        <f>IF(COUNTIFS(每天考勤登记表!$A:$A,考勤汇总表!Y$5,每天考勤登记表!$E:$E,考勤汇总表!$A53)&gt;0,"√","")</f>
        <v/>
      </c>
      <c r="Z53" s="2" t="str">
        <f>IF(COUNTIFS(每天考勤登记表!$A:$A,考勤汇总表!Z$5,每天考勤登记表!$E:$E,考勤汇总表!$A53)&gt;0,"√","")</f>
        <v/>
      </c>
      <c r="AA53" s="2" t="str">
        <f>IF(COUNTIFS(每天考勤登记表!$A:$A,考勤汇总表!AA$5,每天考勤登记表!$E:$E,考勤汇总表!$A53)&gt;0,"√","")</f>
        <v/>
      </c>
      <c r="AB53" s="2" t="str">
        <f>IF(COUNTIFS(每天考勤登记表!$A:$A,考勤汇总表!AB$5,每天考勤登记表!$E:$E,考勤汇总表!$A53)&gt;0,"√","")</f>
        <v/>
      </c>
      <c r="AC53" s="2" t="str">
        <f>IF(COUNTIFS(每天考勤登记表!$A:$A,考勤汇总表!AC$5,每天考勤登记表!$E:$E,考勤汇总表!$A53)&gt;0,"√","")</f>
        <v/>
      </c>
      <c r="AD53" s="2" t="str">
        <f>IF(COUNTIFS(每天考勤登记表!$A:$A,考勤汇总表!AD$5,每天考勤登记表!$E:$E,考勤汇总表!$A53)&gt;0,"√","")</f>
        <v/>
      </c>
      <c r="AE53" s="2" t="str">
        <f>IF(COUNTIFS(每天考勤登记表!$A:$A,考勤汇总表!AE$5,每天考勤登记表!$E:$E,考勤汇总表!$A53)&gt;0,"√","")</f>
        <v/>
      </c>
      <c r="AF53" s="2" t="str">
        <f>IF(COUNTIFS(每天考勤登记表!$A:$A,考勤汇总表!AF$5,每天考勤登记表!$E:$E,考勤汇总表!$A53)&gt;0,"√","")</f>
        <v/>
      </c>
      <c r="AG53" s="2">
        <f t="shared" si="1"/>
        <v>0</v>
      </c>
      <c r="AH53" s="3"/>
    </row>
  </sheetData>
  <mergeCells count="9">
    <mergeCell ref="AH4:AH5"/>
    <mergeCell ref="Y2:AA2"/>
    <mergeCell ref="K1:M1"/>
    <mergeCell ref="O1:P1"/>
    <mergeCell ref="B2:E2"/>
    <mergeCell ref="N2:P2"/>
    <mergeCell ref="Q2:T2"/>
    <mergeCell ref="AB2:AE2"/>
    <mergeCell ref="AG4:AG5"/>
  </mergeCells>
  <phoneticPr fontId="1" type="noConversion"/>
  <dataValidations count="2">
    <dataValidation type="list" allowBlank="1" showInputMessage="1" showErrorMessage="1" sqref="O1:P1">
      <formula1>$AK$4:$AK$15</formula1>
    </dataValidation>
    <dataValidation type="list" allowBlank="1" showInputMessage="1" showErrorMessage="1" sqref="K1:M1">
      <formula1>$AL$4:$AL$15</formula1>
    </dataValidation>
  </dataValidations>
  <pageMargins left="0.70866141732283472" right="0.70866141732283472" top="0.74803149606299213" bottom="0.74803149606299213" header="0.31496062992125984" footer="0.31496062992125984"/>
  <pageSetup paperSize="9" orientation="landscape"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topLeftCell="B1" workbookViewId="0">
      <selection activeCell="G7" sqref="G7"/>
    </sheetView>
  </sheetViews>
  <sheetFormatPr defaultRowHeight="13.5" x14ac:dyDescent="0.15"/>
  <cols>
    <col min="1" max="1" width="0" hidden="1" customWidth="1"/>
    <col min="2" max="2" width="12.25" style="8" customWidth="1"/>
    <col min="3" max="5" width="16.125" style="1" customWidth="1"/>
  </cols>
  <sheetData>
    <row r="1" spans="1:5" ht="33" customHeight="1" x14ac:dyDescent="0.15">
      <c r="B1" s="26" t="s">
        <v>75</v>
      </c>
      <c r="C1" s="26"/>
      <c r="D1" s="26"/>
      <c r="E1" s="26"/>
    </row>
    <row r="2" spans="1:5" ht="16.5" x14ac:dyDescent="0.15">
      <c r="B2" s="15" t="s">
        <v>57</v>
      </c>
      <c r="C2" s="7" t="s">
        <v>72</v>
      </c>
    </row>
    <row r="4" spans="1:5" ht="15" x14ac:dyDescent="0.15">
      <c r="B4" s="15" t="s">
        <v>56</v>
      </c>
      <c r="C4" s="15" t="s">
        <v>77</v>
      </c>
      <c r="D4" s="15" t="s">
        <v>57</v>
      </c>
      <c r="E4" s="15" t="s">
        <v>59</v>
      </c>
    </row>
    <row r="5" spans="1:5" ht="16.5" x14ac:dyDescent="0.15">
      <c r="A5" t="str">
        <f t="array" ref="A5">INDEX(每天考勤登记表!B:B,SMALL(IF(每天考勤登记表!$B$2:$B$4000&lt;&gt;"",ROW($2:$4000),10000),ROW(个人考勤明细查询!A1)))</f>
        <v>4-</v>
      </c>
      <c r="B5" s="6">
        <f>IFERROR(VLOOKUP(A5,每天考勤登记表!B:F,2,0),"")</f>
        <v>42795</v>
      </c>
      <c r="C5" s="2" t="str">
        <f>IFERROR(VLOOKUP(A5,每天考勤登记表!B:F,3,0),"")</f>
        <v>项目1</v>
      </c>
      <c r="D5" s="2" t="str">
        <f>IFERROR(VLOOKUP(A5,每天考勤登记表!B:F,4,0),"")</f>
        <v>N3</v>
      </c>
      <c r="E5" s="2">
        <f>IFERROR(VLOOKUP(A5,每天考勤登记表!B:F,5,0),"")</f>
        <v>0</v>
      </c>
    </row>
    <row r="6" spans="1:5" ht="16.5" x14ac:dyDescent="0.15">
      <c r="A6" t="str">
        <f t="array" ref="A6">INDEX(每天考勤登记表!B:B,SMALL(IF(每天考勤登记表!$B$2:$B$4000&lt;&gt;"",ROW($2:$4000),10000),ROW(个人考勤明细查询!A2)))</f>
        <v>15-</v>
      </c>
      <c r="B6" s="6">
        <f>IFERROR(VLOOKUP(A6,每天考勤登记表!B:F,2,0),"")</f>
        <v>42796</v>
      </c>
      <c r="C6" s="2" t="str">
        <f>IFERROR(VLOOKUP(A6,每天考勤登记表!B:F,3,0),"")</f>
        <v>项目1</v>
      </c>
      <c r="D6" s="2" t="str">
        <f>IFERROR(VLOOKUP(A6,每天考勤登记表!B:F,4,0),"")</f>
        <v>N3</v>
      </c>
      <c r="E6" s="2">
        <f>IFERROR(VLOOKUP(A6,每天考勤登记表!B:F,5,0),"")</f>
        <v>0</v>
      </c>
    </row>
    <row r="7" spans="1:5" ht="16.5" x14ac:dyDescent="0.15">
      <c r="A7" t="str">
        <f t="array" ref="A7">INDEX(每天考勤登记表!B:B,SMALL(IF(每天考勤登记表!$B$2:$B$4000&lt;&gt;"",ROW($2:$4000),10000),ROW(个人考勤明细查询!A3)))</f>
        <v>30-</v>
      </c>
      <c r="B7" s="6">
        <f>IFERROR(VLOOKUP(A7,每天考勤登记表!B:F,2,0),"")</f>
        <v>42797</v>
      </c>
      <c r="C7" s="2" t="str">
        <f>IFERROR(VLOOKUP(A7,每天考勤登记表!B:F,3,0),"")</f>
        <v>项目1</v>
      </c>
      <c r="D7" s="2" t="str">
        <f>IFERROR(VLOOKUP(A7,每天考勤登记表!B:F,4,0),"")</f>
        <v>N3</v>
      </c>
      <c r="E7" s="2">
        <f>IFERROR(VLOOKUP(A7,每天考勤登记表!B:F,5,0),"")</f>
        <v>0</v>
      </c>
    </row>
    <row r="8" spans="1:5" ht="16.5" x14ac:dyDescent="0.15">
      <c r="A8" t="str">
        <f t="array" ref="A8">INDEX(每天考勤登记表!B:B,SMALL(IF(每天考勤登记表!$B$2:$B$4000&lt;&gt;"",ROW($2:$4000),10000),ROW(个人考勤明细查询!A4)))</f>
        <v>37-</v>
      </c>
      <c r="B8" s="6">
        <f>IFERROR(VLOOKUP(A8,每天考勤登记表!B:F,2,0),"")</f>
        <v>42798</v>
      </c>
      <c r="C8" s="2" t="str">
        <f>IFERROR(VLOOKUP(A8,每天考勤登记表!B:F,3,0),"")</f>
        <v>项目4</v>
      </c>
      <c r="D8" s="2" t="str">
        <f>IFERROR(VLOOKUP(A8,每天考勤登记表!B:F,4,0),"")</f>
        <v>N3</v>
      </c>
      <c r="E8" s="2">
        <f>IFERROR(VLOOKUP(A8,每天考勤登记表!B:F,5,0),"")</f>
        <v>0</v>
      </c>
    </row>
    <row r="9" spans="1:5" ht="16.5" x14ac:dyDescent="0.15">
      <c r="A9">
        <f t="array" ref="A9">INDEX(每天考勤登记表!B:B,SMALL(IF(每天考勤登记表!$B$2:$B$4000&lt;&gt;"",ROW($2:$4000),10000),ROW(个人考勤明细查询!A5)))</f>
        <v>0</v>
      </c>
      <c r="B9" s="6" t="str">
        <f>IFERROR(VLOOKUP(A9,每天考勤登记表!B:F,2,0),"")</f>
        <v/>
      </c>
      <c r="C9" s="2" t="str">
        <f>IFERROR(VLOOKUP(A9,每天考勤登记表!B:F,3,0),"")</f>
        <v/>
      </c>
      <c r="D9" s="2" t="str">
        <f>IFERROR(VLOOKUP(A9,每天考勤登记表!B:F,4,0),"")</f>
        <v/>
      </c>
      <c r="E9" s="2" t="str">
        <f>IFERROR(VLOOKUP(A9,每天考勤登记表!B:F,5,0),"")</f>
        <v/>
      </c>
    </row>
    <row r="10" spans="1:5" ht="16.5" x14ac:dyDescent="0.15">
      <c r="A10">
        <f t="array" ref="A10">INDEX(每天考勤登记表!B:B,SMALL(IF(每天考勤登记表!$B$2:$B$4000&lt;&gt;"",ROW($2:$4000),10000),ROW(个人考勤明细查询!A6)))</f>
        <v>0</v>
      </c>
      <c r="B10" s="6" t="str">
        <f>IFERROR(VLOOKUP(A10,每天考勤登记表!B:F,2,0),"")</f>
        <v/>
      </c>
      <c r="C10" s="2" t="str">
        <f>IFERROR(VLOOKUP(A10,每天考勤登记表!B:F,3,0),"")</f>
        <v/>
      </c>
      <c r="D10" s="2" t="str">
        <f>IFERROR(VLOOKUP(A10,每天考勤登记表!B:F,4,0),"")</f>
        <v/>
      </c>
      <c r="E10" s="2" t="str">
        <f>IFERROR(VLOOKUP(A10,每天考勤登记表!B:F,5,0),"")</f>
        <v/>
      </c>
    </row>
    <row r="11" spans="1:5" ht="16.5" x14ac:dyDescent="0.15">
      <c r="A11">
        <f t="array" ref="A11">INDEX(每天考勤登记表!B:B,SMALL(IF(每天考勤登记表!$B$2:$B$4000&lt;&gt;"",ROW($2:$4000),10000),ROW(个人考勤明细查询!A7)))</f>
        <v>0</v>
      </c>
      <c r="B11" s="6" t="str">
        <f>IFERROR(VLOOKUP(A11,每天考勤登记表!B:F,2,0),"")</f>
        <v/>
      </c>
      <c r="C11" s="2" t="str">
        <f>IFERROR(VLOOKUP(A11,每天考勤登记表!B:F,3,0),"")</f>
        <v/>
      </c>
      <c r="D11" s="2" t="str">
        <f>IFERROR(VLOOKUP(A11,每天考勤登记表!B:F,4,0),"")</f>
        <v/>
      </c>
      <c r="E11" s="2" t="str">
        <f>IFERROR(VLOOKUP(A11,每天考勤登记表!B:F,5,0),"")</f>
        <v/>
      </c>
    </row>
    <row r="12" spans="1:5" ht="16.5" x14ac:dyDescent="0.15">
      <c r="A12">
        <f t="array" ref="A12">INDEX(每天考勤登记表!B:B,SMALL(IF(每天考勤登记表!$B$2:$B$4000&lt;&gt;"",ROW($2:$4000),10000),ROW(个人考勤明细查询!A8)))</f>
        <v>0</v>
      </c>
      <c r="B12" s="6" t="str">
        <f>IFERROR(VLOOKUP(A12,每天考勤登记表!B:F,2,0),"")</f>
        <v/>
      </c>
      <c r="C12" s="2" t="str">
        <f>IFERROR(VLOOKUP(A12,每天考勤登记表!B:F,3,0),"")</f>
        <v/>
      </c>
      <c r="D12" s="2" t="str">
        <f>IFERROR(VLOOKUP(A12,每天考勤登记表!B:F,4,0),"")</f>
        <v/>
      </c>
      <c r="E12" s="2" t="str">
        <f>IFERROR(VLOOKUP(A12,每天考勤登记表!B:F,5,0),"")</f>
        <v/>
      </c>
    </row>
    <row r="13" spans="1:5" ht="16.5" x14ac:dyDescent="0.15">
      <c r="A13">
        <f t="array" ref="A13">INDEX(每天考勤登记表!B:B,SMALL(IF(每天考勤登记表!$B$2:$B$4000&lt;&gt;"",ROW($2:$4000),10000),ROW(个人考勤明细查询!A9)))</f>
        <v>0</v>
      </c>
      <c r="B13" s="6" t="str">
        <f>IFERROR(VLOOKUP(A13,每天考勤登记表!B:F,2,0),"")</f>
        <v/>
      </c>
      <c r="C13" s="2" t="str">
        <f>IFERROR(VLOOKUP(A13,每天考勤登记表!B:F,3,0),"")</f>
        <v/>
      </c>
      <c r="D13" s="2" t="str">
        <f>IFERROR(VLOOKUP(A13,每天考勤登记表!B:F,4,0),"")</f>
        <v/>
      </c>
      <c r="E13" s="2" t="str">
        <f>IFERROR(VLOOKUP(A13,每天考勤登记表!B:F,5,0),"")</f>
        <v/>
      </c>
    </row>
    <row r="14" spans="1:5" ht="16.5" x14ac:dyDescent="0.15">
      <c r="A14">
        <f t="array" ref="A14">INDEX(每天考勤登记表!B:B,SMALL(IF(每天考勤登记表!$B$2:$B$4000&lt;&gt;"",ROW($2:$4000),10000),ROW(个人考勤明细查询!A10)))</f>
        <v>0</v>
      </c>
      <c r="B14" s="6" t="str">
        <f>IFERROR(VLOOKUP(A14,每天考勤登记表!B:F,2,0),"")</f>
        <v/>
      </c>
      <c r="C14" s="2" t="str">
        <f>IFERROR(VLOOKUP(A14,每天考勤登记表!B:F,3,0),"")</f>
        <v/>
      </c>
      <c r="D14" s="2" t="str">
        <f>IFERROR(VLOOKUP(A14,每天考勤登记表!B:F,4,0),"")</f>
        <v/>
      </c>
      <c r="E14" s="2" t="str">
        <f>IFERROR(VLOOKUP(A14,每天考勤登记表!B:F,5,0),"")</f>
        <v/>
      </c>
    </row>
    <row r="15" spans="1:5" ht="16.5" x14ac:dyDescent="0.15">
      <c r="A15">
        <f t="array" ref="A15">INDEX(每天考勤登记表!B:B,SMALL(IF(每天考勤登记表!$B$2:$B$4000&lt;&gt;"",ROW($2:$4000),10000),ROW(个人考勤明细查询!A11)))</f>
        <v>0</v>
      </c>
      <c r="B15" s="6" t="str">
        <f>IFERROR(VLOOKUP(A15,每天考勤登记表!B:F,2,0),"")</f>
        <v/>
      </c>
      <c r="C15" s="2" t="str">
        <f>IFERROR(VLOOKUP(A15,每天考勤登记表!B:F,3,0),"")</f>
        <v/>
      </c>
      <c r="D15" s="2" t="str">
        <f>IFERROR(VLOOKUP(A15,每天考勤登记表!B:F,4,0),"")</f>
        <v/>
      </c>
      <c r="E15" s="2" t="str">
        <f>IFERROR(VLOOKUP(A15,每天考勤登记表!B:F,5,0),"")</f>
        <v/>
      </c>
    </row>
    <row r="16" spans="1:5" ht="16.5" x14ac:dyDescent="0.15">
      <c r="A16">
        <f t="array" ref="A16">INDEX(每天考勤登记表!B:B,SMALL(IF(每天考勤登记表!$B$2:$B$4000&lt;&gt;"",ROW($2:$4000),10000),ROW(个人考勤明细查询!A12)))</f>
        <v>0</v>
      </c>
      <c r="B16" s="6" t="str">
        <f>IFERROR(VLOOKUP(A16,每天考勤登记表!B:F,2,0),"")</f>
        <v/>
      </c>
      <c r="C16" s="2" t="str">
        <f>IFERROR(VLOOKUP(A16,每天考勤登记表!B:F,3,0),"")</f>
        <v/>
      </c>
      <c r="D16" s="2" t="str">
        <f>IFERROR(VLOOKUP(A16,每天考勤登记表!B:F,4,0),"")</f>
        <v/>
      </c>
      <c r="E16" s="2" t="str">
        <f>IFERROR(VLOOKUP(A16,每天考勤登记表!B:F,5,0),"")</f>
        <v/>
      </c>
    </row>
    <row r="17" spans="1:5" ht="16.5" x14ac:dyDescent="0.15">
      <c r="A17">
        <f t="array" ref="A17">INDEX(每天考勤登记表!B:B,SMALL(IF(每天考勤登记表!$B$2:$B$4000&lt;&gt;"",ROW($2:$4000),10000),ROW(个人考勤明细查询!A13)))</f>
        <v>0</v>
      </c>
      <c r="B17" s="6" t="str">
        <f>IFERROR(VLOOKUP(A17,每天考勤登记表!B:F,2,0),"")</f>
        <v/>
      </c>
      <c r="C17" s="2" t="str">
        <f>IFERROR(VLOOKUP(A17,每天考勤登记表!B:F,3,0),"")</f>
        <v/>
      </c>
      <c r="D17" s="2" t="str">
        <f>IFERROR(VLOOKUP(A17,每天考勤登记表!B:F,4,0),"")</f>
        <v/>
      </c>
      <c r="E17" s="2" t="str">
        <f>IFERROR(VLOOKUP(A17,每天考勤登记表!B:F,5,0),"")</f>
        <v/>
      </c>
    </row>
    <row r="18" spans="1:5" ht="16.5" x14ac:dyDescent="0.15">
      <c r="A18">
        <f t="array" ref="A18">INDEX(每天考勤登记表!B:B,SMALL(IF(每天考勤登记表!$B$2:$B$4000&lt;&gt;"",ROW($2:$4000),10000),ROW(个人考勤明细查询!A14)))</f>
        <v>0</v>
      </c>
      <c r="B18" s="6" t="str">
        <f>IFERROR(VLOOKUP(A18,每天考勤登记表!B:F,2,0),"")</f>
        <v/>
      </c>
      <c r="C18" s="2" t="str">
        <f>IFERROR(VLOOKUP(A18,每天考勤登记表!B:F,3,0),"")</f>
        <v/>
      </c>
      <c r="D18" s="2" t="str">
        <f>IFERROR(VLOOKUP(A18,每天考勤登记表!B:F,4,0),"")</f>
        <v/>
      </c>
      <c r="E18" s="2" t="str">
        <f>IFERROR(VLOOKUP(A18,每天考勤登记表!B:F,5,0),"")</f>
        <v/>
      </c>
    </row>
    <row r="19" spans="1:5" ht="16.5" x14ac:dyDescent="0.15">
      <c r="A19">
        <f t="array" ref="A19">INDEX(每天考勤登记表!B:B,SMALL(IF(每天考勤登记表!$B$2:$B$4000&lt;&gt;"",ROW($2:$4000),10000),ROW(个人考勤明细查询!A15)))</f>
        <v>0</v>
      </c>
      <c r="B19" s="6" t="str">
        <f>IFERROR(VLOOKUP(A19,每天考勤登记表!B:F,2,0),"")</f>
        <v/>
      </c>
      <c r="C19" s="2" t="str">
        <f>IFERROR(VLOOKUP(A19,每天考勤登记表!B:F,3,0),"")</f>
        <v/>
      </c>
      <c r="D19" s="2" t="str">
        <f>IFERROR(VLOOKUP(A19,每天考勤登记表!B:F,4,0),"")</f>
        <v/>
      </c>
      <c r="E19" s="2" t="str">
        <f>IFERROR(VLOOKUP(A19,每天考勤登记表!B:F,5,0),"")</f>
        <v/>
      </c>
    </row>
    <row r="20" spans="1:5" ht="16.5" x14ac:dyDescent="0.15">
      <c r="A20">
        <f t="array" ref="A20">INDEX(每天考勤登记表!B:B,SMALL(IF(每天考勤登记表!$B$2:$B$4000&lt;&gt;"",ROW($2:$4000),10000),ROW(个人考勤明细查询!A16)))</f>
        <v>0</v>
      </c>
      <c r="B20" s="6" t="str">
        <f>IFERROR(VLOOKUP(A20,每天考勤登记表!B:F,2,0),"")</f>
        <v/>
      </c>
      <c r="C20" s="2" t="str">
        <f>IFERROR(VLOOKUP(A20,每天考勤登记表!B:F,3,0),"")</f>
        <v/>
      </c>
      <c r="D20" s="2" t="str">
        <f>IFERROR(VLOOKUP(A20,每天考勤登记表!B:F,4,0),"")</f>
        <v/>
      </c>
      <c r="E20" s="2" t="str">
        <f>IFERROR(VLOOKUP(A20,每天考勤登记表!B:F,5,0),"")</f>
        <v/>
      </c>
    </row>
    <row r="21" spans="1:5" ht="16.5" x14ac:dyDescent="0.15">
      <c r="A21">
        <f t="array" ref="A21">INDEX(每天考勤登记表!B:B,SMALL(IF(每天考勤登记表!$B$2:$B$4000&lt;&gt;"",ROW($2:$4000),10000),ROW(个人考勤明细查询!A17)))</f>
        <v>0</v>
      </c>
      <c r="B21" s="6" t="str">
        <f>IFERROR(VLOOKUP(A21,每天考勤登记表!B:F,2,0),"")</f>
        <v/>
      </c>
      <c r="C21" s="2" t="str">
        <f>IFERROR(VLOOKUP(A21,每天考勤登记表!B:F,3,0),"")</f>
        <v/>
      </c>
      <c r="D21" s="2" t="str">
        <f>IFERROR(VLOOKUP(A21,每天考勤登记表!B:F,4,0),"")</f>
        <v/>
      </c>
      <c r="E21" s="2" t="str">
        <f>IFERROR(VLOOKUP(A21,每天考勤登记表!B:F,5,0),"")</f>
        <v/>
      </c>
    </row>
    <row r="22" spans="1:5" ht="16.5" x14ac:dyDescent="0.15">
      <c r="A22">
        <f t="array" ref="A22">INDEX(每天考勤登记表!B:B,SMALL(IF(每天考勤登记表!$B$2:$B$4000&lt;&gt;"",ROW($2:$4000),10000),ROW(个人考勤明细查询!A18)))</f>
        <v>0</v>
      </c>
      <c r="B22" s="6" t="str">
        <f>IFERROR(VLOOKUP(A22,每天考勤登记表!B:F,2,0),"")</f>
        <v/>
      </c>
      <c r="C22" s="2" t="str">
        <f>IFERROR(VLOOKUP(A22,每天考勤登记表!B:F,3,0),"")</f>
        <v/>
      </c>
      <c r="D22" s="2" t="str">
        <f>IFERROR(VLOOKUP(A22,每天考勤登记表!B:F,4,0),"")</f>
        <v/>
      </c>
      <c r="E22" s="2" t="str">
        <f>IFERROR(VLOOKUP(A22,每天考勤登记表!B:F,5,0),"")</f>
        <v/>
      </c>
    </row>
    <row r="23" spans="1:5" ht="16.5" x14ac:dyDescent="0.15">
      <c r="A23">
        <f t="array" ref="A23">INDEX(每天考勤登记表!B:B,SMALL(IF(每天考勤登记表!$B$2:$B$4000&lt;&gt;"",ROW($2:$4000),10000),ROW(个人考勤明细查询!A19)))</f>
        <v>0</v>
      </c>
      <c r="B23" s="6" t="str">
        <f>IFERROR(VLOOKUP(A23,每天考勤登记表!B:F,2,0),"")</f>
        <v/>
      </c>
      <c r="C23" s="2" t="str">
        <f>IFERROR(VLOOKUP(A23,每天考勤登记表!B:F,3,0),"")</f>
        <v/>
      </c>
      <c r="D23" s="2" t="str">
        <f>IFERROR(VLOOKUP(A23,每天考勤登记表!B:F,4,0),"")</f>
        <v/>
      </c>
      <c r="E23" s="2" t="str">
        <f>IFERROR(VLOOKUP(A23,每天考勤登记表!B:F,5,0),"")</f>
        <v/>
      </c>
    </row>
    <row r="24" spans="1:5" ht="16.5" x14ac:dyDescent="0.15">
      <c r="A24">
        <f t="array" ref="A24">INDEX(每天考勤登记表!B:B,SMALL(IF(每天考勤登记表!$B$2:$B$4000&lt;&gt;"",ROW($2:$4000),10000),ROW(个人考勤明细查询!A20)))</f>
        <v>0</v>
      </c>
      <c r="B24" s="6" t="str">
        <f>IFERROR(VLOOKUP(A24,每天考勤登记表!B:F,2,0),"")</f>
        <v/>
      </c>
      <c r="C24" s="2" t="str">
        <f>IFERROR(VLOOKUP(A24,每天考勤登记表!B:F,3,0),"")</f>
        <v/>
      </c>
      <c r="D24" s="2" t="str">
        <f>IFERROR(VLOOKUP(A24,每天考勤登记表!B:F,4,0),"")</f>
        <v/>
      </c>
      <c r="E24" s="2" t="str">
        <f>IFERROR(VLOOKUP(A24,每天考勤登记表!B:F,5,0),"")</f>
        <v/>
      </c>
    </row>
    <row r="25" spans="1:5" ht="16.5" x14ac:dyDescent="0.15">
      <c r="A25">
        <f t="array" ref="A25">INDEX(每天考勤登记表!B:B,SMALL(IF(每天考勤登记表!$B$2:$B$4000&lt;&gt;"",ROW($2:$4000),10000),ROW(个人考勤明细查询!A21)))</f>
        <v>0</v>
      </c>
      <c r="B25" s="6" t="str">
        <f>IFERROR(VLOOKUP(A25,每天考勤登记表!B:F,2,0),"")</f>
        <v/>
      </c>
      <c r="C25" s="2" t="str">
        <f>IFERROR(VLOOKUP(A25,每天考勤登记表!B:F,3,0),"")</f>
        <v/>
      </c>
      <c r="D25" s="2" t="str">
        <f>IFERROR(VLOOKUP(A25,每天考勤登记表!B:F,4,0),"")</f>
        <v/>
      </c>
      <c r="E25" s="2" t="str">
        <f>IFERROR(VLOOKUP(A25,每天考勤登记表!B:F,5,0),"")</f>
        <v/>
      </c>
    </row>
    <row r="26" spans="1:5" ht="16.5" x14ac:dyDescent="0.15">
      <c r="A26">
        <f t="array" ref="A26">INDEX(每天考勤登记表!B:B,SMALL(IF(每天考勤登记表!$B$2:$B$4000&lt;&gt;"",ROW($2:$4000),10000),ROW(个人考勤明细查询!A22)))</f>
        <v>0</v>
      </c>
      <c r="B26" s="6" t="str">
        <f>IFERROR(VLOOKUP(A26,每天考勤登记表!B:F,2,0),"")</f>
        <v/>
      </c>
      <c r="C26" s="2" t="str">
        <f>IFERROR(VLOOKUP(A26,每天考勤登记表!B:F,3,0),"")</f>
        <v/>
      </c>
      <c r="D26" s="2" t="str">
        <f>IFERROR(VLOOKUP(A26,每天考勤登记表!B:F,4,0),"")</f>
        <v/>
      </c>
      <c r="E26" s="2" t="str">
        <f>IFERROR(VLOOKUP(A26,每天考勤登记表!B:F,5,0),"")</f>
        <v/>
      </c>
    </row>
    <row r="27" spans="1:5" ht="16.5" x14ac:dyDescent="0.15">
      <c r="A27">
        <f t="array" ref="A27">INDEX(每天考勤登记表!B:B,SMALL(IF(每天考勤登记表!$B$2:$B$4000&lt;&gt;"",ROW($2:$4000),10000),ROW(个人考勤明细查询!A23)))</f>
        <v>0</v>
      </c>
      <c r="B27" s="6" t="str">
        <f>IFERROR(VLOOKUP(A27,每天考勤登记表!B:F,2,0),"")</f>
        <v/>
      </c>
      <c r="C27" s="2" t="str">
        <f>IFERROR(VLOOKUP(A27,每天考勤登记表!B:F,3,0),"")</f>
        <v/>
      </c>
      <c r="D27" s="2" t="str">
        <f>IFERROR(VLOOKUP(A27,每天考勤登记表!B:F,4,0),"")</f>
        <v/>
      </c>
      <c r="E27" s="2" t="str">
        <f>IFERROR(VLOOKUP(A27,每天考勤登记表!B:F,5,0),"")</f>
        <v/>
      </c>
    </row>
    <row r="28" spans="1:5" ht="16.5" x14ac:dyDescent="0.15">
      <c r="A28">
        <f t="array" ref="A28">INDEX(每天考勤登记表!B:B,SMALL(IF(每天考勤登记表!$B$2:$B$4000&lt;&gt;"",ROW($2:$4000),10000),ROW(个人考勤明细查询!A24)))</f>
        <v>0</v>
      </c>
      <c r="B28" s="6" t="str">
        <f>IFERROR(VLOOKUP(A28,每天考勤登记表!B:F,2,0),"")</f>
        <v/>
      </c>
      <c r="C28" s="2" t="str">
        <f>IFERROR(VLOOKUP(A28,每天考勤登记表!B:F,3,0),"")</f>
        <v/>
      </c>
      <c r="D28" s="2" t="str">
        <f>IFERROR(VLOOKUP(A28,每天考勤登记表!B:F,4,0),"")</f>
        <v/>
      </c>
      <c r="E28" s="2" t="str">
        <f>IFERROR(VLOOKUP(A28,每天考勤登记表!B:F,5,0),"")</f>
        <v/>
      </c>
    </row>
    <row r="29" spans="1:5" ht="16.5" x14ac:dyDescent="0.15">
      <c r="A29">
        <f t="array" ref="A29">INDEX(每天考勤登记表!B:B,SMALL(IF(每天考勤登记表!$B$2:$B$4000&lt;&gt;"",ROW($2:$4000),10000),ROW(个人考勤明细查询!A25)))</f>
        <v>0</v>
      </c>
      <c r="B29" s="6" t="str">
        <f>IFERROR(VLOOKUP(A29,每天考勤登记表!B:F,2,0),"")</f>
        <v/>
      </c>
      <c r="C29" s="2" t="str">
        <f>IFERROR(VLOOKUP(A29,每天考勤登记表!B:F,3,0),"")</f>
        <v/>
      </c>
      <c r="D29" s="2" t="str">
        <f>IFERROR(VLOOKUP(A29,每天考勤登记表!B:F,4,0),"")</f>
        <v/>
      </c>
      <c r="E29" s="2" t="str">
        <f>IFERROR(VLOOKUP(A29,每天考勤登记表!B:F,5,0),"")</f>
        <v/>
      </c>
    </row>
    <row r="30" spans="1:5" ht="16.5" x14ac:dyDescent="0.15">
      <c r="A30">
        <f t="array" ref="A30">INDEX(每天考勤登记表!B:B,SMALL(IF(每天考勤登记表!$B$2:$B$4000&lt;&gt;"",ROW($2:$4000),10000),ROW(个人考勤明细查询!A26)))</f>
        <v>0</v>
      </c>
      <c r="B30" s="6" t="str">
        <f>IFERROR(VLOOKUP(A30,每天考勤登记表!B:F,2,0),"")</f>
        <v/>
      </c>
      <c r="C30" s="2" t="str">
        <f>IFERROR(VLOOKUP(A30,每天考勤登记表!B:F,3,0),"")</f>
        <v/>
      </c>
      <c r="D30" s="2" t="str">
        <f>IFERROR(VLOOKUP(A30,每天考勤登记表!B:F,4,0),"")</f>
        <v/>
      </c>
      <c r="E30" s="2" t="str">
        <f>IFERROR(VLOOKUP(A30,每天考勤登记表!B:F,5,0),"")</f>
        <v/>
      </c>
    </row>
    <row r="31" spans="1:5" ht="16.5" x14ac:dyDescent="0.15">
      <c r="A31">
        <f t="array" ref="A31">INDEX(每天考勤登记表!B:B,SMALL(IF(每天考勤登记表!$B$2:$B$4000&lt;&gt;"",ROW($2:$4000),10000),ROW(个人考勤明细查询!A27)))</f>
        <v>0</v>
      </c>
      <c r="B31" s="6" t="str">
        <f>IFERROR(VLOOKUP(A31,每天考勤登记表!B:F,2,0),"")</f>
        <v/>
      </c>
      <c r="C31" s="2" t="str">
        <f>IFERROR(VLOOKUP(A31,每天考勤登记表!B:F,3,0),"")</f>
        <v/>
      </c>
      <c r="D31" s="2" t="str">
        <f>IFERROR(VLOOKUP(A31,每天考勤登记表!B:F,4,0),"")</f>
        <v/>
      </c>
      <c r="E31" s="2" t="str">
        <f>IFERROR(VLOOKUP(A31,每天考勤登记表!B:F,5,0),"")</f>
        <v/>
      </c>
    </row>
    <row r="32" spans="1:5" ht="16.5" x14ac:dyDescent="0.15">
      <c r="A32">
        <f t="array" ref="A32">INDEX(每天考勤登记表!B:B,SMALL(IF(每天考勤登记表!$B$2:$B$4000&lt;&gt;"",ROW($2:$4000),10000),ROW(个人考勤明细查询!A28)))</f>
        <v>0</v>
      </c>
      <c r="B32" s="6" t="str">
        <f>IFERROR(VLOOKUP(A32,每天考勤登记表!B:F,2,0),"")</f>
        <v/>
      </c>
      <c r="C32" s="2" t="str">
        <f>IFERROR(VLOOKUP(A32,每天考勤登记表!B:F,3,0),"")</f>
        <v/>
      </c>
      <c r="D32" s="2" t="str">
        <f>IFERROR(VLOOKUP(A32,每天考勤登记表!B:F,4,0),"")</f>
        <v/>
      </c>
      <c r="E32" s="2" t="str">
        <f>IFERROR(VLOOKUP(A32,每天考勤登记表!B:F,5,0),"")</f>
        <v/>
      </c>
    </row>
    <row r="33" spans="1:5" ht="16.5" x14ac:dyDescent="0.15">
      <c r="A33">
        <f t="array" ref="A33">INDEX(每天考勤登记表!B:B,SMALL(IF(每天考勤登记表!$B$2:$B$4000&lt;&gt;"",ROW($2:$4000),10000),ROW(个人考勤明细查询!A29)))</f>
        <v>0</v>
      </c>
      <c r="B33" s="6" t="str">
        <f>IFERROR(VLOOKUP(A33,每天考勤登记表!B:F,2,0),"")</f>
        <v/>
      </c>
      <c r="C33" s="2" t="str">
        <f>IFERROR(VLOOKUP(A33,每天考勤登记表!B:F,3,0),"")</f>
        <v/>
      </c>
      <c r="D33" s="2" t="str">
        <f>IFERROR(VLOOKUP(A33,每天考勤登记表!B:F,4,0),"")</f>
        <v/>
      </c>
      <c r="E33" s="2" t="str">
        <f>IFERROR(VLOOKUP(A33,每天考勤登记表!B:F,5,0),"")</f>
        <v/>
      </c>
    </row>
    <row r="34" spans="1:5" ht="16.5" x14ac:dyDescent="0.15">
      <c r="A34">
        <f t="array" ref="A34">INDEX(每天考勤登记表!B:B,SMALL(IF(每天考勤登记表!$B$2:$B$4000&lt;&gt;"",ROW($2:$4000),10000),ROW(个人考勤明细查询!A30)))</f>
        <v>0</v>
      </c>
      <c r="B34" s="6" t="str">
        <f>IFERROR(VLOOKUP(A34,每天考勤登记表!B:F,2,0),"")</f>
        <v/>
      </c>
      <c r="C34" s="2" t="str">
        <f>IFERROR(VLOOKUP(A34,每天考勤登记表!B:F,3,0),"")</f>
        <v/>
      </c>
      <c r="D34" s="2" t="str">
        <f>IFERROR(VLOOKUP(A34,每天考勤登记表!B:F,4,0),"")</f>
        <v/>
      </c>
      <c r="E34" s="2" t="str">
        <f>IFERROR(VLOOKUP(A34,每天考勤登记表!B:F,5,0),"")</f>
        <v/>
      </c>
    </row>
    <row r="35" spans="1:5" ht="16.5" x14ac:dyDescent="0.15">
      <c r="A35">
        <f t="array" ref="A35">INDEX(每天考勤登记表!B:B,SMALL(IF(每天考勤登记表!$B$2:$B$4000&lt;&gt;"",ROW($2:$4000),10000),ROW(个人考勤明细查询!A31)))</f>
        <v>0</v>
      </c>
      <c r="B35" s="6" t="str">
        <f>IFERROR(VLOOKUP(A35,每天考勤登记表!B:F,2,0),"")</f>
        <v/>
      </c>
      <c r="C35" s="2" t="str">
        <f>IFERROR(VLOOKUP(A35,每天考勤登记表!B:F,3,0),"")</f>
        <v/>
      </c>
      <c r="D35" s="2" t="str">
        <f>IFERROR(VLOOKUP(A35,每天考勤登记表!B:F,4,0),"")</f>
        <v/>
      </c>
      <c r="E35" s="2" t="str">
        <f>IFERROR(VLOOKUP(A35,每天考勤登记表!B:F,5,0),"")</f>
        <v/>
      </c>
    </row>
    <row r="36" spans="1:5" ht="16.5" x14ac:dyDescent="0.15">
      <c r="A36">
        <f t="array" ref="A36">INDEX(每天考勤登记表!B:B,SMALL(IF(每天考勤登记表!$B$2:$B$4000&lt;&gt;"",ROW($2:$4000),10000),ROW(个人考勤明细查询!A32)))</f>
        <v>0</v>
      </c>
      <c r="B36" s="6" t="str">
        <f>IFERROR(VLOOKUP(A36,每天考勤登记表!B:F,2,0),"")</f>
        <v/>
      </c>
      <c r="C36" s="2" t="str">
        <f>IFERROR(VLOOKUP(A36,每天考勤登记表!B:F,3,0),"")</f>
        <v/>
      </c>
      <c r="D36" s="2" t="str">
        <f>IFERROR(VLOOKUP(A36,每天考勤登记表!B:F,4,0),"")</f>
        <v/>
      </c>
      <c r="E36" s="2" t="str">
        <f>IFERROR(VLOOKUP(A36,每天考勤登记表!B:F,5,0),"")</f>
        <v/>
      </c>
    </row>
    <row r="37" spans="1:5" ht="16.5" x14ac:dyDescent="0.15">
      <c r="A37">
        <f t="array" ref="A37">INDEX(每天考勤登记表!B:B,SMALL(IF(每天考勤登记表!$B$2:$B$4000&lt;&gt;"",ROW($2:$4000),10000),ROW(个人考勤明细查询!A33)))</f>
        <v>0</v>
      </c>
      <c r="B37" s="6" t="str">
        <f>IFERROR(VLOOKUP(A37,每天考勤登记表!B:F,2,0),"")</f>
        <v/>
      </c>
      <c r="C37" s="2" t="str">
        <f>IFERROR(VLOOKUP(A37,每天考勤登记表!B:F,3,0),"")</f>
        <v/>
      </c>
      <c r="D37" s="2" t="str">
        <f>IFERROR(VLOOKUP(A37,每天考勤登记表!B:F,4,0),"")</f>
        <v/>
      </c>
      <c r="E37" s="2" t="str">
        <f>IFERROR(VLOOKUP(A37,每天考勤登记表!B:F,5,0),"")</f>
        <v/>
      </c>
    </row>
    <row r="38" spans="1:5" ht="16.5" x14ac:dyDescent="0.15">
      <c r="A38">
        <f t="array" ref="A38">INDEX(每天考勤登记表!B:B,SMALL(IF(每天考勤登记表!$B$2:$B$4000&lt;&gt;"",ROW($2:$4000),10000),ROW(个人考勤明细查询!A34)))</f>
        <v>0</v>
      </c>
      <c r="B38" s="6" t="str">
        <f>IFERROR(VLOOKUP(A38,每天考勤登记表!B:F,2,0),"")</f>
        <v/>
      </c>
      <c r="C38" s="2" t="str">
        <f>IFERROR(VLOOKUP(A38,每天考勤登记表!B:F,3,0),"")</f>
        <v/>
      </c>
      <c r="D38" s="2" t="str">
        <f>IFERROR(VLOOKUP(A38,每天考勤登记表!B:F,4,0),"")</f>
        <v/>
      </c>
      <c r="E38" s="2" t="str">
        <f>IFERROR(VLOOKUP(A38,每天考勤登记表!B:F,5,0),"")</f>
        <v/>
      </c>
    </row>
    <row r="39" spans="1:5" ht="16.5" x14ac:dyDescent="0.15">
      <c r="A39">
        <f t="array" ref="A39">INDEX(每天考勤登记表!B:B,SMALL(IF(每天考勤登记表!$B$2:$B$4000&lt;&gt;"",ROW($2:$4000),10000),ROW(个人考勤明细查询!A35)))</f>
        <v>0</v>
      </c>
      <c r="B39" s="6" t="str">
        <f>IFERROR(VLOOKUP(A39,每天考勤登记表!B:F,2,0),"")</f>
        <v/>
      </c>
      <c r="C39" s="2" t="str">
        <f>IFERROR(VLOOKUP(A39,每天考勤登记表!B:F,3,0),"")</f>
        <v/>
      </c>
      <c r="D39" s="2" t="str">
        <f>IFERROR(VLOOKUP(A39,每天考勤登记表!B:F,4,0),"")</f>
        <v/>
      </c>
      <c r="E39" s="2" t="str">
        <f>IFERROR(VLOOKUP(A39,每天考勤登记表!B:F,5,0),"")</f>
        <v/>
      </c>
    </row>
    <row r="40" spans="1:5" ht="16.5" x14ac:dyDescent="0.15">
      <c r="A40">
        <f t="array" ref="A40">INDEX(每天考勤登记表!B:B,SMALL(IF(每天考勤登记表!$B$2:$B$4000&lt;&gt;"",ROW($2:$4000),10000),ROW(个人考勤明细查询!A36)))</f>
        <v>0</v>
      </c>
      <c r="B40" s="6" t="str">
        <f>IFERROR(VLOOKUP(A40,每天考勤登记表!B:F,2,0),"")</f>
        <v/>
      </c>
      <c r="C40" s="2" t="str">
        <f>IFERROR(VLOOKUP(A40,每天考勤登记表!B:F,3,0),"")</f>
        <v/>
      </c>
      <c r="D40" s="2" t="str">
        <f>IFERROR(VLOOKUP(A40,每天考勤登记表!B:F,4,0),"")</f>
        <v/>
      </c>
      <c r="E40" s="2" t="str">
        <f>IFERROR(VLOOKUP(A40,每天考勤登记表!B:F,5,0),"")</f>
        <v/>
      </c>
    </row>
    <row r="41" spans="1:5" ht="16.5" x14ac:dyDescent="0.15">
      <c r="A41">
        <f t="array" ref="A41">INDEX(每天考勤登记表!B:B,SMALL(IF(每天考勤登记表!$B$2:$B$4000&lt;&gt;"",ROW($2:$4000),10000),ROW(个人考勤明细查询!A37)))</f>
        <v>0</v>
      </c>
      <c r="B41" s="6" t="str">
        <f>IFERROR(VLOOKUP(A41,每天考勤登记表!B:F,2,0),"")</f>
        <v/>
      </c>
      <c r="C41" s="2" t="str">
        <f>IFERROR(VLOOKUP(A41,每天考勤登记表!B:F,3,0),"")</f>
        <v/>
      </c>
      <c r="D41" s="2" t="str">
        <f>IFERROR(VLOOKUP(A41,每天考勤登记表!B:F,4,0),"")</f>
        <v/>
      </c>
      <c r="E41" s="2" t="str">
        <f>IFERROR(VLOOKUP(A41,每天考勤登记表!B:F,5,0),"")</f>
        <v/>
      </c>
    </row>
    <row r="42" spans="1:5" ht="16.5" x14ac:dyDescent="0.15">
      <c r="A42">
        <f t="array" ref="A42">INDEX(每天考勤登记表!B:B,SMALL(IF(每天考勤登记表!$B$2:$B$4000&lt;&gt;"",ROW($2:$4000),10000),ROW(个人考勤明细查询!A38)))</f>
        <v>0</v>
      </c>
      <c r="B42" s="6" t="str">
        <f>IFERROR(VLOOKUP(A42,每天考勤登记表!B:F,2,0),"")</f>
        <v/>
      </c>
      <c r="C42" s="2" t="str">
        <f>IFERROR(VLOOKUP(A42,每天考勤登记表!B:F,3,0),"")</f>
        <v/>
      </c>
      <c r="D42" s="2" t="str">
        <f>IFERROR(VLOOKUP(A42,每天考勤登记表!B:F,4,0),"")</f>
        <v/>
      </c>
      <c r="E42" s="2" t="str">
        <f>IFERROR(VLOOKUP(A42,每天考勤登记表!B:F,5,0),"")</f>
        <v/>
      </c>
    </row>
    <row r="43" spans="1:5" ht="16.5" x14ac:dyDescent="0.15">
      <c r="A43">
        <f t="array" ref="A43">INDEX(每天考勤登记表!B:B,SMALL(IF(每天考勤登记表!$B$2:$B$4000&lt;&gt;"",ROW($2:$4000),10000),ROW(个人考勤明细查询!A39)))</f>
        <v>0</v>
      </c>
      <c r="B43" s="6" t="str">
        <f>IFERROR(VLOOKUP(A43,每天考勤登记表!B:F,2,0),"")</f>
        <v/>
      </c>
      <c r="C43" s="2" t="str">
        <f>IFERROR(VLOOKUP(A43,每天考勤登记表!B:F,3,0),"")</f>
        <v/>
      </c>
      <c r="D43" s="2" t="str">
        <f>IFERROR(VLOOKUP(A43,每天考勤登记表!B:F,4,0),"")</f>
        <v/>
      </c>
      <c r="E43" s="2" t="str">
        <f>IFERROR(VLOOKUP(A43,每天考勤登记表!B:F,5,0),"")</f>
        <v/>
      </c>
    </row>
    <row r="44" spans="1:5" ht="16.5" x14ac:dyDescent="0.15">
      <c r="A44">
        <f t="array" ref="A44">INDEX(每天考勤登记表!B:B,SMALL(IF(每天考勤登记表!$B$2:$B$4000&lt;&gt;"",ROW($2:$4000),10000),ROW(个人考勤明细查询!A40)))</f>
        <v>0</v>
      </c>
      <c r="B44" s="6" t="str">
        <f>IFERROR(VLOOKUP(A44,每天考勤登记表!B:F,2,0),"")</f>
        <v/>
      </c>
      <c r="C44" s="2" t="str">
        <f>IFERROR(VLOOKUP(A44,每天考勤登记表!B:F,3,0),"")</f>
        <v/>
      </c>
      <c r="D44" s="2" t="str">
        <f>IFERROR(VLOOKUP(A44,每天考勤登记表!B:F,4,0),"")</f>
        <v/>
      </c>
      <c r="E44" s="2" t="str">
        <f>IFERROR(VLOOKUP(A44,每天考勤登记表!B:F,5,0),"")</f>
        <v/>
      </c>
    </row>
    <row r="45" spans="1:5" ht="16.5" x14ac:dyDescent="0.15">
      <c r="A45">
        <f t="array" ref="A45">INDEX(每天考勤登记表!B:B,SMALL(IF(每天考勤登记表!$B$2:$B$4000&lt;&gt;"",ROW($2:$4000),10000),ROW(个人考勤明细查询!A41)))</f>
        <v>0</v>
      </c>
      <c r="B45" s="6" t="str">
        <f>IFERROR(VLOOKUP(A45,每天考勤登记表!B:F,2,0),"")</f>
        <v/>
      </c>
      <c r="C45" s="2" t="str">
        <f>IFERROR(VLOOKUP(A45,每天考勤登记表!B:F,3,0),"")</f>
        <v/>
      </c>
      <c r="D45" s="2" t="str">
        <f>IFERROR(VLOOKUP(A45,每天考勤登记表!B:F,4,0),"")</f>
        <v/>
      </c>
      <c r="E45" s="2" t="str">
        <f>IFERROR(VLOOKUP(A45,每天考勤登记表!B:F,5,0),"")</f>
        <v/>
      </c>
    </row>
    <row r="46" spans="1:5" ht="16.5" x14ac:dyDescent="0.15">
      <c r="A46">
        <f t="array" ref="A46">INDEX(每天考勤登记表!B:B,SMALL(IF(每天考勤登记表!$B$2:$B$4000&lt;&gt;"",ROW($2:$4000),10000),ROW(个人考勤明细查询!A42)))</f>
        <v>0</v>
      </c>
      <c r="B46" s="6" t="str">
        <f>IFERROR(VLOOKUP(A46,每天考勤登记表!B:F,2,0),"")</f>
        <v/>
      </c>
      <c r="C46" s="2" t="str">
        <f>IFERROR(VLOOKUP(A46,每天考勤登记表!B:F,3,0),"")</f>
        <v/>
      </c>
      <c r="D46" s="2" t="str">
        <f>IFERROR(VLOOKUP(A46,每天考勤登记表!B:F,4,0),"")</f>
        <v/>
      </c>
      <c r="E46" s="2" t="str">
        <f>IFERROR(VLOOKUP(A46,每天考勤登记表!B:F,5,0),"")</f>
        <v/>
      </c>
    </row>
    <row r="47" spans="1:5" ht="16.5" x14ac:dyDescent="0.15">
      <c r="A47">
        <f t="array" ref="A47">INDEX(每天考勤登记表!B:B,SMALL(IF(每天考勤登记表!$B$2:$B$4000&lt;&gt;"",ROW($2:$4000),10000),ROW(个人考勤明细查询!A43)))</f>
        <v>0</v>
      </c>
      <c r="B47" s="6" t="str">
        <f>IFERROR(VLOOKUP(A47,每天考勤登记表!B:F,2,0),"")</f>
        <v/>
      </c>
      <c r="C47" s="2" t="str">
        <f>IFERROR(VLOOKUP(A47,每天考勤登记表!B:F,3,0),"")</f>
        <v/>
      </c>
      <c r="D47" s="2" t="str">
        <f>IFERROR(VLOOKUP(A47,每天考勤登记表!B:F,4,0),"")</f>
        <v/>
      </c>
      <c r="E47" s="2" t="str">
        <f>IFERROR(VLOOKUP(A47,每天考勤登记表!B:F,5,0),"")</f>
        <v/>
      </c>
    </row>
    <row r="48" spans="1:5" ht="16.5" x14ac:dyDescent="0.15">
      <c r="A48">
        <f t="array" ref="A48">INDEX(每天考勤登记表!B:B,SMALL(IF(每天考勤登记表!$B$2:$B$4000&lt;&gt;"",ROW($2:$4000),10000),ROW(个人考勤明细查询!A44)))</f>
        <v>0</v>
      </c>
      <c r="B48" s="6" t="str">
        <f>IFERROR(VLOOKUP(A48,每天考勤登记表!B:F,2,0),"")</f>
        <v/>
      </c>
      <c r="C48" s="2" t="str">
        <f>IFERROR(VLOOKUP(A48,每天考勤登记表!B:F,3,0),"")</f>
        <v/>
      </c>
      <c r="D48" s="2" t="str">
        <f>IFERROR(VLOOKUP(A48,每天考勤登记表!B:F,4,0),"")</f>
        <v/>
      </c>
      <c r="E48" s="2" t="str">
        <f>IFERROR(VLOOKUP(A48,每天考勤登记表!B:F,5,0),"")</f>
        <v/>
      </c>
    </row>
    <row r="49" spans="1:5" ht="16.5" x14ac:dyDescent="0.15">
      <c r="A49">
        <f t="array" ref="A49">INDEX(每天考勤登记表!B:B,SMALL(IF(每天考勤登记表!$B$2:$B$4000&lt;&gt;"",ROW($2:$4000),10000),ROW(个人考勤明细查询!A45)))</f>
        <v>0</v>
      </c>
      <c r="B49" s="6" t="str">
        <f>IFERROR(VLOOKUP(A49,每天考勤登记表!B:F,2,0),"")</f>
        <v/>
      </c>
      <c r="C49" s="2" t="str">
        <f>IFERROR(VLOOKUP(A49,每天考勤登记表!B:F,3,0),"")</f>
        <v/>
      </c>
      <c r="D49" s="2" t="str">
        <f>IFERROR(VLOOKUP(A49,每天考勤登记表!B:F,4,0),"")</f>
        <v/>
      </c>
      <c r="E49" s="2" t="str">
        <f>IFERROR(VLOOKUP(A49,每天考勤登记表!B:F,5,0),"")</f>
        <v/>
      </c>
    </row>
    <row r="50" spans="1:5" ht="16.5" x14ac:dyDescent="0.15">
      <c r="A50">
        <f t="array" ref="A50">INDEX(每天考勤登记表!B:B,SMALL(IF(每天考勤登记表!$B$2:$B$4000&lt;&gt;"",ROW($2:$4000),10000),ROW(个人考勤明细查询!A46)))</f>
        <v>0</v>
      </c>
      <c r="B50" s="6" t="str">
        <f>IFERROR(VLOOKUP(A50,每天考勤登记表!B:F,2,0),"")</f>
        <v/>
      </c>
      <c r="C50" s="2" t="str">
        <f>IFERROR(VLOOKUP(A50,每天考勤登记表!B:F,3,0),"")</f>
        <v/>
      </c>
      <c r="D50" s="2" t="str">
        <f>IFERROR(VLOOKUP(A50,每天考勤登记表!B:F,4,0),"")</f>
        <v/>
      </c>
      <c r="E50" s="2" t="str">
        <f>IFERROR(VLOOKUP(A50,每天考勤登记表!B:F,5,0),"")</f>
        <v/>
      </c>
    </row>
    <row r="51" spans="1:5" ht="16.5" x14ac:dyDescent="0.15">
      <c r="A51">
        <f t="array" ref="A51">INDEX(每天考勤登记表!B:B,SMALL(IF(每天考勤登记表!$B$2:$B$4000&lt;&gt;"",ROW($2:$4000),10000),ROW(个人考勤明细查询!A47)))</f>
        <v>0</v>
      </c>
      <c r="B51" s="6" t="str">
        <f>IFERROR(VLOOKUP(A51,每天考勤登记表!B:F,2,0),"")</f>
        <v/>
      </c>
      <c r="C51" s="2" t="str">
        <f>IFERROR(VLOOKUP(A51,每天考勤登记表!B:F,3,0),"")</f>
        <v/>
      </c>
      <c r="D51" s="2" t="str">
        <f>IFERROR(VLOOKUP(A51,每天考勤登记表!B:F,4,0),"")</f>
        <v/>
      </c>
      <c r="E51" s="2" t="str">
        <f>IFERROR(VLOOKUP(A51,每天考勤登记表!B:F,5,0),"")</f>
        <v/>
      </c>
    </row>
  </sheetData>
  <mergeCells count="1">
    <mergeCell ref="B1:E1"/>
  </mergeCells>
  <phoneticPr fontId="1" type="noConversion"/>
  <pageMargins left="0.7" right="0.7" top="0.75" bottom="0.75" header="0.3" footer="0.3"/>
  <pageSetup paperSize="9" orientation="portrait"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showGridLines="0" workbookViewId="0">
      <selection activeCell="A5" sqref="A5"/>
    </sheetView>
  </sheetViews>
  <sheetFormatPr defaultRowHeight="16.5" x14ac:dyDescent="0.15"/>
  <cols>
    <col min="1" max="1" width="101.5" style="5" bestFit="1" customWidth="1"/>
    <col min="2" max="16384" width="9" style="5"/>
  </cols>
  <sheetData>
    <row r="1" spans="1:1" ht="46.5" customHeight="1" x14ac:dyDescent="0.15">
      <c r="A1" s="5" t="s">
        <v>66</v>
      </c>
    </row>
    <row r="2" spans="1:1" ht="46.5" customHeight="1" x14ac:dyDescent="0.15">
      <c r="A2" s="5" t="s">
        <v>67</v>
      </c>
    </row>
    <row r="3" spans="1:1" ht="46.5" customHeight="1" x14ac:dyDescent="0.15">
      <c r="A3" s="5" t="s">
        <v>68</v>
      </c>
    </row>
    <row r="4" spans="1:1" ht="46.5" customHeight="1" x14ac:dyDescent="0.15">
      <c r="A4" s="5" t="s">
        <v>78</v>
      </c>
    </row>
  </sheetData>
  <phoneticPr fontId="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首页</vt:lpstr>
      <vt:lpstr>每天考勤登记表</vt:lpstr>
      <vt:lpstr>考勤汇总表</vt:lpstr>
      <vt:lpstr>个人考勤明细查询</vt:lpstr>
      <vt:lpstr>使用说明</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2018-03-14T01:27:03Z</dcterms:modified>
</cp:coreProperties>
</file>