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20385" windowHeight="8370"/>
  </bookViews>
  <sheets>
    <sheet name="考勤表" sheetId="7" r:id="rId1"/>
  </sheets>
  <definedNames>
    <definedName name="A">#REF!</definedName>
  </definedNames>
  <calcPr calcId="144525"/>
</workbook>
</file>

<file path=xl/calcChain.xml><?xml version="1.0" encoding="utf-8"?>
<calcChain xmlns="http://schemas.openxmlformats.org/spreadsheetml/2006/main">
  <c r="P2" i="7" l="1"/>
  <c r="AA2" i="7"/>
  <c r="A4" i="7"/>
  <c r="C6" i="7"/>
  <c r="D6" i="7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S6" i="7"/>
  <c r="T6" i="7"/>
  <c r="U6" i="7"/>
  <c r="V6" i="7"/>
  <c r="W6" i="7"/>
  <c r="X6" i="7"/>
  <c r="Y6" i="7"/>
  <c r="Z6" i="7"/>
  <c r="AA6" i="7"/>
  <c r="AB6" i="7"/>
  <c r="AC6" i="7"/>
  <c r="AD6" i="7"/>
  <c r="AE6" i="7"/>
  <c r="AF6" i="7"/>
  <c r="AG6" i="7"/>
  <c r="C7" i="7"/>
  <c r="D7" i="7"/>
  <c r="E7" i="7"/>
  <c r="F7" i="7"/>
  <c r="G7" i="7"/>
  <c r="H7" i="7"/>
  <c r="I7" i="7"/>
  <c r="J7" i="7"/>
  <c r="K7" i="7"/>
  <c r="L7" i="7"/>
  <c r="M7" i="7"/>
  <c r="N7" i="7"/>
  <c r="O7" i="7"/>
  <c r="P7" i="7"/>
  <c r="Q7" i="7"/>
  <c r="R7" i="7"/>
  <c r="S7" i="7"/>
  <c r="T7" i="7"/>
  <c r="U7" i="7"/>
  <c r="V7" i="7"/>
  <c r="W7" i="7"/>
  <c r="X7" i="7"/>
  <c r="Y7" i="7"/>
  <c r="Z7" i="7"/>
  <c r="AA7" i="7"/>
  <c r="AB7" i="7"/>
  <c r="AC7" i="7"/>
  <c r="AD7" i="7"/>
  <c r="AE7" i="7"/>
  <c r="AF7" i="7"/>
  <c r="AG7" i="7"/>
  <c r="AH8" i="7"/>
  <c r="AI8" i="7"/>
  <c r="AJ8" i="7"/>
  <c r="AK8" i="7"/>
  <c r="AL8" i="7"/>
  <c r="AM8" i="7"/>
  <c r="AS8" i="7"/>
  <c r="AH9" i="7"/>
  <c r="AI9" i="7"/>
  <c r="AJ9" i="7"/>
  <c r="AK9" i="7"/>
  <c r="AL9" i="7"/>
  <c r="AH10" i="7"/>
  <c r="AI10" i="7"/>
  <c r="AJ10" i="7"/>
  <c r="AK10" i="7"/>
  <c r="AL10" i="7"/>
  <c r="AH11" i="7"/>
  <c r="AI11" i="7"/>
  <c r="AJ11" i="7"/>
  <c r="AK11" i="7"/>
  <c r="AL11" i="7"/>
  <c r="AH12" i="7"/>
  <c r="AI12" i="7"/>
  <c r="AJ12" i="7"/>
  <c r="AK12" i="7"/>
  <c r="AL12" i="7"/>
  <c r="AH13" i="7"/>
  <c r="AI13" i="7"/>
  <c r="AJ13" i="7"/>
  <c r="AK13" i="7"/>
  <c r="AL13" i="7"/>
  <c r="AH14" i="7"/>
  <c r="AI14" i="7"/>
  <c r="AJ14" i="7"/>
  <c r="AK14" i="7"/>
  <c r="AL14" i="7"/>
  <c r="AH15" i="7"/>
  <c r="AI15" i="7"/>
  <c r="AJ15" i="7"/>
  <c r="AK15" i="7"/>
  <c r="AL15" i="7"/>
  <c r="AH16" i="7"/>
  <c r="AI16" i="7"/>
  <c r="AJ16" i="7"/>
  <c r="AK16" i="7"/>
  <c r="AL16" i="7"/>
  <c r="A17" i="7"/>
  <c r="AH17" i="7"/>
  <c r="AI17" i="7"/>
  <c r="AJ17" i="7"/>
  <c r="AK17" i="7"/>
  <c r="AL17" i="7"/>
  <c r="AM17" i="7"/>
  <c r="P24" i="7"/>
  <c r="AA24" i="7"/>
  <c r="A26" i="7"/>
  <c r="C28" i="7"/>
  <c r="D28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C29" i="7"/>
  <c r="D29" i="7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R29" i="7"/>
  <c r="S29" i="7"/>
  <c r="T29" i="7"/>
  <c r="U29" i="7"/>
  <c r="V29" i="7"/>
  <c r="W29" i="7"/>
  <c r="X29" i="7"/>
  <c r="Y29" i="7"/>
  <c r="Z29" i="7"/>
  <c r="AA29" i="7"/>
  <c r="AB29" i="7"/>
  <c r="AC29" i="7"/>
  <c r="AD29" i="7"/>
  <c r="AE29" i="7"/>
  <c r="AF29" i="7"/>
  <c r="AG29" i="7"/>
  <c r="AH30" i="7"/>
  <c r="AI30" i="7"/>
  <c r="AJ30" i="7"/>
  <c r="AK30" i="7"/>
  <c r="AL30" i="7"/>
  <c r="AM30" i="7"/>
  <c r="AH31" i="7"/>
  <c r="AI31" i="7"/>
  <c r="AJ31" i="7"/>
  <c r="AK31" i="7"/>
  <c r="AL31" i="7"/>
  <c r="AH32" i="7"/>
  <c r="AI32" i="7"/>
  <c r="AJ32" i="7"/>
  <c r="AK32" i="7"/>
  <c r="AL32" i="7"/>
  <c r="AH33" i="7"/>
  <c r="AI33" i="7"/>
  <c r="AJ33" i="7"/>
  <c r="AK33" i="7"/>
  <c r="AL33" i="7"/>
  <c r="AH34" i="7"/>
  <c r="AI34" i="7"/>
  <c r="AJ34" i="7"/>
  <c r="AK34" i="7"/>
  <c r="AL34" i="7"/>
  <c r="AH35" i="7"/>
  <c r="AI35" i="7"/>
  <c r="AJ35" i="7"/>
  <c r="AK35" i="7"/>
  <c r="AL35" i="7"/>
  <c r="AH36" i="7"/>
  <c r="AI36" i="7"/>
  <c r="AJ36" i="7"/>
  <c r="AK36" i="7"/>
  <c r="AL36" i="7"/>
  <c r="AH37" i="7"/>
  <c r="AI37" i="7"/>
  <c r="AJ37" i="7"/>
  <c r="AK37" i="7"/>
  <c r="AL37" i="7"/>
  <c r="AH38" i="7"/>
  <c r="AI38" i="7"/>
  <c r="AJ38" i="7"/>
  <c r="AK38" i="7"/>
  <c r="AL38" i="7"/>
  <c r="AH39" i="7"/>
  <c r="AI39" i="7"/>
  <c r="AJ39" i="7"/>
  <c r="AK39" i="7"/>
  <c r="AL39" i="7"/>
  <c r="AH40" i="7"/>
  <c r="AI40" i="7"/>
  <c r="AJ40" i="7"/>
  <c r="AK40" i="7"/>
  <c r="AL40" i="7"/>
  <c r="A41" i="7"/>
  <c r="AH41" i="7"/>
  <c r="AI41" i="7"/>
  <c r="AJ41" i="7"/>
  <c r="AK41" i="7"/>
  <c r="AL41" i="7"/>
  <c r="AM41" i="7"/>
  <c r="P48" i="7"/>
  <c r="AA48" i="7"/>
  <c r="A50" i="7"/>
  <c r="C52" i="7"/>
  <c r="D52" i="7"/>
  <c r="E52" i="7"/>
  <c r="F52" i="7"/>
  <c r="G52" i="7"/>
  <c r="H52" i="7"/>
  <c r="I52" i="7"/>
  <c r="J52" i="7"/>
  <c r="K52" i="7"/>
  <c r="L52" i="7"/>
  <c r="M52" i="7"/>
  <c r="N52" i="7"/>
  <c r="O52" i="7"/>
  <c r="P52" i="7"/>
  <c r="Q52" i="7"/>
  <c r="R52" i="7"/>
  <c r="S52" i="7"/>
  <c r="T52" i="7"/>
  <c r="U52" i="7"/>
  <c r="V52" i="7"/>
  <c r="W52" i="7"/>
  <c r="X52" i="7"/>
  <c r="Y52" i="7"/>
  <c r="Z52" i="7"/>
  <c r="AA52" i="7"/>
  <c r="AB52" i="7"/>
  <c r="AC52" i="7"/>
  <c r="AD52" i="7"/>
  <c r="AE52" i="7"/>
  <c r="AF52" i="7"/>
  <c r="AG52" i="7"/>
  <c r="C53" i="7"/>
  <c r="D53" i="7"/>
  <c r="E53" i="7"/>
  <c r="F53" i="7"/>
  <c r="G53" i="7"/>
  <c r="H53" i="7"/>
  <c r="I53" i="7"/>
  <c r="J53" i="7"/>
  <c r="K53" i="7"/>
  <c r="L53" i="7"/>
  <c r="M53" i="7"/>
  <c r="N53" i="7"/>
  <c r="O53" i="7"/>
  <c r="P53" i="7"/>
  <c r="Q53" i="7"/>
  <c r="R53" i="7"/>
  <c r="S53" i="7"/>
  <c r="T53" i="7"/>
  <c r="U53" i="7"/>
  <c r="V53" i="7"/>
  <c r="W53" i="7"/>
  <c r="X53" i="7"/>
  <c r="Y53" i="7"/>
  <c r="Z53" i="7"/>
  <c r="AA53" i="7"/>
  <c r="AB53" i="7"/>
  <c r="AC53" i="7"/>
  <c r="AD53" i="7"/>
  <c r="AE53" i="7"/>
  <c r="AF53" i="7"/>
  <c r="AG53" i="7"/>
  <c r="AH54" i="7"/>
  <c r="AI54" i="7"/>
  <c r="AJ54" i="7"/>
  <c r="AK54" i="7"/>
  <c r="AL54" i="7"/>
  <c r="AM54" i="7"/>
  <c r="AH55" i="7"/>
  <c r="AI55" i="7"/>
  <c r="AJ55" i="7"/>
  <c r="AK55" i="7"/>
  <c r="AL55" i="7"/>
  <c r="AH56" i="7"/>
  <c r="AI56" i="7"/>
  <c r="AJ56" i="7"/>
  <c r="AK56" i="7"/>
  <c r="AL56" i="7"/>
  <c r="AH57" i="7"/>
  <c r="AI57" i="7"/>
  <c r="AJ57" i="7"/>
  <c r="AK57" i="7"/>
  <c r="AL57" i="7"/>
  <c r="AH58" i="7"/>
  <c r="AI58" i="7"/>
  <c r="AJ58" i="7"/>
  <c r="AK58" i="7"/>
  <c r="AL58" i="7"/>
  <c r="AH59" i="7"/>
  <c r="AI59" i="7"/>
  <c r="AJ59" i="7"/>
  <c r="AK59" i="7"/>
  <c r="AL59" i="7"/>
  <c r="AH60" i="7"/>
  <c r="AI60" i="7"/>
  <c r="AJ60" i="7"/>
  <c r="AK60" i="7"/>
  <c r="AL60" i="7"/>
  <c r="AH61" i="7"/>
  <c r="AI61" i="7"/>
  <c r="AJ61" i="7"/>
  <c r="AK61" i="7"/>
  <c r="AL61" i="7"/>
  <c r="AH62" i="7"/>
  <c r="AI62" i="7"/>
  <c r="AJ62" i="7"/>
  <c r="AK62" i="7"/>
  <c r="AL62" i="7"/>
  <c r="AH63" i="7"/>
  <c r="AI63" i="7"/>
  <c r="AJ63" i="7"/>
  <c r="AK63" i="7"/>
  <c r="AL63" i="7"/>
  <c r="AH64" i="7"/>
  <c r="AI64" i="7"/>
  <c r="AJ64" i="7"/>
  <c r="AK64" i="7"/>
  <c r="AL64" i="7"/>
  <c r="A65" i="7"/>
  <c r="AH65" i="7"/>
  <c r="AI65" i="7"/>
  <c r="AJ65" i="7"/>
  <c r="AK65" i="7"/>
  <c r="AL65" i="7"/>
  <c r="AM65" i="7"/>
  <c r="P70" i="7"/>
  <c r="AA70" i="7"/>
  <c r="A72" i="7"/>
  <c r="C74" i="7"/>
  <c r="D74" i="7"/>
  <c r="E74" i="7"/>
  <c r="F74" i="7"/>
  <c r="G74" i="7"/>
  <c r="H74" i="7"/>
  <c r="I74" i="7"/>
  <c r="J74" i="7"/>
  <c r="K74" i="7"/>
  <c r="L74" i="7"/>
  <c r="M74" i="7"/>
  <c r="N74" i="7"/>
  <c r="O74" i="7"/>
  <c r="P74" i="7"/>
  <c r="Q74" i="7"/>
  <c r="R74" i="7"/>
  <c r="S74" i="7"/>
  <c r="T74" i="7"/>
  <c r="U74" i="7"/>
  <c r="V74" i="7"/>
  <c r="W74" i="7"/>
  <c r="X74" i="7"/>
  <c r="Y74" i="7"/>
  <c r="Z74" i="7"/>
  <c r="AA74" i="7"/>
  <c r="AB74" i="7"/>
  <c r="AC74" i="7"/>
  <c r="AD74" i="7"/>
  <c r="AE74" i="7"/>
  <c r="AF74" i="7"/>
  <c r="AG74" i="7"/>
  <c r="C75" i="7"/>
  <c r="D75" i="7"/>
  <c r="E75" i="7"/>
  <c r="F75" i="7"/>
  <c r="G75" i="7"/>
  <c r="H75" i="7"/>
  <c r="I75" i="7"/>
  <c r="J75" i="7"/>
  <c r="K75" i="7"/>
  <c r="L75" i="7"/>
  <c r="M75" i="7"/>
  <c r="N75" i="7"/>
  <c r="O75" i="7"/>
  <c r="P75" i="7"/>
  <c r="Q75" i="7"/>
  <c r="R75" i="7"/>
  <c r="S75" i="7"/>
  <c r="T75" i="7"/>
  <c r="U75" i="7"/>
  <c r="V75" i="7"/>
  <c r="W75" i="7"/>
  <c r="X75" i="7"/>
  <c r="Y75" i="7"/>
  <c r="Z75" i="7"/>
  <c r="AA75" i="7"/>
  <c r="AB75" i="7"/>
  <c r="AC75" i="7"/>
  <c r="AD75" i="7"/>
  <c r="AE75" i="7"/>
  <c r="AF75" i="7"/>
  <c r="AG75" i="7"/>
  <c r="AH76" i="7"/>
  <c r="AI76" i="7"/>
  <c r="AJ76" i="7"/>
  <c r="AK76" i="7"/>
  <c r="AL76" i="7"/>
  <c r="AM76" i="7"/>
  <c r="AH77" i="7"/>
  <c r="AI77" i="7"/>
  <c r="AJ77" i="7"/>
  <c r="AK77" i="7"/>
  <c r="AL77" i="7"/>
  <c r="AH78" i="7"/>
  <c r="AI78" i="7"/>
  <c r="AJ78" i="7"/>
  <c r="AK78" i="7"/>
  <c r="AL78" i="7"/>
  <c r="AH79" i="7"/>
  <c r="AI79" i="7"/>
  <c r="AJ79" i="7"/>
  <c r="AK79" i="7"/>
  <c r="AL79" i="7"/>
  <c r="AH80" i="7"/>
  <c r="AI80" i="7"/>
  <c r="AJ80" i="7"/>
  <c r="AK80" i="7"/>
  <c r="AL80" i="7"/>
  <c r="AH81" i="7"/>
  <c r="AI81" i="7"/>
  <c r="AJ81" i="7"/>
  <c r="AK81" i="7"/>
  <c r="AL81" i="7"/>
  <c r="AH82" i="7"/>
  <c r="AI82" i="7"/>
  <c r="AJ82" i="7"/>
  <c r="AK82" i="7"/>
  <c r="AL82" i="7"/>
  <c r="AH83" i="7"/>
  <c r="AI83" i="7"/>
  <c r="AJ83" i="7"/>
  <c r="AK83" i="7"/>
  <c r="AL83" i="7"/>
  <c r="AH84" i="7"/>
  <c r="AI84" i="7"/>
  <c r="AJ84" i="7"/>
  <c r="AK84" i="7"/>
  <c r="AL84" i="7"/>
  <c r="AH85" i="7"/>
  <c r="AI85" i="7"/>
  <c r="AJ85" i="7"/>
  <c r="AK85" i="7"/>
  <c r="AL85" i="7"/>
  <c r="AH86" i="7"/>
  <c r="AI86" i="7"/>
  <c r="AJ86" i="7"/>
  <c r="AK86" i="7"/>
  <c r="AL86" i="7"/>
  <c r="A87" i="7"/>
  <c r="AH87" i="7"/>
  <c r="AI87" i="7"/>
  <c r="AJ87" i="7"/>
  <c r="AK87" i="7"/>
  <c r="AL87" i="7"/>
  <c r="AM87" i="7"/>
  <c r="P91" i="7"/>
  <c r="AA91" i="7"/>
  <c r="A93" i="7"/>
  <c r="C95" i="7"/>
  <c r="D95" i="7"/>
  <c r="E95" i="7"/>
  <c r="F95" i="7"/>
  <c r="G95" i="7"/>
  <c r="H95" i="7"/>
  <c r="I95" i="7"/>
  <c r="J95" i="7"/>
  <c r="K95" i="7"/>
  <c r="L95" i="7"/>
  <c r="M95" i="7"/>
  <c r="N95" i="7"/>
  <c r="O95" i="7"/>
  <c r="P95" i="7"/>
  <c r="Q95" i="7"/>
  <c r="R95" i="7"/>
  <c r="S95" i="7"/>
  <c r="T95" i="7"/>
  <c r="U95" i="7"/>
  <c r="V95" i="7"/>
  <c r="W95" i="7"/>
  <c r="X95" i="7"/>
  <c r="Y95" i="7"/>
  <c r="Z95" i="7"/>
  <c r="AA95" i="7"/>
  <c r="AB95" i="7"/>
  <c r="AC95" i="7"/>
  <c r="AD95" i="7"/>
  <c r="AE95" i="7"/>
  <c r="AF95" i="7"/>
  <c r="AG95" i="7"/>
  <c r="C96" i="7"/>
  <c r="D96" i="7"/>
  <c r="E96" i="7"/>
  <c r="F96" i="7"/>
  <c r="G96" i="7"/>
  <c r="H96" i="7"/>
  <c r="I96" i="7"/>
  <c r="J96" i="7"/>
  <c r="K96" i="7"/>
  <c r="L96" i="7"/>
  <c r="M96" i="7"/>
  <c r="N96" i="7"/>
  <c r="O96" i="7"/>
  <c r="P96" i="7"/>
  <c r="Q96" i="7"/>
  <c r="R96" i="7"/>
  <c r="S96" i="7"/>
  <c r="T96" i="7"/>
  <c r="U96" i="7"/>
  <c r="V96" i="7"/>
  <c r="W96" i="7"/>
  <c r="X96" i="7"/>
  <c r="Y96" i="7"/>
  <c r="Z96" i="7"/>
  <c r="AA96" i="7"/>
  <c r="AB96" i="7"/>
  <c r="AC96" i="7"/>
  <c r="AD96" i="7"/>
  <c r="AE96" i="7"/>
  <c r="AF96" i="7"/>
  <c r="AG96" i="7"/>
  <c r="AH97" i="7"/>
  <c r="AI97" i="7"/>
  <c r="AJ97" i="7"/>
  <c r="AK97" i="7"/>
  <c r="AL97" i="7"/>
  <c r="AM97" i="7"/>
  <c r="AH98" i="7"/>
  <c r="AI98" i="7"/>
  <c r="AJ98" i="7"/>
  <c r="AK98" i="7"/>
  <c r="AL98" i="7"/>
  <c r="AH99" i="7"/>
  <c r="AI99" i="7"/>
  <c r="AJ99" i="7"/>
  <c r="AK99" i="7"/>
  <c r="AL99" i="7"/>
  <c r="AH100" i="7"/>
  <c r="AI100" i="7"/>
  <c r="AJ100" i="7"/>
  <c r="AK100" i="7"/>
  <c r="AL100" i="7"/>
  <c r="AH101" i="7"/>
  <c r="AI101" i="7"/>
  <c r="AJ101" i="7"/>
  <c r="AK101" i="7"/>
  <c r="AL101" i="7"/>
  <c r="AH102" i="7"/>
  <c r="AI102" i="7"/>
  <c r="AJ102" i="7"/>
  <c r="AK102" i="7"/>
  <c r="AL102" i="7"/>
  <c r="AH103" i="7"/>
  <c r="AI103" i="7"/>
  <c r="AJ103" i="7"/>
  <c r="AK103" i="7"/>
  <c r="AL103" i="7"/>
  <c r="AH104" i="7"/>
  <c r="AI104" i="7"/>
  <c r="AJ104" i="7"/>
  <c r="AK104" i="7"/>
  <c r="AL104" i="7"/>
  <c r="AH105" i="7"/>
  <c r="AI105" i="7"/>
  <c r="AJ105" i="7"/>
  <c r="AK105" i="7"/>
  <c r="AL105" i="7"/>
  <c r="AH106" i="7"/>
  <c r="AI106" i="7"/>
  <c r="AJ106" i="7"/>
  <c r="AK106" i="7"/>
  <c r="AL106" i="7"/>
  <c r="AH107" i="7"/>
  <c r="AI107" i="7"/>
  <c r="AJ107" i="7"/>
  <c r="AK107" i="7"/>
  <c r="AL107" i="7"/>
  <c r="A108" i="7"/>
  <c r="AH108" i="7"/>
  <c r="AI108" i="7"/>
  <c r="AJ108" i="7"/>
  <c r="AK108" i="7"/>
  <c r="AL108" i="7"/>
  <c r="AM108" i="7"/>
  <c r="P113" i="7"/>
  <c r="AA113" i="7"/>
  <c r="A115" i="7"/>
  <c r="C117" i="7"/>
  <c r="D117" i="7"/>
  <c r="E117" i="7"/>
  <c r="F117" i="7"/>
  <c r="G117" i="7"/>
  <c r="H117" i="7"/>
  <c r="I117" i="7"/>
  <c r="J117" i="7"/>
  <c r="K117" i="7"/>
  <c r="L117" i="7"/>
  <c r="M117" i="7"/>
  <c r="N117" i="7"/>
  <c r="O117" i="7"/>
  <c r="P117" i="7"/>
  <c r="Q117" i="7"/>
  <c r="R117" i="7"/>
  <c r="S117" i="7"/>
  <c r="T117" i="7"/>
  <c r="U117" i="7"/>
  <c r="V117" i="7"/>
  <c r="W117" i="7"/>
  <c r="X117" i="7"/>
  <c r="Y117" i="7"/>
  <c r="Z117" i="7"/>
  <c r="AA117" i="7"/>
  <c r="AB117" i="7"/>
  <c r="AC117" i="7"/>
  <c r="AD117" i="7"/>
  <c r="AE117" i="7"/>
  <c r="AF117" i="7"/>
  <c r="AG117" i="7"/>
  <c r="C118" i="7"/>
  <c r="D118" i="7"/>
  <c r="E118" i="7"/>
  <c r="F118" i="7"/>
  <c r="G118" i="7"/>
  <c r="H118" i="7"/>
  <c r="I118" i="7"/>
  <c r="J118" i="7"/>
  <c r="K118" i="7"/>
  <c r="L118" i="7"/>
  <c r="M118" i="7"/>
  <c r="N118" i="7"/>
  <c r="O118" i="7"/>
  <c r="P118" i="7"/>
  <c r="Q118" i="7"/>
  <c r="R118" i="7"/>
  <c r="S118" i="7"/>
  <c r="T118" i="7"/>
  <c r="U118" i="7"/>
  <c r="V118" i="7"/>
  <c r="W118" i="7"/>
  <c r="X118" i="7"/>
  <c r="Y118" i="7"/>
  <c r="Z118" i="7"/>
  <c r="AA118" i="7"/>
  <c r="AB118" i="7"/>
  <c r="AC118" i="7"/>
  <c r="AD118" i="7"/>
  <c r="AE118" i="7"/>
  <c r="AF118" i="7"/>
  <c r="AG118" i="7"/>
  <c r="AH119" i="7"/>
  <c r="AI119" i="7"/>
  <c r="AJ119" i="7"/>
  <c r="AK119" i="7"/>
  <c r="AL119" i="7"/>
  <c r="AM119" i="7"/>
  <c r="AH120" i="7"/>
  <c r="AI120" i="7"/>
  <c r="AJ120" i="7"/>
  <c r="AK120" i="7"/>
  <c r="AL120" i="7"/>
  <c r="AH121" i="7"/>
  <c r="AI121" i="7"/>
  <c r="AJ121" i="7"/>
  <c r="AK121" i="7"/>
  <c r="AL121" i="7"/>
  <c r="AH122" i="7"/>
  <c r="AI122" i="7"/>
  <c r="AJ122" i="7"/>
  <c r="AK122" i="7"/>
  <c r="AL122" i="7"/>
  <c r="AH123" i="7"/>
  <c r="AI123" i="7"/>
  <c r="AJ123" i="7"/>
  <c r="AK123" i="7"/>
  <c r="AL123" i="7"/>
  <c r="AH124" i="7"/>
  <c r="AI124" i="7"/>
  <c r="AJ124" i="7"/>
  <c r="AK124" i="7"/>
  <c r="AL124" i="7"/>
  <c r="AH125" i="7"/>
  <c r="AI125" i="7"/>
  <c r="AJ125" i="7"/>
  <c r="AK125" i="7"/>
  <c r="AL125" i="7"/>
  <c r="AH126" i="7"/>
  <c r="AI126" i="7"/>
  <c r="AJ126" i="7"/>
  <c r="AK126" i="7"/>
  <c r="AL126" i="7"/>
  <c r="AH127" i="7"/>
  <c r="AI127" i="7"/>
  <c r="AJ127" i="7"/>
  <c r="AK127" i="7"/>
  <c r="AL127" i="7"/>
  <c r="AH128" i="7"/>
  <c r="AI128" i="7"/>
  <c r="AJ128" i="7"/>
  <c r="AK128" i="7"/>
  <c r="AL128" i="7"/>
  <c r="AH129" i="7"/>
  <c r="AI129" i="7"/>
  <c r="AJ129" i="7"/>
  <c r="AK129" i="7"/>
  <c r="AL129" i="7"/>
  <c r="A130" i="7"/>
  <c r="AH130" i="7"/>
  <c r="AI130" i="7"/>
  <c r="AJ130" i="7"/>
  <c r="AK130" i="7"/>
  <c r="AL130" i="7"/>
  <c r="AM130" i="7"/>
  <c r="P135" i="7"/>
  <c r="AA135" i="7"/>
  <c r="A137" i="7"/>
  <c r="C139" i="7"/>
  <c r="D139" i="7"/>
  <c r="E139" i="7"/>
  <c r="F139" i="7"/>
  <c r="G139" i="7"/>
  <c r="H139" i="7"/>
  <c r="I139" i="7"/>
  <c r="J139" i="7"/>
  <c r="K139" i="7"/>
  <c r="L139" i="7"/>
  <c r="M139" i="7"/>
  <c r="N139" i="7"/>
  <c r="O139" i="7"/>
  <c r="P139" i="7"/>
  <c r="Q139" i="7"/>
  <c r="R139" i="7"/>
  <c r="S139" i="7"/>
  <c r="T139" i="7"/>
  <c r="U139" i="7"/>
  <c r="V139" i="7"/>
  <c r="W139" i="7"/>
  <c r="X139" i="7"/>
  <c r="Y139" i="7"/>
  <c r="Z139" i="7"/>
  <c r="AA139" i="7"/>
  <c r="AB139" i="7"/>
  <c r="AC139" i="7"/>
  <c r="AD139" i="7"/>
  <c r="AE139" i="7"/>
  <c r="AF139" i="7"/>
  <c r="AG139" i="7"/>
  <c r="C140" i="7"/>
  <c r="D140" i="7"/>
  <c r="E140" i="7"/>
  <c r="F140" i="7"/>
  <c r="G140" i="7"/>
  <c r="H140" i="7"/>
  <c r="I140" i="7"/>
  <c r="J140" i="7"/>
  <c r="K140" i="7"/>
  <c r="L140" i="7"/>
  <c r="M140" i="7"/>
  <c r="N140" i="7"/>
  <c r="O140" i="7"/>
  <c r="P140" i="7"/>
  <c r="Q140" i="7"/>
  <c r="R140" i="7"/>
  <c r="S140" i="7"/>
  <c r="T140" i="7"/>
  <c r="U140" i="7"/>
  <c r="V140" i="7"/>
  <c r="W140" i="7"/>
  <c r="X140" i="7"/>
  <c r="Y140" i="7"/>
  <c r="Z140" i="7"/>
  <c r="AA140" i="7"/>
  <c r="AB140" i="7"/>
  <c r="AC140" i="7"/>
  <c r="AD140" i="7"/>
  <c r="AE140" i="7"/>
  <c r="AF140" i="7"/>
  <c r="AG140" i="7"/>
  <c r="AH141" i="7"/>
  <c r="AI141" i="7"/>
  <c r="AJ141" i="7"/>
  <c r="AK141" i="7"/>
  <c r="AL141" i="7"/>
  <c r="AM141" i="7"/>
  <c r="AH142" i="7"/>
  <c r="AI142" i="7"/>
  <c r="AJ142" i="7"/>
  <c r="AK142" i="7"/>
  <c r="AL142" i="7"/>
  <c r="AH143" i="7"/>
  <c r="AI143" i="7"/>
  <c r="AJ143" i="7"/>
  <c r="AK143" i="7"/>
  <c r="AL143" i="7"/>
  <c r="AH144" i="7"/>
  <c r="AI144" i="7"/>
  <c r="AJ144" i="7"/>
  <c r="AK144" i="7"/>
  <c r="AL144" i="7"/>
  <c r="AH145" i="7"/>
  <c r="AI145" i="7"/>
  <c r="AJ145" i="7"/>
  <c r="AK145" i="7"/>
  <c r="AL145" i="7"/>
  <c r="AH146" i="7"/>
  <c r="AI146" i="7"/>
  <c r="AJ146" i="7"/>
  <c r="AK146" i="7"/>
  <c r="AL146" i="7"/>
  <c r="AH147" i="7"/>
  <c r="AI147" i="7"/>
  <c r="AJ147" i="7"/>
  <c r="AK147" i="7"/>
  <c r="AL147" i="7"/>
  <c r="AH148" i="7"/>
  <c r="AI148" i="7"/>
  <c r="AJ148" i="7"/>
  <c r="AK148" i="7"/>
  <c r="AL148" i="7"/>
  <c r="AH149" i="7"/>
  <c r="AI149" i="7"/>
  <c r="AJ149" i="7"/>
  <c r="AK149" i="7"/>
  <c r="AL149" i="7"/>
  <c r="AH150" i="7"/>
  <c r="AI150" i="7"/>
  <c r="AJ150" i="7"/>
  <c r="AK150" i="7"/>
  <c r="AL150" i="7"/>
  <c r="AH151" i="7"/>
  <c r="AI151" i="7"/>
  <c r="AJ151" i="7"/>
  <c r="AK151" i="7"/>
  <c r="AL151" i="7"/>
  <c r="A152" i="7"/>
  <c r="AH152" i="7"/>
  <c r="AI152" i="7"/>
  <c r="AJ152" i="7"/>
  <c r="AK152" i="7"/>
  <c r="AL152" i="7"/>
  <c r="AM152" i="7"/>
  <c r="P158" i="7"/>
  <c r="AA158" i="7"/>
  <c r="A160" i="7"/>
  <c r="C162" i="7"/>
  <c r="D162" i="7"/>
  <c r="E162" i="7"/>
  <c r="F162" i="7"/>
  <c r="G162" i="7"/>
  <c r="H162" i="7"/>
  <c r="I162" i="7"/>
  <c r="J162" i="7"/>
  <c r="K162" i="7"/>
  <c r="L162" i="7"/>
  <c r="M162" i="7"/>
  <c r="N162" i="7"/>
  <c r="O162" i="7"/>
  <c r="P162" i="7"/>
  <c r="Q162" i="7"/>
  <c r="R162" i="7"/>
  <c r="S162" i="7"/>
  <c r="T162" i="7"/>
  <c r="U162" i="7"/>
  <c r="V162" i="7"/>
  <c r="W162" i="7"/>
  <c r="X162" i="7"/>
  <c r="Y162" i="7"/>
  <c r="Z162" i="7"/>
  <c r="AA162" i="7"/>
  <c r="AB162" i="7"/>
  <c r="AC162" i="7"/>
  <c r="AD162" i="7"/>
  <c r="AE162" i="7"/>
  <c r="AF162" i="7"/>
  <c r="AG162" i="7"/>
  <c r="C163" i="7"/>
  <c r="D163" i="7"/>
  <c r="E163" i="7"/>
  <c r="F163" i="7"/>
  <c r="G163" i="7"/>
  <c r="H163" i="7"/>
  <c r="I163" i="7"/>
  <c r="J163" i="7"/>
  <c r="K163" i="7"/>
  <c r="L163" i="7"/>
  <c r="M163" i="7"/>
  <c r="N163" i="7"/>
  <c r="O163" i="7"/>
  <c r="P163" i="7"/>
  <c r="Q163" i="7"/>
  <c r="R163" i="7"/>
  <c r="S163" i="7"/>
  <c r="T163" i="7"/>
  <c r="U163" i="7"/>
  <c r="V163" i="7"/>
  <c r="W163" i="7"/>
  <c r="X163" i="7"/>
  <c r="Y163" i="7"/>
  <c r="Z163" i="7"/>
  <c r="AA163" i="7"/>
  <c r="AB163" i="7"/>
  <c r="AC163" i="7"/>
  <c r="AD163" i="7"/>
  <c r="AE163" i="7"/>
  <c r="AF163" i="7"/>
  <c r="AG163" i="7"/>
  <c r="AH164" i="7"/>
  <c r="AI164" i="7"/>
  <c r="AJ164" i="7"/>
  <c r="AK164" i="7"/>
  <c r="AL164" i="7"/>
  <c r="AM164" i="7"/>
  <c r="AH165" i="7"/>
  <c r="AI165" i="7"/>
  <c r="AJ165" i="7"/>
  <c r="AK165" i="7"/>
  <c r="AL165" i="7"/>
  <c r="AH166" i="7"/>
  <c r="AI166" i="7"/>
  <c r="AJ166" i="7"/>
  <c r="AK166" i="7"/>
  <c r="AL166" i="7"/>
  <c r="AH167" i="7"/>
  <c r="AI167" i="7"/>
  <c r="AJ167" i="7"/>
  <c r="AK167" i="7"/>
  <c r="AL167" i="7"/>
  <c r="AH168" i="7"/>
  <c r="AI168" i="7"/>
  <c r="AJ168" i="7"/>
  <c r="AK168" i="7"/>
  <c r="AL168" i="7"/>
  <c r="AH169" i="7"/>
  <c r="AI169" i="7"/>
  <c r="AJ169" i="7"/>
  <c r="AK169" i="7"/>
  <c r="AL169" i="7"/>
  <c r="AH170" i="7"/>
  <c r="AI170" i="7"/>
  <c r="AJ170" i="7"/>
  <c r="AK170" i="7"/>
  <c r="AL170" i="7"/>
  <c r="AH171" i="7"/>
  <c r="AI171" i="7"/>
  <c r="AJ171" i="7"/>
  <c r="AK171" i="7"/>
  <c r="AL171" i="7"/>
  <c r="AH172" i="7"/>
  <c r="AI172" i="7"/>
  <c r="AJ172" i="7"/>
  <c r="AK172" i="7"/>
  <c r="AL172" i="7"/>
  <c r="AH173" i="7"/>
  <c r="AI173" i="7"/>
  <c r="AJ173" i="7"/>
  <c r="AK173" i="7"/>
  <c r="AL173" i="7"/>
  <c r="AH174" i="7"/>
  <c r="AI174" i="7"/>
  <c r="AJ174" i="7"/>
  <c r="AK174" i="7"/>
  <c r="AL174" i="7"/>
  <c r="A175" i="7"/>
  <c r="AH175" i="7"/>
  <c r="AI175" i="7"/>
  <c r="AJ175" i="7"/>
  <c r="AK175" i="7"/>
  <c r="AL175" i="7"/>
  <c r="AM175" i="7"/>
  <c r="P180" i="7"/>
  <c r="AA180" i="7"/>
  <c r="A182" i="7"/>
  <c r="C184" i="7"/>
  <c r="D184" i="7"/>
  <c r="E184" i="7"/>
  <c r="F184" i="7"/>
  <c r="G184" i="7"/>
  <c r="H184" i="7"/>
  <c r="I184" i="7"/>
  <c r="J184" i="7"/>
  <c r="K184" i="7"/>
  <c r="L184" i="7"/>
  <c r="M184" i="7"/>
  <c r="N184" i="7"/>
  <c r="O184" i="7"/>
  <c r="P184" i="7"/>
  <c r="Q184" i="7"/>
  <c r="R184" i="7"/>
  <c r="S184" i="7"/>
  <c r="T184" i="7"/>
  <c r="U184" i="7"/>
  <c r="V184" i="7"/>
  <c r="W184" i="7"/>
  <c r="X184" i="7"/>
  <c r="Y184" i="7"/>
  <c r="Z184" i="7"/>
  <c r="AA184" i="7"/>
  <c r="AB184" i="7"/>
  <c r="AC184" i="7"/>
  <c r="AD184" i="7"/>
  <c r="AE184" i="7"/>
  <c r="AF184" i="7"/>
  <c r="AG184" i="7"/>
  <c r="C185" i="7"/>
  <c r="D185" i="7"/>
  <c r="E185" i="7"/>
  <c r="F185" i="7"/>
  <c r="G185" i="7"/>
  <c r="H185" i="7"/>
  <c r="I185" i="7"/>
  <c r="J185" i="7"/>
  <c r="K185" i="7"/>
  <c r="L185" i="7"/>
  <c r="M185" i="7"/>
  <c r="N185" i="7"/>
  <c r="O185" i="7"/>
  <c r="P185" i="7"/>
  <c r="Q185" i="7"/>
  <c r="R185" i="7"/>
  <c r="S185" i="7"/>
  <c r="T185" i="7"/>
  <c r="U185" i="7"/>
  <c r="V185" i="7"/>
  <c r="W185" i="7"/>
  <c r="X185" i="7"/>
  <c r="Y185" i="7"/>
  <c r="Z185" i="7"/>
  <c r="AA185" i="7"/>
  <c r="AB185" i="7"/>
  <c r="AC185" i="7"/>
  <c r="AD185" i="7"/>
  <c r="AE185" i="7"/>
  <c r="AF185" i="7"/>
  <c r="AG185" i="7"/>
  <c r="AH186" i="7"/>
  <c r="AI186" i="7"/>
  <c r="AJ186" i="7"/>
  <c r="AK186" i="7"/>
  <c r="AL186" i="7"/>
  <c r="AM186" i="7"/>
  <c r="AH187" i="7"/>
  <c r="AI187" i="7"/>
  <c r="AJ187" i="7"/>
  <c r="AK187" i="7"/>
  <c r="AL187" i="7"/>
  <c r="AH188" i="7"/>
  <c r="AI188" i="7"/>
  <c r="AJ188" i="7"/>
  <c r="AK188" i="7"/>
  <c r="AL188" i="7"/>
  <c r="AH189" i="7"/>
  <c r="AI189" i="7"/>
  <c r="AJ189" i="7"/>
  <c r="AK189" i="7"/>
  <c r="AL189" i="7"/>
  <c r="AH190" i="7"/>
  <c r="AI190" i="7"/>
  <c r="AJ190" i="7"/>
  <c r="AK190" i="7"/>
  <c r="AL190" i="7"/>
  <c r="AH191" i="7"/>
  <c r="AI191" i="7"/>
  <c r="AJ191" i="7"/>
  <c r="AK191" i="7"/>
  <c r="AL191" i="7"/>
  <c r="AH192" i="7"/>
  <c r="AI192" i="7"/>
  <c r="AJ192" i="7"/>
  <c r="AK192" i="7"/>
  <c r="AL192" i="7"/>
  <c r="AH193" i="7"/>
  <c r="AI193" i="7"/>
  <c r="AJ193" i="7"/>
  <c r="AK193" i="7"/>
  <c r="AL193" i="7"/>
  <c r="AH194" i="7"/>
  <c r="AI194" i="7"/>
  <c r="AJ194" i="7"/>
  <c r="AK194" i="7"/>
  <c r="AL194" i="7"/>
  <c r="AH195" i="7"/>
  <c r="AI195" i="7"/>
  <c r="AJ195" i="7"/>
  <c r="AK195" i="7"/>
  <c r="AL195" i="7"/>
  <c r="AH196" i="7"/>
  <c r="AI196" i="7"/>
  <c r="AJ196" i="7"/>
  <c r="AK196" i="7"/>
  <c r="AL196" i="7"/>
  <c r="A197" i="7"/>
  <c r="AH197" i="7"/>
  <c r="AI197" i="7"/>
  <c r="AJ197" i="7"/>
  <c r="AK197" i="7"/>
  <c r="AL197" i="7"/>
  <c r="AM197" i="7"/>
  <c r="P203" i="7"/>
  <c r="AA203" i="7"/>
  <c r="A205" i="7"/>
  <c r="C207" i="7"/>
  <c r="D207" i="7"/>
  <c r="E207" i="7"/>
  <c r="F207" i="7"/>
  <c r="G207" i="7"/>
  <c r="H207" i="7"/>
  <c r="I207" i="7"/>
  <c r="J207" i="7"/>
  <c r="K207" i="7"/>
  <c r="L207" i="7"/>
  <c r="M207" i="7"/>
  <c r="N207" i="7"/>
  <c r="O207" i="7"/>
  <c r="P207" i="7"/>
  <c r="Q207" i="7"/>
  <c r="R207" i="7"/>
  <c r="S207" i="7"/>
  <c r="T207" i="7"/>
  <c r="U207" i="7"/>
  <c r="V207" i="7"/>
  <c r="W207" i="7"/>
  <c r="X207" i="7"/>
  <c r="Y207" i="7"/>
  <c r="Z207" i="7"/>
  <c r="AA207" i="7"/>
  <c r="AB207" i="7"/>
  <c r="AC207" i="7"/>
  <c r="AD207" i="7"/>
  <c r="AE207" i="7"/>
  <c r="AF207" i="7"/>
  <c r="AG207" i="7"/>
  <c r="C208" i="7"/>
  <c r="D208" i="7"/>
  <c r="E208" i="7"/>
  <c r="F208" i="7"/>
  <c r="G208" i="7"/>
  <c r="H208" i="7"/>
  <c r="I208" i="7"/>
  <c r="J208" i="7"/>
  <c r="K208" i="7"/>
  <c r="L208" i="7"/>
  <c r="M208" i="7"/>
  <c r="N208" i="7"/>
  <c r="O208" i="7"/>
  <c r="P208" i="7"/>
  <c r="Q208" i="7"/>
  <c r="R208" i="7"/>
  <c r="S208" i="7"/>
  <c r="T208" i="7"/>
  <c r="U208" i="7"/>
  <c r="V208" i="7"/>
  <c r="W208" i="7"/>
  <c r="X208" i="7"/>
  <c r="Y208" i="7"/>
  <c r="Z208" i="7"/>
  <c r="AA208" i="7"/>
  <c r="AB208" i="7"/>
  <c r="AC208" i="7"/>
  <c r="AD208" i="7"/>
  <c r="AE208" i="7"/>
  <c r="AF208" i="7"/>
  <c r="AG208" i="7"/>
  <c r="AH209" i="7"/>
  <c r="AI209" i="7"/>
  <c r="AJ209" i="7"/>
  <c r="AK209" i="7"/>
  <c r="AL209" i="7"/>
  <c r="AM209" i="7"/>
  <c r="AH210" i="7"/>
  <c r="AI210" i="7"/>
  <c r="AJ210" i="7"/>
  <c r="AK210" i="7"/>
  <c r="AL210" i="7"/>
  <c r="AH211" i="7"/>
  <c r="AI211" i="7"/>
  <c r="AJ211" i="7"/>
  <c r="AK211" i="7"/>
  <c r="AL211" i="7"/>
  <c r="AH212" i="7"/>
  <c r="AI212" i="7"/>
  <c r="AJ212" i="7"/>
  <c r="AK212" i="7"/>
  <c r="AL212" i="7"/>
  <c r="AH213" i="7"/>
  <c r="AI213" i="7"/>
  <c r="AJ213" i="7"/>
  <c r="AK213" i="7"/>
  <c r="AL213" i="7"/>
  <c r="AH214" i="7"/>
  <c r="AI214" i="7"/>
  <c r="AJ214" i="7"/>
  <c r="AK214" i="7"/>
  <c r="AL214" i="7"/>
  <c r="AH215" i="7"/>
  <c r="AI215" i="7"/>
  <c r="AJ215" i="7"/>
  <c r="AK215" i="7"/>
  <c r="AL215" i="7"/>
  <c r="AH216" i="7"/>
  <c r="AI216" i="7"/>
  <c r="AJ216" i="7"/>
  <c r="AK216" i="7"/>
  <c r="AL216" i="7"/>
  <c r="AH217" i="7"/>
  <c r="AI217" i="7"/>
  <c r="AJ217" i="7"/>
  <c r="AK217" i="7"/>
  <c r="AL217" i="7"/>
  <c r="AH218" i="7"/>
  <c r="AI218" i="7"/>
  <c r="AJ218" i="7"/>
  <c r="AK218" i="7"/>
  <c r="AL218" i="7"/>
  <c r="AH219" i="7"/>
  <c r="AI219" i="7"/>
  <c r="AJ219" i="7"/>
  <c r="AK219" i="7"/>
  <c r="AL219" i="7"/>
  <c r="A220" i="7"/>
  <c r="AH220" i="7"/>
  <c r="AI220" i="7"/>
  <c r="AJ220" i="7"/>
  <c r="AK220" i="7"/>
  <c r="AL220" i="7"/>
  <c r="AM220" i="7"/>
  <c r="P225" i="7"/>
  <c r="AA225" i="7"/>
  <c r="A227" i="7"/>
  <c r="C229" i="7"/>
  <c r="D229" i="7"/>
  <c r="E229" i="7"/>
  <c r="F229" i="7"/>
  <c r="G229" i="7"/>
  <c r="H229" i="7"/>
  <c r="I229" i="7"/>
  <c r="J229" i="7"/>
  <c r="K229" i="7"/>
  <c r="L229" i="7"/>
  <c r="M229" i="7"/>
  <c r="N229" i="7"/>
  <c r="O229" i="7"/>
  <c r="P229" i="7"/>
  <c r="Q229" i="7"/>
  <c r="R229" i="7"/>
  <c r="S229" i="7"/>
  <c r="T229" i="7"/>
  <c r="U229" i="7"/>
  <c r="V229" i="7"/>
  <c r="W229" i="7"/>
  <c r="X229" i="7"/>
  <c r="Y229" i="7"/>
  <c r="Z229" i="7"/>
  <c r="AA229" i="7"/>
  <c r="AB229" i="7"/>
  <c r="AC229" i="7"/>
  <c r="AD229" i="7"/>
  <c r="AE229" i="7"/>
  <c r="AF229" i="7"/>
  <c r="AG229" i="7"/>
  <c r="C230" i="7"/>
  <c r="D230" i="7"/>
  <c r="E230" i="7"/>
  <c r="F230" i="7"/>
  <c r="G230" i="7"/>
  <c r="H230" i="7"/>
  <c r="I230" i="7"/>
  <c r="J230" i="7"/>
  <c r="K230" i="7"/>
  <c r="L230" i="7"/>
  <c r="M230" i="7"/>
  <c r="N230" i="7"/>
  <c r="O230" i="7"/>
  <c r="P230" i="7"/>
  <c r="Q230" i="7"/>
  <c r="R230" i="7"/>
  <c r="S230" i="7"/>
  <c r="T230" i="7"/>
  <c r="U230" i="7"/>
  <c r="V230" i="7"/>
  <c r="W230" i="7"/>
  <c r="X230" i="7"/>
  <c r="Y230" i="7"/>
  <c r="Z230" i="7"/>
  <c r="AA230" i="7"/>
  <c r="AB230" i="7"/>
  <c r="AC230" i="7"/>
  <c r="AD230" i="7"/>
  <c r="AE230" i="7"/>
  <c r="AF230" i="7"/>
  <c r="AG230" i="7"/>
  <c r="AH231" i="7"/>
  <c r="AI231" i="7"/>
  <c r="AJ231" i="7"/>
  <c r="AK231" i="7"/>
  <c r="AL231" i="7"/>
  <c r="AM231" i="7"/>
  <c r="AH232" i="7"/>
  <c r="AI232" i="7"/>
  <c r="AJ232" i="7"/>
  <c r="AK232" i="7"/>
  <c r="AL232" i="7"/>
  <c r="AH233" i="7"/>
  <c r="AI233" i="7"/>
  <c r="AJ233" i="7"/>
  <c r="AK233" i="7"/>
  <c r="AL233" i="7"/>
  <c r="AH234" i="7"/>
  <c r="AI234" i="7"/>
  <c r="AJ234" i="7"/>
  <c r="AK234" i="7"/>
  <c r="AL234" i="7"/>
  <c r="AH235" i="7"/>
  <c r="AI235" i="7"/>
  <c r="AJ235" i="7"/>
  <c r="AK235" i="7"/>
  <c r="AL235" i="7"/>
  <c r="AH236" i="7"/>
  <c r="AI236" i="7"/>
  <c r="AJ236" i="7"/>
  <c r="AK236" i="7"/>
  <c r="AL236" i="7"/>
  <c r="AH237" i="7"/>
  <c r="AI237" i="7"/>
  <c r="AJ237" i="7"/>
  <c r="AK237" i="7"/>
  <c r="AL237" i="7"/>
  <c r="AH238" i="7"/>
  <c r="AI238" i="7"/>
  <c r="AJ238" i="7"/>
  <c r="AK238" i="7"/>
  <c r="AL238" i="7"/>
  <c r="AH239" i="7"/>
  <c r="AI239" i="7"/>
  <c r="AJ239" i="7"/>
  <c r="AK239" i="7"/>
  <c r="AL239" i="7"/>
  <c r="AH240" i="7"/>
  <c r="AI240" i="7"/>
  <c r="AJ240" i="7"/>
  <c r="AK240" i="7"/>
  <c r="AL240" i="7"/>
  <c r="AH241" i="7"/>
  <c r="AI241" i="7"/>
  <c r="AJ241" i="7"/>
  <c r="AK241" i="7"/>
  <c r="AL241" i="7"/>
  <c r="A242" i="7"/>
  <c r="AH242" i="7"/>
  <c r="AI242" i="7"/>
  <c r="AJ242" i="7"/>
  <c r="AK242" i="7"/>
  <c r="AL242" i="7"/>
  <c r="AM242" i="7"/>
  <c r="P248" i="7"/>
  <c r="AA248" i="7"/>
  <c r="A250" i="7"/>
  <c r="C252" i="7"/>
  <c r="D252" i="7"/>
  <c r="E252" i="7"/>
  <c r="F252" i="7"/>
  <c r="G252" i="7"/>
  <c r="H252" i="7"/>
  <c r="I252" i="7"/>
  <c r="J252" i="7"/>
  <c r="K252" i="7"/>
  <c r="L252" i="7"/>
  <c r="M252" i="7"/>
  <c r="N252" i="7"/>
  <c r="O252" i="7"/>
  <c r="P252" i="7"/>
  <c r="Q252" i="7"/>
  <c r="R252" i="7"/>
  <c r="S252" i="7"/>
  <c r="T252" i="7"/>
  <c r="U252" i="7"/>
  <c r="V252" i="7"/>
  <c r="W252" i="7"/>
  <c r="X252" i="7"/>
  <c r="Y252" i="7"/>
  <c r="Z252" i="7"/>
  <c r="AA252" i="7"/>
  <c r="AB252" i="7"/>
  <c r="AC252" i="7"/>
  <c r="AD252" i="7"/>
  <c r="AE252" i="7"/>
  <c r="AF252" i="7"/>
  <c r="AG252" i="7"/>
  <c r="C253" i="7"/>
  <c r="D253" i="7"/>
  <c r="E253" i="7"/>
  <c r="F253" i="7"/>
  <c r="G253" i="7"/>
  <c r="H253" i="7"/>
  <c r="I253" i="7"/>
  <c r="J253" i="7"/>
  <c r="K253" i="7"/>
  <c r="L253" i="7"/>
  <c r="M253" i="7"/>
  <c r="N253" i="7"/>
  <c r="O253" i="7"/>
  <c r="P253" i="7"/>
  <c r="Q253" i="7"/>
  <c r="R253" i="7"/>
  <c r="S253" i="7"/>
  <c r="T253" i="7"/>
  <c r="U253" i="7"/>
  <c r="V253" i="7"/>
  <c r="W253" i="7"/>
  <c r="X253" i="7"/>
  <c r="Y253" i="7"/>
  <c r="Z253" i="7"/>
  <c r="AA253" i="7"/>
  <c r="AB253" i="7"/>
  <c r="AC253" i="7"/>
  <c r="AD253" i="7"/>
  <c r="AE253" i="7"/>
  <c r="AF253" i="7"/>
  <c r="AG253" i="7"/>
  <c r="AH254" i="7"/>
  <c r="AI254" i="7"/>
  <c r="AJ254" i="7"/>
  <c r="AK254" i="7"/>
  <c r="AL254" i="7"/>
  <c r="AM254" i="7"/>
  <c r="AH255" i="7"/>
  <c r="AI255" i="7"/>
  <c r="AJ255" i="7"/>
  <c r="AK255" i="7"/>
  <c r="AL255" i="7"/>
  <c r="AH256" i="7"/>
  <c r="AI256" i="7"/>
  <c r="AJ256" i="7"/>
  <c r="AK256" i="7"/>
  <c r="AL256" i="7"/>
  <c r="AH257" i="7"/>
  <c r="AI257" i="7"/>
  <c r="AJ257" i="7"/>
  <c r="AK257" i="7"/>
  <c r="AL257" i="7"/>
  <c r="AH258" i="7"/>
  <c r="AI258" i="7"/>
  <c r="AJ258" i="7"/>
  <c r="AK258" i="7"/>
  <c r="AL258" i="7"/>
  <c r="AH259" i="7"/>
  <c r="AI259" i="7"/>
  <c r="AJ259" i="7"/>
  <c r="AK259" i="7"/>
  <c r="AL259" i="7"/>
  <c r="AH260" i="7"/>
  <c r="AI260" i="7"/>
  <c r="AJ260" i="7"/>
  <c r="AK260" i="7"/>
  <c r="AL260" i="7"/>
  <c r="AH261" i="7"/>
  <c r="AI261" i="7"/>
  <c r="AJ261" i="7"/>
  <c r="AK261" i="7"/>
  <c r="AL261" i="7"/>
  <c r="AH262" i="7"/>
  <c r="AI262" i="7"/>
  <c r="AJ262" i="7"/>
  <c r="AK262" i="7"/>
  <c r="AL262" i="7"/>
  <c r="AH263" i="7"/>
  <c r="AI263" i="7"/>
  <c r="AJ263" i="7"/>
  <c r="AK263" i="7"/>
  <c r="AL263" i="7"/>
  <c r="AH264" i="7"/>
  <c r="AI264" i="7"/>
  <c r="AJ264" i="7"/>
  <c r="AK264" i="7"/>
  <c r="AL264" i="7"/>
  <c r="A265" i="7"/>
  <c r="AH265" i="7"/>
  <c r="AI265" i="7"/>
  <c r="AJ265" i="7"/>
  <c r="AK265" i="7"/>
  <c r="AL265" i="7"/>
  <c r="AM265" i="7"/>
</calcChain>
</file>

<file path=xl/sharedStrings.xml><?xml version="1.0" encoding="utf-8"?>
<sst xmlns="http://schemas.openxmlformats.org/spreadsheetml/2006/main" count="348" uniqueCount="15">
  <si>
    <t>选择年月</t>
  </si>
  <si>
    <t>年</t>
  </si>
  <si>
    <t>月</t>
  </si>
  <si>
    <t>　</t>
  </si>
  <si>
    <t>序
号</t>
  </si>
  <si>
    <t>姓 名</t>
  </si>
  <si>
    <t>正常
出勤</t>
  </si>
  <si>
    <t>婚假</t>
  </si>
  <si>
    <t>事假</t>
  </si>
  <si>
    <t>病假</t>
  </si>
  <si>
    <t>外地
出差</t>
  </si>
  <si>
    <t>放假</t>
  </si>
  <si>
    <t>天数</t>
  </si>
  <si>
    <t xml:space="preserve"> 注：此表由部门考勤员填写，统一报人力资源部。       1或0.5出勤  ●婚假  ○事假  ☆病假  △或△/2外地出差    ※ 丧假 </t>
  </si>
  <si>
    <t xml:space="preserve"> 部门：                                 考勤员：                                 主管领导签字：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</si>
</sst>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8" formatCode="[$-804]yyyy&quot;年&quot;m&quot;月&quot;d&quot;日&quot;\ dddd"/>
    <numFmt numFmtId="179" formatCode="d"/>
    <numFmt numFmtId="180" formatCode="h&quot;时&quot;mm&quot;分&quot;ss&quot;秒&quot;;@"/>
    <numFmt numFmtId="181" formatCode="yyyy&quot;年&quot;m&quot;月&quot;;@"/>
  </numFmts>
  <fonts count="14">
    <font>
      <sz val="12"/>
      <name val="宋体"/>
      <charset val="134"/>
    </font>
    <font>
      <sz val="10"/>
      <name val="宋体"/>
      <charset val="134"/>
    </font>
    <font>
      <sz val="16"/>
      <name val="楷体_GB2312"/>
      <family val="3"/>
      <charset val="134"/>
    </font>
    <font>
      <sz val="16"/>
      <color indexed="0"/>
      <name val="楷体_GB2312"/>
      <family val="3"/>
      <charset val="134"/>
    </font>
    <font>
      <sz val="10"/>
      <color indexed="0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sz val="12"/>
      <color indexed="17"/>
      <name val="宋体"/>
      <charset val="134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6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5" borderId="0" xfId="0" applyFont="1" applyFill="1" applyAlignment="1" applyProtection="1"/>
    <xf numFmtId="0" fontId="1" fillId="0" borderId="0" xfId="0" applyFont="1" applyAlignment="1" applyProtection="1"/>
    <xf numFmtId="0" fontId="0" fillId="0" borderId="0" xfId="0" applyProtection="1">
      <alignment vertical="center"/>
    </xf>
    <xf numFmtId="0" fontId="8" fillId="6" borderId="0" xfId="0" applyFont="1" applyFill="1" applyAlignment="1" applyProtection="1"/>
    <xf numFmtId="0" fontId="8" fillId="6" borderId="0" xfId="2" applyNumberFormat="1" applyFont="1" applyFill="1" applyBorder="1" applyAlignment="1" applyProtection="1">
      <alignment horizontal="center" vertical="center"/>
    </xf>
    <xf numFmtId="0" fontId="8" fillId="6" borderId="0" xfId="2" applyNumberFormat="1" applyFont="1" applyFill="1" applyBorder="1" applyAlignment="1" applyProtection="1">
      <alignment horizontal="center" vertical="center" shrinkToFit="1"/>
    </xf>
    <xf numFmtId="0" fontId="8" fillId="6" borderId="0" xfId="1" applyNumberFormat="1" applyFont="1" applyFill="1" applyBorder="1" applyAlignment="1" applyProtection="1">
      <alignment vertical="center"/>
    </xf>
    <xf numFmtId="0" fontId="8" fillId="6" borderId="1" xfId="1" applyNumberFormat="1" applyFont="1" applyFill="1" applyBorder="1" applyAlignment="1" applyProtection="1">
      <alignment horizontal="center" vertical="center" shrinkToFit="1"/>
    </xf>
    <xf numFmtId="179" fontId="8" fillId="6" borderId="1" xfId="1" applyNumberFormat="1" applyFont="1" applyFill="1" applyBorder="1" applyAlignment="1" applyProtection="1">
      <alignment horizontal="center" vertical="center" shrinkToFit="1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1" xfId="1" applyNumberFormat="1" applyFont="1" applyFill="1" applyBorder="1" applyAlignment="1" applyProtection="1">
      <alignment horizontal="center" vertical="center"/>
      <protection locked="0"/>
    </xf>
    <xf numFmtId="0" fontId="8" fillId="6" borderId="1" xfId="1" applyNumberFormat="1" applyFont="1" applyFill="1" applyBorder="1" applyAlignment="1" applyProtection="1">
      <alignment horizontal="center" vertical="center" shrinkToFit="1"/>
      <protection locked="0"/>
    </xf>
    <xf numFmtId="0" fontId="8" fillId="6" borderId="2" xfId="0" applyFont="1" applyFill="1" applyBorder="1" applyAlignment="1" applyProtection="1">
      <protection locked="0"/>
    </xf>
    <xf numFmtId="0" fontId="8" fillId="6" borderId="0" xfId="1" applyNumberFormat="1" applyFont="1" applyFill="1" applyBorder="1" applyAlignment="1" applyProtection="1">
      <alignment vertical="center"/>
    </xf>
    <xf numFmtId="0" fontId="8" fillId="6" borderId="0" xfId="2" applyNumberFormat="1" applyFont="1" applyFill="1" applyBorder="1" applyAlignment="1" applyProtection="1">
      <alignment horizontal="left" vertical="center"/>
    </xf>
    <xf numFmtId="0" fontId="8" fillId="6" borderId="0" xfId="0" applyFont="1" applyFill="1" applyBorder="1" applyAlignment="1" applyProtection="1">
      <alignment vertical="center"/>
    </xf>
    <xf numFmtId="180" fontId="8" fillId="6" borderId="0" xfId="2" applyNumberFormat="1" applyFont="1" applyFill="1" applyBorder="1" applyAlignment="1" applyProtection="1">
      <alignment vertical="center"/>
    </xf>
    <xf numFmtId="0" fontId="8" fillId="6" borderId="0" xfId="1" applyNumberFormat="1" applyFont="1" applyFill="1" applyBorder="1" applyAlignment="1" applyProtection="1">
      <alignment horizontal="left" vertical="center"/>
    </xf>
    <xf numFmtId="0" fontId="8" fillId="6" borderId="0" xfId="0" applyFont="1" applyFill="1" applyAlignment="1" applyProtection="1">
      <alignment vertical="center"/>
    </xf>
    <xf numFmtId="0" fontId="12" fillId="6" borderId="0" xfId="1" applyNumberFormat="1" applyFont="1" applyFill="1" applyAlignment="1" applyProtection="1">
      <alignment vertical="center"/>
    </xf>
    <xf numFmtId="0" fontId="3" fillId="0" borderId="0" xfId="1" applyNumberFormat="1" applyFont="1" applyAlignment="1" applyProtection="1">
      <alignment vertical="center"/>
    </xf>
    <xf numFmtId="0" fontId="8" fillId="6" borderId="0" xfId="1" applyNumberFormat="1" applyFont="1" applyFill="1" applyBorder="1" applyAlignment="1" applyProtection="1">
      <alignment vertical="center"/>
    </xf>
    <xf numFmtId="0" fontId="4" fillId="0" borderId="0" xfId="1" applyNumberFormat="1" applyFont="1" applyBorder="1" applyAlignment="1" applyProtection="1">
      <alignment vertical="center"/>
    </xf>
    <xf numFmtId="0" fontId="13" fillId="6" borderId="1" xfId="1" applyNumberFormat="1" applyFont="1" applyFill="1" applyBorder="1" applyAlignment="1" applyProtection="1">
      <alignment vertical="center" wrapText="1" shrinkToFit="1"/>
    </xf>
    <xf numFmtId="0" fontId="13" fillId="6" borderId="1" xfId="1" applyNumberFormat="1" applyFont="1" applyFill="1" applyBorder="1" applyAlignment="1" applyProtection="1">
      <alignment vertical="center" shrinkToFit="1"/>
    </xf>
    <xf numFmtId="0" fontId="13" fillId="6" borderId="3" xfId="1" applyNumberFormat="1" applyFont="1" applyFill="1" applyBorder="1" applyAlignment="1" applyProtection="1">
      <alignment vertical="center" wrapText="1" shrinkToFit="1"/>
    </xf>
    <xf numFmtId="0" fontId="8" fillId="6" borderId="4" xfId="1" applyNumberFormat="1" applyFont="1" applyFill="1" applyBorder="1" applyAlignment="1" applyProtection="1">
      <alignment vertical="center"/>
    </xf>
    <xf numFmtId="0" fontId="4" fillId="0" borderId="0" xfId="1" applyNumberFormat="1" applyFont="1" applyAlignment="1" applyProtection="1">
      <alignment vertical="center"/>
    </xf>
    <xf numFmtId="0" fontId="8" fillId="6" borderId="1" xfId="1" applyNumberFormat="1" applyFont="1" applyFill="1" applyBorder="1" applyAlignment="1" applyProtection="1">
      <alignment vertical="center" shrinkToFit="1"/>
    </xf>
    <xf numFmtId="0" fontId="8" fillId="6" borderId="5" xfId="1" applyNumberFormat="1" applyFont="1" applyFill="1" applyBorder="1" applyAlignment="1" applyProtection="1">
      <alignment vertical="center" shrinkToFit="1"/>
    </xf>
    <xf numFmtId="0" fontId="8" fillId="6" borderId="3" xfId="1" applyNumberFormat="1" applyFont="1" applyFill="1" applyBorder="1" applyAlignment="1" applyProtection="1">
      <alignment horizontal="center" vertical="center" shrinkToFit="1"/>
      <protection locked="0"/>
    </xf>
    <xf numFmtId="0" fontId="8" fillId="6" borderId="6" xfId="1" applyNumberFormat="1" applyFont="1" applyFill="1" applyBorder="1" applyAlignment="1" applyProtection="1">
      <alignment horizontal="center" vertical="center" shrinkToFit="1"/>
      <protection locked="0"/>
    </xf>
    <xf numFmtId="0" fontId="8" fillId="6" borderId="1" xfId="1" applyNumberFormat="1" applyFont="1" applyFill="1" applyBorder="1" applyAlignment="1" applyProtection="1"/>
    <xf numFmtId="0" fontId="4" fillId="0" borderId="0" xfId="1" applyNumberFormat="1" applyFont="1" applyAlignment="1" applyProtection="1"/>
    <xf numFmtId="0" fontId="8" fillId="6" borderId="1" xfId="1" applyNumberFormat="1" applyFont="1" applyFill="1" applyBorder="1" applyAlignment="1" applyProtection="1"/>
    <xf numFmtId="0" fontId="4" fillId="5" borderId="0" xfId="1" applyNumberFormat="1" applyFont="1" applyFill="1" applyAlignment="1" applyProtection="1"/>
    <xf numFmtId="0" fontId="8" fillId="6" borderId="0" xfId="1" applyNumberFormat="1" applyFont="1" applyFill="1" applyAlignment="1" applyProtection="1"/>
    <xf numFmtId="0" fontId="4" fillId="0" borderId="0" xfId="1" applyNumberFormat="1" applyFont="1" applyBorder="1" applyAlignment="1" applyProtection="1"/>
    <xf numFmtId="0" fontId="4" fillId="5" borderId="0" xfId="1" applyNumberFormat="1" applyFont="1" applyFill="1" applyBorder="1" applyAlignment="1" applyProtection="1"/>
    <xf numFmtId="181" fontId="4" fillId="4" borderId="0" xfId="1" applyNumberFormat="1" applyFont="1" applyFill="1" applyAlignment="1" applyProtection="1">
      <alignment horizontal="right" vertical="center"/>
    </xf>
    <xf numFmtId="181" fontId="4" fillId="4" borderId="0" xfId="1" applyNumberFormat="1" applyFont="1" applyFill="1" applyAlignment="1" applyProtection="1">
      <alignment horizontal="right"/>
    </xf>
    <xf numFmtId="0" fontId="8" fillId="6" borderId="0" xfId="2" applyNumberFormat="1" applyFont="1" applyFill="1" applyBorder="1" applyAlignment="1" applyProtection="1">
      <alignment horizontal="center" vertical="center"/>
    </xf>
    <xf numFmtId="0" fontId="9" fillId="6" borderId="0" xfId="2" applyNumberFormat="1" applyFont="1" applyFill="1" applyBorder="1" applyAlignment="1" applyProtection="1">
      <alignment horizontal="center" vertical="center" shrinkToFit="1"/>
      <protection locked="0"/>
    </xf>
    <xf numFmtId="0" fontId="9" fillId="6" borderId="0" xfId="0" applyNumberFormat="1" applyFont="1" applyFill="1" applyBorder="1" applyAlignment="1" applyProtection="1">
      <alignment horizontal="center" vertical="center" shrinkToFit="1"/>
      <protection locked="0"/>
    </xf>
    <xf numFmtId="178" fontId="10" fillId="6" borderId="0" xfId="1" applyNumberFormat="1" applyFont="1" applyFill="1" applyBorder="1" applyAlignment="1" applyProtection="1">
      <alignment horizontal="center" vertical="center"/>
    </xf>
    <xf numFmtId="0" fontId="8" fillId="6" borderId="0" xfId="1" applyNumberFormat="1" applyFont="1" applyFill="1" applyBorder="1" applyAlignment="1" applyProtection="1">
      <alignment horizontal="center" vertical="center"/>
    </xf>
    <xf numFmtId="0" fontId="8" fillId="6" borderId="1" xfId="0" applyFont="1" applyFill="1" applyBorder="1" applyAlignment="1" applyProtection="1">
      <alignment horizontal="left"/>
      <protection locked="0"/>
    </xf>
    <xf numFmtId="0" fontId="8" fillId="6" borderId="3" xfId="0" applyFont="1" applyFill="1" applyBorder="1" applyAlignment="1" applyProtection="1">
      <alignment horizontal="left"/>
      <protection locked="0"/>
    </xf>
    <xf numFmtId="0" fontId="8" fillId="6" borderId="1" xfId="1" applyNumberFormat="1" applyFont="1" applyFill="1" applyBorder="1" applyAlignment="1" applyProtection="1">
      <alignment horizontal="center" vertical="center" wrapText="1"/>
    </xf>
    <xf numFmtId="0" fontId="8" fillId="6" borderId="1" xfId="0" applyNumberFormat="1" applyFont="1" applyFill="1" applyBorder="1" applyAlignment="1" applyProtection="1">
      <alignment horizontal="center" vertical="center"/>
    </xf>
    <xf numFmtId="0" fontId="8" fillId="6" borderId="1" xfId="1" applyNumberFormat="1" applyFont="1" applyFill="1" applyBorder="1" applyAlignment="1" applyProtection="1">
      <alignment horizontal="center" vertical="distributed"/>
    </xf>
    <xf numFmtId="0" fontId="11" fillId="6" borderId="1" xfId="0" applyFont="1" applyFill="1" applyBorder="1" applyProtection="1">
      <alignment vertical="center"/>
    </xf>
  </cellXfs>
  <cellStyles count="3">
    <cellStyle name="常规" xfId="0" builtinId="0"/>
    <cellStyle name="常规_考勤表" xfId="1"/>
    <cellStyle name="常规_考勤表_1" xfId="2"/>
  </cellStyles>
  <dxfs count="24">
    <dxf>
      <font>
        <b val="0"/>
        <condense val="0"/>
        <extend val="0"/>
        <color indexed="10"/>
      </font>
      <fill>
        <patternFill patternType="solid">
          <fgColor indexed="64"/>
          <bgColor indexed="29"/>
        </patternFill>
      </fill>
    </dxf>
    <dxf>
      <font>
        <b val="0"/>
        <condense val="0"/>
        <extend val="0"/>
        <color indexed="17"/>
      </font>
      <fill>
        <patternFill patternType="solid">
          <fgColor indexed="64"/>
          <bgColor indexed="43"/>
        </patternFill>
      </fill>
    </dxf>
    <dxf>
      <font>
        <b val="0"/>
        <condense val="0"/>
        <extend val="0"/>
        <color indexed="10"/>
      </font>
      <fill>
        <patternFill patternType="solid">
          <fgColor indexed="64"/>
          <bgColor indexed="29"/>
        </patternFill>
      </fill>
    </dxf>
    <dxf>
      <font>
        <b val="0"/>
        <condense val="0"/>
        <extend val="0"/>
        <color indexed="17"/>
      </font>
      <fill>
        <patternFill patternType="solid">
          <fgColor indexed="64"/>
          <bgColor indexed="43"/>
        </patternFill>
      </fill>
    </dxf>
    <dxf>
      <font>
        <b val="0"/>
        <condense val="0"/>
        <extend val="0"/>
        <color indexed="10"/>
      </font>
      <fill>
        <patternFill patternType="solid">
          <fgColor indexed="64"/>
          <bgColor indexed="29"/>
        </patternFill>
      </fill>
    </dxf>
    <dxf>
      <font>
        <b val="0"/>
        <condense val="0"/>
        <extend val="0"/>
        <color indexed="17"/>
      </font>
      <fill>
        <patternFill patternType="solid">
          <fgColor indexed="64"/>
          <bgColor indexed="43"/>
        </patternFill>
      </fill>
    </dxf>
    <dxf>
      <font>
        <b val="0"/>
        <condense val="0"/>
        <extend val="0"/>
        <color indexed="10"/>
      </font>
      <fill>
        <patternFill patternType="solid">
          <fgColor indexed="64"/>
          <bgColor indexed="29"/>
        </patternFill>
      </fill>
    </dxf>
    <dxf>
      <font>
        <b val="0"/>
        <condense val="0"/>
        <extend val="0"/>
        <color indexed="17"/>
      </font>
      <fill>
        <patternFill patternType="solid">
          <fgColor indexed="64"/>
          <bgColor indexed="43"/>
        </patternFill>
      </fill>
    </dxf>
    <dxf>
      <font>
        <b val="0"/>
        <condense val="0"/>
        <extend val="0"/>
        <color indexed="10"/>
      </font>
      <fill>
        <patternFill patternType="solid">
          <fgColor indexed="64"/>
          <bgColor indexed="29"/>
        </patternFill>
      </fill>
    </dxf>
    <dxf>
      <font>
        <b val="0"/>
        <condense val="0"/>
        <extend val="0"/>
        <color indexed="17"/>
      </font>
      <fill>
        <patternFill patternType="solid">
          <fgColor indexed="64"/>
          <bgColor indexed="43"/>
        </patternFill>
      </fill>
    </dxf>
    <dxf>
      <font>
        <b val="0"/>
        <condense val="0"/>
        <extend val="0"/>
        <color indexed="10"/>
      </font>
      <fill>
        <patternFill patternType="solid">
          <fgColor indexed="64"/>
          <bgColor indexed="29"/>
        </patternFill>
      </fill>
    </dxf>
    <dxf>
      <font>
        <b val="0"/>
        <condense val="0"/>
        <extend val="0"/>
        <color indexed="17"/>
      </font>
      <fill>
        <patternFill patternType="solid">
          <fgColor indexed="64"/>
          <bgColor indexed="43"/>
        </patternFill>
      </fill>
    </dxf>
    <dxf>
      <font>
        <b val="0"/>
        <condense val="0"/>
        <extend val="0"/>
        <color indexed="10"/>
      </font>
      <fill>
        <patternFill patternType="solid">
          <fgColor indexed="64"/>
          <bgColor indexed="29"/>
        </patternFill>
      </fill>
    </dxf>
    <dxf>
      <font>
        <b val="0"/>
        <condense val="0"/>
        <extend val="0"/>
        <color indexed="17"/>
      </font>
      <fill>
        <patternFill patternType="solid">
          <fgColor indexed="64"/>
          <bgColor indexed="43"/>
        </patternFill>
      </fill>
    </dxf>
    <dxf>
      <font>
        <b val="0"/>
        <condense val="0"/>
        <extend val="0"/>
        <color indexed="10"/>
      </font>
      <fill>
        <patternFill patternType="solid">
          <fgColor indexed="64"/>
          <bgColor indexed="29"/>
        </patternFill>
      </fill>
    </dxf>
    <dxf>
      <font>
        <b val="0"/>
        <condense val="0"/>
        <extend val="0"/>
        <color indexed="17"/>
      </font>
      <fill>
        <patternFill patternType="solid">
          <fgColor indexed="64"/>
          <bgColor indexed="43"/>
        </patternFill>
      </fill>
    </dxf>
    <dxf>
      <font>
        <b val="0"/>
        <condense val="0"/>
        <extend val="0"/>
        <color indexed="10"/>
      </font>
      <fill>
        <patternFill patternType="solid">
          <fgColor indexed="64"/>
          <bgColor indexed="29"/>
        </patternFill>
      </fill>
    </dxf>
    <dxf>
      <font>
        <b val="0"/>
        <condense val="0"/>
        <extend val="0"/>
        <color indexed="17"/>
      </font>
      <fill>
        <patternFill patternType="solid">
          <fgColor indexed="64"/>
          <bgColor indexed="43"/>
        </patternFill>
      </fill>
    </dxf>
    <dxf>
      <font>
        <b val="0"/>
        <condense val="0"/>
        <extend val="0"/>
        <color indexed="10"/>
      </font>
      <fill>
        <patternFill patternType="solid">
          <fgColor indexed="64"/>
          <bgColor indexed="29"/>
        </patternFill>
      </fill>
    </dxf>
    <dxf>
      <font>
        <b val="0"/>
        <condense val="0"/>
        <extend val="0"/>
        <color indexed="17"/>
      </font>
      <fill>
        <patternFill patternType="solid">
          <fgColor indexed="64"/>
          <bgColor indexed="43"/>
        </patternFill>
      </fill>
    </dxf>
    <dxf>
      <font>
        <b val="0"/>
        <condense val="0"/>
        <extend val="0"/>
        <color indexed="10"/>
      </font>
      <fill>
        <patternFill patternType="solid">
          <fgColor indexed="64"/>
          <bgColor indexed="29"/>
        </patternFill>
      </fill>
    </dxf>
    <dxf>
      <font>
        <b val="0"/>
        <condense val="0"/>
        <extend val="0"/>
        <color indexed="17"/>
      </font>
      <fill>
        <patternFill patternType="solid">
          <fgColor indexed="64"/>
          <bgColor indexed="43"/>
        </patternFill>
      </fill>
    </dxf>
    <dxf>
      <font>
        <b val="0"/>
        <condense val="0"/>
        <extend val="0"/>
        <color indexed="10"/>
      </font>
      <fill>
        <patternFill patternType="solid">
          <fgColor indexed="64"/>
          <bgColor indexed="29"/>
        </patternFill>
      </fill>
    </dxf>
    <dxf>
      <font>
        <b val="0"/>
        <condense val="0"/>
        <extend val="0"/>
        <color indexed="17"/>
      </font>
      <fill>
        <patternFill patternType="solid">
          <fgColor indexed="64"/>
          <bgColor indexed="4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E9EDF4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EF2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16"/>
  <sheetViews>
    <sheetView showZeros="0" tabSelected="1" zoomScaleSheetLayoutView="100" workbookViewId="0">
      <pane ySplit="7" topLeftCell="A8" activePane="bottomLeft" state="frozen"/>
      <selection pane="bottomLeft" activeCell="AR7" sqref="AR7"/>
    </sheetView>
  </sheetViews>
  <sheetFormatPr defaultRowHeight="14.25"/>
  <cols>
    <col min="1" max="1" width="3.625" style="5" customWidth="1"/>
    <col min="2" max="2" width="6.25" style="5" customWidth="1"/>
    <col min="3" max="8" width="2.625" style="5" customWidth="1"/>
    <col min="9" max="9" width="3.625" style="5" customWidth="1"/>
    <col min="10" max="23" width="2.625" style="5" customWidth="1"/>
    <col min="24" max="24" width="3.375" style="5" customWidth="1"/>
    <col min="25" max="33" width="2.625" style="5" customWidth="1"/>
    <col min="34" max="34" width="5.375" style="5" customWidth="1"/>
    <col min="35" max="38" width="3.875" style="5" customWidth="1"/>
    <col min="39" max="39" width="4.625" style="5" customWidth="1"/>
    <col min="40" max="44" width="3.875" style="5" customWidth="1"/>
    <col min="45" max="248" width="9" style="5"/>
    <col min="249" max="250" width="9" style="6"/>
  </cols>
  <sheetData>
    <row r="1" spans="1:240" ht="16.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</row>
    <row r="2" spans="1:240" s="1" customFormat="1" ht="16.5" customHeight="1">
      <c r="A2" s="45" t="s">
        <v>0</v>
      </c>
      <c r="B2" s="45"/>
      <c r="C2" s="46">
        <v>2016</v>
      </c>
      <c r="D2" s="47"/>
      <c r="E2" s="47"/>
      <c r="F2" s="9" t="s">
        <v>1</v>
      </c>
      <c r="G2" s="46">
        <v>1</v>
      </c>
      <c r="H2" s="47"/>
      <c r="I2" s="9" t="s">
        <v>2</v>
      </c>
      <c r="J2" s="9" t="s">
        <v>3</v>
      </c>
      <c r="K2" s="9" t="s">
        <v>3</v>
      </c>
      <c r="L2" s="9" t="s">
        <v>3</v>
      </c>
      <c r="M2" s="9" t="s">
        <v>3</v>
      </c>
      <c r="N2" s="9" t="s">
        <v>3</v>
      </c>
      <c r="O2" s="9" t="s">
        <v>3</v>
      </c>
      <c r="P2" s="18" t="str">
        <f ca="1">"今天是:"&amp;TEXT(TODAY(),"yyyy年m月d日")&amp;"【"&amp;TEXT(TODAY(),"[$-804]aaaa;@")&amp;"】"</f>
        <v>今天是:2018年3月14日【星期三】</v>
      </c>
      <c r="Q2" s="8"/>
      <c r="R2" s="8"/>
      <c r="S2" s="8"/>
      <c r="T2" s="8"/>
      <c r="U2" s="8"/>
      <c r="V2" s="8"/>
      <c r="W2" s="8"/>
      <c r="X2" s="8"/>
      <c r="Y2" s="8"/>
      <c r="Z2" s="9" t="s">
        <v>3</v>
      </c>
      <c r="AA2" s="20" t="str">
        <f ca="1">"现在是:"&amp;TEXT(NOW(),"[DBNum2][$-804]"&amp;"h时m分s秒")</f>
        <v>现在是:玖时贰拾伍分叁拾柒秒</v>
      </c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2"/>
    </row>
    <row r="3" spans="1:240" s="1" customFormat="1" ht="16.5" customHeight="1">
      <c r="A3" s="45" t="s">
        <v>0</v>
      </c>
      <c r="B3" s="45"/>
      <c r="C3" s="46">
        <v>2015</v>
      </c>
      <c r="D3" s="47"/>
      <c r="E3" s="47"/>
      <c r="F3" s="9" t="s">
        <v>1</v>
      </c>
      <c r="G3" s="46">
        <v>12</v>
      </c>
      <c r="H3" s="46"/>
      <c r="I3" s="9" t="s">
        <v>2</v>
      </c>
      <c r="J3" s="9"/>
      <c r="K3" s="9"/>
      <c r="L3" s="9"/>
      <c r="M3" s="9"/>
      <c r="N3" s="9"/>
      <c r="O3" s="9"/>
      <c r="P3" s="18"/>
      <c r="Q3" s="8"/>
      <c r="R3" s="8"/>
      <c r="S3" s="8"/>
      <c r="T3" s="8"/>
      <c r="U3" s="8"/>
      <c r="V3" s="8"/>
      <c r="W3" s="8"/>
      <c r="X3" s="8"/>
      <c r="Y3" s="8"/>
      <c r="Z3" s="9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2"/>
    </row>
    <row r="4" spans="1:240" s="2" customFormat="1" ht="22.5" customHeight="1">
      <c r="A4" s="48" t="str">
        <f>C2&amp;F2&amp;G2&amp;I2&amp;"份考勤表"</f>
        <v>2016年1月份考勤表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23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</row>
    <row r="5" spans="1:240" s="3" customFormat="1" ht="13.5" customHeight="1">
      <c r="A5" s="49"/>
      <c r="B5" s="49"/>
      <c r="C5" s="49"/>
      <c r="D5" s="49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9"/>
      <c r="U5" s="19"/>
      <c r="V5" s="19"/>
      <c r="W5" s="19"/>
      <c r="X5" s="19"/>
      <c r="Y5" s="19"/>
      <c r="Z5" s="21"/>
      <c r="AA5" s="21"/>
      <c r="AB5" s="21"/>
      <c r="AC5" s="21"/>
      <c r="AD5" s="21"/>
      <c r="AE5" s="21"/>
      <c r="AF5" s="21"/>
      <c r="AG5" s="10"/>
      <c r="AH5" s="19"/>
      <c r="AI5" s="10"/>
      <c r="AJ5" s="10"/>
      <c r="AK5" s="10"/>
      <c r="AL5" s="10"/>
      <c r="AM5" s="25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</row>
    <row r="6" spans="1:240" s="1" customFormat="1" ht="29.1" customHeight="1">
      <c r="A6" s="52" t="s">
        <v>4</v>
      </c>
      <c r="B6" s="54" t="s">
        <v>5</v>
      </c>
      <c r="C6" s="11" t="str">
        <f>TEXT(C7,"AAA")</f>
        <v>一</v>
      </c>
      <c r="D6" s="11" t="str">
        <f t="shared" ref="D6:AG6" si="0">TEXT(D7,"AAA")</f>
        <v>二</v>
      </c>
      <c r="E6" s="11" t="str">
        <f t="shared" si="0"/>
        <v>三</v>
      </c>
      <c r="F6" s="11" t="str">
        <f t="shared" si="0"/>
        <v>四</v>
      </c>
      <c r="G6" s="11" t="str">
        <f t="shared" si="0"/>
        <v>五</v>
      </c>
      <c r="H6" s="11" t="str">
        <f t="shared" si="0"/>
        <v>六</v>
      </c>
      <c r="I6" s="11" t="str">
        <f t="shared" si="0"/>
        <v>日</v>
      </c>
      <c r="J6" s="11" t="str">
        <f t="shared" si="0"/>
        <v>一</v>
      </c>
      <c r="K6" s="11" t="str">
        <f t="shared" si="0"/>
        <v>二</v>
      </c>
      <c r="L6" s="11" t="str">
        <f t="shared" si="0"/>
        <v>三</v>
      </c>
      <c r="M6" s="11" t="str">
        <f t="shared" si="0"/>
        <v>四</v>
      </c>
      <c r="N6" s="11" t="str">
        <f t="shared" si="0"/>
        <v>五</v>
      </c>
      <c r="O6" s="11" t="str">
        <f t="shared" si="0"/>
        <v>六</v>
      </c>
      <c r="P6" s="11" t="str">
        <f t="shared" si="0"/>
        <v>日</v>
      </c>
      <c r="Q6" s="11" t="str">
        <f t="shared" si="0"/>
        <v>一</v>
      </c>
      <c r="R6" s="11" t="str">
        <f t="shared" si="0"/>
        <v>二</v>
      </c>
      <c r="S6" s="11" t="str">
        <f t="shared" si="0"/>
        <v>三</v>
      </c>
      <c r="T6" s="11" t="str">
        <f t="shared" si="0"/>
        <v>四</v>
      </c>
      <c r="U6" s="11" t="str">
        <f t="shared" si="0"/>
        <v>五</v>
      </c>
      <c r="V6" s="11" t="str">
        <f t="shared" si="0"/>
        <v>六</v>
      </c>
      <c r="W6" s="11" t="str">
        <f t="shared" si="0"/>
        <v>日</v>
      </c>
      <c r="X6" s="11" t="str">
        <f t="shared" si="0"/>
        <v>一</v>
      </c>
      <c r="Y6" s="11" t="str">
        <f t="shared" si="0"/>
        <v>二</v>
      </c>
      <c r="Z6" s="11" t="str">
        <f t="shared" si="0"/>
        <v>三</v>
      </c>
      <c r="AA6" s="11" t="str">
        <f t="shared" si="0"/>
        <v>四</v>
      </c>
      <c r="AB6" s="11" t="str">
        <f t="shared" si="0"/>
        <v>五</v>
      </c>
      <c r="AC6" s="11" t="str">
        <f t="shared" si="0"/>
        <v>六</v>
      </c>
      <c r="AD6" s="11" t="str">
        <f t="shared" si="0"/>
        <v>日</v>
      </c>
      <c r="AE6" s="11" t="str">
        <f t="shared" si="0"/>
        <v>一</v>
      </c>
      <c r="AF6" s="11" t="str">
        <f t="shared" si="0"/>
        <v>二</v>
      </c>
      <c r="AG6" s="11" t="str">
        <f t="shared" si="0"/>
        <v>三</v>
      </c>
      <c r="AH6" s="27" t="s">
        <v>6</v>
      </c>
      <c r="AI6" s="28" t="s">
        <v>7</v>
      </c>
      <c r="AJ6" s="28" t="s">
        <v>8</v>
      </c>
      <c r="AK6" s="28" t="s">
        <v>9</v>
      </c>
      <c r="AL6" s="29" t="s">
        <v>10</v>
      </c>
      <c r="AM6" s="30" t="s">
        <v>11</v>
      </c>
      <c r="AN6" s="31"/>
      <c r="AO6" s="31"/>
      <c r="AP6" s="31"/>
      <c r="AQ6" s="31"/>
      <c r="AR6" s="31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</row>
    <row r="7" spans="1:240" s="1" customFormat="1" ht="29.1" customHeight="1">
      <c r="A7" s="53"/>
      <c r="B7" s="55"/>
      <c r="C7" s="12">
        <f>IF(MONTH(DATE($C$3,$G$3,COLUMN(A3)))=$G$3,DATE($C$3,$G$3,COLUMN(U2)),"")</f>
        <v>42359</v>
      </c>
      <c r="D7" s="12">
        <f>IF(MONTH(DATE($C$3,$G$3,COLUMN(B3)))=$G$3,DATE($C$3,$G$3,COLUMN(V2)),"")</f>
        <v>42360</v>
      </c>
      <c r="E7" s="12">
        <f>IF(MONTH(DATE($C$3,$G$3,COLUMN(C3)))=$G$3,DATE($C$3,$G$3,COLUMN(W2)),"")</f>
        <v>42361</v>
      </c>
      <c r="F7" s="12">
        <f t="shared" ref="F7:AG7" si="1">IF(MONTH(DATE($C$3,$G$3,COLUMN(D3)))=$G$3,DATE($C$3,$G$3,COLUMN(X2)),"")</f>
        <v>42362</v>
      </c>
      <c r="G7" s="12">
        <f t="shared" si="1"/>
        <v>42363</v>
      </c>
      <c r="H7" s="12">
        <f t="shared" si="1"/>
        <v>42364</v>
      </c>
      <c r="I7" s="12">
        <f t="shared" si="1"/>
        <v>42365</v>
      </c>
      <c r="J7" s="12">
        <f t="shared" si="1"/>
        <v>42366</v>
      </c>
      <c r="K7" s="12">
        <f t="shared" si="1"/>
        <v>42367</v>
      </c>
      <c r="L7" s="12">
        <f t="shared" si="1"/>
        <v>42368</v>
      </c>
      <c r="M7" s="12">
        <f t="shared" si="1"/>
        <v>42369</v>
      </c>
      <c r="N7" s="12">
        <f t="shared" si="1"/>
        <v>42370</v>
      </c>
      <c r="O7" s="12">
        <f t="shared" si="1"/>
        <v>42371</v>
      </c>
      <c r="P7" s="12">
        <f t="shared" si="1"/>
        <v>42372</v>
      </c>
      <c r="Q7" s="12">
        <f t="shared" si="1"/>
        <v>42373</v>
      </c>
      <c r="R7" s="12">
        <f t="shared" si="1"/>
        <v>42374</v>
      </c>
      <c r="S7" s="12">
        <f t="shared" si="1"/>
        <v>42375</v>
      </c>
      <c r="T7" s="12">
        <f t="shared" si="1"/>
        <v>42376</v>
      </c>
      <c r="U7" s="12">
        <f t="shared" si="1"/>
        <v>42377</v>
      </c>
      <c r="V7" s="12">
        <f t="shared" si="1"/>
        <v>42378</v>
      </c>
      <c r="W7" s="12">
        <f t="shared" si="1"/>
        <v>42379</v>
      </c>
      <c r="X7" s="12">
        <f t="shared" si="1"/>
        <v>42380</v>
      </c>
      <c r="Y7" s="12">
        <f t="shared" si="1"/>
        <v>42381</v>
      </c>
      <c r="Z7" s="12">
        <f t="shared" si="1"/>
        <v>42382</v>
      </c>
      <c r="AA7" s="12">
        <f t="shared" si="1"/>
        <v>42383</v>
      </c>
      <c r="AB7" s="12">
        <f t="shared" si="1"/>
        <v>42384</v>
      </c>
      <c r="AC7" s="12">
        <f t="shared" si="1"/>
        <v>42385</v>
      </c>
      <c r="AD7" s="12">
        <f t="shared" si="1"/>
        <v>42386</v>
      </c>
      <c r="AE7" s="12">
        <f t="shared" si="1"/>
        <v>42387</v>
      </c>
      <c r="AF7" s="12">
        <f t="shared" si="1"/>
        <v>42388</v>
      </c>
      <c r="AG7" s="12">
        <f t="shared" si="1"/>
        <v>42389</v>
      </c>
      <c r="AH7" s="32" t="s">
        <v>12</v>
      </c>
      <c r="AI7" s="32" t="s">
        <v>12</v>
      </c>
      <c r="AJ7" s="32" t="s">
        <v>12</v>
      </c>
      <c r="AK7" s="32" t="s">
        <v>12</v>
      </c>
      <c r="AL7" s="33" t="s">
        <v>12</v>
      </c>
      <c r="AM7" s="32" t="s">
        <v>12</v>
      </c>
      <c r="AN7" s="31"/>
      <c r="AO7" s="31"/>
      <c r="AP7" s="31"/>
      <c r="AQ7" s="31"/>
      <c r="AR7" s="31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43">
        <v>39955</v>
      </c>
    </row>
    <row r="8" spans="1:240" s="1" customFormat="1" ht="20.100000000000001" customHeight="1">
      <c r="A8" s="13">
        <v>1</v>
      </c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>
        <f>(COUNTIF(C8:AG8,"1"))*1+(COUNTIF(C8:AG8,"0.5"))*0.5</f>
        <v>0</v>
      </c>
      <c r="AI8" s="15">
        <f>(COUNTIF(C8:AG8,"●"))*1</f>
        <v>0</v>
      </c>
      <c r="AJ8" s="15">
        <f>(COUNTIF(C8:AG8,"○"))*1</f>
        <v>0</v>
      </c>
      <c r="AK8" s="34">
        <f t="shared" ref="AK8:AK16" si="2">(COUNTIF(C8:AG8,"☆")*1)</f>
        <v>0</v>
      </c>
      <c r="AL8" s="15">
        <f>(COUNTIF(C8:AG8,"△"))*1+(COUNTIF(C8:AG8,"△/2"))*0.5</f>
        <v>0</v>
      </c>
      <c r="AM8" s="35">
        <f>(COUNTIF(D8:AH8,"※"))*1</f>
        <v>0</v>
      </c>
      <c r="AN8" s="31"/>
      <c r="AO8" s="31"/>
      <c r="AP8" s="31"/>
      <c r="AQ8" s="31"/>
      <c r="AR8" s="31"/>
      <c r="AS8" s="26">
        <f>B8</f>
        <v>0</v>
      </c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43">
        <v>39986</v>
      </c>
    </row>
    <row r="9" spans="1:240" ht="20.100000000000001" customHeight="1">
      <c r="A9" s="13">
        <v>2</v>
      </c>
      <c r="B9" s="1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>
        <f t="shared" ref="AH9:AH16" si="3">(COUNTIF(C9:AG9,"1"))*1+(COUNTIF(C9:AG9,"0.5"))*0.5</f>
        <v>0</v>
      </c>
      <c r="AI9" s="15">
        <f t="shared" ref="AI9:AI16" si="4">(COUNTIF(C9:AG9,"●"))*1</f>
        <v>0</v>
      </c>
      <c r="AJ9" s="15">
        <f t="shared" ref="AJ9:AJ16" si="5">(COUNTIF(C9:AG9,"○"))*1</f>
        <v>0</v>
      </c>
      <c r="AK9" s="34">
        <f t="shared" si="2"/>
        <v>0</v>
      </c>
      <c r="AL9" s="15">
        <f t="shared" ref="AL9:AL16" si="6">(COUNTIF(C9:AG9,"△"))*1+(COUNTIF(C9:AG9,"△/2"))*0.5</f>
        <v>0</v>
      </c>
      <c r="AM9" s="36"/>
      <c r="AN9" s="37"/>
      <c r="AO9" s="37"/>
      <c r="AP9" s="37"/>
      <c r="AQ9" s="37"/>
      <c r="AR9" s="37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44"/>
    </row>
    <row r="10" spans="1:240" ht="20.100000000000001" customHeight="1">
      <c r="A10" s="13">
        <v>3</v>
      </c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>
        <f t="shared" si="3"/>
        <v>0</v>
      </c>
      <c r="AI10" s="15">
        <f t="shared" si="4"/>
        <v>0</v>
      </c>
      <c r="AJ10" s="15">
        <f t="shared" si="5"/>
        <v>0</v>
      </c>
      <c r="AK10" s="34">
        <f t="shared" si="2"/>
        <v>0</v>
      </c>
      <c r="AL10" s="15">
        <f t="shared" si="6"/>
        <v>0</v>
      </c>
      <c r="AM10" s="36"/>
      <c r="AN10" s="37"/>
      <c r="AO10" s="37"/>
      <c r="AP10" s="37"/>
      <c r="AQ10" s="37"/>
      <c r="AR10" s="37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44"/>
    </row>
    <row r="11" spans="1:240" ht="20.100000000000001" customHeight="1">
      <c r="A11" s="13">
        <v>4</v>
      </c>
      <c r="B11" s="1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>
        <f t="shared" si="3"/>
        <v>0</v>
      </c>
      <c r="AI11" s="15">
        <f t="shared" si="4"/>
        <v>0</v>
      </c>
      <c r="AJ11" s="15">
        <f t="shared" si="5"/>
        <v>0</v>
      </c>
      <c r="AK11" s="34">
        <f t="shared" si="2"/>
        <v>0</v>
      </c>
      <c r="AL11" s="15">
        <f t="shared" si="6"/>
        <v>0</v>
      </c>
      <c r="AM11" s="36"/>
      <c r="AN11" s="37"/>
      <c r="AO11" s="37"/>
      <c r="AP11" s="37"/>
      <c r="AQ11" s="37"/>
      <c r="AR11" s="37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44"/>
    </row>
    <row r="12" spans="1:240" ht="20.100000000000001" customHeight="1">
      <c r="A12" s="13">
        <v>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>
        <f t="shared" si="3"/>
        <v>0</v>
      </c>
      <c r="AI12" s="15">
        <f t="shared" si="4"/>
        <v>0</v>
      </c>
      <c r="AJ12" s="15">
        <f t="shared" si="5"/>
        <v>0</v>
      </c>
      <c r="AK12" s="34">
        <f t="shared" si="2"/>
        <v>0</v>
      </c>
      <c r="AL12" s="15">
        <f t="shared" si="6"/>
        <v>0</v>
      </c>
      <c r="AM12" s="36"/>
      <c r="AN12" s="37"/>
      <c r="AO12" s="37"/>
      <c r="AP12" s="37"/>
      <c r="AQ12" s="37"/>
      <c r="AR12" s="37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44"/>
    </row>
    <row r="13" spans="1:240" ht="20.100000000000001" customHeight="1">
      <c r="A13" s="13">
        <v>6</v>
      </c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>
        <f t="shared" si="3"/>
        <v>0</v>
      </c>
      <c r="AI13" s="15">
        <f t="shared" si="4"/>
        <v>0</v>
      </c>
      <c r="AJ13" s="15">
        <f t="shared" si="5"/>
        <v>0</v>
      </c>
      <c r="AK13" s="34">
        <f t="shared" si="2"/>
        <v>0</v>
      </c>
      <c r="AL13" s="15">
        <f t="shared" si="6"/>
        <v>0</v>
      </c>
      <c r="AM13" s="36"/>
      <c r="AN13" s="37"/>
      <c r="AO13" s="37"/>
      <c r="AP13" s="37"/>
      <c r="AQ13" s="37"/>
      <c r="AR13" s="37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44"/>
    </row>
    <row r="14" spans="1:240" ht="20.100000000000001" customHeight="1">
      <c r="A14" s="13">
        <v>7</v>
      </c>
      <c r="B14" s="1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>
        <f t="shared" si="3"/>
        <v>0</v>
      </c>
      <c r="AI14" s="15">
        <f t="shared" si="4"/>
        <v>0</v>
      </c>
      <c r="AJ14" s="15">
        <f t="shared" si="5"/>
        <v>0</v>
      </c>
      <c r="AK14" s="34">
        <f t="shared" si="2"/>
        <v>0</v>
      </c>
      <c r="AL14" s="15">
        <f t="shared" si="6"/>
        <v>0</v>
      </c>
      <c r="AM14" s="36"/>
      <c r="AN14" s="37"/>
      <c r="AO14" s="37"/>
      <c r="AP14" s="37"/>
      <c r="AQ14" s="37"/>
      <c r="AR14" s="37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37"/>
      <c r="GT14" s="37"/>
      <c r="GU14" s="37"/>
      <c r="GV14" s="37"/>
      <c r="GW14" s="37"/>
      <c r="GX14" s="37"/>
      <c r="GY14" s="37"/>
      <c r="GZ14" s="37"/>
      <c r="HA14" s="37"/>
      <c r="HB14" s="37"/>
      <c r="HC14" s="37"/>
      <c r="HD14" s="37"/>
      <c r="HE14" s="37"/>
      <c r="HF14" s="37"/>
      <c r="HG14" s="37"/>
      <c r="HH14" s="37"/>
      <c r="HI14" s="37"/>
      <c r="HJ14" s="37"/>
      <c r="HK14" s="37"/>
      <c r="HL14" s="37"/>
      <c r="HM14" s="37"/>
      <c r="HN14" s="37"/>
      <c r="HO14" s="37"/>
      <c r="HP14" s="37"/>
      <c r="HQ14" s="37"/>
      <c r="HR14" s="37"/>
      <c r="HS14" s="37"/>
      <c r="HT14" s="37"/>
      <c r="HU14" s="37"/>
      <c r="HV14" s="37"/>
      <c r="HW14" s="37"/>
      <c r="HX14" s="37"/>
      <c r="HY14" s="37"/>
      <c r="HZ14" s="37"/>
      <c r="IA14" s="37"/>
      <c r="IB14" s="37"/>
      <c r="IC14" s="37"/>
      <c r="ID14" s="37"/>
      <c r="IE14" s="37"/>
      <c r="IF14" s="44"/>
    </row>
    <row r="15" spans="1:240" ht="20.100000000000001" customHeight="1">
      <c r="A15" s="13">
        <v>8</v>
      </c>
      <c r="B15" s="1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>
        <f t="shared" si="3"/>
        <v>0</v>
      </c>
      <c r="AI15" s="15">
        <f t="shared" si="4"/>
        <v>0</v>
      </c>
      <c r="AJ15" s="15">
        <f t="shared" si="5"/>
        <v>0</v>
      </c>
      <c r="AK15" s="34">
        <f t="shared" si="2"/>
        <v>0</v>
      </c>
      <c r="AL15" s="15">
        <f t="shared" si="6"/>
        <v>0</v>
      </c>
      <c r="AM15" s="36"/>
      <c r="AN15" s="37"/>
      <c r="AO15" s="37"/>
      <c r="AP15" s="37"/>
      <c r="AQ15" s="37"/>
      <c r="AR15" s="37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  <c r="GP15" s="37"/>
      <c r="GQ15" s="37"/>
      <c r="GR15" s="37"/>
      <c r="GS15" s="37"/>
      <c r="GT15" s="37"/>
      <c r="GU15" s="37"/>
      <c r="GV15" s="37"/>
      <c r="GW15" s="37"/>
      <c r="GX15" s="37"/>
      <c r="GY15" s="37"/>
      <c r="GZ15" s="37"/>
      <c r="HA15" s="37"/>
      <c r="HB15" s="37"/>
      <c r="HC15" s="37"/>
      <c r="HD15" s="37"/>
      <c r="HE15" s="37"/>
      <c r="HF15" s="37"/>
      <c r="HG15" s="37"/>
      <c r="HH15" s="37"/>
      <c r="HI15" s="37"/>
      <c r="HJ15" s="37"/>
      <c r="HK15" s="37"/>
      <c r="HL15" s="37"/>
      <c r="HM15" s="37"/>
      <c r="HN15" s="37"/>
      <c r="HO15" s="37"/>
      <c r="HP15" s="37"/>
      <c r="HQ15" s="37"/>
      <c r="HR15" s="37"/>
      <c r="HS15" s="37"/>
      <c r="HT15" s="37"/>
      <c r="HU15" s="37"/>
      <c r="HV15" s="37"/>
      <c r="HW15" s="37"/>
      <c r="HX15" s="37"/>
      <c r="HY15" s="37"/>
      <c r="HZ15" s="37"/>
      <c r="IA15" s="37"/>
      <c r="IB15" s="37"/>
      <c r="IC15" s="37"/>
      <c r="ID15" s="37"/>
      <c r="IE15" s="37"/>
      <c r="IF15" s="44"/>
    </row>
    <row r="16" spans="1:240" ht="20.100000000000001" customHeight="1">
      <c r="A16" s="13">
        <v>9</v>
      </c>
      <c r="B16" s="1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>
        <f t="shared" si="3"/>
        <v>0</v>
      </c>
      <c r="AI16" s="15">
        <f t="shared" si="4"/>
        <v>0</v>
      </c>
      <c r="AJ16" s="15">
        <f t="shared" si="5"/>
        <v>0</v>
      </c>
      <c r="AK16" s="34">
        <f t="shared" si="2"/>
        <v>0</v>
      </c>
      <c r="AL16" s="15">
        <f t="shared" si="6"/>
        <v>0</v>
      </c>
      <c r="AM16" s="36"/>
      <c r="AN16" s="37"/>
      <c r="AO16" s="37"/>
      <c r="AP16" s="37"/>
      <c r="AQ16" s="37"/>
      <c r="AR16" s="37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44"/>
    </row>
    <row r="17" spans="1:240" ht="20.100000000000001" customHeight="1">
      <c r="A17" s="13" t="str">
        <f>IF(B17="","",ROW()-5)</f>
        <v/>
      </c>
      <c r="B17" s="1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>
        <f t="shared" ref="AH17:AM17" si="7">SUM(AH8:AH16)</f>
        <v>0</v>
      </c>
      <c r="AI17" s="15">
        <f t="shared" si="7"/>
        <v>0</v>
      </c>
      <c r="AJ17" s="15">
        <f t="shared" si="7"/>
        <v>0</v>
      </c>
      <c r="AK17" s="15">
        <f t="shared" si="7"/>
        <v>0</v>
      </c>
      <c r="AL17" s="15">
        <f t="shared" si="7"/>
        <v>0</v>
      </c>
      <c r="AM17" s="15">
        <f t="shared" si="7"/>
        <v>0</v>
      </c>
      <c r="AN17" s="37"/>
      <c r="AO17" s="37"/>
      <c r="AP17" s="37"/>
      <c r="AQ17" s="37"/>
      <c r="AR17" s="37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44"/>
    </row>
    <row r="18" spans="1:240" s="4" customFormat="1" ht="27.95" customHeight="1">
      <c r="A18" s="50" t="s">
        <v>13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1"/>
      <c r="AM18" s="38"/>
      <c r="AN18" s="39"/>
      <c r="AO18" s="39"/>
      <c r="AP18" s="39"/>
      <c r="AQ18" s="39"/>
      <c r="AR18" s="39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</row>
    <row r="19" spans="1:240" s="4" customFormat="1" ht="29.25" customHeight="1">
      <c r="A19" s="16" t="s">
        <v>14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40"/>
      <c r="AN19" s="39"/>
      <c r="AO19" s="39"/>
      <c r="AP19" s="39"/>
      <c r="AQ19" s="39"/>
      <c r="AR19" s="39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  <c r="HI19" s="39"/>
      <c r="HJ19" s="39"/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</row>
    <row r="20" spans="1:240" ht="16.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</row>
    <row r="21" spans="1:240" ht="16.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</row>
    <row r="22" spans="1:240" ht="16.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</row>
    <row r="23" spans="1:240" ht="16.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</row>
    <row r="24" spans="1:240" s="1" customFormat="1" ht="16.5" customHeight="1">
      <c r="A24" s="45" t="s">
        <v>0</v>
      </c>
      <c r="B24" s="45"/>
      <c r="C24" s="46">
        <v>2016</v>
      </c>
      <c r="D24" s="47"/>
      <c r="E24" s="47"/>
      <c r="F24" s="9" t="s">
        <v>1</v>
      </c>
      <c r="G24" s="46">
        <v>2</v>
      </c>
      <c r="H24" s="47"/>
      <c r="I24" s="9" t="s">
        <v>2</v>
      </c>
      <c r="J24" s="9" t="s">
        <v>3</v>
      </c>
      <c r="K24" s="9" t="s">
        <v>3</v>
      </c>
      <c r="L24" s="9" t="s">
        <v>3</v>
      </c>
      <c r="M24" s="9" t="s">
        <v>3</v>
      </c>
      <c r="N24" s="9" t="s">
        <v>3</v>
      </c>
      <c r="O24" s="9" t="s">
        <v>3</v>
      </c>
      <c r="P24" s="18" t="str">
        <f ca="1">"今天是:"&amp;TEXT(TODAY(),"yyyy年m月d日")&amp;"【"&amp;TEXT(TODAY(),"[$-804]aaaa;@")&amp;"】"</f>
        <v>今天是:2018年3月14日【星期三】</v>
      </c>
      <c r="Q24" s="8"/>
      <c r="R24" s="8"/>
      <c r="S24" s="8"/>
      <c r="T24" s="8"/>
      <c r="U24" s="8"/>
      <c r="V24" s="8"/>
      <c r="W24" s="8"/>
      <c r="X24" s="8"/>
      <c r="Y24" s="8"/>
      <c r="Z24" s="9" t="s">
        <v>3</v>
      </c>
      <c r="AA24" s="20" t="str">
        <f ca="1">"现在是:"&amp;TEXT(NOW(),"[DBNum2][$-804]"&amp;"h时m分s秒")</f>
        <v>现在是:玖时贰拾伍分叁拾柒秒</v>
      </c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2"/>
    </row>
    <row r="25" spans="1:240" s="1" customFormat="1" ht="16.5" customHeight="1">
      <c r="A25" s="45" t="s">
        <v>0</v>
      </c>
      <c r="B25" s="45"/>
      <c r="C25" s="46">
        <v>2016</v>
      </c>
      <c r="D25" s="47"/>
      <c r="E25" s="47"/>
      <c r="F25" s="9" t="s">
        <v>1</v>
      </c>
      <c r="G25" s="46">
        <v>1</v>
      </c>
      <c r="H25" s="46"/>
      <c r="I25" s="9" t="s">
        <v>2</v>
      </c>
      <c r="J25" s="9"/>
      <c r="K25" s="9"/>
      <c r="L25" s="9"/>
      <c r="M25" s="9"/>
      <c r="N25" s="9"/>
      <c r="O25" s="9"/>
      <c r="P25" s="18"/>
      <c r="Q25" s="8"/>
      <c r="R25" s="8"/>
      <c r="S25" s="8"/>
      <c r="T25" s="8"/>
      <c r="U25" s="8"/>
      <c r="V25" s="8"/>
      <c r="W25" s="8"/>
      <c r="X25" s="8"/>
      <c r="Y25" s="8"/>
      <c r="Z25" s="9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2"/>
    </row>
    <row r="26" spans="1:240" s="2" customFormat="1" ht="22.5" customHeight="1">
      <c r="A26" s="48" t="str">
        <f>C24&amp;F24&amp;G24&amp;I24&amp;"份考勤表"</f>
        <v>2016年2月份考勤表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23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</row>
    <row r="27" spans="1:240" s="3" customFormat="1" ht="13.5" customHeight="1">
      <c r="A27" s="49"/>
      <c r="B27" s="49"/>
      <c r="C27" s="49"/>
      <c r="D27" s="49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9"/>
      <c r="U27" s="19"/>
      <c r="V27" s="19"/>
      <c r="W27" s="19"/>
      <c r="X27" s="19"/>
      <c r="Y27" s="19"/>
      <c r="Z27" s="21"/>
      <c r="AA27" s="21"/>
      <c r="AB27" s="21"/>
      <c r="AC27" s="21"/>
      <c r="AD27" s="21"/>
      <c r="AE27" s="21"/>
      <c r="AF27" s="21"/>
      <c r="AG27" s="10"/>
      <c r="AH27" s="19"/>
      <c r="AI27" s="10"/>
      <c r="AJ27" s="10"/>
      <c r="AK27" s="10"/>
      <c r="AL27" s="10"/>
      <c r="AM27" s="25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  <c r="GS27" s="26"/>
      <c r="GT27" s="26"/>
      <c r="GU27" s="26"/>
      <c r="GV27" s="26"/>
      <c r="GW27" s="26"/>
      <c r="GX27" s="26"/>
      <c r="GY27" s="26"/>
      <c r="GZ27" s="26"/>
      <c r="HA27" s="26"/>
      <c r="HB27" s="26"/>
      <c r="HC27" s="26"/>
      <c r="HD27" s="26"/>
      <c r="HE27" s="26"/>
      <c r="HF27" s="26"/>
      <c r="HG27" s="26"/>
      <c r="HH27" s="26"/>
      <c r="HI27" s="26"/>
      <c r="HJ27" s="26"/>
      <c r="HK27" s="26"/>
      <c r="HL27" s="26"/>
      <c r="HM27" s="26"/>
      <c r="HN27" s="26"/>
      <c r="HO27" s="26"/>
      <c r="HP27" s="26"/>
      <c r="HQ27" s="26"/>
      <c r="HR27" s="26"/>
      <c r="HS27" s="26"/>
      <c r="HT27" s="26"/>
      <c r="HU27" s="26"/>
      <c r="HV27" s="26"/>
      <c r="HW27" s="26"/>
      <c r="HX27" s="26"/>
      <c r="HY27" s="26"/>
      <c r="HZ27" s="26"/>
      <c r="IA27" s="26"/>
      <c r="IB27" s="26"/>
      <c r="IC27" s="26"/>
      <c r="ID27" s="26"/>
      <c r="IE27" s="26"/>
      <c r="IF27" s="26"/>
    </row>
    <row r="28" spans="1:240" s="1" customFormat="1" ht="25.5" customHeight="1">
      <c r="A28" s="52" t="s">
        <v>4</v>
      </c>
      <c r="B28" s="54" t="s">
        <v>5</v>
      </c>
      <c r="C28" s="11" t="str">
        <f>TEXT(C29,"AAA")</f>
        <v>四</v>
      </c>
      <c r="D28" s="11" t="str">
        <f t="shared" ref="D28:AG28" si="8">TEXT(D29,"AAA")</f>
        <v>五</v>
      </c>
      <c r="E28" s="11" t="str">
        <f t="shared" si="8"/>
        <v>六</v>
      </c>
      <c r="F28" s="11" t="str">
        <f t="shared" si="8"/>
        <v>日</v>
      </c>
      <c r="G28" s="11" t="str">
        <f t="shared" si="8"/>
        <v>一</v>
      </c>
      <c r="H28" s="11" t="str">
        <f t="shared" si="8"/>
        <v>二</v>
      </c>
      <c r="I28" s="11" t="str">
        <f t="shared" si="8"/>
        <v>三</v>
      </c>
      <c r="J28" s="11" t="str">
        <f t="shared" si="8"/>
        <v>四</v>
      </c>
      <c r="K28" s="11" t="str">
        <f t="shared" si="8"/>
        <v>五</v>
      </c>
      <c r="L28" s="11" t="str">
        <f t="shared" si="8"/>
        <v>六</v>
      </c>
      <c r="M28" s="11" t="str">
        <f t="shared" si="8"/>
        <v>日</v>
      </c>
      <c r="N28" s="11" t="str">
        <f t="shared" si="8"/>
        <v>一</v>
      </c>
      <c r="O28" s="11" t="str">
        <f t="shared" si="8"/>
        <v>二</v>
      </c>
      <c r="P28" s="11" t="str">
        <f t="shared" si="8"/>
        <v>三</v>
      </c>
      <c r="Q28" s="11" t="str">
        <f t="shared" si="8"/>
        <v>四</v>
      </c>
      <c r="R28" s="11" t="str">
        <f t="shared" si="8"/>
        <v>五</v>
      </c>
      <c r="S28" s="11" t="str">
        <f t="shared" si="8"/>
        <v>六</v>
      </c>
      <c r="T28" s="11" t="str">
        <f t="shared" si="8"/>
        <v>日</v>
      </c>
      <c r="U28" s="11" t="str">
        <f t="shared" si="8"/>
        <v>一</v>
      </c>
      <c r="V28" s="11" t="str">
        <f t="shared" si="8"/>
        <v>二</v>
      </c>
      <c r="W28" s="11" t="str">
        <f t="shared" si="8"/>
        <v>三</v>
      </c>
      <c r="X28" s="11" t="str">
        <f t="shared" si="8"/>
        <v>四</v>
      </c>
      <c r="Y28" s="11" t="str">
        <f t="shared" si="8"/>
        <v>五</v>
      </c>
      <c r="Z28" s="11" t="str">
        <f t="shared" si="8"/>
        <v>六</v>
      </c>
      <c r="AA28" s="11" t="str">
        <f t="shared" si="8"/>
        <v>日</v>
      </c>
      <c r="AB28" s="11" t="str">
        <f t="shared" si="8"/>
        <v>一</v>
      </c>
      <c r="AC28" s="11" t="str">
        <f t="shared" si="8"/>
        <v>二</v>
      </c>
      <c r="AD28" s="11" t="str">
        <f t="shared" si="8"/>
        <v>三</v>
      </c>
      <c r="AE28" s="11" t="str">
        <f t="shared" si="8"/>
        <v>四</v>
      </c>
      <c r="AF28" s="11" t="str">
        <f t="shared" si="8"/>
        <v>五</v>
      </c>
      <c r="AG28" s="11" t="str">
        <f t="shared" si="8"/>
        <v>六</v>
      </c>
      <c r="AH28" s="27" t="s">
        <v>6</v>
      </c>
      <c r="AI28" s="28" t="s">
        <v>7</v>
      </c>
      <c r="AJ28" s="28" t="s">
        <v>8</v>
      </c>
      <c r="AK28" s="28" t="s">
        <v>9</v>
      </c>
      <c r="AL28" s="29" t="s">
        <v>10</v>
      </c>
      <c r="AM28" s="30" t="s">
        <v>11</v>
      </c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</row>
    <row r="29" spans="1:240" s="1" customFormat="1" ht="21" customHeight="1">
      <c r="A29" s="53"/>
      <c r="B29" s="55"/>
      <c r="C29" s="12">
        <f>IF(MONTH(DATE($C$25,$G$25,COLUMN(A25)))=$G$25,DATE($C$25,$G$25,COLUMN(U24)),"")</f>
        <v>42390</v>
      </c>
      <c r="D29" s="12">
        <f t="shared" ref="D29:AG29" si="9">IF(MONTH(DATE($C$25,$G$25,COLUMN(B25)))=$G$25,DATE($C$25,$G$25,COLUMN(V24)),"")</f>
        <v>42391</v>
      </c>
      <c r="E29" s="12">
        <f t="shared" si="9"/>
        <v>42392</v>
      </c>
      <c r="F29" s="12">
        <f t="shared" si="9"/>
        <v>42393</v>
      </c>
      <c r="G29" s="12">
        <f t="shared" si="9"/>
        <v>42394</v>
      </c>
      <c r="H29" s="12">
        <f t="shared" si="9"/>
        <v>42395</v>
      </c>
      <c r="I29" s="12">
        <f t="shared" si="9"/>
        <v>42396</v>
      </c>
      <c r="J29" s="12">
        <f t="shared" si="9"/>
        <v>42397</v>
      </c>
      <c r="K29" s="12">
        <f t="shared" si="9"/>
        <v>42398</v>
      </c>
      <c r="L29" s="12">
        <f t="shared" si="9"/>
        <v>42399</v>
      </c>
      <c r="M29" s="12">
        <f t="shared" si="9"/>
        <v>42400</v>
      </c>
      <c r="N29" s="12">
        <f t="shared" si="9"/>
        <v>42401</v>
      </c>
      <c r="O29" s="12">
        <f t="shared" si="9"/>
        <v>42402</v>
      </c>
      <c r="P29" s="12">
        <f t="shared" si="9"/>
        <v>42403</v>
      </c>
      <c r="Q29" s="12">
        <f t="shared" si="9"/>
        <v>42404</v>
      </c>
      <c r="R29" s="12">
        <f t="shared" si="9"/>
        <v>42405</v>
      </c>
      <c r="S29" s="12">
        <f t="shared" si="9"/>
        <v>42406</v>
      </c>
      <c r="T29" s="12">
        <f t="shared" si="9"/>
        <v>42407</v>
      </c>
      <c r="U29" s="12">
        <f t="shared" si="9"/>
        <v>42408</v>
      </c>
      <c r="V29" s="12">
        <f t="shared" si="9"/>
        <v>42409</v>
      </c>
      <c r="W29" s="12">
        <f t="shared" si="9"/>
        <v>42410</v>
      </c>
      <c r="X29" s="12">
        <f t="shared" si="9"/>
        <v>42411</v>
      </c>
      <c r="Y29" s="12">
        <f t="shared" si="9"/>
        <v>42412</v>
      </c>
      <c r="Z29" s="12">
        <f t="shared" si="9"/>
        <v>42413</v>
      </c>
      <c r="AA29" s="12">
        <f t="shared" si="9"/>
        <v>42414</v>
      </c>
      <c r="AB29" s="12">
        <f t="shared" si="9"/>
        <v>42415</v>
      </c>
      <c r="AC29" s="12">
        <f t="shared" si="9"/>
        <v>42416</v>
      </c>
      <c r="AD29" s="12">
        <f t="shared" si="9"/>
        <v>42417</v>
      </c>
      <c r="AE29" s="12">
        <f t="shared" si="9"/>
        <v>42418</v>
      </c>
      <c r="AF29" s="12">
        <f t="shared" si="9"/>
        <v>42419</v>
      </c>
      <c r="AG29" s="12">
        <f t="shared" si="9"/>
        <v>42420</v>
      </c>
      <c r="AH29" s="32" t="s">
        <v>12</v>
      </c>
      <c r="AI29" s="32" t="s">
        <v>12</v>
      </c>
      <c r="AJ29" s="32" t="s">
        <v>12</v>
      </c>
      <c r="AK29" s="32" t="s">
        <v>12</v>
      </c>
      <c r="AL29" s="33" t="s">
        <v>12</v>
      </c>
      <c r="AM29" s="32" t="s">
        <v>12</v>
      </c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43">
        <v>39955</v>
      </c>
    </row>
    <row r="30" spans="1:240" s="1" customFormat="1" ht="16.5" customHeight="1">
      <c r="A30" s="13">
        <v>1</v>
      </c>
      <c r="B30" s="1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>
        <f t="shared" ref="AH30:AH40" si="10">(COUNTIF(C30:AG30,"1"))*1+(COUNTIF(C30:AG30,"0.5"))*0.5</f>
        <v>0</v>
      </c>
      <c r="AI30" s="15">
        <f t="shared" ref="AI30:AI40" si="11">(COUNTIF(C30:AG30,"●"))*1</f>
        <v>0</v>
      </c>
      <c r="AJ30" s="15">
        <f t="shared" ref="AJ30:AJ40" si="12">(COUNTIF(C30:AG30,"○"))*1</f>
        <v>0</v>
      </c>
      <c r="AK30" s="34">
        <f t="shared" ref="AK30:AK40" si="13">(COUNTIF(C30:AG30,"☆")*1)</f>
        <v>0</v>
      </c>
      <c r="AL30" s="15">
        <f t="shared" ref="AL30:AL40" si="14">(COUNTIF(C30:AG30,"△"))*1+(COUNTIF(C30:AG30,"△/2"))*0.5</f>
        <v>0</v>
      </c>
      <c r="AM30" s="35">
        <f>(COUNTIF(D30:AH30,"※"))*1</f>
        <v>0</v>
      </c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43">
        <v>39986</v>
      </c>
    </row>
    <row r="31" spans="1:240" ht="16.5" customHeight="1">
      <c r="A31" s="13">
        <v>2</v>
      </c>
      <c r="B31" s="1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>
        <f t="shared" si="10"/>
        <v>0</v>
      </c>
      <c r="AI31" s="15">
        <f t="shared" si="11"/>
        <v>0</v>
      </c>
      <c r="AJ31" s="15">
        <f t="shared" si="12"/>
        <v>0</v>
      </c>
      <c r="AK31" s="34">
        <f t="shared" si="13"/>
        <v>0</v>
      </c>
      <c r="AL31" s="15">
        <f t="shared" si="14"/>
        <v>0</v>
      </c>
      <c r="AM31" s="36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  <c r="GQ31" s="37"/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  <c r="HC31" s="37"/>
      <c r="HD31" s="37"/>
      <c r="HE31" s="37"/>
      <c r="HF31" s="37"/>
      <c r="HG31" s="37"/>
      <c r="HH31" s="37"/>
      <c r="HI31" s="37"/>
      <c r="HJ31" s="37"/>
      <c r="HK31" s="37"/>
      <c r="HL31" s="37"/>
      <c r="HM31" s="37"/>
      <c r="HN31" s="37"/>
      <c r="HO31" s="37"/>
      <c r="HP31" s="37"/>
      <c r="HQ31" s="37"/>
      <c r="HR31" s="37"/>
      <c r="HS31" s="37"/>
      <c r="HT31" s="37"/>
      <c r="HU31" s="37"/>
      <c r="HV31" s="37"/>
      <c r="HW31" s="37"/>
      <c r="HX31" s="37"/>
      <c r="HY31" s="37"/>
      <c r="HZ31" s="37"/>
      <c r="IA31" s="37"/>
      <c r="IB31" s="37"/>
      <c r="IC31" s="37"/>
      <c r="ID31" s="37"/>
      <c r="IE31" s="37"/>
      <c r="IF31" s="44"/>
    </row>
    <row r="32" spans="1:240" ht="16.5" customHeight="1">
      <c r="A32" s="13">
        <v>3</v>
      </c>
      <c r="B32" s="1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>
        <f t="shared" si="10"/>
        <v>0</v>
      </c>
      <c r="AI32" s="15">
        <f t="shared" si="11"/>
        <v>0</v>
      </c>
      <c r="AJ32" s="15">
        <f t="shared" si="12"/>
        <v>0</v>
      </c>
      <c r="AK32" s="34">
        <f t="shared" si="13"/>
        <v>0</v>
      </c>
      <c r="AL32" s="15">
        <f t="shared" si="14"/>
        <v>0</v>
      </c>
      <c r="AM32" s="36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/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/>
      <c r="HK32" s="37"/>
      <c r="HL32" s="37"/>
      <c r="HM32" s="37"/>
      <c r="HN32" s="37"/>
      <c r="HO32" s="37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37"/>
      <c r="ID32" s="37"/>
      <c r="IE32" s="37"/>
      <c r="IF32" s="44"/>
    </row>
    <row r="33" spans="1:240" ht="16.5" customHeight="1">
      <c r="A33" s="13">
        <v>4</v>
      </c>
      <c r="B33" s="1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>
        <f t="shared" si="10"/>
        <v>0</v>
      </c>
      <c r="AI33" s="15">
        <f t="shared" si="11"/>
        <v>0</v>
      </c>
      <c r="AJ33" s="15">
        <f t="shared" si="12"/>
        <v>0</v>
      </c>
      <c r="AK33" s="34">
        <f t="shared" si="13"/>
        <v>0</v>
      </c>
      <c r="AL33" s="15">
        <f t="shared" si="14"/>
        <v>0</v>
      </c>
      <c r="AM33" s="36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M33" s="37"/>
      <c r="HN33" s="37"/>
      <c r="HO33" s="37"/>
      <c r="HP33" s="37"/>
      <c r="HQ33" s="37"/>
      <c r="HR33" s="37"/>
      <c r="HS33" s="37"/>
      <c r="HT33" s="37"/>
      <c r="HU33" s="37"/>
      <c r="HV33" s="37"/>
      <c r="HW33" s="37"/>
      <c r="HX33" s="37"/>
      <c r="HY33" s="37"/>
      <c r="HZ33" s="37"/>
      <c r="IA33" s="37"/>
      <c r="IB33" s="37"/>
      <c r="IC33" s="37"/>
      <c r="ID33" s="37"/>
      <c r="IE33" s="37"/>
      <c r="IF33" s="44"/>
    </row>
    <row r="34" spans="1:240" ht="16.5" customHeight="1">
      <c r="A34" s="13">
        <v>5</v>
      </c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>
        <f t="shared" si="10"/>
        <v>0</v>
      </c>
      <c r="AI34" s="15">
        <f t="shared" si="11"/>
        <v>0</v>
      </c>
      <c r="AJ34" s="15">
        <f t="shared" si="12"/>
        <v>0</v>
      </c>
      <c r="AK34" s="34">
        <f t="shared" si="13"/>
        <v>0</v>
      </c>
      <c r="AL34" s="15">
        <f t="shared" si="14"/>
        <v>0</v>
      </c>
      <c r="AM34" s="36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  <c r="GQ34" s="37"/>
      <c r="GR34" s="37"/>
      <c r="GS34" s="37"/>
      <c r="GT34" s="37"/>
      <c r="GU34" s="37"/>
      <c r="GV34" s="37"/>
      <c r="GW34" s="37"/>
      <c r="GX34" s="37"/>
      <c r="GY34" s="37"/>
      <c r="GZ34" s="37"/>
      <c r="HA34" s="37"/>
      <c r="HB34" s="37"/>
      <c r="HC34" s="37"/>
      <c r="HD34" s="37"/>
      <c r="HE34" s="37"/>
      <c r="HF34" s="37"/>
      <c r="HG34" s="37"/>
      <c r="HH34" s="37"/>
      <c r="HI34" s="37"/>
      <c r="HJ34" s="37"/>
      <c r="HK34" s="37"/>
      <c r="HL34" s="37"/>
      <c r="HM34" s="37"/>
      <c r="HN34" s="37"/>
      <c r="HO34" s="37"/>
      <c r="HP34" s="37"/>
      <c r="HQ34" s="37"/>
      <c r="HR34" s="37"/>
      <c r="HS34" s="37"/>
      <c r="HT34" s="37"/>
      <c r="HU34" s="37"/>
      <c r="HV34" s="37"/>
      <c r="HW34" s="37"/>
      <c r="HX34" s="37"/>
      <c r="HY34" s="37"/>
      <c r="HZ34" s="37"/>
      <c r="IA34" s="37"/>
      <c r="IB34" s="37"/>
      <c r="IC34" s="37"/>
      <c r="ID34" s="37"/>
      <c r="IE34" s="37"/>
      <c r="IF34" s="44"/>
    </row>
    <row r="35" spans="1:240" ht="16.5" customHeight="1">
      <c r="A35" s="13">
        <v>6</v>
      </c>
      <c r="B35" s="1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>
        <f t="shared" si="10"/>
        <v>0</v>
      </c>
      <c r="AI35" s="15">
        <f t="shared" si="11"/>
        <v>0</v>
      </c>
      <c r="AJ35" s="15">
        <f t="shared" si="12"/>
        <v>0</v>
      </c>
      <c r="AK35" s="34">
        <f t="shared" si="13"/>
        <v>0</v>
      </c>
      <c r="AL35" s="15">
        <f t="shared" si="14"/>
        <v>0</v>
      </c>
      <c r="AM35" s="36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  <c r="FW35" s="37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  <c r="GP35" s="37"/>
      <c r="GQ35" s="37"/>
      <c r="GR35" s="37"/>
      <c r="GS35" s="37"/>
      <c r="GT35" s="37"/>
      <c r="GU35" s="37"/>
      <c r="GV35" s="37"/>
      <c r="GW35" s="37"/>
      <c r="GX35" s="37"/>
      <c r="GY35" s="37"/>
      <c r="GZ35" s="37"/>
      <c r="HA35" s="37"/>
      <c r="HB35" s="37"/>
      <c r="HC35" s="37"/>
      <c r="HD35" s="37"/>
      <c r="HE35" s="37"/>
      <c r="HF35" s="37"/>
      <c r="HG35" s="37"/>
      <c r="HH35" s="37"/>
      <c r="HI35" s="37"/>
      <c r="HJ35" s="37"/>
      <c r="HK35" s="37"/>
      <c r="HL35" s="37"/>
      <c r="HM35" s="37"/>
      <c r="HN35" s="37"/>
      <c r="HO35" s="37"/>
      <c r="HP35" s="37"/>
      <c r="HQ35" s="37"/>
      <c r="HR35" s="37"/>
      <c r="HS35" s="37"/>
      <c r="HT35" s="37"/>
      <c r="HU35" s="37"/>
      <c r="HV35" s="37"/>
      <c r="HW35" s="37"/>
      <c r="HX35" s="37"/>
      <c r="HY35" s="37"/>
      <c r="HZ35" s="37"/>
      <c r="IA35" s="37"/>
      <c r="IB35" s="37"/>
      <c r="IC35" s="37"/>
      <c r="ID35" s="37"/>
      <c r="IE35" s="37"/>
      <c r="IF35" s="44"/>
    </row>
    <row r="36" spans="1:240" ht="16.5" customHeight="1">
      <c r="A36" s="13">
        <v>7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>
        <f t="shared" si="10"/>
        <v>0</v>
      </c>
      <c r="AI36" s="15">
        <f t="shared" si="11"/>
        <v>0</v>
      </c>
      <c r="AJ36" s="15">
        <f t="shared" si="12"/>
        <v>0</v>
      </c>
      <c r="AK36" s="34">
        <f t="shared" si="13"/>
        <v>0</v>
      </c>
      <c r="AL36" s="15">
        <f t="shared" si="14"/>
        <v>0</v>
      </c>
      <c r="AM36" s="36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37"/>
      <c r="EZ36" s="37"/>
      <c r="FA36" s="37"/>
      <c r="FB36" s="37"/>
      <c r="FC36" s="37"/>
      <c r="FD36" s="37"/>
      <c r="FE36" s="37"/>
      <c r="FF36" s="37"/>
      <c r="FG36" s="37"/>
      <c r="FH36" s="37"/>
      <c r="FI36" s="37"/>
      <c r="FJ36" s="37"/>
      <c r="FK36" s="37"/>
      <c r="FL36" s="37"/>
      <c r="FM36" s="37"/>
      <c r="FN36" s="37"/>
      <c r="FO36" s="37"/>
      <c r="FP36" s="37"/>
      <c r="FQ36" s="37"/>
      <c r="FR36" s="37"/>
      <c r="FS36" s="37"/>
      <c r="FT36" s="37"/>
      <c r="FU36" s="37"/>
      <c r="FV36" s="37"/>
      <c r="FW36" s="37"/>
      <c r="FX36" s="37"/>
      <c r="FY36" s="37"/>
      <c r="FZ36" s="37"/>
      <c r="GA36" s="37"/>
      <c r="GB36" s="37"/>
      <c r="GC36" s="37"/>
      <c r="GD36" s="37"/>
      <c r="GE36" s="37"/>
      <c r="GF36" s="37"/>
      <c r="GG36" s="37"/>
      <c r="GH36" s="37"/>
      <c r="GI36" s="37"/>
      <c r="GJ36" s="37"/>
      <c r="GK36" s="37"/>
      <c r="GL36" s="37"/>
      <c r="GM36" s="37"/>
      <c r="GN36" s="37"/>
      <c r="GO36" s="37"/>
      <c r="GP36" s="37"/>
      <c r="GQ36" s="37"/>
      <c r="GR36" s="37"/>
      <c r="GS36" s="37"/>
      <c r="GT36" s="37"/>
      <c r="GU36" s="37"/>
      <c r="GV36" s="37"/>
      <c r="GW36" s="37"/>
      <c r="GX36" s="37"/>
      <c r="GY36" s="37"/>
      <c r="GZ36" s="37"/>
      <c r="HA36" s="37"/>
      <c r="HB36" s="37"/>
      <c r="HC36" s="37"/>
      <c r="HD36" s="37"/>
      <c r="HE36" s="37"/>
      <c r="HF36" s="37"/>
      <c r="HG36" s="37"/>
      <c r="HH36" s="37"/>
      <c r="HI36" s="37"/>
      <c r="HJ36" s="37"/>
      <c r="HK36" s="37"/>
      <c r="HL36" s="37"/>
      <c r="HM36" s="37"/>
      <c r="HN36" s="37"/>
      <c r="HO36" s="37"/>
      <c r="HP36" s="37"/>
      <c r="HQ36" s="37"/>
      <c r="HR36" s="37"/>
      <c r="HS36" s="37"/>
      <c r="HT36" s="37"/>
      <c r="HU36" s="37"/>
      <c r="HV36" s="37"/>
      <c r="HW36" s="37"/>
      <c r="HX36" s="37"/>
      <c r="HY36" s="37"/>
      <c r="HZ36" s="37"/>
      <c r="IA36" s="37"/>
      <c r="IB36" s="37"/>
      <c r="IC36" s="37"/>
      <c r="ID36" s="37"/>
      <c r="IE36" s="37"/>
      <c r="IF36" s="44"/>
    </row>
    <row r="37" spans="1:240" ht="16.5" customHeight="1">
      <c r="A37" s="13">
        <v>8</v>
      </c>
      <c r="B37" s="1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>
        <f t="shared" si="10"/>
        <v>0</v>
      </c>
      <c r="AI37" s="15">
        <f t="shared" si="11"/>
        <v>0</v>
      </c>
      <c r="AJ37" s="15">
        <f t="shared" si="12"/>
        <v>0</v>
      </c>
      <c r="AK37" s="34">
        <f t="shared" si="13"/>
        <v>0</v>
      </c>
      <c r="AL37" s="15">
        <f t="shared" si="14"/>
        <v>0</v>
      </c>
      <c r="AM37" s="36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  <c r="EA37" s="37"/>
      <c r="EB37" s="37"/>
      <c r="EC37" s="37"/>
      <c r="ED37" s="37"/>
      <c r="EE37" s="37"/>
      <c r="EF37" s="37"/>
      <c r="EG37" s="37"/>
      <c r="EH37" s="37"/>
      <c r="EI37" s="37"/>
      <c r="EJ37" s="37"/>
      <c r="EK37" s="37"/>
      <c r="EL37" s="37"/>
      <c r="EM37" s="37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37"/>
      <c r="EZ37" s="37"/>
      <c r="FA37" s="37"/>
      <c r="FB37" s="37"/>
      <c r="FC37" s="37"/>
      <c r="FD37" s="37"/>
      <c r="FE37" s="37"/>
      <c r="FF37" s="37"/>
      <c r="FG37" s="37"/>
      <c r="FH37" s="37"/>
      <c r="FI37" s="37"/>
      <c r="FJ37" s="37"/>
      <c r="FK37" s="37"/>
      <c r="FL37" s="37"/>
      <c r="FM37" s="37"/>
      <c r="FN37" s="37"/>
      <c r="FO37" s="37"/>
      <c r="FP37" s="37"/>
      <c r="FQ37" s="37"/>
      <c r="FR37" s="37"/>
      <c r="FS37" s="37"/>
      <c r="FT37" s="37"/>
      <c r="FU37" s="37"/>
      <c r="FV37" s="37"/>
      <c r="FW37" s="37"/>
      <c r="FX37" s="37"/>
      <c r="FY37" s="37"/>
      <c r="FZ37" s="37"/>
      <c r="GA37" s="37"/>
      <c r="GB37" s="37"/>
      <c r="GC37" s="37"/>
      <c r="GD37" s="37"/>
      <c r="GE37" s="37"/>
      <c r="GF37" s="37"/>
      <c r="GG37" s="37"/>
      <c r="GH37" s="37"/>
      <c r="GI37" s="37"/>
      <c r="GJ37" s="37"/>
      <c r="GK37" s="37"/>
      <c r="GL37" s="37"/>
      <c r="GM37" s="37"/>
      <c r="GN37" s="37"/>
      <c r="GO37" s="37"/>
      <c r="GP37" s="37"/>
      <c r="GQ37" s="37"/>
      <c r="GR37" s="37"/>
      <c r="GS37" s="37"/>
      <c r="GT37" s="37"/>
      <c r="GU37" s="37"/>
      <c r="GV37" s="37"/>
      <c r="GW37" s="37"/>
      <c r="GX37" s="37"/>
      <c r="GY37" s="37"/>
      <c r="GZ37" s="37"/>
      <c r="HA37" s="37"/>
      <c r="HB37" s="37"/>
      <c r="HC37" s="37"/>
      <c r="HD37" s="37"/>
      <c r="HE37" s="37"/>
      <c r="HF37" s="37"/>
      <c r="HG37" s="37"/>
      <c r="HH37" s="37"/>
      <c r="HI37" s="37"/>
      <c r="HJ37" s="37"/>
      <c r="HK37" s="37"/>
      <c r="HL37" s="37"/>
      <c r="HM37" s="37"/>
      <c r="HN37" s="37"/>
      <c r="HO37" s="37"/>
      <c r="HP37" s="37"/>
      <c r="HQ37" s="37"/>
      <c r="HR37" s="37"/>
      <c r="HS37" s="37"/>
      <c r="HT37" s="37"/>
      <c r="HU37" s="37"/>
      <c r="HV37" s="37"/>
      <c r="HW37" s="37"/>
      <c r="HX37" s="37"/>
      <c r="HY37" s="37"/>
      <c r="HZ37" s="37"/>
      <c r="IA37" s="37"/>
      <c r="IB37" s="37"/>
      <c r="IC37" s="37"/>
      <c r="ID37" s="37"/>
      <c r="IE37" s="37"/>
      <c r="IF37" s="44"/>
    </row>
    <row r="38" spans="1:240" ht="16.5" customHeight="1">
      <c r="A38" s="13">
        <v>9</v>
      </c>
      <c r="B38" s="1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>
        <f t="shared" si="10"/>
        <v>0</v>
      </c>
      <c r="AI38" s="15">
        <f t="shared" si="11"/>
        <v>0</v>
      </c>
      <c r="AJ38" s="15">
        <f t="shared" si="12"/>
        <v>0</v>
      </c>
      <c r="AK38" s="34">
        <f t="shared" si="13"/>
        <v>0</v>
      </c>
      <c r="AL38" s="15">
        <f t="shared" si="14"/>
        <v>0</v>
      </c>
      <c r="AM38" s="36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  <c r="EA38" s="37"/>
      <c r="EB38" s="37"/>
      <c r="EC38" s="37"/>
      <c r="ED38" s="37"/>
      <c r="EE38" s="37"/>
      <c r="EF38" s="37"/>
      <c r="EG38" s="37"/>
      <c r="EH38" s="37"/>
      <c r="EI38" s="37"/>
      <c r="EJ38" s="37"/>
      <c r="EK38" s="37"/>
      <c r="EL38" s="37"/>
      <c r="EM38" s="37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37"/>
      <c r="EZ38" s="37"/>
      <c r="FA38" s="37"/>
      <c r="FB38" s="37"/>
      <c r="FC38" s="37"/>
      <c r="FD38" s="37"/>
      <c r="FE38" s="37"/>
      <c r="FF38" s="37"/>
      <c r="FG38" s="37"/>
      <c r="FH38" s="37"/>
      <c r="FI38" s="37"/>
      <c r="FJ38" s="37"/>
      <c r="FK38" s="37"/>
      <c r="FL38" s="37"/>
      <c r="FM38" s="37"/>
      <c r="FN38" s="37"/>
      <c r="FO38" s="37"/>
      <c r="FP38" s="37"/>
      <c r="FQ38" s="37"/>
      <c r="FR38" s="37"/>
      <c r="FS38" s="37"/>
      <c r="FT38" s="37"/>
      <c r="FU38" s="37"/>
      <c r="FV38" s="37"/>
      <c r="FW38" s="37"/>
      <c r="FX38" s="37"/>
      <c r="FY38" s="37"/>
      <c r="FZ38" s="37"/>
      <c r="GA38" s="37"/>
      <c r="GB38" s="37"/>
      <c r="GC38" s="37"/>
      <c r="GD38" s="37"/>
      <c r="GE38" s="37"/>
      <c r="GF38" s="37"/>
      <c r="GG38" s="37"/>
      <c r="GH38" s="37"/>
      <c r="GI38" s="37"/>
      <c r="GJ38" s="37"/>
      <c r="GK38" s="37"/>
      <c r="GL38" s="37"/>
      <c r="GM38" s="37"/>
      <c r="GN38" s="37"/>
      <c r="GO38" s="37"/>
      <c r="GP38" s="37"/>
      <c r="GQ38" s="37"/>
      <c r="GR38" s="37"/>
      <c r="GS38" s="37"/>
      <c r="GT38" s="37"/>
      <c r="GU38" s="37"/>
      <c r="GV38" s="37"/>
      <c r="GW38" s="37"/>
      <c r="GX38" s="37"/>
      <c r="GY38" s="37"/>
      <c r="GZ38" s="37"/>
      <c r="HA38" s="37"/>
      <c r="HB38" s="37"/>
      <c r="HC38" s="37"/>
      <c r="HD38" s="37"/>
      <c r="HE38" s="37"/>
      <c r="HF38" s="37"/>
      <c r="HG38" s="37"/>
      <c r="HH38" s="37"/>
      <c r="HI38" s="37"/>
      <c r="HJ38" s="37"/>
      <c r="HK38" s="37"/>
      <c r="HL38" s="37"/>
      <c r="HM38" s="37"/>
      <c r="HN38" s="37"/>
      <c r="HO38" s="37"/>
      <c r="HP38" s="37"/>
      <c r="HQ38" s="37"/>
      <c r="HR38" s="37"/>
      <c r="HS38" s="37"/>
      <c r="HT38" s="37"/>
      <c r="HU38" s="37"/>
      <c r="HV38" s="37"/>
      <c r="HW38" s="37"/>
      <c r="HX38" s="37"/>
      <c r="HY38" s="37"/>
      <c r="HZ38" s="37"/>
      <c r="IA38" s="37"/>
      <c r="IB38" s="37"/>
      <c r="IC38" s="37"/>
      <c r="ID38" s="37"/>
      <c r="IE38" s="37"/>
      <c r="IF38" s="44"/>
    </row>
    <row r="39" spans="1:240" ht="16.5" customHeight="1">
      <c r="A39" s="13">
        <v>10</v>
      </c>
      <c r="B39" s="1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>
        <f t="shared" si="10"/>
        <v>0</v>
      </c>
      <c r="AI39" s="15">
        <f t="shared" si="11"/>
        <v>0</v>
      </c>
      <c r="AJ39" s="15">
        <f t="shared" si="12"/>
        <v>0</v>
      </c>
      <c r="AK39" s="34">
        <f t="shared" si="13"/>
        <v>0</v>
      </c>
      <c r="AL39" s="15">
        <f t="shared" si="14"/>
        <v>0</v>
      </c>
      <c r="AM39" s="36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  <c r="EA39" s="37"/>
      <c r="EB39" s="37"/>
      <c r="EC39" s="37"/>
      <c r="ED39" s="37"/>
      <c r="EE39" s="37"/>
      <c r="EF39" s="37"/>
      <c r="EG39" s="37"/>
      <c r="EH39" s="37"/>
      <c r="EI39" s="37"/>
      <c r="EJ39" s="37"/>
      <c r="EK39" s="37"/>
      <c r="EL39" s="37"/>
      <c r="EM39" s="37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37"/>
      <c r="EZ39" s="37"/>
      <c r="FA39" s="37"/>
      <c r="FB39" s="37"/>
      <c r="FC39" s="37"/>
      <c r="FD39" s="37"/>
      <c r="FE39" s="37"/>
      <c r="FF39" s="37"/>
      <c r="FG39" s="37"/>
      <c r="FH39" s="37"/>
      <c r="FI39" s="37"/>
      <c r="FJ39" s="37"/>
      <c r="FK39" s="37"/>
      <c r="FL39" s="37"/>
      <c r="FM39" s="37"/>
      <c r="FN39" s="37"/>
      <c r="FO39" s="37"/>
      <c r="FP39" s="37"/>
      <c r="FQ39" s="37"/>
      <c r="FR39" s="37"/>
      <c r="FS39" s="37"/>
      <c r="FT39" s="37"/>
      <c r="FU39" s="37"/>
      <c r="FV39" s="37"/>
      <c r="FW39" s="37"/>
      <c r="FX39" s="37"/>
      <c r="FY39" s="37"/>
      <c r="FZ39" s="37"/>
      <c r="GA39" s="37"/>
      <c r="GB39" s="37"/>
      <c r="GC39" s="37"/>
      <c r="GD39" s="37"/>
      <c r="GE39" s="37"/>
      <c r="GF39" s="37"/>
      <c r="GG39" s="37"/>
      <c r="GH39" s="37"/>
      <c r="GI39" s="37"/>
      <c r="GJ39" s="37"/>
      <c r="GK39" s="37"/>
      <c r="GL39" s="37"/>
      <c r="GM39" s="37"/>
      <c r="GN39" s="37"/>
      <c r="GO39" s="37"/>
      <c r="GP39" s="37"/>
      <c r="GQ39" s="37"/>
      <c r="GR39" s="37"/>
      <c r="GS39" s="37"/>
      <c r="GT39" s="37"/>
      <c r="GU39" s="37"/>
      <c r="GV39" s="37"/>
      <c r="GW39" s="37"/>
      <c r="GX39" s="37"/>
      <c r="GY39" s="37"/>
      <c r="GZ39" s="37"/>
      <c r="HA39" s="37"/>
      <c r="HB39" s="37"/>
      <c r="HC39" s="37"/>
      <c r="HD39" s="37"/>
      <c r="HE39" s="37"/>
      <c r="HF39" s="37"/>
      <c r="HG39" s="37"/>
      <c r="HH39" s="37"/>
      <c r="HI39" s="37"/>
      <c r="HJ39" s="37"/>
      <c r="HK39" s="37"/>
      <c r="HL39" s="37"/>
      <c r="HM39" s="37"/>
      <c r="HN39" s="37"/>
      <c r="HO39" s="37"/>
      <c r="HP39" s="37"/>
      <c r="HQ39" s="37"/>
      <c r="HR39" s="37"/>
      <c r="HS39" s="37"/>
      <c r="HT39" s="37"/>
      <c r="HU39" s="37"/>
      <c r="HV39" s="37"/>
      <c r="HW39" s="37"/>
      <c r="HX39" s="37"/>
      <c r="HY39" s="37"/>
      <c r="HZ39" s="37"/>
      <c r="IA39" s="37"/>
      <c r="IB39" s="37"/>
      <c r="IC39" s="37"/>
      <c r="ID39" s="37"/>
      <c r="IE39" s="37"/>
      <c r="IF39" s="44"/>
    </row>
    <row r="40" spans="1:240" ht="16.5" customHeight="1">
      <c r="A40" s="13"/>
      <c r="B40" s="1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>
        <f t="shared" si="10"/>
        <v>0</v>
      </c>
      <c r="AI40" s="15">
        <f t="shared" si="11"/>
        <v>0</v>
      </c>
      <c r="AJ40" s="15">
        <f t="shared" si="12"/>
        <v>0</v>
      </c>
      <c r="AK40" s="34">
        <f t="shared" si="13"/>
        <v>0</v>
      </c>
      <c r="AL40" s="15">
        <f t="shared" si="14"/>
        <v>0</v>
      </c>
      <c r="AM40" s="36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  <c r="FB40" s="37"/>
      <c r="FC40" s="37"/>
      <c r="FD40" s="37"/>
      <c r="FE40" s="37"/>
      <c r="FF40" s="37"/>
      <c r="FG40" s="37"/>
      <c r="FH40" s="37"/>
      <c r="FI40" s="37"/>
      <c r="FJ40" s="37"/>
      <c r="FK40" s="37"/>
      <c r="FL40" s="37"/>
      <c r="FM40" s="37"/>
      <c r="FN40" s="37"/>
      <c r="FO40" s="37"/>
      <c r="FP40" s="37"/>
      <c r="FQ40" s="37"/>
      <c r="FR40" s="37"/>
      <c r="FS40" s="37"/>
      <c r="FT40" s="37"/>
      <c r="FU40" s="37"/>
      <c r="FV40" s="37"/>
      <c r="FW40" s="37"/>
      <c r="FX40" s="37"/>
      <c r="FY40" s="37"/>
      <c r="FZ40" s="37"/>
      <c r="GA40" s="37"/>
      <c r="GB40" s="37"/>
      <c r="GC40" s="37"/>
      <c r="GD40" s="37"/>
      <c r="GE40" s="37"/>
      <c r="GF40" s="37"/>
      <c r="GG40" s="37"/>
      <c r="GH40" s="37"/>
      <c r="GI40" s="37"/>
      <c r="GJ40" s="37"/>
      <c r="GK40" s="37"/>
      <c r="GL40" s="37"/>
      <c r="GM40" s="37"/>
      <c r="GN40" s="37"/>
      <c r="GO40" s="37"/>
      <c r="GP40" s="37"/>
      <c r="GQ40" s="37"/>
      <c r="GR40" s="37"/>
      <c r="GS40" s="37"/>
      <c r="GT40" s="37"/>
      <c r="GU40" s="37"/>
      <c r="GV40" s="37"/>
      <c r="GW40" s="37"/>
      <c r="GX40" s="37"/>
      <c r="GY40" s="37"/>
      <c r="GZ40" s="37"/>
      <c r="HA40" s="37"/>
      <c r="HB40" s="37"/>
      <c r="HC40" s="37"/>
      <c r="HD40" s="37"/>
      <c r="HE40" s="37"/>
      <c r="HF40" s="37"/>
      <c r="HG40" s="37"/>
      <c r="HH40" s="37"/>
      <c r="HI40" s="37"/>
      <c r="HJ40" s="37"/>
      <c r="HK40" s="37"/>
      <c r="HL40" s="37"/>
      <c r="HM40" s="37"/>
      <c r="HN40" s="37"/>
      <c r="HO40" s="37"/>
      <c r="HP40" s="37"/>
      <c r="HQ40" s="37"/>
      <c r="HR40" s="37"/>
      <c r="HS40" s="37"/>
      <c r="HT40" s="37"/>
      <c r="HU40" s="37"/>
      <c r="HV40" s="37"/>
      <c r="HW40" s="37"/>
      <c r="HX40" s="37"/>
      <c r="HY40" s="37"/>
      <c r="HZ40" s="37"/>
      <c r="IA40" s="37"/>
      <c r="IB40" s="37"/>
      <c r="IC40" s="37"/>
      <c r="ID40" s="37"/>
      <c r="IE40" s="37"/>
      <c r="IF40" s="44"/>
    </row>
    <row r="41" spans="1:240" ht="16.5" customHeight="1">
      <c r="A41" s="13" t="str">
        <f>IF(B41="","",ROW()-5)</f>
        <v/>
      </c>
      <c r="B41" s="1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>
        <f>SUM(AH30:AH40)</f>
        <v>0</v>
      </c>
      <c r="AI41" s="15">
        <f t="shared" ref="AI41:AM41" si="15">SUM(AI30:AI38)</f>
        <v>0</v>
      </c>
      <c r="AJ41" s="15">
        <f t="shared" si="15"/>
        <v>0</v>
      </c>
      <c r="AK41" s="15">
        <f t="shared" si="15"/>
        <v>0</v>
      </c>
      <c r="AL41" s="15">
        <f t="shared" si="15"/>
        <v>0</v>
      </c>
      <c r="AM41" s="15">
        <f t="shared" si="15"/>
        <v>0</v>
      </c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44"/>
    </row>
    <row r="42" spans="1:240" s="4" customFormat="1" ht="16.5" customHeight="1">
      <c r="A42" s="50" t="s">
        <v>13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1"/>
      <c r="AM42" s="38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  <c r="HI42" s="39"/>
      <c r="HJ42" s="39"/>
      <c r="HK42" s="39"/>
      <c r="HL42" s="39"/>
      <c r="HM42" s="39"/>
      <c r="HN42" s="39"/>
      <c r="HO42" s="39"/>
      <c r="HP42" s="39"/>
      <c r="HQ42" s="39"/>
      <c r="HR42" s="39"/>
      <c r="HS42" s="39"/>
      <c r="HT42" s="39"/>
      <c r="HU42" s="39"/>
      <c r="HV42" s="39"/>
      <c r="HW42" s="39"/>
    </row>
    <row r="43" spans="1:240" s="4" customFormat="1" ht="29.25" customHeight="1">
      <c r="A43" s="16" t="s">
        <v>14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40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  <c r="HI43" s="39"/>
      <c r="HJ43" s="39"/>
      <c r="HK43" s="39"/>
      <c r="HL43" s="39"/>
      <c r="HM43" s="39"/>
      <c r="HN43" s="39"/>
      <c r="HO43" s="39"/>
      <c r="HP43" s="39"/>
      <c r="HQ43" s="39"/>
      <c r="HR43" s="39"/>
      <c r="HS43" s="39"/>
      <c r="HT43" s="39"/>
      <c r="HU43" s="39"/>
      <c r="HV43" s="39"/>
      <c r="HW43" s="39"/>
    </row>
    <row r="44" spans="1:240" ht="16.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</row>
    <row r="45" spans="1:240" ht="16.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</row>
    <row r="46" spans="1:240" ht="16.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</row>
    <row r="47" spans="1:240" ht="16.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</row>
    <row r="48" spans="1:240" s="1" customFormat="1" ht="16.5" customHeight="1">
      <c r="A48" s="45" t="s">
        <v>0</v>
      </c>
      <c r="B48" s="45"/>
      <c r="C48" s="46">
        <v>2016</v>
      </c>
      <c r="D48" s="47"/>
      <c r="E48" s="47"/>
      <c r="F48" s="9" t="s">
        <v>1</v>
      </c>
      <c r="G48" s="46">
        <v>3</v>
      </c>
      <c r="H48" s="47"/>
      <c r="I48" s="9" t="s">
        <v>2</v>
      </c>
      <c r="J48" s="9" t="s">
        <v>3</v>
      </c>
      <c r="K48" s="9" t="s">
        <v>3</v>
      </c>
      <c r="L48" s="9" t="s">
        <v>3</v>
      </c>
      <c r="M48" s="9" t="s">
        <v>3</v>
      </c>
      <c r="N48" s="9" t="s">
        <v>3</v>
      </c>
      <c r="O48" s="9" t="s">
        <v>3</v>
      </c>
      <c r="P48" s="18" t="str">
        <f ca="1">"今天是:"&amp;TEXT(TODAY(),"yyyy年m月d日")&amp;"【"&amp;TEXT(TODAY(),"[$-804]aaaa;@")&amp;"】"</f>
        <v>今天是:2018年3月14日【星期三】</v>
      </c>
      <c r="Q48" s="8"/>
      <c r="R48" s="8"/>
      <c r="S48" s="8"/>
      <c r="T48" s="8"/>
      <c r="U48" s="8"/>
      <c r="V48" s="8"/>
      <c r="W48" s="8"/>
      <c r="X48" s="8"/>
      <c r="Y48" s="8"/>
      <c r="Z48" s="9" t="s">
        <v>3</v>
      </c>
      <c r="AA48" s="20" t="str">
        <f ca="1">"现在是:"&amp;TEXT(NOW(),"[DBNum2][$-804]"&amp;"h时m分s秒")</f>
        <v>现在是:玖时贰拾伍分叁拾柒秒</v>
      </c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2"/>
    </row>
    <row r="49" spans="1:240" s="1" customFormat="1" ht="16.5" customHeight="1">
      <c r="A49" s="45" t="s">
        <v>0</v>
      </c>
      <c r="B49" s="45"/>
      <c r="C49" s="46">
        <v>2016</v>
      </c>
      <c r="D49" s="47"/>
      <c r="E49" s="47"/>
      <c r="F49" s="9" t="s">
        <v>1</v>
      </c>
      <c r="G49" s="46">
        <v>2</v>
      </c>
      <c r="H49" s="46"/>
      <c r="I49" s="9" t="s">
        <v>2</v>
      </c>
      <c r="J49" s="9"/>
      <c r="K49" s="9"/>
      <c r="L49" s="9"/>
      <c r="M49" s="9"/>
      <c r="N49" s="9"/>
      <c r="O49" s="9"/>
      <c r="P49" s="18"/>
      <c r="Q49" s="8"/>
      <c r="R49" s="8"/>
      <c r="S49" s="8"/>
      <c r="T49" s="8"/>
      <c r="U49" s="8"/>
      <c r="V49" s="8"/>
      <c r="W49" s="8"/>
      <c r="X49" s="8"/>
      <c r="Y49" s="8"/>
      <c r="Z49" s="9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2"/>
    </row>
    <row r="50" spans="1:240" s="2" customFormat="1" ht="22.5" customHeight="1">
      <c r="A50" s="48" t="str">
        <f>C48&amp;F48&amp;G48&amp;I48&amp;"份考勤表"</f>
        <v>2016年3月份考勤表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23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24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4"/>
      <c r="IB50" s="24"/>
      <c r="IC50" s="24"/>
      <c r="ID50" s="24"/>
      <c r="IE50" s="24"/>
      <c r="IF50" s="24"/>
    </row>
    <row r="51" spans="1:240" s="3" customFormat="1" ht="13.5" customHeight="1">
      <c r="A51" s="49"/>
      <c r="B51" s="49"/>
      <c r="C51" s="49"/>
      <c r="D51" s="49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9"/>
      <c r="U51" s="19"/>
      <c r="V51" s="19"/>
      <c r="W51" s="19"/>
      <c r="X51" s="19"/>
      <c r="Y51" s="19"/>
      <c r="Z51" s="21"/>
      <c r="AA51" s="21"/>
      <c r="AB51" s="21"/>
      <c r="AC51" s="21"/>
      <c r="AD51" s="21"/>
      <c r="AE51" s="21"/>
      <c r="AF51" s="21"/>
      <c r="AG51" s="10"/>
      <c r="AH51" s="19"/>
      <c r="AI51" s="10"/>
      <c r="AJ51" s="10"/>
      <c r="AK51" s="10"/>
      <c r="AL51" s="10"/>
      <c r="AM51" s="25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/>
      <c r="CW51" s="26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6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6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  <c r="ID51" s="26"/>
      <c r="IE51" s="26"/>
      <c r="IF51" s="26"/>
    </row>
    <row r="52" spans="1:240" s="1" customFormat="1" ht="25.5" customHeight="1">
      <c r="A52" s="52" t="s">
        <v>4</v>
      </c>
      <c r="B52" s="54" t="s">
        <v>5</v>
      </c>
      <c r="C52" s="11" t="str">
        <f>TEXT(C53,"AAA")</f>
        <v>日</v>
      </c>
      <c r="D52" s="11" t="str">
        <f t="shared" ref="D52:AG52" si="16">TEXT(D53,"AAA")</f>
        <v>一</v>
      </c>
      <c r="E52" s="11" t="str">
        <f t="shared" si="16"/>
        <v>二</v>
      </c>
      <c r="F52" s="11" t="str">
        <f t="shared" si="16"/>
        <v>三</v>
      </c>
      <c r="G52" s="11" t="str">
        <f t="shared" si="16"/>
        <v>四</v>
      </c>
      <c r="H52" s="11" t="str">
        <f t="shared" si="16"/>
        <v>五</v>
      </c>
      <c r="I52" s="11" t="str">
        <f t="shared" si="16"/>
        <v>六</v>
      </c>
      <c r="J52" s="11" t="str">
        <f t="shared" si="16"/>
        <v>日</v>
      </c>
      <c r="K52" s="11" t="str">
        <f t="shared" si="16"/>
        <v>一</v>
      </c>
      <c r="L52" s="11" t="str">
        <f t="shared" si="16"/>
        <v>二</v>
      </c>
      <c r="M52" s="11" t="str">
        <f t="shared" si="16"/>
        <v>三</v>
      </c>
      <c r="N52" s="11" t="str">
        <f t="shared" si="16"/>
        <v>四</v>
      </c>
      <c r="O52" s="11" t="str">
        <f t="shared" si="16"/>
        <v>五</v>
      </c>
      <c r="P52" s="11" t="str">
        <f t="shared" si="16"/>
        <v>六</v>
      </c>
      <c r="Q52" s="11" t="str">
        <f t="shared" si="16"/>
        <v>日</v>
      </c>
      <c r="R52" s="11" t="str">
        <f t="shared" si="16"/>
        <v>一</v>
      </c>
      <c r="S52" s="11" t="str">
        <f t="shared" si="16"/>
        <v>二</v>
      </c>
      <c r="T52" s="11" t="str">
        <f t="shared" si="16"/>
        <v>三</v>
      </c>
      <c r="U52" s="11" t="str">
        <f t="shared" si="16"/>
        <v>四</v>
      </c>
      <c r="V52" s="11" t="str">
        <f t="shared" si="16"/>
        <v>五</v>
      </c>
      <c r="W52" s="11" t="str">
        <f t="shared" si="16"/>
        <v>六</v>
      </c>
      <c r="X52" s="11" t="str">
        <f t="shared" si="16"/>
        <v>日</v>
      </c>
      <c r="Y52" s="11" t="str">
        <f t="shared" si="16"/>
        <v>一</v>
      </c>
      <c r="Z52" s="11" t="str">
        <f t="shared" si="16"/>
        <v>二</v>
      </c>
      <c r="AA52" s="11" t="str">
        <f t="shared" si="16"/>
        <v>三</v>
      </c>
      <c r="AB52" s="11" t="str">
        <f t="shared" si="16"/>
        <v>四</v>
      </c>
      <c r="AC52" s="11" t="str">
        <f t="shared" si="16"/>
        <v>五</v>
      </c>
      <c r="AD52" s="11" t="str">
        <f t="shared" si="16"/>
        <v>六</v>
      </c>
      <c r="AE52" s="11" t="str">
        <f t="shared" si="16"/>
        <v>日</v>
      </c>
      <c r="AF52" s="11" t="str">
        <f t="shared" si="16"/>
        <v/>
      </c>
      <c r="AG52" s="11" t="str">
        <f t="shared" si="16"/>
        <v/>
      </c>
      <c r="AH52" s="27" t="s">
        <v>6</v>
      </c>
      <c r="AI52" s="28" t="s">
        <v>7</v>
      </c>
      <c r="AJ52" s="28" t="s">
        <v>8</v>
      </c>
      <c r="AK52" s="28" t="s">
        <v>9</v>
      </c>
      <c r="AL52" s="29" t="s">
        <v>10</v>
      </c>
      <c r="AM52" s="30" t="s">
        <v>11</v>
      </c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1"/>
    </row>
    <row r="53" spans="1:240" s="1" customFormat="1" ht="21" customHeight="1">
      <c r="A53" s="53"/>
      <c r="B53" s="55"/>
      <c r="C53" s="12">
        <f>IF(MONTH(DATE($C$49,$G$49,COLUMN(A49)))=$G$49,DATE($C$49,$G$49,COLUMN(U48)),"")</f>
        <v>42421</v>
      </c>
      <c r="D53" s="12">
        <f t="shared" ref="D53:AG53" si="17">IF(MONTH(DATE($C$49,$G$49,COLUMN(B49)))=$G$49,DATE($C$49,$G$49,COLUMN(V48)),"")</f>
        <v>42422</v>
      </c>
      <c r="E53" s="12">
        <f t="shared" si="17"/>
        <v>42423</v>
      </c>
      <c r="F53" s="12">
        <f t="shared" si="17"/>
        <v>42424</v>
      </c>
      <c r="G53" s="12">
        <f t="shared" si="17"/>
        <v>42425</v>
      </c>
      <c r="H53" s="12">
        <f t="shared" si="17"/>
        <v>42426</v>
      </c>
      <c r="I53" s="12">
        <f t="shared" si="17"/>
        <v>42427</v>
      </c>
      <c r="J53" s="12">
        <f t="shared" si="17"/>
        <v>42428</v>
      </c>
      <c r="K53" s="12">
        <f t="shared" si="17"/>
        <v>42429</v>
      </c>
      <c r="L53" s="12">
        <f t="shared" si="17"/>
        <v>42430</v>
      </c>
      <c r="M53" s="12">
        <f t="shared" si="17"/>
        <v>42431</v>
      </c>
      <c r="N53" s="12">
        <f t="shared" si="17"/>
        <v>42432</v>
      </c>
      <c r="O53" s="12">
        <f t="shared" si="17"/>
        <v>42433</v>
      </c>
      <c r="P53" s="12">
        <f t="shared" si="17"/>
        <v>42434</v>
      </c>
      <c r="Q53" s="12">
        <f t="shared" si="17"/>
        <v>42435</v>
      </c>
      <c r="R53" s="12">
        <f t="shared" si="17"/>
        <v>42436</v>
      </c>
      <c r="S53" s="12">
        <f t="shared" si="17"/>
        <v>42437</v>
      </c>
      <c r="T53" s="12">
        <f t="shared" si="17"/>
        <v>42438</v>
      </c>
      <c r="U53" s="12">
        <f t="shared" si="17"/>
        <v>42439</v>
      </c>
      <c r="V53" s="12">
        <f t="shared" si="17"/>
        <v>42440</v>
      </c>
      <c r="W53" s="12">
        <f t="shared" si="17"/>
        <v>42441</v>
      </c>
      <c r="X53" s="12">
        <f t="shared" si="17"/>
        <v>42442</v>
      </c>
      <c r="Y53" s="12">
        <f t="shared" si="17"/>
        <v>42443</v>
      </c>
      <c r="Z53" s="12">
        <f t="shared" si="17"/>
        <v>42444</v>
      </c>
      <c r="AA53" s="12">
        <f t="shared" si="17"/>
        <v>42445</v>
      </c>
      <c r="AB53" s="12">
        <f t="shared" si="17"/>
        <v>42446</v>
      </c>
      <c r="AC53" s="12">
        <f t="shared" si="17"/>
        <v>42447</v>
      </c>
      <c r="AD53" s="12">
        <f t="shared" si="17"/>
        <v>42448</v>
      </c>
      <c r="AE53" s="12">
        <f t="shared" si="17"/>
        <v>42449</v>
      </c>
      <c r="AF53" s="12" t="str">
        <f t="shared" si="17"/>
        <v/>
      </c>
      <c r="AG53" s="12" t="str">
        <f t="shared" si="17"/>
        <v/>
      </c>
      <c r="AH53" s="32" t="s">
        <v>12</v>
      </c>
      <c r="AI53" s="32" t="s">
        <v>12</v>
      </c>
      <c r="AJ53" s="32" t="s">
        <v>12</v>
      </c>
      <c r="AK53" s="32" t="s">
        <v>12</v>
      </c>
      <c r="AL53" s="33" t="s">
        <v>12</v>
      </c>
      <c r="AM53" s="32" t="s">
        <v>12</v>
      </c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/>
      <c r="GR53" s="31"/>
      <c r="GS53" s="31"/>
      <c r="GT53" s="31"/>
      <c r="GU53" s="31"/>
      <c r="GV53" s="31"/>
      <c r="GW53" s="31"/>
      <c r="GX53" s="31"/>
      <c r="GY53" s="31"/>
      <c r="GZ53" s="31"/>
      <c r="HA53" s="31"/>
      <c r="HB53" s="31"/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/>
      <c r="HN53" s="31"/>
      <c r="HO53" s="31"/>
      <c r="HP53" s="31"/>
      <c r="HQ53" s="31"/>
      <c r="HR53" s="31"/>
      <c r="HS53" s="31"/>
      <c r="HT53" s="31"/>
      <c r="HU53" s="31"/>
      <c r="HV53" s="31"/>
      <c r="HW53" s="31"/>
      <c r="HX53" s="31"/>
      <c r="HY53" s="31"/>
      <c r="HZ53" s="31"/>
      <c r="IA53" s="31"/>
      <c r="IB53" s="31"/>
      <c r="IC53" s="31"/>
      <c r="ID53" s="31"/>
      <c r="IE53" s="31"/>
      <c r="IF53" s="43">
        <v>39955</v>
      </c>
    </row>
    <row r="54" spans="1:240" s="1" customFormat="1" ht="16.5" customHeight="1">
      <c r="A54" s="13">
        <v>1</v>
      </c>
      <c r="B54" s="1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>
        <f t="shared" ref="AH54:AH64" si="18">(COUNTIF(C54:AG54,"1"))*1+(COUNTIF(C54:AG54,"0.5"))*0.5</f>
        <v>0</v>
      </c>
      <c r="AI54" s="15">
        <f t="shared" ref="AI54:AI64" si="19">(COUNTIF(C54:AG54,"●"))*1</f>
        <v>0</v>
      </c>
      <c r="AJ54" s="15">
        <f t="shared" ref="AJ54:AJ64" si="20">(COUNTIF(C54:AG54,"○"))*1</f>
        <v>0</v>
      </c>
      <c r="AK54" s="34">
        <f t="shared" ref="AK54:AK64" si="21">(COUNTIF(C54:AG54,"☆")*1)</f>
        <v>0</v>
      </c>
      <c r="AL54" s="15">
        <f t="shared" ref="AL54:AL64" si="22">(COUNTIF(C54:AG54,"△"))*1+(COUNTIF(C54:AG54,"△/2"))*0.5</f>
        <v>0</v>
      </c>
      <c r="AM54" s="35">
        <f>(COUNTIF(D54:AH54,"※"))*1</f>
        <v>0</v>
      </c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  <c r="IF54" s="43">
        <v>39986</v>
      </c>
    </row>
    <row r="55" spans="1:240" ht="16.5" customHeight="1">
      <c r="A55" s="13">
        <v>2</v>
      </c>
      <c r="B55" s="1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>
        <f t="shared" si="18"/>
        <v>0</v>
      </c>
      <c r="AI55" s="15">
        <f t="shared" si="19"/>
        <v>0</v>
      </c>
      <c r="AJ55" s="15">
        <f t="shared" si="20"/>
        <v>0</v>
      </c>
      <c r="AK55" s="34">
        <f t="shared" si="21"/>
        <v>0</v>
      </c>
      <c r="AL55" s="15">
        <f t="shared" si="22"/>
        <v>0</v>
      </c>
      <c r="AM55" s="36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7"/>
      <c r="EB55" s="37"/>
      <c r="EC55" s="37"/>
      <c r="ED55" s="37"/>
      <c r="EE55" s="37"/>
      <c r="EF55" s="37"/>
      <c r="EG55" s="37"/>
      <c r="EH55" s="37"/>
      <c r="EI55" s="37"/>
      <c r="EJ55" s="37"/>
      <c r="EK55" s="37"/>
      <c r="EL55" s="37"/>
      <c r="EM55" s="37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37"/>
      <c r="EZ55" s="37"/>
      <c r="FA55" s="37"/>
      <c r="FB55" s="37"/>
      <c r="FC55" s="37"/>
      <c r="FD55" s="37"/>
      <c r="FE55" s="37"/>
      <c r="FF55" s="37"/>
      <c r="FG55" s="37"/>
      <c r="FH55" s="37"/>
      <c r="FI55" s="37"/>
      <c r="FJ55" s="37"/>
      <c r="FK55" s="37"/>
      <c r="FL55" s="37"/>
      <c r="FM55" s="37"/>
      <c r="FN55" s="37"/>
      <c r="FO55" s="37"/>
      <c r="FP55" s="37"/>
      <c r="FQ55" s="37"/>
      <c r="FR55" s="37"/>
      <c r="FS55" s="37"/>
      <c r="FT55" s="37"/>
      <c r="FU55" s="37"/>
      <c r="FV55" s="37"/>
      <c r="FW55" s="37"/>
      <c r="FX55" s="37"/>
      <c r="FY55" s="37"/>
      <c r="FZ55" s="37"/>
      <c r="GA55" s="37"/>
      <c r="GB55" s="37"/>
      <c r="GC55" s="37"/>
      <c r="GD55" s="37"/>
      <c r="GE55" s="37"/>
      <c r="GF55" s="37"/>
      <c r="GG55" s="37"/>
      <c r="GH55" s="37"/>
      <c r="GI55" s="37"/>
      <c r="GJ55" s="37"/>
      <c r="GK55" s="37"/>
      <c r="GL55" s="37"/>
      <c r="GM55" s="37"/>
      <c r="GN55" s="37"/>
      <c r="GO55" s="37"/>
      <c r="GP55" s="37"/>
      <c r="GQ55" s="37"/>
      <c r="GR55" s="37"/>
      <c r="GS55" s="37"/>
      <c r="GT55" s="37"/>
      <c r="GU55" s="37"/>
      <c r="GV55" s="37"/>
      <c r="GW55" s="37"/>
      <c r="GX55" s="37"/>
      <c r="GY55" s="37"/>
      <c r="GZ55" s="37"/>
      <c r="HA55" s="37"/>
      <c r="HB55" s="37"/>
      <c r="HC55" s="37"/>
      <c r="HD55" s="37"/>
      <c r="HE55" s="37"/>
      <c r="HF55" s="37"/>
      <c r="HG55" s="37"/>
      <c r="HH55" s="37"/>
      <c r="HI55" s="37"/>
      <c r="HJ55" s="37"/>
      <c r="HK55" s="37"/>
      <c r="HL55" s="37"/>
      <c r="HM55" s="37"/>
      <c r="HN55" s="37"/>
      <c r="HO55" s="37"/>
      <c r="HP55" s="37"/>
      <c r="HQ55" s="37"/>
      <c r="HR55" s="37"/>
      <c r="HS55" s="37"/>
      <c r="HT55" s="37"/>
      <c r="HU55" s="37"/>
      <c r="HV55" s="37"/>
      <c r="HW55" s="37"/>
      <c r="HX55" s="37"/>
      <c r="HY55" s="37"/>
      <c r="HZ55" s="37"/>
      <c r="IA55" s="37"/>
      <c r="IB55" s="37"/>
      <c r="IC55" s="37"/>
      <c r="ID55" s="37"/>
      <c r="IE55" s="37"/>
      <c r="IF55" s="44"/>
    </row>
    <row r="56" spans="1:240" ht="16.5" customHeight="1">
      <c r="A56" s="13">
        <v>3</v>
      </c>
      <c r="B56" s="1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>
        <f t="shared" si="18"/>
        <v>0</v>
      </c>
      <c r="AI56" s="15">
        <f t="shared" si="19"/>
        <v>0</v>
      </c>
      <c r="AJ56" s="15">
        <f t="shared" si="20"/>
        <v>0</v>
      </c>
      <c r="AK56" s="34">
        <f t="shared" si="21"/>
        <v>0</v>
      </c>
      <c r="AL56" s="15">
        <f t="shared" si="22"/>
        <v>0</v>
      </c>
      <c r="AM56" s="36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  <c r="EA56" s="37"/>
      <c r="EB56" s="37"/>
      <c r="EC56" s="37"/>
      <c r="ED56" s="37"/>
      <c r="EE56" s="37"/>
      <c r="EF56" s="37"/>
      <c r="EG56" s="37"/>
      <c r="EH56" s="37"/>
      <c r="EI56" s="37"/>
      <c r="EJ56" s="37"/>
      <c r="EK56" s="37"/>
      <c r="EL56" s="37"/>
      <c r="EM56" s="37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37"/>
      <c r="EZ56" s="37"/>
      <c r="FA56" s="37"/>
      <c r="FB56" s="37"/>
      <c r="FC56" s="37"/>
      <c r="FD56" s="37"/>
      <c r="FE56" s="37"/>
      <c r="FF56" s="37"/>
      <c r="FG56" s="37"/>
      <c r="FH56" s="37"/>
      <c r="FI56" s="37"/>
      <c r="FJ56" s="37"/>
      <c r="FK56" s="37"/>
      <c r="FL56" s="37"/>
      <c r="FM56" s="37"/>
      <c r="FN56" s="37"/>
      <c r="FO56" s="37"/>
      <c r="FP56" s="37"/>
      <c r="FQ56" s="37"/>
      <c r="FR56" s="37"/>
      <c r="FS56" s="37"/>
      <c r="FT56" s="37"/>
      <c r="FU56" s="37"/>
      <c r="FV56" s="37"/>
      <c r="FW56" s="37"/>
      <c r="FX56" s="37"/>
      <c r="FY56" s="37"/>
      <c r="FZ56" s="37"/>
      <c r="GA56" s="37"/>
      <c r="GB56" s="37"/>
      <c r="GC56" s="37"/>
      <c r="GD56" s="37"/>
      <c r="GE56" s="37"/>
      <c r="GF56" s="37"/>
      <c r="GG56" s="37"/>
      <c r="GH56" s="37"/>
      <c r="GI56" s="37"/>
      <c r="GJ56" s="37"/>
      <c r="GK56" s="37"/>
      <c r="GL56" s="37"/>
      <c r="GM56" s="37"/>
      <c r="GN56" s="37"/>
      <c r="GO56" s="37"/>
      <c r="GP56" s="37"/>
      <c r="GQ56" s="37"/>
      <c r="GR56" s="37"/>
      <c r="GS56" s="37"/>
      <c r="GT56" s="37"/>
      <c r="GU56" s="37"/>
      <c r="GV56" s="37"/>
      <c r="GW56" s="37"/>
      <c r="GX56" s="37"/>
      <c r="GY56" s="37"/>
      <c r="GZ56" s="37"/>
      <c r="HA56" s="37"/>
      <c r="HB56" s="37"/>
      <c r="HC56" s="37"/>
      <c r="HD56" s="37"/>
      <c r="HE56" s="37"/>
      <c r="HF56" s="37"/>
      <c r="HG56" s="37"/>
      <c r="HH56" s="37"/>
      <c r="HI56" s="37"/>
      <c r="HJ56" s="37"/>
      <c r="HK56" s="37"/>
      <c r="HL56" s="37"/>
      <c r="HM56" s="37"/>
      <c r="HN56" s="37"/>
      <c r="HO56" s="37"/>
      <c r="HP56" s="37"/>
      <c r="HQ56" s="37"/>
      <c r="HR56" s="37"/>
      <c r="HS56" s="37"/>
      <c r="HT56" s="37"/>
      <c r="HU56" s="37"/>
      <c r="HV56" s="37"/>
      <c r="HW56" s="37"/>
      <c r="HX56" s="37"/>
      <c r="HY56" s="37"/>
      <c r="HZ56" s="37"/>
      <c r="IA56" s="37"/>
      <c r="IB56" s="37"/>
      <c r="IC56" s="37"/>
      <c r="ID56" s="37"/>
      <c r="IE56" s="37"/>
      <c r="IF56" s="44"/>
    </row>
    <row r="57" spans="1:240" ht="16.5" customHeight="1">
      <c r="A57" s="13">
        <v>4</v>
      </c>
      <c r="B57" s="1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>
        <f t="shared" si="18"/>
        <v>0</v>
      </c>
      <c r="AI57" s="15">
        <f t="shared" si="19"/>
        <v>0</v>
      </c>
      <c r="AJ57" s="15">
        <f t="shared" si="20"/>
        <v>0</v>
      </c>
      <c r="AK57" s="34">
        <f t="shared" si="21"/>
        <v>0</v>
      </c>
      <c r="AL57" s="15">
        <f t="shared" si="22"/>
        <v>0</v>
      </c>
      <c r="AM57" s="36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  <c r="EA57" s="37"/>
      <c r="EB57" s="37"/>
      <c r="EC57" s="37"/>
      <c r="ED57" s="37"/>
      <c r="EE57" s="37"/>
      <c r="EF57" s="37"/>
      <c r="EG57" s="37"/>
      <c r="EH57" s="37"/>
      <c r="EI57" s="37"/>
      <c r="EJ57" s="37"/>
      <c r="EK57" s="37"/>
      <c r="EL57" s="37"/>
      <c r="EM57" s="37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37"/>
      <c r="EZ57" s="37"/>
      <c r="FA57" s="37"/>
      <c r="FB57" s="37"/>
      <c r="FC57" s="37"/>
      <c r="FD57" s="37"/>
      <c r="FE57" s="37"/>
      <c r="FF57" s="37"/>
      <c r="FG57" s="37"/>
      <c r="FH57" s="37"/>
      <c r="FI57" s="37"/>
      <c r="FJ57" s="37"/>
      <c r="FK57" s="37"/>
      <c r="FL57" s="37"/>
      <c r="FM57" s="37"/>
      <c r="FN57" s="37"/>
      <c r="FO57" s="37"/>
      <c r="FP57" s="37"/>
      <c r="FQ57" s="37"/>
      <c r="FR57" s="37"/>
      <c r="FS57" s="37"/>
      <c r="FT57" s="37"/>
      <c r="FU57" s="37"/>
      <c r="FV57" s="37"/>
      <c r="FW57" s="37"/>
      <c r="FX57" s="37"/>
      <c r="FY57" s="37"/>
      <c r="FZ57" s="37"/>
      <c r="GA57" s="37"/>
      <c r="GB57" s="37"/>
      <c r="GC57" s="37"/>
      <c r="GD57" s="37"/>
      <c r="GE57" s="37"/>
      <c r="GF57" s="37"/>
      <c r="GG57" s="37"/>
      <c r="GH57" s="37"/>
      <c r="GI57" s="37"/>
      <c r="GJ57" s="37"/>
      <c r="GK57" s="37"/>
      <c r="GL57" s="37"/>
      <c r="GM57" s="37"/>
      <c r="GN57" s="37"/>
      <c r="GO57" s="37"/>
      <c r="GP57" s="37"/>
      <c r="GQ57" s="37"/>
      <c r="GR57" s="37"/>
      <c r="GS57" s="37"/>
      <c r="GT57" s="37"/>
      <c r="GU57" s="37"/>
      <c r="GV57" s="37"/>
      <c r="GW57" s="37"/>
      <c r="GX57" s="37"/>
      <c r="GY57" s="37"/>
      <c r="GZ57" s="37"/>
      <c r="HA57" s="37"/>
      <c r="HB57" s="37"/>
      <c r="HC57" s="37"/>
      <c r="HD57" s="37"/>
      <c r="HE57" s="37"/>
      <c r="HF57" s="37"/>
      <c r="HG57" s="37"/>
      <c r="HH57" s="37"/>
      <c r="HI57" s="37"/>
      <c r="HJ57" s="37"/>
      <c r="HK57" s="37"/>
      <c r="HL57" s="37"/>
      <c r="HM57" s="37"/>
      <c r="HN57" s="37"/>
      <c r="HO57" s="37"/>
      <c r="HP57" s="37"/>
      <c r="HQ57" s="37"/>
      <c r="HR57" s="37"/>
      <c r="HS57" s="37"/>
      <c r="HT57" s="37"/>
      <c r="HU57" s="37"/>
      <c r="HV57" s="37"/>
      <c r="HW57" s="37"/>
      <c r="HX57" s="37"/>
      <c r="HY57" s="37"/>
      <c r="HZ57" s="37"/>
      <c r="IA57" s="37"/>
      <c r="IB57" s="37"/>
      <c r="IC57" s="37"/>
      <c r="ID57" s="37"/>
      <c r="IE57" s="37"/>
      <c r="IF57" s="44"/>
    </row>
    <row r="58" spans="1:240" ht="16.5" customHeight="1">
      <c r="A58" s="13">
        <v>5</v>
      </c>
      <c r="B58" s="1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>
        <f t="shared" si="18"/>
        <v>0</v>
      </c>
      <c r="AI58" s="15">
        <f t="shared" si="19"/>
        <v>0</v>
      </c>
      <c r="AJ58" s="15">
        <f t="shared" si="20"/>
        <v>0</v>
      </c>
      <c r="AK58" s="34">
        <f t="shared" si="21"/>
        <v>0</v>
      </c>
      <c r="AL58" s="15">
        <f t="shared" si="22"/>
        <v>0</v>
      </c>
      <c r="AM58" s="36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  <c r="EA58" s="37"/>
      <c r="EB58" s="37"/>
      <c r="EC58" s="37"/>
      <c r="ED58" s="37"/>
      <c r="EE58" s="37"/>
      <c r="EF58" s="37"/>
      <c r="EG58" s="37"/>
      <c r="EH58" s="37"/>
      <c r="EI58" s="37"/>
      <c r="EJ58" s="37"/>
      <c r="EK58" s="37"/>
      <c r="EL58" s="37"/>
      <c r="EM58" s="37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37"/>
      <c r="EZ58" s="37"/>
      <c r="FA58" s="37"/>
      <c r="FB58" s="37"/>
      <c r="FC58" s="37"/>
      <c r="FD58" s="37"/>
      <c r="FE58" s="37"/>
      <c r="FF58" s="37"/>
      <c r="FG58" s="37"/>
      <c r="FH58" s="37"/>
      <c r="FI58" s="37"/>
      <c r="FJ58" s="37"/>
      <c r="FK58" s="37"/>
      <c r="FL58" s="37"/>
      <c r="FM58" s="37"/>
      <c r="FN58" s="37"/>
      <c r="FO58" s="37"/>
      <c r="FP58" s="37"/>
      <c r="FQ58" s="37"/>
      <c r="FR58" s="37"/>
      <c r="FS58" s="37"/>
      <c r="FT58" s="37"/>
      <c r="FU58" s="37"/>
      <c r="FV58" s="37"/>
      <c r="FW58" s="37"/>
      <c r="FX58" s="37"/>
      <c r="FY58" s="37"/>
      <c r="FZ58" s="37"/>
      <c r="GA58" s="37"/>
      <c r="GB58" s="37"/>
      <c r="GC58" s="37"/>
      <c r="GD58" s="37"/>
      <c r="GE58" s="37"/>
      <c r="GF58" s="37"/>
      <c r="GG58" s="37"/>
      <c r="GH58" s="37"/>
      <c r="GI58" s="37"/>
      <c r="GJ58" s="37"/>
      <c r="GK58" s="37"/>
      <c r="GL58" s="37"/>
      <c r="GM58" s="37"/>
      <c r="GN58" s="37"/>
      <c r="GO58" s="37"/>
      <c r="GP58" s="37"/>
      <c r="GQ58" s="37"/>
      <c r="GR58" s="37"/>
      <c r="GS58" s="37"/>
      <c r="GT58" s="37"/>
      <c r="GU58" s="37"/>
      <c r="GV58" s="37"/>
      <c r="GW58" s="37"/>
      <c r="GX58" s="37"/>
      <c r="GY58" s="37"/>
      <c r="GZ58" s="37"/>
      <c r="HA58" s="37"/>
      <c r="HB58" s="37"/>
      <c r="HC58" s="37"/>
      <c r="HD58" s="37"/>
      <c r="HE58" s="37"/>
      <c r="HF58" s="37"/>
      <c r="HG58" s="37"/>
      <c r="HH58" s="37"/>
      <c r="HI58" s="37"/>
      <c r="HJ58" s="37"/>
      <c r="HK58" s="37"/>
      <c r="HL58" s="37"/>
      <c r="HM58" s="37"/>
      <c r="HN58" s="37"/>
      <c r="HO58" s="37"/>
      <c r="HP58" s="37"/>
      <c r="HQ58" s="37"/>
      <c r="HR58" s="37"/>
      <c r="HS58" s="37"/>
      <c r="HT58" s="37"/>
      <c r="HU58" s="37"/>
      <c r="HV58" s="37"/>
      <c r="HW58" s="37"/>
      <c r="HX58" s="37"/>
      <c r="HY58" s="37"/>
      <c r="HZ58" s="37"/>
      <c r="IA58" s="37"/>
      <c r="IB58" s="37"/>
      <c r="IC58" s="37"/>
      <c r="ID58" s="37"/>
      <c r="IE58" s="37"/>
      <c r="IF58" s="44"/>
    </row>
    <row r="59" spans="1:240" ht="16.5" customHeight="1">
      <c r="A59" s="13">
        <v>6</v>
      </c>
      <c r="B59" s="1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>
        <f t="shared" si="18"/>
        <v>0</v>
      </c>
      <c r="AI59" s="15">
        <f t="shared" si="19"/>
        <v>0</v>
      </c>
      <c r="AJ59" s="15">
        <f t="shared" si="20"/>
        <v>0</v>
      </c>
      <c r="AK59" s="34">
        <f t="shared" si="21"/>
        <v>0</v>
      </c>
      <c r="AL59" s="15">
        <f t="shared" si="22"/>
        <v>0</v>
      </c>
      <c r="AM59" s="36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  <c r="EA59" s="37"/>
      <c r="EB59" s="37"/>
      <c r="EC59" s="37"/>
      <c r="ED59" s="37"/>
      <c r="EE59" s="37"/>
      <c r="EF59" s="37"/>
      <c r="EG59" s="37"/>
      <c r="EH59" s="37"/>
      <c r="EI59" s="37"/>
      <c r="EJ59" s="37"/>
      <c r="EK59" s="37"/>
      <c r="EL59" s="37"/>
      <c r="EM59" s="37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37"/>
      <c r="EZ59" s="37"/>
      <c r="FA59" s="37"/>
      <c r="FB59" s="37"/>
      <c r="FC59" s="37"/>
      <c r="FD59" s="37"/>
      <c r="FE59" s="37"/>
      <c r="FF59" s="37"/>
      <c r="FG59" s="37"/>
      <c r="FH59" s="37"/>
      <c r="FI59" s="37"/>
      <c r="FJ59" s="37"/>
      <c r="FK59" s="37"/>
      <c r="FL59" s="37"/>
      <c r="FM59" s="37"/>
      <c r="FN59" s="37"/>
      <c r="FO59" s="37"/>
      <c r="FP59" s="37"/>
      <c r="FQ59" s="37"/>
      <c r="FR59" s="37"/>
      <c r="FS59" s="37"/>
      <c r="FT59" s="37"/>
      <c r="FU59" s="37"/>
      <c r="FV59" s="37"/>
      <c r="FW59" s="37"/>
      <c r="FX59" s="37"/>
      <c r="FY59" s="37"/>
      <c r="FZ59" s="37"/>
      <c r="GA59" s="37"/>
      <c r="GB59" s="37"/>
      <c r="GC59" s="37"/>
      <c r="GD59" s="37"/>
      <c r="GE59" s="37"/>
      <c r="GF59" s="37"/>
      <c r="GG59" s="37"/>
      <c r="GH59" s="37"/>
      <c r="GI59" s="37"/>
      <c r="GJ59" s="37"/>
      <c r="GK59" s="37"/>
      <c r="GL59" s="37"/>
      <c r="GM59" s="37"/>
      <c r="GN59" s="37"/>
      <c r="GO59" s="37"/>
      <c r="GP59" s="37"/>
      <c r="GQ59" s="37"/>
      <c r="GR59" s="37"/>
      <c r="GS59" s="37"/>
      <c r="GT59" s="37"/>
      <c r="GU59" s="37"/>
      <c r="GV59" s="37"/>
      <c r="GW59" s="37"/>
      <c r="GX59" s="37"/>
      <c r="GY59" s="37"/>
      <c r="GZ59" s="37"/>
      <c r="HA59" s="37"/>
      <c r="HB59" s="37"/>
      <c r="HC59" s="37"/>
      <c r="HD59" s="37"/>
      <c r="HE59" s="37"/>
      <c r="HF59" s="37"/>
      <c r="HG59" s="37"/>
      <c r="HH59" s="37"/>
      <c r="HI59" s="37"/>
      <c r="HJ59" s="37"/>
      <c r="HK59" s="37"/>
      <c r="HL59" s="37"/>
      <c r="HM59" s="37"/>
      <c r="HN59" s="37"/>
      <c r="HO59" s="37"/>
      <c r="HP59" s="37"/>
      <c r="HQ59" s="37"/>
      <c r="HR59" s="37"/>
      <c r="HS59" s="37"/>
      <c r="HT59" s="37"/>
      <c r="HU59" s="37"/>
      <c r="HV59" s="37"/>
      <c r="HW59" s="37"/>
      <c r="HX59" s="37"/>
      <c r="HY59" s="37"/>
      <c r="HZ59" s="37"/>
      <c r="IA59" s="37"/>
      <c r="IB59" s="37"/>
      <c r="IC59" s="37"/>
      <c r="ID59" s="37"/>
      <c r="IE59" s="37"/>
      <c r="IF59" s="44"/>
    </row>
    <row r="60" spans="1:240" ht="16.5" customHeight="1">
      <c r="A60" s="13">
        <v>7</v>
      </c>
      <c r="B60" s="1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>
        <f t="shared" si="18"/>
        <v>0</v>
      </c>
      <c r="AI60" s="15">
        <f t="shared" si="19"/>
        <v>0</v>
      </c>
      <c r="AJ60" s="15">
        <f t="shared" si="20"/>
        <v>0</v>
      </c>
      <c r="AK60" s="34">
        <f t="shared" si="21"/>
        <v>0</v>
      </c>
      <c r="AL60" s="15">
        <f t="shared" si="22"/>
        <v>0</v>
      </c>
      <c r="AM60" s="36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  <c r="EA60" s="37"/>
      <c r="EB60" s="37"/>
      <c r="EC60" s="37"/>
      <c r="ED60" s="37"/>
      <c r="EE60" s="37"/>
      <c r="EF60" s="37"/>
      <c r="EG60" s="37"/>
      <c r="EH60" s="37"/>
      <c r="EI60" s="37"/>
      <c r="EJ60" s="37"/>
      <c r="EK60" s="37"/>
      <c r="EL60" s="37"/>
      <c r="EM60" s="37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37"/>
      <c r="EZ60" s="37"/>
      <c r="FA60" s="37"/>
      <c r="FB60" s="37"/>
      <c r="FC60" s="37"/>
      <c r="FD60" s="37"/>
      <c r="FE60" s="37"/>
      <c r="FF60" s="37"/>
      <c r="FG60" s="37"/>
      <c r="FH60" s="37"/>
      <c r="FI60" s="37"/>
      <c r="FJ60" s="37"/>
      <c r="FK60" s="37"/>
      <c r="FL60" s="37"/>
      <c r="FM60" s="37"/>
      <c r="FN60" s="37"/>
      <c r="FO60" s="37"/>
      <c r="FP60" s="37"/>
      <c r="FQ60" s="37"/>
      <c r="FR60" s="37"/>
      <c r="FS60" s="37"/>
      <c r="FT60" s="37"/>
      <c r="FU60" s="37"/>
      <c r="FV60" s="37"/>
      <c r="FW60" s="37"/>
      <c r="FX60" s="37"/>
      <c r="FY60" s="37"/>
      <c r="FZ60" s="37"/>
      <c r="GA60" s="37"/>
      <c r="GB60" s="37"/>
      <c r="GC60" s="37"/>
      <c r="GD60" s="37"/>
      <c r="GE60" s="37"/>
      <c r="GF60" s="37"/>
      <c r="GG60" s="37"/>
      <c r="GH60" s="37"/>
      <c r="GI60" s="37"/>
      <c r="GJ60" s="37"/>
      <c r="GK60" s="37"/>
      <c r="GL60" s="37"/>
      <c r="GM60" s="37"/>
      <c r="GN60" s="37"/>
      <c r="GO60" s="37"/>
      <c r="GP60" s="37"/>
      <c r="GQ60" s="37"/>
      <c r="GR60" s="37"/>
      <c r="GS60" s="37"/>
      <c r="GT60" s="37"/>
      <c r="GU60" s="37"/>
      <c r="GV60" s="37"/>
      <c r="GW60" s="37"/>
      <c r="GX60" s="37"/>
      <c r="GY60" s="37"/>
      <c r="GZ60" s="37"/>
      <c r="HA60" s="37"/>
      <c r="HB60" s="37"/>
      <c r="HC60" s="37"/>
      <c r="HD60" s="37"/>
      <c r="HE60" s="37"/>
      <c r="HF60" s="37"/>
      <c r="HG60" s="37"/>
      <c r="HH60" s="37"/>
      <c r="HI60" s="37"/>
      <c r="HJ60" s="37"/>
      <c r="HK60" s="37"/>
      <c r="HL60" s="37"/>
      <c r="HM60" s="37"/>
      <c r="HN60" s="37"/>
      <c r="HO60" s="37"/>
      <c r="HP60" s="37"/>
      <c r="HQ60" s="37"/>
      <c r="HR60" s="37"/>
      <c r="HS60" s="37"/>
      <c r="HT60" s="37"/>
      <c r="HU60" s="37"/>
      <c r="HV60" s="37"/>
      <c r="HW60" s="37"/>
      <c r="HX60" s="37"/>
      <c r="HY60" s="37"/>
      <c r="HZ60" s="37"/>
      <c r="IA60" s="37"/>
      <c r="IB60" s="37"/>
      <c r="IC60" s="37"/>
      <c r="ID60" s="37"/>
      <c r="IE60" s="37"/>
      <c r="IF60" s="44"/>
    </row>
    <row r="61" spans="1:240" ht="16.5" customHeight="1">
      <c r="A61" s="13">
        <v>8</v>
      </c>
      <c r="B61" s="1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>
        <f t="shared" si="18"/>
        <v>0</v>
      </c>
      <c r="AI61" s="15">
        <f t="shared" si="19"/>
        <v>0</v>
      </c>
      <c r="AJ61" s="15">
        <f t="shared" si="20"/>
        <v>0</v>
      </c>
      <c r="AK61" s="34">
        <f t="shared" si="21"/>
        <v>0</v>
      </c>
      <c r="AL61" s="15">
        <f t="shared" si="22"/>
        <v>0</v>
      </c>
      <c r="AM61" s="36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  <c r="EA61" s="37"/>
      <c r="EB61" s="37"/>
      <c r="EC61" s="37"/>
      <c r="ED61" s="37"/>
      <c r="EE61" s="37"/>
      <c r="EF61" s="37"/>
      <c r="EG61" s="37"/>
      <c r="EH61" s="37"/>
      <c r="EI61" s="37"/>
      <c r="EJ61" s="37"/>
      <c r="EK61" s="37"/>
      <c r="EL61" s="37"/>
      <c r="EM61" s="37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37"/>
      <c r="EZ61" s="37"/>
      <c r="FA61" s="37"/>
      <c r="FB61" s="37"/>
      <c r="FC61" s="37"/>
      <c r="FD61" s="37"/>
      <c r="FE61" s="37"/>
      <c r="FF61" s="37"/>
      <c r="FG61" s="37"/>
      <c r="FH61" s="37"/>
      <c r="FI61" s="37"/>
      <c r="FJ61" s="37"/>
      <c r="FK61" s="37"/>
      <c r="FL61" s="37"/>
      <c r="FM61" s="37"/>
      <c r="FN61" s="37"/>
      <c r="FO61" s="37"/>
      <c r="FP61" s="37"/>
      <c r="FQ61" s="37"/>
      <c r="FR61" s="37"/>
      <c r="FS61" s="37"/>
      <c r="FT61" s="37"/>
      <c r="FU61" s="37"/>
      <c r="FV61" s="37"/>
      <c r="FW61" s="37"/>
      <c r="FX61" s="37"/>
      <c r="FY61" s="37"/>
      <c r="FZ61" s="37"/>
      <c r="GA61" s="37"/>
      <c r="GB61" s="37"/>
      <c r="GC61" s="37"/>
      <c r="GD61" s="37"/>
      <c r="GE61" s="37"/>
      <c r="GF61" s="37"/>
      <c r="GG61" s="37"/>
      <c r="GH61" s="37"/>
      <c r="GI61" s="37"/>
      <c r="GJ61" s="37"/>
      <c r="GK61" s="37"/>
      <c r="GL61" s="37"/>
      <c r="GM61" s="37"/>
      <c r="GN61" s="37"/>
      <c r="GO61" s="37"/>
      <c r="GP61" s="37"/>
      <c r="GQ61" s="37"/>
      <c r="GR61" s="37"/>
      <c r="GS61" s="37"/>
      <c r="GT61" s="37"/>
      <c r="GU61" s="37"/>
      <c r="GV61" s="37"/>
      <c r="GW61" s="37"/>
      <c r="GX61" s="37"/>
      <c r="GY61" s="37"/>
      <c r="GZ61" s="37"/>
      <c r="HA61" s="37"/>
      <c r="HB61" s="37"/>
      <c r="HC61" s="37"/>
      <c r="HD61" s="37"/>
      <c r="HE61" s="37"/>
      <c r="HF61" s="37"/>
      <c r="HG61" s="37"/>
      <c r="HH61" s="37"/>
      <c r="HI61" s="37"/>
      <c r="HJ61" s="37"/>
      <c r="HK61" s="37"/>
      <c r="HL61" s="37"/>
      <c r="HM61" s="37"/>
      <c r="HN61" s="37"/>
      <c r="HO61" s="37"/>
      <c r="HP61" s="37"/>
      <c r="HQ61" s="37"/>
      <c r="HR61" s="37"/>
      <c r="HS61" s="37"/>
      <c r="HT61" s="37"/>
      <c r="HU61" s="37"/>
      <c r="HV61" s="37"/>
      <c r="HW61" s="37"/>
      <c r="HX61" s="37"/>
      <c r="HY61" s="37"/>
      <c r="HZ61" s="37"/>
      <c r="IA61" s="37"/>
      <c r="IB61" s="37"/>
      <c r="IC61" s="37"/>
      <c r="ID61" s="37"/>
      <c r="IE61" s="37"/>
      <c r="IF61" s="44"/>
    </row>
    <row r="62" spans="1:240" ht="16.5" customHeight="1">
      <c r="A62" s="13">
        <v>9</v>
      </c>
      <c r="B62" s="1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>
        <f t="shared" si="18"/>
        <v>0</v>
      </c>
      <c r="AI62" s="15">
        <f t="shared" si="19"/>
        <v>0</v>
      </c>
      <c r="AJ62" s="15">
        <f t="shared" si="20"/>
        <v>0</v>
      </c>
      <c r="AK62" s="34">
        <f t="shared" si="21"/>
        <v>0</v>
      </c>
      <c r="AL62" s="15">
        <f t="shared" si="22"/>
        <v>0</v>
      </c>
      <c r="AM62" s="36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  <c r="EA62" s="37"/>
      <c r="EB62" s="37"/>
      <c r="EC62" s="37"/>
      <c r="ED62" s="37"/>
      <c r="EE62" s="37"/>
      <c r="EF62" s="37"/>
      <c r="EG62" s="37"/>
      <c r="EH62" s="37"/>
      <c r="EI62" s="37"/>
      <c r="EJ62" s="37"/>
      <c r="EK62" s="37"/>
      <c r="EL62" s="37"/>
      <c r="EM62" s="37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37"/>
      <c r="EZ62" s="37"/>
      <c r="FA62" s="37"/>
      <c r="FB62" s="37"/>
      <c r="FC62" s="37"/>
      <c r="FD62" s="37"/>
      <c r="FE62" s="37"/>
      <c r="FF62" s="37"/>
      <c r="FG62" s="37"/>
      <c r="FH62" s="37"/>
      <c r="FI62" s="37"/>
      <c r="FJ62" s="37"/>
      <c r="FK62" s="37"/>
      <c r="FL62" s="37"/>
      <c r="FM62" s="37"/>
      <c r="FN62" s="37"/>
      <c r="FO62" s="37"/>
      <c r="FP62" s="37"/>
      <c r="FQ62" s="37"/>
      <c r="FR62" s="37"/>
      <c r="FS62" s="37"/>
      <c r="FT62" s="37"/>
      <c r="FU62" s="37"/>
      <c r="FV62" s="37"/>
      <c r="FW62" s="37"/>
      <c r="FX62" s="37"/>
      <c r="FY62" s="37"/>
      <c r="FZ62" s="37"/>
      <c r="GA62" s="37"/>
      <c r="GB62" s="37"/>
      <c r="GC62" s="37"/>
      <c r="GD62" s="37"/>
      <c r="GE62" s="37"/>
      <c r="GF62" s="37"/>
      <c r="GG62" s="37"/>
      <c r="GH62" s="37"/>
      <c r="GI62" s="37"/>
      <c r="GJ62" s="37"/>
      <c r="GK62" s="37"/>
      <c r="GL62" s="37"/>
      <c r="GM62" s="37"/>
      <c r="GN62" s="37"/>
      <c r="GO62" s="37"/>
      <c r="GP62" s="37"/>
      <c r="GQ62" s="37"/>
      <c r="GR62" s="37"/>
      <c r="GS62" s="37"/>
      <c r="GT62" s="37"/>
      <c r="GU62" s="37"/>
      <c r="GV62" s="37"/>
      <c r="GW62" s="37"/>
      <c r="GX62" s="37"/>
      <c r="GY62" s="37"/>
      <c r="GZ62" s="37"/>
      <c r="HA62" s="37"/>
      <c r="HB62" s="37"/>
      <c r="HC62" s="37"/>
      <c r="HD62" s="37"/>
      <c r="HE62" s="37"/>
      <c r="HF62" s="37"/>
      <c r="HG62" s="37"/>
      <c r="HH62" s="37"/>
      <c r="HI62" s="37"/>
      <c r="HJ62" s="37"/>
      <c r="HK62" s="37"/>
      <c r="HL62" s="37"/>
      <c r="HM62" s="37"/>
      <c r="HN62" s="37"/>
      <c r="HO62" s="37"/>
      <c r="HP62" s="37"/>
      <c r="HQ62" s="37"/>
      <c r="HR62" s="37"/>
      <c r="HS62" s="37"/>
      <c r="HT62" s="37"/>
      <c r="HU62" s="37"/>
      <c r="HV62" s="37"/>
      <c r="HW62" s="37"/>
      <c r="HX62" s="37"/>
      <c r="HY62" s="37"/>
      <c r="HZ62" s="37"/>
      <c r="IA62" s="37"/>
      <c r="IB62" s="37"/>
      <c r="IC62" s="37"/>
      <c r="ID62" s="37"/>
      <c r="IE62" s="37"/>
      <c r="IF62" s="44"/>
    </row>
    <row r="63" spans="1:240" ht="16.5" customHeight="1">
      <c r="A63" s="13">
        <v>10</v>
      </c>
      <c r="B63" s="1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>
        <f t="shared" si="18"/>
        <v>0</v>
      </c>
      <c r="AI63" s="15">
        <f t="shared" si="19"/>
        <v>0</v>
      </c>
      <c r="AJ63" s="15">
        <f t="shared" si="20"/>
        <v>0</v>
      </c>
      <c r="AK63" s="34">
        <f t="shared" si="21"/>
        <v>0</v>
      </c>
      <c r="AL63" s="15">
        <f t="shared" si="22"/>
        <v>0</v>
      </c>
      <c r="AM63" s="36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  <c r="EA63" s="37"/>
      <c r="EB63" s="37"/>
      <c r="EC63" s="37"/>
      <c r="ED63" s="37"/>
      <c r="EE63" s="37"/>
      <c r="EF63" s="37"/>
      <c r="EG63" s="37"/>
      <c r="EH63" s="37"/>
      <c r="EI63" s="37"/>
      <c r="EJ63" s="37"/>
      <c r="EK63" s="37"/>
      <c r="EL63" s="37"/>
      <c r="EM63" s="37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37"/>
      <c r="EZ63" s="37"/>
      <c r="FA63" s="37"/>
      <c r="FB63" s="37"/>
      <c r="FC63" s="37"/>
      <c r="FD63" s="37"/>
      <c r="FE63" s="37"/>
      <c r="FF63" s="37"/>
      <c r="FG63" s="37"/>
      <c r="FH63" s="37"/>
      <c r="FI63" s="37"/>
      <c r="FJ63" s="37"/>
      <c r="FK63" s="37"/>
      <c r="FL63" s="37"/>
      <c r="FM63" s="37"/>
      <c r="FN63" s="37"/>
      <c r="FO63" s="37"/>
      <c r="FP63" s="37"/>
      <c r="FQ63" s="37"/>
      <c r="FR63" s="37"/>
      <c r="FS63" s="37"/>
      <c r="FT63" s="37"/>
      <c r="FU63" s="37"/>
      <c r="FV63" s="37"/>
      <c r="FW63" s="37"/>
      <c r="FX63" s="37"/>
      <c r="FY63" s="37"/>
      <c r="FZ63" s="37"/>
      <c r="GA63" s="37"/>
      <c r="GB63" s="37"/>
      <c r="GC63" s="37"/>
      <c r="GD63" s="37"/>
      <c r="GE63" s="37"/>
      <c r="GF63" s="37"/>
      <c r="GG63" s="37"/>
      <c r="GH63" s="37"/>
      <c r="GI63" s="37"/>
      <c r="GJ63" s="37"/>
      <c r="GK63" s="37"/>
      <c r="GL63" s="37"/>
      <c r="GM63" s="37"/>
      <c r="GN63" s="37"/>
      <c r="GO63" s="37"/>
      <c r="GP63" s="37"/>
      <c r="GQ63" s="37"/>
      <c r="GR63" s="37"/>
      <c r="GS63" s="37"/>
      <c r="GT63" s="37"/>
      <c r="GU63" s="37"/>
      <c r="GV63" s="37"/>
      <c r="GW63" s="37"/>
      <c r="GX63" s="37"/>
      <c r="GY63" s="37"/>
      <c r="GZ63" s="37"/>
      <c r="HA63" s="37"/>
      <c r="HB63" s="37"/>
      <c r="HC63" s="37"/>
      <c r="HD63" s="37"/>
      <c r="HE63" s="37"/>
      <c r="HF63" s="37"/>
      <c r="HG63" s="37"/>
      <c r="HH63" s="37"/>
      <c r="HI63" s="37"/>
      <c r="HJ63" s="37"/>
      <c r="HK63" s="37"/>
      <c r="HL63" s="37"/>
      <c r="HM63" s="37"/>
      <c r="HN63" s="37"/>
      <c r="HO63" s="37"/>
      <c r="HP63" s="37"/>
      <c r="HQ63" s="37"/>
      <c r="HR63" s="37"/>
      <c r="HS63" s="37"/>
      <c r="HT63" s="37"/>
      <c r="HU63" s="37"/>
      <c r="HV63" s="37"/>
      <c r="HW63" s="37"/>
      <c r="HX63" s="37"/>
      <c r="HY63" s="37"/>
      <c r="HZ63" s="37"/>
      <c r="IA63" s="37"/>
      <c r="IB63" s="37"/>
      <c r="IC63" s="37"/>
      <c r="ID63" s="37"/>
      <c r="IE63" s="37"/>
      <c r="IF63" s="44"/>
    </row>
    <row r="64" spans="1:240" ht="16.5" customHeight="1">
      <c r="A64" s="13"/>
      <c r="B64" s="1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>
        <f t="shared" si="18"/>
        <v>0</v>
      </c>
      <c r="AI64" s="15">
        <f t="shared" si="19"/>
        <v>0</v>
      </c>
      <c r="AJ64" s="15">
        <f t="shared" si="20"/>
        <v>0</v>
      </c>
      <c r="AK64" s="34">
        <f t="shared" si="21"/>
        <v>0</v>
      </c>
      <c r="AL64" s="15">
        <f t="shared" si="22"/>
        <v>0</v>
      </c>
      <c r="AM64" s="36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  <c r="EA64" s="37"/>
      <c r="EB64" s="37"/>
      <c r="EC64" s="37"/>
      <c r="ED64" s="37"/>
      <c r="EE64" s="37"/>
      <c r="EF64" s="37"/>
      <c r="EG64" s="37"/>
      <c r="EH64" s="37"/>
      <c r="EI64" s="37"/>
      <c r="EJ64" s="37"/>
      <c r="EK64" s="37"/>
      <c r="EL64" s="37"/>
      <c r="EM64" s="37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37"/>
      <c r="EZ64" s="37"/>
      <c r="FA64" s="37"/>
      <c r="FB64" s="37"/>
      <c r="FC64" s="37"/>
      <c r="FD64" s="37"/>
      <c r="FE64" s="37"/>
      <c r="FF64" s="37"/>
      <c r="FG64" s="37"/>
      <c r="FH64" s="37"/>
      <c r="FI64" s="37"/>
      <c r="FJ64" s="37"/>
      <c r="FK64" s="37"/>
      <c r="FL64" s="37"/>
      <c r="FM64" s="37"/>
      <c r="FN64" s="37"/>
      <c r="FO64" s="37"/>
      <c r="FP64" s="37"/>
      <c r="FQ64" s="37"/>
      <c r="FR64" s="37"/>
      <c r="FS64" s="37"/>
      <c r="FT64" s="37"/>
      <c r="FU64" s="37"/>
      <c r="FV64" s="37"/>
      <c r="FW64" s="37"/>
      <c r="FX64" s="37"/>
      <c r="FY64" s="37"/>
      <c r="FZ64" s="37"/>
      <c r="GA64" s="37"/>
      <c r="GB64" s="37"/>
      <c r="GC64" s="37"/>
      <c r="GD64" s="37"/>
      <c r="GE64" s="37"/>
      <c r="GF64" s="37"/>
      <c r="GG64" s="37"/>
      <c r="GH64" s="37"/>
      <c r="GI64" s="37"/>
      <c r="GJ64" s="37"/>
      <c r="GK64" s="37"/>
      <c r="GL64" s="37"/>
      <c r="GM64" s="37"/>
      <c r="GN64" s="37"/>
      <c r="GO64" s="37"/>
      <c r="GP64" s="37"/>
      <c r="GQ64" s="37"/>
      <c r="GR64" s="37"/>
      <c r="GS64" s="37"/>
      <c r="GT64" s="37"/>
      <c r="GU64" s="37"/>
      <c r="GV64" s="37"/>
      <c r="GW64" s="37"/>
      <c r="GX64" s="37"/>
      <c r="GY64" s="37"/>
      <c r="GZ64" s="37"/>
      <c r="HA64" s="37"/>
      <c r="HB64" s="37"/>
      <c r="HC64" s="37"/>
      <c r="HD64" s="37"/>
      <c r="HE64" s="37"/>
      <c r="HF64" s="37"/>
      <c r="HG64" s="37"/>
      <c r="HH64" s="37"/>
      <c r="HI64" s="37"/>
      <c r="HJ64" s="37"/>
      <c r="HK64" s="37"/>
      <c r="HL64" s="37"/>
      <c r="HM64" s="37"/>
      <c r="HN64" s="37"/>
      <c r="HO64" s="37"/>
      <c r="HP64" s="37"/>
      <c r="HQ64" s="37"/>
      <c r="HR64" s="37"/>
      <c r="HS64" s="37"/>
      <c r="HT64" s="37"/>
      <c r="HU64" s="37"/>
      <c r="HV64" s="37"/>
      <c r="HW64" s="37"/>
      <c r="HX64" s="37"/>
      <c r="HY64" s="37"/>
      <c r="HZ64" s="37"/>
      <c r="IA64" s="37"/>
      <c r="IB64" s="37"/>
      <c r="IC64" s="37"/>
      <c r="ID64" s="37"/>
      <c r="IE64" s="37"/>
      <c r="IF64" s="44"/>
    </row>
    <row r="65" spans="1:240" ht="16.5" customHeight="1">
      <c r="A65" s="13" t="str">
        <f>IF(B65="","",ROW()-5)</f>
        <v/>
      </c>
      <c r="B65" s="1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>
        <f>SUM(AH54:AH64)</f>
        <v>0</v>
      </c>
      <c r="AI65" s="15">
        <f t="shared" ref="AI65:AM65" si="23">SUM(AI54:AI62)</f>
        <v>0</v>
      </c>
      <c r="AJ65" s="15">
        <f t="shared" si="23"/>
        <v>0</v>
      </c>
      <c r="AK65" s="15">
        <f t="shared" si="23"/>
        <v>0</v>
      </c>
      <c r="AL65" s="15">
        <f t="shared" si="23"/>
        <v>0</v>
      </c>
      <c r="AM65" s="15">
        <f t="shared" si="23"/>
        <v>0</v>
      </c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37"/>
      <c r="EZ65" s="37"/>
      <c r="FA65" s="37"/>
      <c r="FB65" s="37"/>
      <c r="FC65" s="37"/>
      <c r="FD65" s="37"/>
      <c r="FE65" s="37"/>
      <c r="FF65" s="37"/>
      <c r="FG65" s="37"/>
      <c r="FH65" s="37"/>
      <c r="FI65" s="37"/>
      <c r="FJ65" s="37"/>
      <c r="FK65" s="37"/>
      <c r="FL65" s="37"/>
      <c r="FM65" s="37"/>
      <c r="FN65" s="37"/>
      <c r="FO65" s="37"/>
      <c r="FP65" s="37"/>
      <c r="FQ65" s="37"/>
      <c r="FR65" s="37"/>
      <c r="FS65" s="37"/>
      <c r="FT65" s="37"/>
      <c r="FU65" s="37"/>
      <c r="FV65" s="37"/>
      <c r="FW65" s="37"/>
      <c r="FX65" s="37"/>
      <c r="FY65" s="37"/>
      <c r="FZ65" s="37"/>
      <c r="GA65" s="37"/>
      <c r="GB65" s="37"/>
      <c r="GC65" s="37"/>
      <c r="GD65" s="37"/>
      <c r="GE65" s="37"/>
      <c r="GF65" s="37"/>
      <c r="GG65" s="37"/>
      <c r="GH65" s="37"/>
      <c r="GI65" s="37"/>
      <c r="GJ65" s="37"/>
      <c r="GK65" s="37"/>
      <c r="GL65" s="37"/>
      <c r="GM65" s="37"/>
      <c r="GN65" s="37"/>
      <c r="GO65" s="37"/>
      <c r="GP65" s="37"/>
      <c r="GQ65" s="37"/>
      <c r="GR65" s="37"/>
      <c r="GS65" s="37"/>
      <c r="GT65" s="37"/>
      <c r="GU65" s="37"/>
      <c r="GV65" s="37"/>
      <c r="GW65" s="37"/>
      <c r="GX65" s="37"/>
      <c r="GY65" s="37"/>
      <c r="GZ65" s="37"/>
      <c r="HA65" s="37"/>
      <c r="HB65" s="37"/>
      <c r="HC65" s="37"/>
      <c r="HD65" s="37"/>
      <c r="HE65" s="37"/>
      <c r="HF65" s="37"/>
      <c r="HG65" s="37"/>
      <c r="HH65" s="37"/>
      <c r="HI65" s="37"/>
      <c r="HJ65" s="37"/>
      <c r="HK65" s="37"/>
      <c r="HL65" s="37"/>
      <c r="HM65" s="37"/>
      <c r="HN65" s="37"/>
      <c r="HO65" s="37"/>
      <c r="HP65" s="37"/>
      <c r="HQ65" s="37"/>
      <c r="HR65" s="37"/>
      <c r="HS65" s="37"/>
      <c r="HT65" s="37"/>
      <c r="HU65" s="37"/>
      <c r="HV65" s="37"/>
      <c r="HW65" s="37"/>
      <c r="HX65" s="37"/>
      <c r="HY65" s="37"/>
      <c r="HZ65" s="37"/>
      <c r="IA65" s="37"/>
      <c r="IB65" s="37"/>
      <c r="IC65" s="37"/>
      <c r="ID65" s="37"/>
      <c r="IE65" s="37"/>
      <c r="IF65" s="44"/>
    </row>
    <row r="66" spans="1:240" s="4" customFormat="1" ht="16.5" customHeight="1">
      <c r="A66" s="50" t="s">
        <v>13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1"/>
      <c r="AM66" s="38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  <c r="HI66" s="39"/>
      <c r="HJ66" s="39"/>
      <c r="HK66" s="39"/>
      <c r="HL66" s="39"/>
      <c r="HM66" s="39"/>
      <c r="HN66" s="39"/>
      <c r="HO66" s="39"/>
      <c r="HP66" s="39"/>
      <c r="HQ66" s="39"/>
      <c r="HR66" s="39"/>
      <c r="HS66" s="39"/>
      <c r="HT66" s="39"/>
      <c r="HU66" s="39"/>
      <c r="HV66" s="39"/>
      <c r="HW66" s="39"/>
    </row>
    <row r="67" spans="1:240" s="4" customFormat="1" ht="29.25" customHeight="1">
      <c r="A67" s="16" t="s">
        <v>14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40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</row>
    <row r="68" spans="1:240" ht="16.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</row>
    <row r="69" spans="1:240" ht="16.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</row>
    <row r="70" spans="1:240" s="1" customFormat="1" ht="16.5" customHeight="1">
      <c r="A70" s="45" t="s">
        <v>0</v>
      </c>
      <c r="B70" s="45"/>
      <c r="C70" s="46">
        <v>2016</v>
      </c>
      <c r="D70" s="47"/>
      <c r="E70" s="47"/>
      <c r="F70" s="9" t="s">
        <v>1</v>
      </c>
      <c r="G70" s="46">
        <v>4</v>
      </c>
      <c r="H70" s="47"/>
      <c r="I70" s="9" t="s">
        <v>2</v>
      </c>
      <c r="J70" s="9" t="s">
        <v>3</v>
      </c>
      <c r="K70" s="9" t="s">
        <v>3</v>
      </c>
      <c r="L70" s="9" t="s">
        <v>3</v>
      </c>
      <c r="M70" s="9" t="s">
        <v>3</v>
      </c>
      <c r="N70" s="9" t="s">
        <v>3</v>
      </c>
      <c r="O70" s="9" t="s">
        <v>3</v>
      </c>
      <c r="P70" s="18" t="str">
        <f ca="1">"今天是:"&amp;TEXT(TODAY(),"yyyy年m月d日")&amp;"【"&amp;TEXT(TODAY(),"[$-804]aaaa;@")&amp;"】"</f>
        <v>今天是:2018年3月14日【星期三】</v>
      </c>
      <c r="Q70" s="8"/>
      <c r="R70" s="8"/>
      <c r="S70" s="8"/>
      <c r="T70" s="8"/>
      <c r="U70" s="8"/>
      <c r="V70" s="8"/>
      <c r="W70" s="8"/>
      <c r="X70" s="8"/>
      <c r="Y70" s="8"/>
      <c r="Z70" s="9" t="s">
        <v>3</v>
      </c>
      <c r="AA70" s="20" t="str">
        <f ca="1">"现在是:"&amp;TEXT(NOW(),"[DBNum2][$-804]"&amp;"h时m分s秒")</f>
        <v>现在是:玖时贰拾伍分叁拾柒秒</v>
      </c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2"/>
    </row>
    <row r="71" spans="1:240" s="1" customFormat="1" ht="16.5" customHeight="1">
      <c r="A71" s="45" t="s">
        <v>0</v>
      </c>
      <c r="B71" s="45"/>
      <c r="C71" s="46">
        <v>2016</v>
      </c>
      <c r="D71" s="47"/>
      <c r="E71" s="47"/>
      <c r="F71" s="9" t="s">
        <v>1</v>
      </c>
      <c r="G71" s="46">
        <v>3</v>
      </c>
      <c r="H71" s="46"/>
      <c r="I71" s="9" t="s">
        <v>2</v>
      </c>
      <c r="J71" s="9"/>
      <c r="K71" s="9"/>
      <c r="L71" s="9"/>
      <c r="M71" s="9"/>
      <c r="N71" s="9"/>
      <c r="O71" s="9"/>
      <c r="P71" s="18"/>
      <c r="Q71" s="8"/>
      <c r="R71" s="8"/>
      <c r="S71" s="8"/>
      <c r="T71" s="8"/>
      <c r="U71" s="8"/>
      <c r="V71" s="8"/>
      <c r="W71" s="8"/>
      <c r="X71" s="8"/>
      <c r="Y71" s="8"/>
      <c r="Z71" s="9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2"/>
    </row>
    <row r="72" spans="1:240" s="2" customFormat="1" ht="22.5" customHeight="1">
      <c r="A72" s="48" t="str">
        <f>C70&amp;F70&amp;G70&amp;I70&amp;"份考勤表"</f>
        <v>2016年4月份考勤表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23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</row>
    <row r="73" spans="1:240" s="3" customFormat="1" ht="13.5" customHeight="1">
      <c r="A73" s="49"/>
      <c r="B73" s="49"/>
      <c r="C73" s="49"/>
      <c r="D73" s="49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9"/>
      <c r="U73" s="19"/>
      <c r="V73" s="19"/>
      <c r="W73" s="19"/>
      <c r="X73" s="19"/>
      <c r="Y73" s="19"/>
      <c r="Z73" s="21"/>
      <c r="AA73" s="21"/>
      <c r="AB73" s="21"/>
      <c r="AC73" s="21"/>
      <c r="AD73" s="21"/>
      <c r="AE73" s="21"/>
      <c r="AF73" s="21"/>
      <c r="AG73" s="10"/>
      <c r="AH73" s="19"/>
      <c r="AI73" s="10"/>
      <c r="AJ73" s="10"/>
      <c r="AK73" s="10"/>
      <c r="AL73" s="10"/>
      <c r="AM73" s="25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  <c r="FN73" s="26"/>
      <c r="FO73" s="26"/>
      <c r="FP73" s="26"/>
      <c r="FQ73" s="26"/>
      <c r="FR73" s="26"/>
      <c r="FS73" s="26"/>
      <c r="FT73" s="26"/>
      <c r="FU73" s="26"/>
      <c r="FV73" s="26"/>
      <c r="FW73" s="26"/>
      <c r="FX73" s="26"/>
      <c r="FY73" s="26"/>
      <c r="FZ73" s="26"/>
      <c r="GA73" s="26"/>
      <c r="GB73" s="26"/>
      <c r="GC73" s="26"/>
      <c r="GD73" s="26"/>
      <c r="GE73" s="26"/>
      <c r="GF73" s="26"/>
      <c r="GG73" s="26"/>
      <c r="GH73" s="26"/>
      <c r="GI73" s="26"/>
      <c r="GJ73" s="26"/>
      <c r="GK73" s="26"/>
      <c r="GL73" s="26"/>
      <c r="GM73" s="26"/>
      <c r="GN73" s="26"/>
      <c r="GO73" s="26"/>
      <c r="GP73" s="26"/>
      <c r="GQ73" s="26"/>
      <c r="GR73" s="26"/>
      <c r="GS73" s="26"/>
      <c r="GT73" s="26"/>
      <c r="GU73" s="26"/>
      <c r="GV73" s="26"/>
      <c r="GW73" s="26"/>
      <c r="GX73" s="26"/>
      <c r="GY73" s="26"/>
      <c r="GZ73" s="26"/>
      <c r="HA73" s="26"/>
      <c r="HB73" s="26"/>
      <c r="HC73" s="26"/>
      <c r="HD73" s="26"/>
      <c r="HE73" s="26"/>
      <c r="HF73" s="26"/>
      <c r="HG73" s="26"/>
      <c r="HH73" s="26"/>
      <c r="HI73" s="26"/>
      <c r="HJ73" s="26"/>
      <c r="HK73" s="26"/>
      <c r="HL73" s="26"/>
      <c r="HM73" s="26"/>
      <c r="HN73" s="26"/>
      <c r="HO73" s="26"/>
      <c r="HP73" s="26"/>
      <c r="HQ73" s="26"/>
      <c r="HR73" s="26"/>
      <c r="HS73" s="26"/>
      <c r="HT73" s="26"/>
      <c r="HU73" s="26"/>
      <c r="HV73" s="26"/>
      <c r="HW73" s="26"/>
      <c r="HX73" s="26"/>
      <c r="HY73" s="26"/>
      <c r="HZ73" s="26"/>
      <c r="IA73" s="26"/>
      <c r="IB73" s="26"/>
      <c r="IC73" s="26"/>
      <c r="ID73" s="26"/>
      <c r="IE73" s="26"/>
      <c r="IF73" s="26"/>
    </row>
    <row r="74" spans="1:240" s="1" customFormat="1" ht="25.5" customHeight="1">
      <c r="A74" s="52" t="s">
        <v>4</v>
      </c>
      <c r="B74" s="54" t="s">
        <v>5</v>
      </c>
      <c r="C74" s="11" t="str">
        <f>TEXT(C75,"AAA")</f>
        <v>一</v>
      </c>
      <c r="D74" s="11" t="str">
        <f t="shared" ref="D74:AG74" si="24">TEXT(D75,"AAA")</f>
        <v>二</v>
      </c>
      <c r="E74" s="11" t="str">
        <f t="shared" si="24"/>
        <v>三</v>
      </c>
      <c r="F74" s="11" t="str">
        <f t="shared" si="24"/>
        <v>四</v>
      </c>
      <c r="G74" s="11" t="str">
        <f t="shared" si="24"/>
        <v>五</v>
      </c>
      <c r="H74" s="11" t="str">
        <f t="shared" si="24"/>
        <v>六</v>
      </c>
      <c r="I74" s="11" t="str">
        <f t="shared" si="24"/>
        <v>日</v>
      </c>
      <c r="J74" s="11" t="str">
        <f t="shared" si="24"/>
        <v>一</v>
      </c>
      <c r="K74" s="11" t="str">
        <f t="shared" si="24"/>
        <v>二</v>
      </c>
      <c r="L74" s="11" t="str">
        <f t="shared" si="24"/>
        <v>三</v>
      </c>
      <c r="M74" s="11" t="str">
        <f t="shared" si="24"/>
        <v>四</v>
      </c>
      <c r="N74" s="11" t="str">
        <f t="shared" si="24"/>
        <v>五</v>
      </c>
      <c r="O74" s="11" t="str">
        <f t="shared" si="24"/>
        <v>六</v>
      </c>
      <c r="P74" s="11" t="str">
        <f t="shared" si="24"/>
        <v>日</v>
      </c>
      <c r="Q74" s="11" t="str">
        <f t="shared" si="24"/>
        <v>一</v>
      </c>
      <c r="R74" s="11" t="str">
        <f t="shared" si="24"/>
        <v>二</v>
      </c>
      <c r="S74" s="11" t="str">
        <f t="shared" si="24"/>
        <v>三</v>
      </c>
      <c r="T74" s="11" t="str">
        <f t="shared" si="24"/>
        <v>四</v>
      </c>
      <c r="U74" s="11" t="str">
        <f t="shared" si="24"/>
        <v>五</v>
      </c>
      <c r="V74" s="11" t="str">
        <f t="shared" si="24"/>
        <v>六</v>
      </c>
      <c r="W74" s="11" t="str">
        <f t="shared" si="24"/>
        <v>日</v>
      </c>
      <c r="X74" s="11" t="str">
        <f t="shared" si="24"/>
        <v>一</v>
      </c>
      <c r="Y74" s="11" t="str">
        <f t="shared" si="24"/>
        <v>二</v>
      </c>
      <c r="Z74" s="11" t="str">
        <f t="shared" si="24"/>
        <v>三</v>
      </c>
      <c r="AA74" s="11" t="str">
        <f t="shared" si="24"/>
        <v>四</v>
      </c>
      <c r="AB74" s="11" t="str">
        <f t="shared" si="24"/>
        <v>五</v>
      </c>
      <c r="AC74" s="11" t="str">
        <f t="shared" si="24"/>
        <v>六</v>
      </c>
      <c r="AD74" s="11" t="str">
        <f t="shared" si="24"/>
        <v>日</v>
      </c>
      <c r="AE74" s="11" t="str">
        <f t="shared" si="24"/>
        <v>一</v>
      </c>
      <c r="AF74" s="11" t="str">
        <f t="shared" si="24"/>
        <v>二</v>
      </c>
      <c r="AG74" s="11" t="str">
        <f t="shared" si="24"/>
        <v>三</v>
      </c>
      <c r="AH74" s="27" t="s">
        <v>6</v>
      </c>
      <c r="AI74" s="28" t="s">
        <v>7</v>
      </c>
      <c r="AJ74" s="28" t="s">
        <v>8</v>
      </c>
      <c r="AK74" s="28" t="s">
        <v>9</v>
      </c>
      <c r="AL74" s="29" t="s">
        <v>10</v>
      </c>
      <c r="AM74" s="30" t="s">
        <v>11</v>
      </c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31"/>
      <c r="FE74" s="31"/>
      <c r="FF74" s="31"/>
      <c r="FG74" s="31"/>
      <c r="FH74" s="31"/>
      <c r="FI74" s="31"/>
      <c r="FJ74" s="31"/>
      <c r="FK74" s="31"/>
      <c r="FL74" s="31"/>
      <c r="FM74" s="31"/>
      <c r="FN74" s="31"/>
      <c r="FO74" s="31"/>
      <c r="FP74" s="31"/>
      <c r="FQ74" s="31"/>
      <c r="FR74" s="31"/>
      <c r="FS74" s="31"/>
      <c r="FT74" s="31"/>
      <c r="FU74" s="31"/>
      <c r="FV74" s="31"/>
      <c r="FW74" s="31"/>
      <c r="FX74" s="31"/>
      <c r="FY74" s="31"/>
      <c r="FZ74" s="31"/>
      <c r="GA74" s="31"/>
      <c r="GB74" s="31"/>
      <c r="GC74" s="31"/>
      <c r="GD74" s="31"/>
      <c r="GE74" s="31"/>
      <c r="GF74" s="31"/>
      <c r="GG74" s="31"/>
      <c r="GH74" s="31"/>
      <c r="GI74" s="31"/>
      <c r="GJ74" s="31"/>
      <c r="GK74" s="31"/>
      <c r="GL74" s="31"/>
      <c r="GM74" s="31"/>
      <c r="GN74" s="31"/>
      <c r="GO74" s="31"/>
      <c r="GP74" s="31"/>
      <c r="GQ74" s="31"/>
      <c r="GR74" s="31"/>
      <c r="GS74" s="31"/>
      <c r="GT74" s="31"/>
      <c r="GU74" s="31"/>
      <c r="GV74" s="31"/>
      <c r="GW74" s="31"/>
      <c r="GX74" s="31"/>
      <c r="GY74" s="31"/>
      <c r="GZ74" s="31"/>
      <c r="HA74" s="31"/>
      <c r="HB74" s="31"/>
      <c r="HC74" s="31"/>
      <c r="HD74" s="31"/>
      <c r="HE74" s="31"/>
      <c r="HF74" s="31"/>
      <c r="HG74" s="31"/>
      <c r="HH74" s="31"/>
      <c r="HI74" s="31"/>
      <c r="HJ74" s="31"/>
      <c r="HK74" s="31"/>
      <c r="HL74" s="31"/>
      <c r="HM74" s="31"/>
      <c r="HN74" s="31"/>
      <c r="HO74" s="31"/>
      <c r="HP74" s="31"/>
      <c r="HQ74" s="31"/>
      <c r="HR74" s="31"/>
      <c r="HS74" s="31"/>
      <c r="HT74" s="31"/>
      <c r="HU74" s="31"/>
      <c r="HV74" s="31"/>
      <c r="HW74" s="31"/>
      <c r="HX74" s="31"/>
      <c r="HY74" s="31"/>
      <c r="HZ74" s="31"/>
      <c r="IA74" s="31"/>
      <c r="IB74" s="31"/>
      <c r="IC74" s="31"/>
      <c r="ID74" s="31"/>
      <c r="IE74" s="31"/>
      <c r="IF74" s="31"/>
    </row>
    <row r="75" spans="1:240" s="1" customFormat="1" ht="21" customHeight="1">
      <c r="A75" s="53"/>
      <c r="B75" s="55"/>
      <c r="C75" s="12">
        <f>IF(MONTH(DATE($C$71,$G$71,COLUMN(A71)))=$G$71,DATE($C$71,$G$71,COLUMN(U70)),"")</f>
        <v>42450</v>
      </c>
      <c r="D75" s="12">
        <f t="shared" ref="D75:AG75" si="25">IF(MONTH(DATE($C$71,$G$71,COLUMN(B71)))=$G$71,DATE($C$71,$G$71,COLUMN(V70)),"")</f>
        <v>42451</v>
      </c>
      <c r="E75" s="12">
        <f t="shared" si="25"/>
        <v>42452</v>
      </c>
      <c r="F75" s="12">
        <f t="shared" si="25"/>
        <v>42453</v>
      </c>
      <c r="G75" s="12">
        <f t="shared" si="25"/>
        <v>42454</v>
      </c>
      <c r="H75" s="12">
        <f t="shared" si="25"/>
        <v>42455</v>
      </c>
      <c r="I75" s="12">
        <f t="shared" si="25"/>
        <v>42456</v>
      </c>
      <c r="J75" s="12">
        <f t="shared" si="25"/>
        <v>42457</v>
      </c>
      <c r="K75" s="12">
        <f t="shared" si="25"/>
        <v>42458</v>
      </c>
      <c r="L75" s="12">
        <f t="shared" si="25"/>
        <v>42459</v>
      </c>
      <c r="M75" s="12">
        <f t="shared" si="25"/>
        <v>42460</v>
      </c>
      <c r="N75" s="12">
        <f t="shared" si="25"/>
        <v>42461</v>
      </c>
      <c r="O75" s="12">
        <f t="shared" si="25"/>
        <v>42462</v>
      </c>
      <c r="P75" s="12">
        <f t="shared" si="25"/>
        <v>42463</v>
      </c>
      <c r="Q75" s="12">
        <f t="shared" si="25"/>
        <v>42464</v>
      </c>
      <c r="R75" s="12">
        <f t="shared" si="25"/>
        <v>42465</v>
      </c>
      <c r="S75" s="12">
        <f t="shared" si="25"/>
        <v>42466</v>
      </c>
      <c r="T75" s="12">
        <f t="shared" si="25"/>
        <v>42467</v>
      </c>
      <c r="U75" s="12">
        <f t="shared" si="25"/>
        <v>42468</v>
      </c>
      <c r="V75" s="12">
        <f t="shared" si="25"/>
        <v>42469</v>
      </c>
      <c r="W75" s="12">
        <f t="shared" si="25"/>
        <v>42470</v>
      </c>
      <c r="X75" s="12">
        <f t="shared" si="25"/>
        <v>42471</v>
      </c>
      <c r="Y75" s="12">
        <f t="shared" si="25"/>
        <v>42472</v>
      </c>
      <c r="Z75" s="12">
        <f t="shared" si="25"/>
        <v>42473</v>
      </c>
      <c r="AA75" s="12">
        <f t="shared" si="25"/>
        <v>42474</v>
      </c>
      <c r="AB75" s="12">
        <f t="shared" si="25"/>
        <v>42475</v>
      </c>
      <c r="AC75" s="12">
        <f t="shared" si="25"/>
        <v>42476</v>
      </c>
      <c r="AD75" s="12">
        <f t="shared" si="25"/>
        <v>42477</v>
      </c>
      <c r="AE75" s="12">
        <f t="shared" si="25"/>
        <v>42478</v>
      </c>
      <c r="AF75" s="12">
        <f t="shared" si="25"/>
        <v>42479</v>
      </c>
      <c r="AG75" s="12">
        <f t="shared" si="25"/>
        <v>42480</v>
      </c>
      <c r="AH75" s="32" t="s">
        <v>12</v>
      </c>
      <c r="AI75" s="32" t="s">
        <v>12</v>
      </c>
      <c r="AJ75" s="32" t="s">
        <v>12</v>
      </c>
      <c r="AK75" s="32" t="s">
        <v>12</v>
      </c>
      <c r="AL75" s="33" t="s">
        <v>12</v>
      </c>
      <c r="AM75" s="32" t="s">
        <v>12</v>
      </c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31"/>
      <c r="FC75" s="31"/>
      <c r="FD75" s="31"/>
      <c r="FE75" s="31"/>
      <c r="FF75" s="31"/>
      <c r="FG75" s="31"/>
      <c r="FH75" s="31"/>
      <c r="FI75" s="31"/>
      <c r="FJ75" s="31"/>
      <c r="FK75" s="31"/>
      <c r="FL75" s="31"/>
      <c r="FM75" s="31"/>
      <c r="FN75" s="31"/>
      <c r="FO75" s="31"/>
      <c r="FP75" s="31"/>
      <c r="FQ75" s="31"/>
      <c r="FR75" s="31"/>
      <c r="FS75" s="31"/>
      <c r="FT75" s="31"/>
      <c r="FU75" s="31"/>
      <c r="FV75" s="31"/>
      <c r="FW75" s="31"/>
      <c r="FX75" s="31"/>
      <c r="FY75" s="31"/>
      <c r="FZ75" s="31"/>
      <c r="GA75" s="31"/>
      <c r="GB75" s="31"/>
      <c r="GC75" s="31"/>
      <c r="GD75" s="31"/>
      <c r="GE75" s="31"/>
      <c r="GF75" s="31"/>
      <c r="GG75" s="31"/>
      <c r="GH75" s="31"/>
      <c r="GI75" s="31"/>
      <c r="GJ75" s="31"/>
      <c r="GK75" s="31"/>
      <c r="GL75" s="31"/>
      <c r="GM75" s="31"/>
      <c r="GN75" s="31"/>
      <c r="GO75" s="31"/>
      <c r="GP75" s="31"/>
      <c r="GQ75" s="31"/>
      <c r="GR75" s="31"/>
      <c r="GS75" s="31"/>
      <c r="GT75" s="31"/>
      <c r="GU75" s="31"/>
      <c r="GV75" s="31"/>
      <c r="GW75" s="31"/>
      <c r="GX75" s="31"/>
      <c r="GY75" s="31"/>
      <c r="GZ75" s="31"/>
      <c r="HA75" s="31"/>
      <c r="HB75" s="31"/>
      <c r="HC75" s="31"/>
      <c r="HD75" s="31"/>
      <c r="HE75" s="31"/>
      <c r="HF75" s="31"/>
      <c r="HG75" s="31"/>
      <c r="HH75" s="31"/>
      <c r="HI75" s="31"/>
      <c r="HJ75" s="31"/>
      <c r="HK75" s="31"/>
      <c r="HL75" s="31"/>
      <c r="HM75" s="31"/>
      <c r="HN75" s="31"/>
      <c r="HO75" s="31"/>
      <c r="HP75" s="31"/>
      <c r="HQ75" s="31"/>
      <c r="HR75" s="31"/>
      <c r="HS75" s="31"/>
      <c r="HT75" s="31"/>
      <c r="HU75" s="31"/>
      <c r="HV75" s="31"/>
      <c r="HW75" s="31"/>
      <c r="HX75" s="31"/>
      <c r="HY75" s="31"/>
      <c r="HZ75" s="31"/>
      <c r="IA75" s="31"/>
      <c r="IB75" s="31"/>
      <c r="IC75" s="31"/>
      <c r="ID75" s="31"/>
      <c r="IE75" s="31"/>
      <c r="IF75" s="43">
        <v>39955</v>
      </c>
    </row>
    <row r="76" spans="1:240" s="1" customFormat="1" ht="16.5" customHeight="1">
      <c r="A76" s="13">
        <v>1</v>
      </c>
      <c r="B76" s="1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>
        <f t="shared" ref="AH76:AH86" si="26">(COUNTIF(C76:AG76,"1"))*1+(COUNTIF(C76:AG76,"0.5"))*0.5</f>
        <v>0</v>
      </c>
      <c r="AI76" s="15">
        <f t="shared" ref="AI76:AI86" si="27">(COUNTIF(C76:AG76,"●"))*1</f>
        <v>0</v>
      </c>
      <c r="AJ76" s="15">
        <f t="shared" ref="AJ76:AJ86" si="28">(COUNTIF(C76:AG76,"○"))*1</f>
        <v>0</v>
      </c>
      <c r="AK76" s="34">
        <f t="shared" ref="AK76:AK86" si="29">(COUNTIF(C76:AG76,"☆")*1)</f>
        <v>0</v>
      </c>
      <c r="AL76" s="15">
        <f t="shared" ref="AL76:AL86" si="30">(COUNTIF(C76:AG76,"△"))*1+(COUNTIF(C76:AG76,"△/2"))*0.5</f>
        <v>0</v>
      </c>
      <c r="AM76" s="35">
        <f>(COUNTIF(D76:AH76,"※"))*1</f>
        <v>0</v>
      </c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31"/>
      <c r="FC76" s="31"/>
      <c r="FD76" s="31"/>
      <c r="FE76" s="31"/>
      <c r="FF76" s="31"/>
      <c r="FG76" s="31"/>
      <c r="FH76" s="31"/>
      <c r="FI76" s="31"/>
      <c r="FJ76" s="31"/>
      <c r="FK76" s="31"/>
      <c r="FL76" s="31"/>
      <c r="FM76" s="31"/>
      <c r="FN76" s="31"/>
      <c r="FO76" s="31"/>
      <c r="FP76" s="31"/>
      <c r="FQ76" s="31"/>
      <c r="FR76" s="31"/>
      <c r="FS76" s="31"/>
      <c r="FT76" s="31"/>
      <c r="FU76" s="31"/>
      <c r="FV76" s="31"/>
      <c r="FW76" s="31"/>
      <c r="FX76" s="31"/>
      <c r="FY76" s="31"/>
      <c r="FZ76" s="31"/>
      <c r="GA76" s="31"/>
      <c r="GB76" s="31"/>
      <c r="GC76" s="31"/>
      <c r="GD76" s="31"/>
      <c r="GE76" s="31"/>
      <c r="GF76" s="31"/>
      <c r="GG76" s="31"/>
      <c r="GH76" s="31"/>
      <c r="GI76" s="31"/>
      <c r="GJ76" s="31"/>
      <c r="GK76" s="31"/>
      <c r="GL76" s="31"/>
      <c r="GM76" s="31"/>
      <c r="GN76" s="31"/>
      <c r="GO76" s="31"/>
      <c r="GP76" s="31"/>
      <c r="GQ76" s="31"/>
      <c r="GR76" s="31"/>
      <c r="GS76" s="31"/>
      <c r="GT76" s="31"/>
      <c r="GU76" s="31"/>
      <c r="GV76" s="31"/>
      <c r="GW76" s="31"/>
      <c r="GX76" s="31"/>
      <c r="GY76" s="31"/>
      <c r="GZ76" s="31"/>
      <c r="HA76" s="31"/>
      <c r="HB76" s="31"/>
      <c r="HC76" s="31"/>
      <c r="HD76" s="31"/>
      <c r="HE76" s="31"/>
      <c r="HF76" s="31"/>
      <c r="HG76" s="31"/>
      <c r="HH76" s="31"/>
      <c r="HI76" s="31"/>
      <c r="HJ76" s="31"/>
      <c r="HK76" s="31"/>
      <c r="HL76" s="31"/>
      <c r="HM76" s="31"/>
      <c r="HN76" s="31"/>
      <c r="HO76" s="31"/>
      <c r="HP76" s="31"/>
      <c r="HQ76" s="31"/>
      <c r="HR76" s="31"/>
      <c r="HS76" s="31"/>
      <c r="HT76" s="31"/>
      <c r="HU76" s="31"/>
      <c r="HV76" s="31"/>
      <c r="HW76" s="31"/>
      <c r="HX76" s="31"/>
      <c r="HY76" s="31"/>
      <c r="HZ76" s="31"/>
      <c r="IA76" s="31"/>
      <c r="IB76" s="31"/>
      <c r="IC76" s="31"/>
      <c r="ID76" s="31"/>
      <c r="IE76" s="31"/>
      <c r="IF76" s="43">
        <v>39986</v>
      </c>
    </row>
    <row r="77" spans="1:240" ht="16.5" customHeight="1">
      <c r="A77" s="13">
        <v>2</v>
      </c>
      <c r="B77" s="1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>
        <f t="shared" si="26"/>
        <v>0</v>
      </c>
      <c r="AI77" s="15">
        <f t="shared" si="27"/>
        <v>0</v>
      </c>
      <c r="AJ77" s="15">
        <f t="shared" si="28"/>
        <v>0</v>
      </c>
      <c r="AK77" s="34">
        <f t="shared" si="29"/>
        <v>0</v>
      </c>
      <c r="AL77" s="15">
        <f t="shared" si="30"/>
        <v>0</v>
      </c>
      <c r="AM77" s="36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  <c r="EA77" s="37"/>
      <c r="EB77" s="37"/>
      <c r="EC77" s="37"/>
      <c r="ED77" s="37"/>
      <c r="EE77" s="37"/>
      <c r="EF77" s="37"/>
      <c r="EG77" s="37"/>
      <c r="EH77" s="37"/>
      <c r="EI77" s="37"/>
      <c r="EJ77" s="37"/>
      <c r="EK77" s="37"/>
      <c r="EL77" s="37"/>
      <c r="EM77" s="37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37"/>
      <c r="EZ77" s="37"/>
      <c r="FA77" s="37"/>
      <c r="FB77" s="37"/>
      <c r="FC77" s="37"/>
      <c r="FD77" s="37"/>
      <c r="FE77" s="37"/>
      <c r="FF77" s="37"/>
      <c r="FG77" s="37"/>
      <c r="FH77" s="37"/>
      <c r="FI77" s="37"/>
      <c r="FJ77" s="37"/>
      <c r="FK77" s="37"/>
      <c r="FL77" s="37"/>
      <c r="FM77" s="37"/>
      <c r="FN77" s="37"/>
      <c r="FO77" s="37"/>
      <c r="FP77" s="37"/>
      <c r="FQ77" s="37"/>
      <c r="FR77" s="37"/>
      <c r="FS77" s="37"/>
      <c r="FT77" s="37"/>
      <c r="FU77" s="37"/>
      <c r="FV77" s="37"/>
      <c r="FW77" s="37"/>
      <c r="FX77" s="37"/>
      <c r="FY77" s="37"/>
      <c r="FZ77" s="37"/>
      <c r="GA77" s="37"/>
      <c r="GB77" s="37"/>
      <c r="GC77" s="37"/>
      <c r="GD77" s="37"/>
      <c r="GE77" s="37"/>
      <c r="GF77" s="37"/>
      <c r="GG77" s="37"/>
      <c r="GH77" s="37"/>
      <c r="GI77" s="37"/>
      <c r="GJ77" s="37"/>
      <c r="GK77" s="37"/>
      <c r="GL77" s="37"/>
      <c r="GM77" s="37"/>
      <c r="GN77" s="37"/>
      <c r="GO77" s="37"/>
      <c r="GP77" s="37"/>
      <c r="GQ77" s="37"/>
      <c r="GR77" s="37"/>
      <c r="GS77" s="37"/>
      <c r="GT77" s="37"/>
      <c r="GU77" s="37"/>
      <c r="GV77" s="37"/>
      <c r="GW77" s="37"/>
      <c r="GX77" s="37"/>
      <c r="GY77" s="37"/>
      <c r="GZ77" s="37"/>
      <c r="HA77" s="37"/>
      <c r="HB77" s="37"/>
      <c r="HC77" s="37"/>
      <c r="HD77" s="37"/>
      <c r="HE77" s="37"/>
      <c r="HF77" s="37"/>
      <c r="HG77" s="37"/>
      <c r="HH77" s="37"/>
      <c r="HI77" s="37"/>
      <c r="HJ77" s="37"/>
      <c r="HK77" s="37"/>
      <c r="HL77" s="37"/>
      <c r="HM77" s="37"/>
      <c r="HN77" s="37"/>
      <c r="HO77" s="37"/>
      <c r="HP77" s="37"/>
      <c r="HQ77" s="37"/>
      <c r="HR77" s="37"/>
      <c r="HS77" s="37"/>
      <c r="HT77" s="37"/>
      <c r="HU77" s="37"/>
      <c r="HV77" s="37"/>
      <c r="HW77" s="37"/>
      <c r="HX77" s="37"/>
      <c r="HY77" s="37"/>
      <c r="HZ77" s="37"/>
      <c r="IA77" s="37"/>
      <c r="IB77" s="37"/>
      <c r="IC77" s="37"/>
      <c r="ID77" s="37"/>
      <c r="IE77" s="37"/>
      <c r="IF77" s="44"/>
    </row>
    <row r="78" spans="1:240" ht="16.5" customHeight="1">
      <c r="A78" s="13">
        <v>3</v>
      </c>
      <c r="B78" s="1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>
        <f t="shared" si="26"/>
        <v>0</v>
      </c>
      <c r="AI78" s="15">
        <f t="shared" si="27"/>
        <v>0</v>
      </c>
      <c r="AJ78" s="15">
        <f t="shared" si="28"/>
        <v>0</v>
      </c>
      <c r="AK78" s="34">
        <f t="shared" si="29"/>
        <v>0</v>
      </c>
      <c r="AL78" s="15">
        <f t="shared" si="30"/>
        <v>0</v>
      </c>
      <c r="AM78" s="36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  <c r="EA78" s="37"/>
      <c r="EB78" s="37"/>
      <c r="EC78" s="37"/>
      <c r="ED78" s="37"/>
      <c r="EE78" s="37"/>
      <c r="EF78" s="37"/>
      <c r="EG78" s="37"/>
      <c r="EH78" s="37"/>
      <c r="EI78" s="37"/>
      <c r="EJ78" s="37"/>
      <c r="EK78" s="37"/>
      <c r="EL78" s="37"/>
      <c r="EM78" s="37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37"/>
      <c r="EZ78" s="37"/>
      <c r="FA78" s="37"/>
      <c r="FB78" s="37"/>
      <c r="FC78" s="37"/>
      <c r="FD78" s="37"/>
      <c r="FE78" s="37"/>
      <c r="FF78" s="37"/>
      <c r="FG78" s="37"/>
      <c r="FH78" s="37"/>
      <c r="FI78" s="37"/>
      <c r="FJ78" s="37"/>
      <c r="FK78" s="37"/>
      <c r="FL78" s="37"/>
      <c r="FM78" s="37"/>
      <c r="FN78" s="37"/>
      <c r="FO78" s="37"/>
      <c r="FP78" s="37"/>
      <c r="FQ78" s="37"/>
      <c r="FR78" s="37"/>
      <c r="FS78" s="37"/>
      <c r="FT78" s="37"/>
      <c r="FU78" s="37"/>
      <c r="FV78" s="37"/>
      <c r="FW78" s="37"/>
      <c r="FX78" s="37"/>
      <c r="FY78" s="37"/>
      <c r="FZ78" s="37"/>
      <c r="GA78" s="37"/>
      <c r="GB78" s="37"/>
      <c r="GC78" s="37"/>
      <c r="GD78" s="37"/>
      <c r="GE78" s="37"/>
      <c r="GF78" s="37"/>
      <c r="GG78" s="37"/>
      <c r="GH78" s="37"/>
      <c r="GI78" s="37"/>
      <c r="GJ78" s="37"/>
      <c r="GK78" s="37"/>
      <c r="GL78" s="37"/>
      <c r="GM78" s="37"/>
      <c r="GN78" s="37"/>
      <c r="GO78" s="37"/>
      <c r="GP78" s="37"/>
      <c r="GQ78" s="37"/>
      <c r="GR78" s="37"/>
      <c r="GS78" s="37"/>
      <c r="GT78" s="37"/>
      <c r="GU78" s="37"/>
      <c r="GV78" s="37"/>
      <c r="GW78" s="37"/>
      <c r="GX78" s="37"/>
      <c r="GY78" s="37"/>
      <c r="GZ78" s="37"/>
      <c r="HA78" s="37"/>
      <c r="HB78" s="37"/>
      <c r="HC78" s="37"/>
      <c r="HD78" s="37"/>
      <c r="HE78" s="37"/>
      <c r="HF78" s="37"/>
      <c r="HG78" s="37"/>
      <c r="HH78" s="37"/>
      <c r="HI78" s="37"/>
      <c r="HJ78" s="37"/>
      <c r="HK78" s="37"/>
      <c r="HL78" s="37"/>
      <c r="HM78" s="37"/>
      <c r="HN78" s="37"/>
      <c r="HO78" s="37"/>
      <c r="HP78" s="37"/>
      <c r="HQ78" s="37"/>
      <c r="HR78" s="37"/>
      <c r="HS78" s="37"/>
      <c r="HT78" s="37"/>
      <c r="HU78" s="37"/>
      <c r="HV78" s="37"/>
      <c r="HW78" s="37"/>
      <c r="HX78" s="37"/>
      <c r="HY78" s="37"/>
      <c r="HZ78" s="37"/>
      <c r="IA78" s="37"/>
      <c r="IB78" s="37"/>
      <c r="IC78" s="37"/>
      <c r="ID78" s="37"/>
      <c r="IE78" s="37"/>
      <c r="IF78" s="44"/>
    </row>
    <row r="79" spans="1:240" ht="16.5" customHeight="1">
      <c r="A79" s="13">
        <v>4</v>
      </c>
      <c r="B79" s="1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>
        <f t="shared" si="26"/>
        <v>0</v>
      </c>
      <c r="AI79" s="15">
        <f t="shared" si="27"/>
        <v>0</v>
      </c>
      <c r="AJ79" s="15">
        <f t="shared" si="28"/>
        <v>0</v>
      </c>
      <c r="AK79" s="34">
        <f t="shared" si="29"/>
        <v>0</v>
      </c>
      <c r="AL79" s="15">
        <f t="shared" si="30"/>
        <v>0</v>
      </c>
      <c r="AM79" s="36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  <c r="EA79" s="37"/>
      <c r="EB79" s="37"/>
      <c r="EC79" s="37"/>
      <c r="ED79" s="37"/>
      <c r="EE79" s="37"/>
      <c r="EF79" s="37"/>
      <c r="EG79" s="37"/>
      <c r="EH79" s="37"/>
      <c r="EI79" s="37"/>
      <c r="EJ79" s="37"/>
      <c r="EK79" s="37"/>
      <c r="EL79" s="37"/>
      <c r="EM79" s="37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37"/>
      <c r="EZ79" s="37"/>
      <c r="FA79" s="37"/>
      <c r="FB79" s="37"/>
      <c r="FC79" s="37"/>
      <c r="FD79" s="37"/>
      <c r="FE79" s="37"/>
      <c r="FF79" s="37"/>
      <c r="FG79" s="37"/>
      <c r="FH79" s="37"/>
      <c r="FI79" s="37"/>
      <c r="FJ79" s="37"/>
      <c r="FK79" s="37"/>
      <c r="FL79" s="37"/>
      <c r="FM79" s="37"/>
      <c r="FN79" s="37"/>
      <c r="FO79" s="37"/>
      <c r="FP79" s="37"/>
      <c r="FQ79" s="37"/>
      <c r="FR79" s="37"/>
      <c r="FS79" s="37"/>
      <c r="FT79" s="37"/>
      <c r="FU79" s="37"/>
      <c r="FV79" s="37"/>
      <c r="FW79" s="37"/>
      <c r="FX79" s="37"/>
      <c r="FY79" s="37"/>
      <c r="FZ79" s="37"/>
      <c r="GA79" s="37"/>
      <c r="GB79" s="37"/>
      <c r="GC79" s="37"/>
      <c r="GD79" s="37"/>
      <c r="GE79" s="37"/>
      <c r="GF79" s="37"/>
      <c r="GG79" s="37"/>
      <c r="GH79" s="37"/>
      <c r="GI79" s="37"/>
      <c r="GJ79" s="37"/>
      <c r="GK79" s="37"/>
      <c r="GL79" s="37"/>
      <c r="GM79" s="37"/>
      <c r="GN79" s="37"/>
      <c r="GO79" s="37"/>
      <c r="GP79" s="37"/>
      <c r="GQ79" s="37"/>
      <c r="GR79" s="37"/>
      <c r="GS79" s="37"/>
      <c r="GT79" s="37"/>
      <c r="GU79" s="37"/>
      <c r="GV79" s="37"/>
      <c r="GW79" s="37"/>
      <c r="GX79" s="37"/>
      <c r="GY79" s="37"/>
      <c r="GZ79" s="37"/>
      <c r="HA79" s="37"/>
      <c r="HB79" s="37"/>
      <c r="HC79" s="37"/>
      <c r="HD79" s="37"/>
      <c r="HE79" s="37"/>
      <c r="HF79" s="37"/>
      <c r="HG79" s="37"/>
      <c r="HH79" s="37"/>
      <c r="HI79" s="37"/>
      <c r="HJ79" s="37"/>
      <c r="HK79" s="37"/>
      <c r="HL79" s="37"/>
      <c r="HM79" s="37"/>
      <c r="HN79" s="37"/>
      <c r="HO79" s="37"/>
      <c r="HP79" s="37"/>
      <c r="HQ79" s="37"/>
      <c r="HR79" s="37"/>
      <c r="HS79" s="37"/>
      <c r="HT79" s="37"/>
      <c r="HU79" s="37"/>
      <c r="HV79" s="37"/>
      <c r="HW79" s="37"/>
      <c r="HX79" s="37"/>
      <c r="HY79" s="37"/>
      <c r="HZ79" s="37"/>
      <c r="IA79" s="37"/>
      <c r="IB79" s="37"/>
      <c r="IC79" s="37"/>
      <c r="ID79" s="37"/>
      <c r="IE79" s="37"/>
      <c r="IF79" s="44"/>
    </row>
    <row r="80" spans="1:240" ht="16.5" customHeight="1">
      <c r="A80" s="13">
        <v>5</v>
      </c>
      <c r="B80" s="1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>
        <f t="shared" si="26"/>
        <v>0</v>
      </c>
      <c r="AI80" s="15">
        <f t="shared" si="27"/>
        <v>0</v>
      </c>
      <c r="AJ80" s="15">
        <f t="shared" si="28"/>
        <v>0</v>
      </c>
      <c r="AK80" s="34">
        <f t="shared" si="29"/>
        <v>0</v>
      </c>
      <c r="AL80" s="15">
        <f t="shared" si="30"/>
        <v>0</v>
      </c>
      <c r="AM80" s="36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37"/>
      <c r="EZ80" s="37"/>
      <c r="FA80" s="37"/>
      <c r="FB80" s="37"/>
      <c r="FC80" s="37"/>
      <c r="FD80" s="37"/>
      <c r="FE80" s="37"/>
      <c r="FF80" s="37"/>
      <c r="FG80" s="37"/>
      <c r="FH80" s="37"/>
      <c r="FI80" s="37"/>
      <c r="FJ80" s="37"/>
      <c r="FK80" s="37"/>
      <c r="FL80" s="37"/>
      <c r="FM80" s="37"/>
      <c r="FN80" s="37"/>
      <c r="FO80" s="37"/>
      <c r="FP80" s="37"/>
      <c r="FQ80" s="37"/>
      <c r="FR80" s="37"/>
      <c r="FS80" s="37"/>
      <c r="FT80" s="37"/>
      <c r="FU80" s="37"/>
      <c r="FV80" s="37"/>
      <c r="FW80" s="37"/>
      <c r="FX80" s="37"/>
      <c r="FY80" s="37"/>
      <c r="FZ80" s="37"/>
      <c r="GA80" s="37"/>
      <c r="GB80" s="37"/>
      <c r="GC80" s="37"/>
      <c r="GD80" s="37"/>
      <c r="GE80" s="37"/>
      <c r="GF80" s="37"/>
      <c r="GG80" s="37"/>
      <c r="GH80" s="37"/>
      <c r="GI80" s="37"/>
      <c r="GJ80" s="37"/>
      <c r="GK80" s="37"/>
      <c r="GL80" s="37"/>
      <c r="GM80" s="37"/>
      <c r="GN80" s="37"/>
      <c r="GO80" s="37"/>
      <c r="GP80" s="37"/>
      <c r="GQ80" s="37"/>
      <c r="GR80" s="37"/>
      <c r="GS80" s="37"/>
      <c r="GT80" s="37"/>
      <c r="GU80" s="37"/>
      <c r="GV80" s="37"/>
      <c r="GW80" s="37"/>
      <c r="GX80" s="37"/>
      <c r="GY80" s="37"/>
      <c r="GZ80" s="37"/>
      <c r="HA80" s="37"/>
      <c r="HB80" s="37"/>
      <c r="HC80" s="37"/>
      <c r="HD80" s="37"/>
      <c r="HE80" s="37"/>
      <c r="HF80" s="37"/>
      <c r="HG80" s="37"/>
      <c r="HH80" s="37"/>
      <c r="HI80" s="37"/>
      <c r="HJ80" s="37"/>
      <c r="HK80" s="37"/>
      <c r="HL80" s="37"/>
      <c r="HM80" s="37"/>
      <c r="HN80" s="37"/>
      <c r="HO80" s="37"/>
      <c r="HP80" s="37"/>
      <c r="HQ80" s="37"/>
      <c r="HR80" s="37"/>
      <c r="HS80" s="37"/>
      <c r="HT80" s="37"/>
      <c r="HU80" s="37"/>
      <c r="HV80" s="37"/>
      <c r="HW80" s="37"/>
      <c r="HX80" s="37"/>
      <c r="HY80" s="37"/>
      <c r="HZ80" s="37"/>
      <c r="IA80" s="37"/>
      <c r="IB80" s="37"/>
      <c r="IC80" s="37"/>
      <c r="ID80" s="37"/>
      <c r="IE80" s="37"/>
      <c r="IF80" s="44"/>
    </row>
    <row r="81" spans="1:240" ht="16.5" customHeight="1">
      <c r="A81" s="13">
        <v>6</v>
      </c>
      <c r="B81" s="1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>
        <f t="shared" si="26"/>
        <v>0</v>
      </c>
      <c r="AI81" s="15">
        <f t="shared" si="27"/>
        <v>0</v>
      </c>
      <c r="AJ81" s="15">
        <f t="shared" si="28"/>
        <v>0</v>
      </c>
      <c r="AK81" s="34">
        <f t="shared" si="29"/>
        <v>0</v>
      </c>
      <c r="AL81" s="15">
        <f t="shared" si="30"/>
        <v>0</v>
      </c>
      <c r="AM81" s="36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  <c r="EA81" s="37"/>
      <c r="EB81" s="37"/>
      <c r="EC81" s="37"/>
      <c r="ED81" s="37"/>
      <c r="EE81" s="37"/>
      <c r="EF81" s="37"/>
      <c r="EG81" s="37"/>
      <c r="EH81" s="37"/>
      <c r="EI81" s="37"/>
      <c r="EJ81" s="37"/>
      <c r="EK81" s="37"/>
      <c r="EL81" s="37"/>
      <c r="EM81" s="37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37"/>
      <c r="EZ81" s="37"/>
      <c r="FA81" s="37"/>
      <c r="FB81" s="37"/>
      <c r="FC81" s="37"/>
      <c r="FD81" s="37"/>
      <c r="FE81" s="37"/>
      <c r="FF81" s="37"/>
      <c r="FG81" s="37"/>
      <c r="FH81" s="37"/>
      <c r="FI81" s="37"/>
      <c r="FJ81" s="37"/>
      <c r="FK81" s="37"/>
      <c r="FL81" s="37"/>
      <c r="FM81" s="37"/>
      <c r="FN81" s="37"/>
      <c r="FO81" s="37"/>
      <c r="FP81" s="37"/>
      <c r="FQ81" s="37"/>
      <c r="FR81" s="37"/>
      <c r="FS81" s="37"/>
      <c r="FT81" s="37"/>
      <c r="FU81" s="37"/>
      <c r="FV81" s="37"/>
      <c r="FW81" s="37"/>
      <c r="FX81" s="37"/>
      <c r="FY81" s="37"/>
      <c r="FZ81" s="37"/>
      <c r="GA81" s="37"/>
      <c r="GB81" s="37"/>
      <c r="GC81" s="37"/>
      <c r="GD81" s="37"/>
      <c r="GE81" s="37"/>
      <c r="GF81" s="37"/>
      <c r="GG81" s="37"/>
      <c r="GH81" s="37"/>
      <c r="GI81" s="37"/>
      <c r="GJ81" s="37"/>
      <c r="GK81" s="37"/>
      <c r="GL81" s="37"/>
      <c r="GM81" s="37"/>
      <c r="GN81" s="37"/>
      <c r="GO81" s="37"/>
      <c r="GP81" s="37"/>
      <c r="GQ81" s="37"/>
      <c r="GR81" s="37"/>
      <c r="GS81" s="37"/>
      <c r="GT81" s="37"/>
      <c r="GU81" s="37"/>
      <c r="GV81" s="37"/>
      <c r="GW81" s="37"/>
      <c r="GX81" s="37"/>
      <c r="GY81" s="37"/>
      <c r="GZ81" s="37"/>
      <c r="HA81" s="37"/>
      <c r="HB81" s="37"/>
      <c r="HC81" s="37"/>
      <c r="HD81" s="37"/>
      <c r="HE81" s="37"/>
      <c r="HF81" s="37"/>
      <c r="HG81" s="37"/>
      <c r="HH81" s="37"/>
      <c r="HI81" s="37"/>
      <c r="HJ81" s="37"/>
      <c r="HK81" s="37"/>
      <c r="HL81" s="37"/>
      <c r="HM81" s="37"/>
      <c r="HN81" s="37"/>
      <c r="HO81" s="37"/>
      <c r="HP81" s="37"/>
      <c r="HQ81" s="37"/>
      <c r="HR81" s="37"/>
      <c r="HS81" s="37"/>
      <c r="HT81" s="37"/>
      <c r="HU81" s="37"/>
      <c r="HV81" s="37"/>
      <c r="HW81" s="37"/>
      <c r="HX81" s="37"/>
      <c r="HY81" s="37"/>
      <c r="HZ81" s="37"/>
      <c r="IA81" s="37"/>
      <c r="IB81" s="37"/>
      <c r="IC81" s="37"/>
      <c r="ID81" s="37"/>
      <c r="IE81" s="37"/>
      <c r="IF81" s="44"/>
    </row>
    <row r="82" spans="1:240" ht="16.5" customHeight="1">
      <c r="A82" s="13">
        <v>7</v>
      </c>
      <c r="B82" s="1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>
        <f t="shared" si="26"/>
        <v>0</v>
      </c>
      <c r="AI82" s="15">
        <f t="shared" si="27"/>
        <v>0</v>
      </c>
      <c r="AJ82" s="15">
        <f t="shared" si="28"/>
        <v>0</v>
      </c>
      <c r="AK82" s="34">
        <f t="shared" si="29"/>
        <v>0</v>
      </c>
      <c r="AL82" s="15">
        <f t="shared" si="30"/>
        <v>0</v>
      </c>
      <c r="AM82" s="36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  <c r="EA82" s="37"/>
      <c r="EB82" s="37"/>
      <c r="EC82" s="37"/>
      <c r="ED82" s="37"/>
      <c r="EE82" s="37"/>
      <c r="EF82" s="37"/>
      <c r="EG82" s="37"/>
      <c r="EH82" s="37"/>
      <c r="EI82" s="37"/>
      <c r="EJ82" s="37"/>
      <c r="EK82" s="37"/>
      <c r="EL82" s="37"/>
      <c r="EM82" s="37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37"/>
      <c r="EZ82" s="37"/>
      <c r="FA82" s="37"/>
      <c r="FB82" s="37"/>
      <c r="FC82" s="37"/>
      <c r="FD82" s="37"/>
      <c r="FE82" s="37"/>
      <c r="FF82" s="37"/>
      <c r="FG82" s="37"/>
      <c r="FH82" s="37"/>
      <c r="FI82" s="37"/>
      <c r="FJ82" s="37"/>
      <c r="FK82" s="37"/>
      <c r="FL82" s="37"/>
      <c r="FM82" s="37"/>
      <c r="FN82" s="37"/>
      <c r="FO82" s="37"/>
      <c r="FP82" s="37"/>
      <c r="FQ82" s="37"/>
      <c r="FR82" s="37"/>
      <c r="FS82" s="37"/>
      <c r="FT82" s="37"/>
      <c r="FU82" s="37"/>
      <c r="FV82" s="37"/>
      <c r="FW82" s="37"/>
      <c r="FX82" s="37"/>
      <c r="FY82" s="37"/>
      <c r="FZ82" s="37"/>
      <c r="GA82" s="37"/>
      <c r="GB82" s="37"/>
      <c r="GC82" s="37"/>
      <c r="GD82" s="37"/>
      <c r="GE82" s="37"/>
      <c r="GF82" s="37"/>
      <c r="GG82" s="37"/>
      <c r="GH82" s="37"/>
      <c r="GI82" s="37"/>
      <c r="GJ82" s="37"/>
      <c r="GK82" s="37"/>
      <c r="GL82" s="37"/>
      <c r="GM82" s="37"/>
      <c r="GN82" s="37"/>
      <c r="GO82" s="37"/>
      <c r="GP82" s="37"/>
      <c r="GQ82" s="37"/>
      <c r="GR82" s="37"/>
      <c r="GS82" s="37"/>
      <c r="GT82" s="37"/>
      <c r="GU82" s="37"/>
      <c r="GV82" s="37"/>
      <c r="GW82" s="37"/>
      <c r="GX82" s="37"/>
      <c r="GY82" s="37"/>
      <c r="GZ82" s="37"/>
      <c r="HA82" s="37"/>
      <c r="HB82" s="37"/>
      <c r="HC82" s="37"/>
      <c r="HD82" s="37"/>
      <c r="HE82" s="37"/>
      <c r="HF82" s="37"/>
      <c r="HG82" s="37"/>
      <c r="HH82" s="37"/>
      <c r="HI82" s="37"/>
      <c r="HJ82" s="37"/>
      <c r="HK82" s="37"/>
      <c r="HL82" s="37"/>
      <c r="HM82" s="37"/>
      <c r="HN82" s="37"/>
      <c r="HO82" s="37"/>
      <c r="HP82" s="37"/>
      <c r="HQ82" s="37"/>
      <c r="HR82" s="37"/>
      <c r="HS82" s="37"/>
      <c r="HT82" s="37"/>
      <c r="HU82" s="37"/>
      <c r="HV82" s="37"/>
      <c r="HW82" s="37"/>
      <c r="HX82" s="37"/>
      <c r="HY82" s="37"/>
      <c r="HZ82" s="37"/>
      <c r="IA82" s="37"/>
      <c r="IB82" s="37"/>
      <c r="IC82" s="37"/>
      <c r="ID82" s="37"/>
      <c r="IE82" s="37"/>
      <c r="IF82" s="44"/>
    </row>
    <row r="83" spans="1:240" ht="16.5" customHeight="1">
      <c r="A83" s="13">
        <v>8</v>
      </c>
      <c r="B83" s="1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>
        <f t="shared" si="26"/>
        <v>0</v>
      </c>
      <c r="AI83" s="15">
        <f t="shared" si="27"/>
        <v>0</v>
      </c>
      <c r="AJ83" s="15">
        <f t="shared" si="28"/>
        <v>0</v>
      </c>
      <c r="AK83" s="34">
        <f t="shared" si="29"/>
        <v>0</v>
      </c>
      <c r="AL83" s="15">
        <f t="shared" si="30"/>
        <v>0</v>
      </c>
      <c r="AM83" s="36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7"/>
      <c r="EG83" s="37"/>
      <c r="EH83" s="37"/>
      <c r="EI83" s="37"/>
      <c r="EJ83" s="37"/>
      <c r="EK83" s="37"/>
      <c r="EL83" s="37"/>
      <c r="EM83" s="37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37"/>
      <c r="EZ83" s="37"/>
      <c r="FA83" s="37"/>
      <c r="FB83" s="37"/>
      <c r="FC83" s="37"/>
      <c r="FD83" s="37"/>
      <c r="FE83" s="37"/>
      <c r="FF83" s="37"/>
      <c r="FG83" s="37"/>
      <c r="FH83" s="37"/>
      <c r="FI83" s="37"/>
      <c r="FJ83" s="37"/>
      <c r="FK83" s="37"/>
      <c r="FL83" s="37"/>
      <c r="FM83" s="37"/>
      <c r="FN83" s="37"/>
      <c r="FO83" s="37"/>
      <c r="FP83" s="37"/>
      <c r="FQ83" s="37"/>
      <c r="FR83" s="37"/>
      <c r="FS83" s="37"/>
      <c r="FT83" s="37"/>
      <c r="FU83" s="37"/>
      <c r="FV83" s="37"/>
      <c r="FW83" s="37"/>
      <c r="FX83" s="37"/>
      <c r="FY83" s="37"/>
      <c r="FZ83" s="37"/>
      <c r="GA83" s="37"/>
      <c r="GB83" s="37"/>
      <c r="GC83" s="37"/>
      <c r="GD83" s="37"/>
      <c r="GE83" s="37"/>
      <c r="GF83" s="37"/>
      <c r="GG83" s="37"/>
      <c r="GH83" s="37"/>
      <c r="GI83" s="37"/>
      <c r="GJ83" s="37"/>
      <c r="GK83" s="37"/>
      <c r="GL83" s="37"/>
      <c r="GM83" s="37"/>
      <c r="GN83" s="37"/>
      <c r="GO83" s="37"/>
      <c r="GP83" s="37"/>
      <c r="GQ83" s="37"/>
      <c r="GR83" s="37"/>
      <c r="GS83" s="37"/>
      <c r="GT83" s="37"/>
      <c r="GU83" s="37"/>
      <c r="GV83" s="37"/>
      <c r="GW83" s="37"/>
      <c r="GX83" s="37"/>
      <c r="GY83" s="37"/>
      <c r="GZ83" s="37"/>
      <c r="HA83" s="37"/>
      <c r="HB83" s="37"/>
      <c r="HC83" s="37"/>
      <c r="HD83" s="37"/>
      <c r="HE83" s="37"/>
      <c r="HF83" s="37"/>
      <c r="HG83" s="37"/>
      <c r="HH83" s="37"/>
      <c r="HI83" s="37"/>
      <c r="HJ83" s="37"/>
      <c r="HK83" s="37"/>
      <c r="HL83" s="37"/>
      <c r="HM83" s="37"/>
      <c r="HN83" s="37"/>
      <c r="HO83" s="37"/>
      <c r="HP83" s="37"/>
      <c r="HQ83" s="37"/>
      <c r="HR83" s="37"/>
      <c r="HS83" s="37"/>
      <c r="HT83" s="37"/>
      <c r="HU83" s="37"/>
      <c r="HV83" s="37"/>
      <c r="HW83" s="37"/>
      <c r="HX83" s="37"/>
      <c r="HY83" s="37"/>
      <c r="HZ83" s="37"/>
      <c r="IA83" s="37"/>
      <c r="IB83" s="37"/>
      <c r="IC83" s="37"/>
      <c r="ID83" s="37"/>
      <c r="IE83" s="37"/>
      <c r="IF83" s="44"/>
    </row>
    <row r="84" spans="1:240" ht="16.5" customHeight="1">
      <c r="A84" s="13">
        <v>9</v>
      </c>
      <c r="B84" s="1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>
        <f t="shared" si="26"/>
        <v>0</v>
      </c>
      <c r="AI84" s="15">
        <f t="shared" si="27"/>
        <v>0</v>
      </c>
      <c r="AJ84" s="15">
        <f t="shared" si="28"/>
        <v>0</v>
      </c>
      <c r="AK84" s="34">
        <f t="shared" si="29"/>
        <v>0</v>
      </c>
      <c r="AL84" s="15">
        <f t="shared" si="30"/>
        <v>0</v>
      </c>
      <c r="AM84" s="36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37"/>
      <c r="EZ84" s="37"/>
      <c r="FA84" s="37"/>
      <c r="FB84" s="37"/>
      <c r="FC84" s="37"/>
      <c r="FD84" s="37"/>
      <c r="FE84" s="37"/>
      <c r="FF84" s="37"/>
      <c r="FG84" s="37"/>
      <c r="FH84" s="37"/>
      <c r="FI84" s="37"/>
      <c r="FJ84" s="37"/>
      <c r="FK84" s="37"/>
      <c r="FL84" s="37"/>
      <c r="FM84" s="37"/>
      <c r="FN84" s="37"/>
      <c r="FO84" s="37"/>
      <c r="FP84" s="37"/>
      <c r="FQ84" s="37"/>
      <c r="FR84" s="37"/>
      <c r="FS84" s="37"/>
      <c r="FT84" s="37"/>
      <c r="FU84" s="37"/>
      <c r="FV84" s="37"/>
      <c r="FW84" s="37"/>
      <c r="FX84" s="37"/>
      <c r="FY84" s="37"/>
      <c r="FZ84" s="37"/>
      <c r="GA84" s="37"/>
      <c r="GB84" s="37"/>
      <c r="GC84" s="37"/>
      <c r="GD84" s="37"/>
      <c r="GE84" s="37"/>
      <c r="GF84" s="37"/>
      <c r="GG84" s="37"/>
      <c r="GH84" s="37"/>
      <c r="GI84" s="37"/>
      <c r="GJ84" s="37"/>
      <c r="GK84" s="37"/>
      <c r="GL84" s="37"/>
      <c r="GM84" s="37"/>
      <c r="GN84" s="37"/>
      <c r="GO84" s="37"/>
      <c r="GP84" s="37"/>
      <c r="GQ84" s="37"/>
      <c r="GR84" s="37"/>
      <c r="GS84" s="37"/>
      <c r="GT84" s="37"/>
      <c r="GU84" s="37"/>
      <c r="GV84" s="37"/>
      <c r="GW84" s="37"/>
      <c r="GX84" s="37"/>
      <c r="GY84" s="37"/>
      <c r="GZ84" s="37"/>
      <c r="HA84" s="37"/>
      <c r="HB84" s="37"/>
      <c r="HC84" s="37"/>
      <c r="HD84" s="37"/>
      <c r="HE84" s="37"/>
      <c r="HF84" s="37"/>
      <c r="HG84" s="37"/>
      <c r="HH84" s="37"/>
      <c r="HI84" s="37"/>
      <c r="HJ84" s="37"/>
      <c r="HK84" s="37"/>
      <c r="HL84" s="37"/>
      <c r="HM84" s="37"/>
      <c r="HN84" s="37"/>
      <c r="HO84" s="37"/>
      <c r="HP84" s="37"/>
      <c r="HQ84" s="37"/>
      <c r="HR84" s="37"/>
      <c r="HS84" s="37"/>
      <c r="HT84" s="37"/>
      <c r="HU84" s="37"/>
      <c r="HV84" s="37"/>
      <c r="HW84" s="37"/>
      <c r="HX84" s="37"/>
      <c r="HY84" s="37"/>
      <c r="HZ84" s="37"/>
      <c r="IA84" s="37"/>
      <c r="IB84" s="37"/>
      <c r="IC84" s="37"/>
      <c r="ID84" s="37"/>
      <c r="IE84" s="37"/>
      <c r="IF84" s="44"/>
    </row>
    <row r="85" spans="1:240" ht="16.5" customHeight="1">
      <c r="A85" s="13">
        <v>10</v>
      </c>
      <c r="B85" s="1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>
        <f t="shared" si="26"/>
        <v>0</v>
      </c>
      <c r="AI85" s="15">
        <f t="shared" si="27"/>
        <v>0</v>
      </c>
      <c r="AJ85" s="15">
        <f t="shared" si="28"/>
        <v>0</v>
      </c>
      <c r="AK85" s="34">
        <f t="shared" si="29"/>
        <v>0</v>
      </c>
      <c r="AL85" s="15">
        <f t="shared" si="30"/>
        <v>0</v>
      </c>
      <c r="AM85" s="36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37"/>
      <c r="EZ85" s="37"/>
      <c r="FA85" s="37"/>
      <c r="FB85" s="37"/>
      <c r="FC85" s="37"/>
      <c r="FD85" s="37"/>
      <c r="FE85" s="37"/>
      <c r="FF85" s="37"/>
      <c r="FG85" s="37"/>
      <c r="FH85" s="37"/>
      <c r="FI85" s="37"/>
      <c r="FJ85" s="37"/>
      <c r="FK85" s="37"/>
      <c r="FL85" s="37"/>
      <c r="FM85" s="37"/>
      <c r="FN85" s="37"/>
      <c r="FO85" s="37"/>
      <c r="FP85" s="37"/>
      <c r="FQ85" s="37"/>
      <c r="FR85" s="37"/>
      <c r="FS85" s="37"/>
      <c r="FT85" s="37"/>
      <c r="FU85" s="37"/>
      <c r="FV85" s="37"/>
      <c r="FW85" s="37"/>
      <c r="FX85" s="37"/>
      <c r="FY85" s="37"/>
      <c r="FZ85" s="37"/>
      <c r="GA85" s="37"/>
      <c r="GB85" s="37"/>
      <c r="GC85" s="37"/>
      <c r="GD85" s="37"/>
      <c r="GE85" s="37"/>
      <c r="GF85" s="37"/>
      <c r="GG85" s="37"/>
      <c r="GH85" s="37"/>
      <c r="GI85" s="37"/>
      <c r="GJ85" s="37"/>
      <c r="GK85" s="37"/>
      <c r="GL85" s="37"/>
      <c r="GM85" s="37"/>
      <c r="GN85" s="37"/>
      <c r="GO85" s="37"/>
      <c r="GP85" s="37"/>
      <c r="GQ85" s="37"/>
      <c r="GR85" s="37"/>
      <c r="GS85" s="37"/>
      <c r="GT85" s="37"/>
      <c r="GU85" s="37"/>
      <c r="GV85" s="37"/>
      <c r="GW85" s="37"/>
      <c r="GX85" s="37"/>
      <c r="GY85" s="37"/>
      <c r="GZ85" s="37"/>
      <c r="HA85" s="37"/>
      <c r="HB85" s="37"/>
      <c r="HC85" s="37"/>
      <c r="HD85" s="37"/>
      <c r="HE85" s="37"/>
      <c r="HF85" s="37"/>
      <c r="HG85" s="37"/>
      <c r="HH85" s="37"/>
      <c r="HI85" s="37"/>
      <c r="HJ85" s="37"/>
      <c r="HK85" s="37"/>
      <c r="HL85" s="37"/>
      <c r="HM85" s="37"/>
      <c r="HN85" s="37"/>
      <c r="HO85" s="37"/>
      <c r="HP85" s="37"/>
      <c r="HQ85" s="37"/>
      <c r="HR85" s="37"/>
      <c r="HS85" s="37"/>
      <c r="HT85" s="37"/>
      <c r="HU85" s="37"/>
      <c r="HV85" s="37"/>
      <c r="HW85" s="37"/>
      <c r="HX85" s="37"/>
      <c r="HY85" s="37"/>
      <c r="HZ85" s="37"/>
      <c r="IA85" s="37"/>
      <c r="IB85" s="37"/>
      <c r="IC85" s="37"/>
      <c r="ID85" s="37"/>
      <c r="IE85" s="37"/>
      <c r="IF85" s="44"/>
    </row>
    <row r="86" spans="1:240" ht="16.5" customHeight="1">
      <c r="A86" s="13"/>
      <c r="B86" s="1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>
        <f t="shared" si="26"/>
        <v>0</v>
      </c>
      <c r="AI86" s="15">
        <f t="shared" si="27"/>
        <v>0</v>
      </c>
      <c r="AJ86" s="15">
        <f t="shared" si="28"/>
        <v>0</v>
      </c>
      <c r="AK86" s="34">
        <f t="shared" si="29"/>
        <v>0</v>
      </c>
      <c r="AL86" s="15">
        <f t="shared" si="30"/>
        <v>0</v>
      </c>
      <c r="AM86" s="36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37"/>
      <c r="EZ86" s="37"/>
      <c r="FA86" s="37"/>
      <c r="FB86" s="37"/>
      <c r="FC86" s="37"/>
      <c r="FD86" s="37"/>
      <c r="FE86" s="37"/>
      <c r="FF86" s="37"/>
      <c r="FG86" s="37"/>
      <c r="FH86" s="37"/>
      <c r="FI86" s="37"/>
      <c r="FJ86" s="37"/>
      <c r="FK86" s="37"/>
      <c r="FL86" s="37"/>
      <c r="FM86" s="37"/>
      <c r="FN86" s="37"/>
      <c r="FO86" s="37"/>
      <c r="FP86" s="37"/>
      <c r="FQ86" s="37"/>
      <c r="FR86" s="37"/>
      <c r="FS86" s="37"/>
      <c r="FT86" s="37"/>
      <c r="FU86" s="37"/>
      <c r="FV86" s="37"/>
      <c r="FW86" s="37"/>
      <c r="FX86" s="37"/>
      <c r="FY86" s="37"/>
      <c r="FZ86" s="37"/>
      <c r="GA86" s="37"/>
      <c r="GB86" s="37"/>
      <c r="GC86" s="37"/>
      <c r="GD86" s="37"/>
      <c r="GE86" s="37"/>
      <c r="GF86" s="37"/>
      <c r="GG86" s="37"/>
      <c r="GH86" s="37"/>
      <c r="GI86" s="37"/>
      <c r="GJ86" s="37"/>
      <c r="GK86" s="37"/>
      <c r="GL86" s="37"/>
      <c r="GM86" s="37"/>
      <c r="GN86" s="37"/>
      <c r="GO86" s="37"/>
      <c r="GP86" s="37"/>
      <c r="GQ86" s="37"/>
      <c r="GR86" s="37"/>
      <c r="GS86" s="37"/>
      <c r="GT86" s="37"/>
      <c r="GU86" s="37"/>
      <c r="GV86" s="37"/>
      <c r="GW86" s="37"/>
      <c r="GX86" s="37"/>
      <c r="GY86" s="37"/>
      <c r="GZ86" s="37"/>
      <c r="HA86" s="37"/>
      <c r="HB86" s="37"/>
      <c r="HC86" s="37"/>
      <c r="HD86" s="37"/>
      <c r="HE86" s="37"/>
      <c r="HF86" s="37"/>
      <c r="HG86" s="37"/>
      <c r="HH86" s="37"/>
      <c r="HI86" s="37"/>
      <c r="HJ86" s="37"/>
      <c r="HK86" s="37"/>
      <c r="HL86" s="37"/>
      <c r="HM86" s="37"/>
      <c r="HN86" s="37"/>
      <c r="HO86" s="37"/>
      <c r="HP86" s="37"/>
      <c r="HQ86" s="37"/>
      <c r="HR86" s="37"/>
      <c r="HS86" s="37"/>
      <c r="HT86" s="37"/>
      <c r="HU86" s="37"/>
      <c r="HV86" s="37"/>
      <c r="HW86" s="37"/>
      <c r="HX86" s="37"/>
      <c r="HY86" s="37"/>
      <c r="HZ86" s="37"/>
      <c r="IA86" s="37"/>
      <c r="IB86" s="37"/>
      <c r="IC86" s="37"/>
      <c r="ID86" s="37"/>
      <c r="IE86" s="37"/>
      <c r="IF86" s="44"/>
    </row>
    <row r="87" spans="1:240" ht="16.5" customHeight="1">
      <c r="A87" s="13" t="str">
        <f>IF(B87="","",ROW()-5)</f>
        <v/>
      </c>
      <c r="B87" s="1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>
        <f>SUM(AH76:AH86)</f>
        <v>0</v>
      </c>
      <c r="AI87" s="15">
        <f t="shared" ref="AI87:AM87" si="31">SUM(AI76:AI84)</f>
        <v>0</v>
      </c>
      <c r="AJ87" s="15">
        <f t="shared" si="31"/>
        <v>0</v>
      </c>
      <c r="AK87" s="15">
        <f t="shared" si="31"/>
        <v>0</v>
      </c>
      <c r="AL87" s="15">
        <f t="shared" si="31"/>
        <v>0</v>
      </c>
      <c r="AM87" s="15">
        <f t="shared" si="31"/>
        <v>0</v>
      </c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  <c r="EA87" s="37"/>
      <c r="EB87" s="37"/>
      <c r="EC87" s="37"/>
      <c r="ED87" s="37"/>
      <c r="EE87" s="37"/>
      <c r="EF87" s="37"/>
      <c r="EG87" s="37"/>
      <c r="EH87" s="37"/>
      <c r="EI87" s="37"/>
      <c r="EJ87" s="37"/>
      <c r="EK87" s="37"/>
      <c r="EL87" s="37"/>
      <c r="EM87" s="37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37"/>
      <c r="EZ87" s="37"/>
      <c r="FA87" s="37"/>
      <c r="FB87" s="37"/>
      <c r="FC87" s="37"/>
      <c r="FD87" s="37"/>
      <c r="FE87" s="37"/>
      <c r="FF87" s="37"/>
      <c r="FG87" s="37"/>
      <c r="FH87" s="37"/>
      <c r="FI87" s="37"/>
      <c r="FJ87" s="37"/>
      <c r="FK87" s="37"/>
      <c r="FL87" s="37"/>
      <c r="FM87" s="37"/>
      <c r="FN87" s="37"/>
      <c r="FO87" s="37"/>
      <c r="FP87" s="37"/>
      <c r="FQ87" s="37"/>
      <c r="FR87" s="37"/>
      <c r="FS87" s="37"/>
      <c r="FT87" s="37"/>
      <c r="FU87" s="37"/>
      <c r="FV87" s="37"/>
      <c r="FW87" s="37"/>
      <c r="FX87" s="37"/>
      <c r="FY87" s="37"/>
      <c r="FZ87" s="37"/>
      <c r="GA87" s="37"/>
      <c r="GB87" s="37"/>
      <c r="GC87" s="37"/>
      <c r="GD87" s="37"/>
      <c r="GE87" s="37"/>
      <c r="GF87" s="37"/>
      <c r="GG87" s="37"/>
      <c r="GH87" s="37"/>
      <c r="GI87" s="37"/>
      <c r="GJ87" s="37"/>
      <c r="GK87" s="37"/>
      <c r="GL87" s="37"/>
      <c r="GM87" s="37"/>
      <c r="GN87" s="37"/>
      <c r="GO87" s="37"/>
      <c r="GP87" s="37"/>
      <c r="GQ87" s="37"/>
      <c r="GR87" s="37"/>
      <c r="GS87" s="37"/>
      <c r="GT87" s="37"/>
      <c r="GU87" s="37"/>
      <c r="GV87" s="37"/>
      <c r="GW87" s="37"/>
      <c r="GX87" s="37"/>
      <c r="GY87" s="37"/>
      <c r="GZ87" s="37"/>
      <c r="HA87" s="37"/>
      <c r="HB87" s="37"/>
      <c r="HC87" s="37"/>
      <c r="HD87" s="37"/>
      <c r="HE87" s="37"/>
      <c r="HF87" s="37"/>
      <c r="HG87" s="37"/>
      <c r="HH87" s="37"/>
      <c r="HI87" s="37"/>
      <c r="HJ87" s="37"/>
      <c r="HK87" s="37"/>
      <c r="HL87" s="37"/>
      <c r="HM87" s="37"/>
      <c r="HN87" s="37"/>
      <c r="HO87" s="37"/>
      <c r="HP87" s="37"/>
      <c r="HQ87" s="37"/>
      <c r="HR87" s="37"/>
      <c r="HS87" s="37"/>
      <c r="HT87" s="37"/>
      <c r="HU87" s="37"/>
      <c r="HV87" s="37"/>
      <c r="HW87" s="37"/>
      <c r="HX87" s="37"/>
      <c r="HY87" s="37"/>
      <c r="HZ87" s="37"/>
      <c r="IA87" s="37"/>
      <c r="IB87" s="37"/>
      <c r="IC87" s="37"/>
      <c r="ID87" s="37"/>
      <c r="IE87" s="37"/>
      <c r="IF87" s="44"/>
    </row>
    <row r="88" spans="1:240" s="4" customFormat="1" ht="16.5" customHeight="1">
      <c r="A88" s="50" t="s">
        <v>13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1"/>
      <c r="AM88" s="38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39"/>
      <c r="FQ88" s="39"/>
      <c r="FR88" s="39"/>
      <c r="FS88" s="39"/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39"/>
      <c r="GF88" s="39"/>
      <c r="GG88" s="39"/>
      <c r="GH88" s="39"/>
      <c r="GI88" s="39"/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39"/>
      <c r="GU88" s="39"/>
      <c r="GV88" s="39"/>
      <c r="GW88" s="39"/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  <c r="HI88" s="39"/>
      <c r="HJ88" s="39"/>
      <c r="HK88" s="39"/>
      <c r="HL88" s="39"/>
      <c r="HM88" s="39"/>
      <c r="HN88" s="39"/>
      <c r="HO88" s="39"/>
      <c r="HP88" s="39"/>
      <c r="HQ88" s="39"/>
      <c r="HR88" s="39"/>
      <c r="HS88" s="39"/>
      <c r="HT88" s="39"/>
      <c r="HU88" s="39"/>
      <c r="HV88" s="39"/>
      <c r="HW88" s="39"/>
    </row>
    <row r="89" spans="1:240" s="4" customFormat="1" ht="29.25" customHeight="1">
      <c r="A89" s="16" t="s">
        <v>14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40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39"/>
      <c r="GF89" s="39"/>
      <c r="GG89" s="39"/>
      <c r="GH89" s="39"/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39"/>
      <c r="GU89" s="39"/>
      <c r="GV89" s="39"/>
      <c r="GW89" s="39"/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  <c r="HI89" s="39"/>
      <c r="HJ89" s="39"/>
      <c r="HK89" s="39"/>
      <c r="HL89" s="39"/>
      <c r="HM89" s="39"/>
      <c r="HN89" s="39"/>
      <c r="HO89" s="39"/>
      <c r="HP89" s="39"/>
      <c r="HQ89" s="39"/>
      <c r="HR89" s="39"/>
      <c r="HS89" s="39"/>
      <c r="HT89" s="39"/>
      <c r="HU89" s="39"/>
      <c r="HV89" s="39"/>
      <c r="HW89" s="39"/>
    </row>
    <row r="90" spans="1:240" ht="16.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</row>
    <row r="91" spans="1:240" s="1" customFormat="1" ht="16.5" customHeight="1">
      <c r="A91" s="45" t="s">
        <v>0</v>
      </c>
      <c r="B91" s="45"/>
      <c r="C91" s="46">
        <v>2016</v>
      </c>
      <c r="D91" s="47"/>
      <c r="E91" s="47"/>
      <c r="F91" s="9" t="s">
        <v>1</v>
      </c>
      <c r="G91" s="46">
        <v>5</v>
      </c>
      <c r="H91" s="47"/>
      <c r="I91" s="9" t="s">
        <v>2</v>
      </c>
      <c r="J91" s="9" t="s">
        <v>3</v>
      </c>
      <c r="K91" s="9" t="s">
        <v>3</v>
      </c>
      <c r="L91" s="9" t="s">
        <v>3</v>
      </c>
      <c r="M91" s="9" t="s">
        <v>3</v>
      </c>
      <c r="N91" s="9" t="s">
        <v>3</v>
      </c>
      <c r="O91" s="9" t="s">
        <v>3</v>
      </c>
      <c r="P91" s="18" t="str">
        <f ca="1">"今天是:"&amp;TEXT(TODAY(),"yyyy年m月d日")&amp;"【"&amp;TEXT(TODAY(),"[$-804]aaaa;@")&amp;"】"</f>
        <v>今天是:2018年3月14日【星期三】</v>
      </c>
      <c r="Q91" s="8"/>
      <c r="R91" s="8"/>
      <c r="S91" s="8"/>
      <c r="T91" s="8"/>
      <c r="U91" s="8"/>
      <c r="V91" s="8"/>
      <c r="W91" s="8"/>
      <c r="X91" s="8"/>
      <c r="Y91" s="8"/>
      <c r="Z91" s="9" t="s">
        <v>3</v>
      </c>
      <c r="AA91" s="20" t="str">
        <f ca="1">"现在是:"&amp;TEXT(NOW(),"[DBNum2][$-804]"&amp;"h时m分s秒")</f>
        <v>现在是:玖时贰拾伍分叁拾柒秒</v>
      </c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2"/>
    </row>
    <row r="92" spans="1:240" s="1" customFormat="1" ht="16.5" customHeight="1">
      <c r="A92" s="45" t="s">
        <v>0</v>
      </c>
      <c r="B92" s="45"/>
      <c r="C92" s="46">
        <v>2016</v>
      </c>
      <c r="D92" s="47"/>
      <c r="E92" s="47"/>
      <c r="F92" s="9" t="s">
        <v>1</v>
      </c>
      <c r="G92" s="46">
        <v>4</v>
      </c>
      <c r="H92" s="46"/>
      <c r="I92" s="9" t="s">
        <v>2</v>
      </c>
      <c r="J92" s="9"/>
      <c r="K92" s="9"/>
      <c r="L92" s="9"/>
      <c r="M92" s="9"/>
      <c r="N92" s="9"/>
      <c r="O92" s="9"/>
      <c r="P92" s="18"/>
      <c r="Q92" s="8"/>
      <c r="R92" s="8"/>
      <c r="S92" s="8"/>
      <c r="T92" s="8"/>
      <c r="U92" s="8"/>
      <c r="V92" s="8"/>
      <c r="W92" s="8"/>
      <c r="X92" s="8"/>
      <c r="Y92" s="8"/>
      <c r="Z92" s="9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2"/>
    </row>
    <row r="93" spans="1:240" s="2" customFormat="1" ht="22.5" customHeight="1">
      <c r="A93" s="48" t="str">
        <f>C91&amp;F91&amp;G91&amp;I91&amp;"份考勤表"</f>
        <v>2016年5月份考勤表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23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4"/>
      <c r="HI93" s="24"/>
      <c r="HJ93" s="24"/>
      <c r="HK93" s="24"/>
      <c r="HL93" s="24"/>
      <c r="HM93" s="24"/>
      <c r="HN93" s="24"/>
      <c r="HO93" s="24"/>
      <c r="HP93" s="24"/>
      <c r="HQ93" s="24"/>
      <c r="HR93" s="24"/>
      <c r="HS93" s="24"/>
      <c r="HT93" s="24"/>
      <c r="HU93" s="24"/>
      <c r="HV93" s="24"/>
      <c r="HW93" s="24"/>
      <c r="HX93" s="24"/>
      <c r="HY93" s="24"/>
      <c r="HZ93" s="24"/>
      <c r="IA93" s="24"/>
      <c r="IB93" s="24"/>
      <c r="IC93" s="24"/>
      <c r="ID93" s="24"/>
      <c r="IE93" s="24"/>
      <c r="IF93" s="24"/>
    </row>
    <row r="94" spans="1:240" s="3" customFormat="1" ht="13.5" customHeight="1">
      <c r="A94" s="49"/>
      <c r="B94" s="49"/>
      <c r="C94" s="49"/>
      <c r="D94" s="49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9"/>
      <c r="U94" s="19"/>
      <c r="V94" s="19"/>
      <c r="W94" s="19"/>
      <c r="X94" s="19"/>
      <c r="Y94" s="19"/>
      <c r="Z94" s="21"/>
      <c r="AA94" s="21"/>
      <c r="AB94" s="21"/>
      <c r="AC94" s="21"/>
      <c r="AD94" s="21"/>
      <c r="AE94" s="21"/>
      <c r="AF94" s="21"/>
      <c r="AG94" s="10"/>
      <c r="AH94" s="19"/>
      <c r="AI94" s="10"/>
      <c r="AJ94" s="10"/>
      <c r="AK94" s="10"/>
      <c r="AL94" s="10"/>
      <c r="AM94" s="25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26"/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26"/>
      <c r="DZ94" s="26"/>
      <c r="EA94" s="26"/>
      <c r="EB94" s="26"/>
      <c r="EC94" s="26"/>
      <c r="ED94" s="26"/>
      <c r="EE94" s="26"/>
      <c r="EF94" s="26"/>
      <c r="EG94" s="26"/>
      <c r="EH94" s="26"/>
      <c r="EI94" s="26"/>
      <c r="EJ94" s="26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  <c r="FN94" s="26"/>
      <c r="FO94" s="26"/>
      <c r="FP94" s="26"/>
      <c r="FQ94" s="26"/>
      <c r="FR94" s="26"/>
      <c r="FS94" s="26"/>
      <c r="FT94" s="26"/>
      <c r="FU94" s="26"/>
      <c r="FV94" s="26"/>
      <c r="FW94" s="26"/>
      <c r="FX94" s="26"/>
      <c r="FY94" s="26"/>
      <c r="FZ94" s="26"/>
      <c r="GA94" s="26"/>
      <c r="GB94" s="26"/>
      <c r="GC94" s="26"/>
      <c r="GD94" s="26"/>
      <c r="GE94" s="26"/>
      <c r="GF94" s="26"/>
      <c r="GG94" s="26"/>
      <c r="GH94" s="26"/>
      <c r="GI94" s="26"/>
      <c r="GJ94" s="26"/>
      <c r="GK94" s="26"/>
      <c r="GL94" s="26"/>
      <c r="GM94" s="26"/>
      <c r="GN94" s="26"/>
      <c r="GO94" s="26"/>
      <c r="GP94" s="26"/>
      <c r="GQ94" s="26"/>
      <c r="GR94" s="26"/>
      <c r="GS94" s="26"/>
      <c r="GT94" s="26"/>
      <c r="GU94" s="26"/>
      <c r="GV94" s="26"/>
      <c r="GW94" s="26"/>
      <c r="GX94" s="26"/>
      <c r="GY94" s="26"/>
      <c r="GZ94" s="26"/>
      <c r="HA94" s="26"/>
      <c r="HB94" s="26"/>
      <c r="HC94" s="26"/>
      <c r="HD94" s="26"/>
      <c r="HE94" s="26"/>
      <c r="HF94" s="26"/>
      <c r="HG94" s="26"/>
      <c r="HH94" s="26"/>
      <c r="HI94" s="26"/>
      <c r="HJ94" s="26"/>
      <c r="HK94" s="26"/>
      <c r="HL94" s="26"/>
      <c r="HM94" s="26"/>
      <c r="HN94" s="26"/>
      <c r="HO94" s="26"/>
      <c r="HP94" s="26"/>
      <c r="HQ94" s="26"/>
      <c r="HR94" s="26"/>
      <c r="HS94" s="26"/>
      <c r="HT94" s="26"/>
      <c r="HU94" s="26"/>
      <c r="HV94" s="26"/>
      <c r="HW94" s="26"/>
      <c r="HX94" s="26"/>
      <c r="HY94" s="26"/>
      <c r="HZ94" s="26"/>
      <c r="IA94" s="26"/>
      <c r="IB94" s="26"/>
      <c r="IC94" s="26"/>
      <c r="ID94" s="26"/>
      <c r="IE94" s="26"/>
      <c r="IF94" s="26"/>
    </row>
    <row r="95" spans="1:240" s="1" customFormat="1" ht="25.5" customHeight="1">
      <c r="A95" s="52" t="s">
        <v>4</v>
      </c>
      <c r="B95" s="54" t="s">
        <v>5</v>
      </c>
      <c r="C95" s="11" t="str">
        <f>TEXT(C96,"AAA")</f>
        <v>四</v>
      </c>
      <c r="D95" s="11" t="str">
        <f t="shared" ref="D95:AG95" si="32">TEXT(D96,"AAA")</f>
        <v>五</v>
      </c>
      <c r="E95" s="11" t="str">
        <f t="shared" si="32"/>
        <v>六</v>
      </c>
      <c r="F95" s="11" t="str">
        <f t="shared" si="32"/>
        <v>日</v>
      </c>
      <c r="G95" s="11" t="str">
        <f t="shared" si="32"/>
        <v>一</v>
      </c>
      <c r="H95" s="11" t="str">
        <f t="shared" si="32"/>
        <v>二</v>
      </c>
      <c r="I95" s="11" t="str">
        <f t="shared" si="32"/>
        <v>三</v>
      </c>
      <c r="J95" s="11" t="str">
        <f t="shared" si="32"/>
        <v>四</v>
      </c>
      <c r="K95" s="11" t="str">
        <f t="shared" si="32"/>
        <v>五</v>
      </c>
      <c r="L95" s="11" t="str">
        <f t="shared" si="32"/>
        <v>六</v>
      </c>
      <c r="M95" s="11" t="str">
        <f t="shared" si="32"/>
        <v>日</v>
      </c>
      <c r="N95" s="11" t="str">
        <f t="shared" si="32"/>
        <v>一</v>
      </c>
      <c r="O95" s="11" t="str">
        <f t="shared" si="32"/>
        <v>二</v>
      </c>
      <c r="P95" s="11" t="str">
        <f t="shared" si="32"/>
        <v>三</v>
      </c>
      <c r="Q95" s="11" t="str">
        <f t="shared" si="32"/>
        <v>四</v>
      </c>
      <c r="R95" s="11" t="str">
        <f t="shared" si="32"/>
        <v>五</v>
      </c>
      <c r="S95" s="11" t="str">
        <f t="shared" si="32"/>
        <v>六</v>
      </c>
      <c r="T95" s="11" t="str">
        <f t="shared" si="32"/>
        <v>日</v>
      </c>
      <c r="U95" s="11" t="str">
        <f t="shared" si="32"/>
        <v>一</v>
      </c>
      <c r="V95" s="11" t="str">
        <f t="shared" si="32"/>
        <v>二</v>
      </c>
      <c r="W95" s="11" t="str">
        <f t="shared" si="32"/>
        <v>三</v>
      </c>
      <c r="X95" s="11" t="str">
        <f t="shared" si="32"/>
        <v>四</v>
      </c>
      <c r="Y95" s="11" t="str">
        <f t="shared" si="32"/>
        <v>五</v>
      </c>
      <c r="Z95" s="11" t="str">
        <f t="shared" si="32"/>
        <v>六</v>
      </c>
      <c r="AA95" s="11" t="str">
        <f t="shared" si="32"/>
        <v>日</v>
      </c>
      <c r="AB95" s="11" t="str">
        <f t="shared" si="32"/>
        <v>一</v>
      </c>
      <c r="AC95" s="11" t="str">
        <f t="shared" si="32"/>
        <v>二</v>
      </c>
      <c r="AD95" s="11" t="str">
        <f t="shared" si="32"/>
        <v>三</v>
      </c>
      <c r="AE95" s="11" t="str">
        <f t="shared" si="32"/>
        <v>四</v>
      </c>
      <c r="AF95" s="11" t="str">
        <f t="shared" si="32"/>
        <v>五</v>
      </c>
      <c r="AG95" s="11" t="str">
        <f t="shared" si="32"/>
        <v/>
      </c>
      <c r="AH95" s="27" t="s">
        <v>6</v>
      </c>
      <c r="AI95" s="28" t="s">
        <v>7</v>
      </c>
      <c r="AJ95" s="28" t="s">
        <v>8</v>
      </c>
      <c r="AK95" s="28" t="s">
        <v>9</v>
      </c>
      <c r="AL95" s="29" t="s">
        <v>10</v>
      </c>
      <c r="AM95" s="30" t="s">
        <v>11</v>
      </c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  <c r="HT95" s="31"/>
      <c r="HU95" s="31"/>
      <c r="HV95" s="31"/>
      <c r="HW95" s="31"/>
      <c r="HX95" s="31"/>
      <c r="HY95" s="31"/>
      <c r="HZ95" s="31"/>
      <c r="IA95" s="31"/>
      <c r="IB95" s="31"/>
      <c r="IC95" s="31"/>
      <c r="ID95" s="31"/>
      <c r="IE95" s="31"/>
      <c r="IF95" s="31"/>
    </row>
    <row r="96" spans="1:240" s="1" customFormat="1" ht="21" customHeight="1">
      <c r="A96" s="53"/>
      <c r="B96" s="55"/>
      <c r="C96" s="12">
        <f>IF(MONTH(DATE($C$92,$G$92,COLUMN(A92)))=$G$92,DATE($C$92,$G$92,COLUMN(U91)),"")</f>
        <v>42481</v>
      </c>
      <c r="D96" s="12">
        <f t="shared" ref="D96:AG96" si="33">IF(MONTH(DATE($C$92,$G$92,COLUMN(B92)))=$G$92,DATE($C$92,$G$92,COLUMN(V91)),"")</f>
        <v>42482</v>
      </c>
      <c r="E96" s="12">
        <f t="shared" si="33"/>
        <v>42483</v>
      </c>
      <c r="F96" s="12">
        <f t="shared" si="33"/>
        <v>42484</v>
      </c>
      <c r="G96" s="12">
        <f t="shared" si="33"/>
        <v>42485</v>
      </c>
      <c r="H96" s="12">
        <f t="shared" si="33"/>
        <v>42486</v>
      </c>
      <c r="I96" s="12">
        <f t="shared" si="33"/>
        <v>42487</v>
      </c>
      <c r="J96" s="12">
        <f t="shared" si="33"/>
        <v>42488</v>
      </c>
      <c r="K96" s="12">
        <f t="shared" si="33"/>
        <v>42489</v>
      </c>
      <c r="L96" s="12">
        <f t="shared" si="33"/>
        <v>42490</v>
      </c>
      <c r="M96" s="12">
        <f t="shared" si="33"/>
        <v>42491</v>
      </c>
      <c r="N96" s="12">
        <f t="shared" si="33"/>
        <v>42492</v>
      </c>
      <c r="O96" s="12">
        <f t="shared" si="33"/>
        <v>42493</v>
      </c>
      <c r="P96" s="12">
        <f t="shared" si="33"/>
        <v>42494</v>
      </c>
      <c r="Q96" s="12">
        <f t="shared" si="33"/>
        <v>42495</v>
      </c>
      <c r="R96" s="12">
        <f t="shared" si="33"/>
        <v>42496</v>
      </c>
      <c r="S96" s="12">
        <f t="shared" si="33"/>
        <v>42497</v>
      </c>
      <c r="T96" s="12">
        <f t="shared" si="33"/>
        <v>42498</v>
      </c>
      <c r="U96" s="12">
        <f t="shared" si="33"/>
        <v>42499</v>
      </c>
      <c r="V96" s="12">
        <f t="shared" si="33"/>
        <v>42500</v>
      </c>
      <c r="W96" s="12">
        <f t="shared" si="33"/>
        <v>42501</v>
      </c>
      <c r="X96" s="12">
        <f t="shared" si="33"/>
        <v>42502</v>
      </c>
      <c r="Y96" s="12">
        <f t="shared" si="33"/>
        <v>42503</v>
      </c>
      <c r="Z96" s="12">
        <f t="shared" si="33"/>
        <v>42504</v>
      </c>
      <c r="AA96" s="12">
        <f t="shared" si="33"/>
        <v>42505</v>
      </c>
      <c r="AB96" s="12">
        <f t="shared" si="33"/>
        <v>42506</v>
      </c>
      <c r="AC96" s="12">
        <f t="shared" si="33"/>
        <v>42507</v>
      </c>
      <c r="AD96" s="12">
        <f t="shared" si="33"/>
        <v>42508</v>
      </c>
      <c r="AE96" s="12">
        <f t="shared" si="33"/>
        <v>42509</v>
      </c>
      <c r="AF96" s="12">
        <f t="shared" si="33"/>
        <v>42510</v>
      </c>
      <c r="AG96" s="12" t="str">
        <f t="shared" si="33"/>
        <v/>
      </c>
      <c r="AH96" s="32" t="s">
        <v>12</v>
      </c>
      <c r="AI96" s="32" t="s">
        <v>12</v>
      </c>
      <c r="AJ96" s="32" t="s">
        <v>12</v>
      </c>
      <c r="AK96" s="32" t="s">
        <v>12</v>
      </c>
      <c r="AL96" s="33" t="s">
        <v>12</v>
      </c>
      <c r="AM96" s="32" t="s">
        <v>12</v>
      </c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  <c r="HT96" s="31"/>
      <c r="HU96" s="31"/>
      <c r="HV96" s="31"/>
      <c r="HW96" s="31"/>
      <c r="HX96" s="31"/>
      <c r="HY96" s="31"/>
      <c r="HZ96" s="31"/>
      <c r="IA96" s="31"/>
      <c r="IB96" s="31"/>
      <c r="IC96" s="31"/>
      <c r="ID96" s="31"/>
      <c r="IE96" s="31"/>
      <c r="IF96" s="43">
        <v>39955</v>
      </c>
    </row>
    <row r="97" spans="1:240" s="1" customFormat="1" ht="16.5" customHeight="1">
      <c r="A97" s="13">
        <v>1</v>
      </c>
      <c r="B97" s="1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>
        <f t="shared" ref="AH97:AH107" si="34">(COUNTIF(C97:AG97,"1"))*1+(COUNTIF(C97:AG97,"0.5"))*0.5</f>
        <v>0</v>
      </c>
      <c r="AI97" s="15">
        <f t="shared" ref="AI97:AI107" si="35">(COUNTIF(C97:AG97,"●"))*1</f>
        <v>0</v>
      </c>
      <c r="AJ97" s="15">
        <f t="shared" ref="AJ97:AJ107" si="36">(COUNTIF(C97:AG97,"○"))*1</f>
        <v>0</v>
      </c>
      <c r="AK97" s="34">
        <f t="shared" ref="AK97:AK107" si="37">(COUNTIF(C97:AG97,"☆")*1)</f>
        <v>0</v>
      </c>
      <c r="AL97" s="15">
        <f t="shared" ref="AL97:AL107" si="38">(COUNTIF(C97:AG97,"△"))*1+(COUNTIF(C97:AG97,"△/2"))*0.5</f>
        <v>0</v>
      </c>
      <c r="AM97" s="35">
        <f>(COUNTIF(D97:AH97,"※"))*1</f>
        <v>0</v>
      </c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  <c r="HT97" s="31"/>
      <c r="HU97" s="31"/>
      <c r="HV97" s="31"/>
      <c r="HW97" s="31"/>
      <c r="HX97" s="31"/>
      <c r="HY97" s="31"/>
      <c r="HZ97" s="31"/>
      <c r="IA97" s="31"/>
      <c r="IB97" s="31"/>
      <c r="IC97" s="31"/>
      <c r="ID97" s="31"/>
      <c r="IE97" s="31"/>
      <c r="IF97" s="43">
        <v>39986</v>
      </c>
    </row>
    <row r="98" spans="1:240" ht="16.5" customHeight="1">
      <c r="A98" s="13">
        <v>2</v>
      </c>
      <c r="B98" s="1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>
        <f t="shared" si="34"/>
        <v>0</v>
      </c>
      <c r="AI98" s="15">
        <f t="shared" si="35"/>
        <v>0</v>
      </c>
      <c r="AJ98" s="15">
        <f t="shared" si="36"/>
        <v>0</v>
      </c>
      <c r="AK98" s="34">
        <f t="shared" si="37"/>
        <v>0</v>
      </c>
      <c r="AL98" s="15">
        <f t="shared" si="38"/>
        <v>0</v>
      </c>
      <c r="AM98" s="36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  <c r="EA98" s="37"/>
      <c r="EB98" s="37"/>
      <c r="EC98" s="37"/>
      <c r="ED98" s="37"/>
      <c r="EE98" s="37"/>
      <c r="EF98" s="37"/>
      <c r="EG98" s="37"/>
      <c r="EH98" s="37"/>
      <c r="EI98" s="37"/>
      <c r="EJ98" s="37"/>
      <c r="EK98" s="37"/>
      <c r="EL98" s="37"/>
      <c r="EM98" s="37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37"/>
      <c r="EZ98" s="37"/>
      <c r="FA98" s="37"/>
      <c r="FB98" s="37"/>
      <c r="FC98" s="37"/>
      <c r="FD98" s="37"/>
      <c r="FE98" s="37"/>
      <c r="FF98" s="37"/>
      <c r="FG98" s="37"/>
      <c r="FH98" s="37"/>
      <c r="FI98" s="37"/>
      <c r="FJ98" s="37"/>
      <c r="FK98" s="37"/>
      <c r="FL98" s="37"/>
      <c r="FM98" s="37"/>
      <c r="FN98" s="37"/>
      <c r="FO98" s="37"/>
      <c r="FP98" s="37"/>
      <c r="FQ98" s="37"/>
      <c r="FR98" s="37"/>
      <c r="FS98" s="37"/>
      <c r="FT98" s="37"/>
      <c r="FU98" s="37"/>
      <c r="FV98" s="37"/>
      <c r="FW98" s="37"/>
      <c r="FX98" s="37"/>
      <c r="FY98" s="37"/>
      <c r="FZ98" s="37"/>
      <c r="GA98" s="37"/>
      <c r="GB98" s="37"/>
      <c r="GC98" s="37"/>
      <c r="GD98" s="37"/>
      <c r="GE98" s="37"/>
      <c r="GF98" s="37"/>
      <c r="GG98" s="37"/>
      <c r="GH98" s="37"/>
      <c r="GI98" s="37"/>
      <c r="GJ98" s="37"/>
      <c r="GK98" s="37"/>
      <c r="GL98" s="37"/>
      <c r="GM98" s="37"/>
      <c r="GN98" s="37"/>
      <c r="GO98" s="37"/>
      <c r="GP98" s="37"/>
      <c r="GQ98" s="37"/>
      <c r="GR98" s="37"/>
      <c r="GS98" s="37"/>
      <c r="GT98" s="37"/>
      <c r="GU98" s="37"/>
      <c r="GV98" s="37"/>
      <c r="GW98" s="37"/>
      <c r="GX98" s="37"/>
      <c r="GY98" s="37"/>
      <c r="GZ98" s="37"/>
      <c r="HA98" s="37"/>
      <c r="HB98" s="37"/>
      <c r="HC98" s="37"/>
      <c r="HD98" s="37"/>
      <c r="HE98" s="37"/>
      <c r="HF98" s="37"/>
      <c r="HG98" s="37"/>
      <c r="HH98" s="37"/>
      <c r="HI98" s="37"/>
      <c r="HJ98" s="37"/>
      <c r="HK98" s="37"/>
      <c r="HL98" s="37"/>
      <c r="HM98" s="37"/>
      <c r="HN98" s="37"/>
      <c r="HO98" s="37"/>
      <c r="HP98" s="37"/>
      <c r="HQ98" s="37"/>
      <c r="HR98" s="37"/>
      <c r="HS98" s="37"/>
      <c r="HT98" s="37"/>
      <c r="HU98" s="37"/>
      <c r="HV98" s="37"/>
      <c r="HW98" s="37"/>
      <c r="HX98" s="37"/>
      <c r="HY98" s="37"/>
      <c r="HZ98" s="37"/>
      <c r="IA98" s="37"/>
      <c r="IB98" s="37"/>
      <c r="IC98" s="37"/>
      <c r="ID98" s="37"/>
      <c r="IE98" s="37"/>
      <c r="IF98" s="44"/>
    </row>
    <row r="99" spans="1:240" ht="16.5" customHeight="1">
      <c r="A99" s="13">
        <v>3</v>
      </c>
      <c r="B99" s="1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>
        <f t="shared" si="34"/>
        <v>0</v>
      </c>
      <c r="AI99" s="15">
        <f t="shared" si="35"/>
        <v>0</v>
      </c>
      <c r="AJ99" s="15">
        <f t="shared" si="36"/>
        <v>0</v>
      </c>
      <c r="AK99" s="34">
        <f t="shared" si="37"/>
        <v>0</v>
      </c>
      <c r="AL99" s="15">
        <f t="shared" si="38"/>
        <v>0</v>
      </c>
      <c r="AM99" s="36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  <c r="EA99" s="37"/>
      <c r="EB99" s="37"/>
      <c r="EC99" s="37"/>
      <c r="ED99" s="37"/>
      <c r="EE99" s="37"/>
      <c r="EF99" s="37"/>
      <c r="EG99" s="37"/>
      <c r="EH99" s="37"/>
      <c r="EI99" s="37"/>
      <c r="EJ99" s="37"/>
      <c r="EK99" s="37"/>
      <c r="EL99" s="37"/>
      <c r="EM99" s="37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37"/>
      <c r="EZ99" s="37"/>
      <c r="FA99" s="37"/>
      <c r="FB99" s="37"/>
      <c r="FC99" s="37"/>
      <c r="FD99" s="37"/>
      <c r="FE99" s="37"/>
      <c r="FF99" s="37"/>
      <c r="FG99" s="37"/>
      <c r="FH99" s="37"/>
      <c r="FI99" s="37"/>
      <c r="FJ99" s="37"/>
      <c r="FK99" s="37"/>
      <c r="FL99" s="37"/>
      <c r="FM99" s="37"/>
      <c r="FN99" s="37"/>
      <c r="FO99" s="37"/>
      <c r="FP99" s="37"/>
      <c r="FQ99" s="37"/>
      <c r="FR99" s="37"/>
      <c r="FS99" s="37"/>
      <c r="FT99" s="37"/>
      <c r="FU99" s="37"/>
      <c r="FV99" s="37"/>
      <c r="FW99" s="37"/>
      <c r="FX99" s="37"/>
      <c r="FY99" s="37"/>
      <c r="FZ99" s="37"/>
      <c r="GA99" s="37"/>
      <c r="GB99" s="37"/>
      <c r="GC99" s="37"/>
      <c r="GD99" s="37"/>
      <c r="GE99" s="37"/>
      <c r="GF99" s="37"/>
      <c r="GG99" s="37"/>
      <c r="GH99" s="37"/>
      <c r="GI99" s="37"/>
      <c r="GJ99" s="37"/>
      <c r="GK99" s="37"/>
      <c r="GL99" s="37"/>
      <c r="GM99" s="37"/>
      <c r="GN99" s="37"/>
      <c r="GO99" s="37"/>
      <c r="GP99" s="37"/>
      <c r="GQ99" s="37"/>
      <c r="GR99" s="37"/>
      <c r="GS99" s="37"/>
      <c r="GT99" s="37"/>
      <c r="GU99" s="37"/>
      <c r="GV99" s="37"/>
      <c r="GW99" s="37"/>
      <c r="GX99" s="37"/>
      <c r="GY99" s="37"/>
      <c r="GZ99" s="37"/>
      <c r="HA99" s="37"/>
      <c r="HB99" s="37"/>
      <c r="HC99" s="37"/>
      <c r="HD99" s="37"/>
      <c r="HE99" s="37"/>
      <c r="HF99" s="37"/>
      <c r="HG99" s="37"/>
      <c r="HH99" s="37"/>
      <c r="HI99" s="37"/>
      <c r="HJ99" s="37"/>
      <c r="HK99" s="37"/>
      <c r="HL99" s="37"/>
      <c r="HM99" s="37"/>
      <c r="HN99" s="37"/>
      <c r="HO99" s="37"/>
      <c r="HP99" s="37"/>
      <c r="HQ99" s="37"/>
      <c r="HR99" s="37"/>
      <c r="HS99" s="37"/>
      <c r="HT99" s="37"/>
      <c r="HU99" s="37"/>
      <c r="HV99" s="37"/>
      <c r="HW99" s="37"/>
      <c r="HX99" s="37"/>
      <c r="HY99" s="37"/>
      <c r="HZ99" s="37"/>
      <c r="IA99" s="37"/>
      <c r="IB99" s="37"/>
      <c r="IC99" s="37"/>
      <c r="ID99" s="37"/>
      <c r="IE99" s="37"/>
      <c r="IF99" s="44"/>
    </row>
    <row r="100" spans="1:240" ht="16.5" customHeight="1">
      <c r="A100" s="13">
        <v>4</v>
      </c>
      <c r="B100" s="1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>
        <f t="shared" si="34"/>
        <v>0</v>
      </c>
      <c r="AI100" s="15">
        <f t="shared" si="35"/>
        <v>0</v>
      </c>
      <c r="AJ100" s="15">
        <f t="shared" si="36"/>
        <v>0</v>
      </c>
      <c r="AK100" s="34">
        <f t="shared" si="37"/>
        <v>0</v>
      </c>
      <c r="AL100" s="15">
        <f t="shared" si="38"/>
        <v>0</v>
      </c>
      <c r="AM100" s="36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  <c r="EA100" s="37"/>
      <c r="EB100" s="37"/>
      <c r="EC100" s="37"/>
      <c r="ED100" s="37"/>
      <c r="EE100" s="37"/>
      <c r="EF100" s="37"/>
      <c r="EG100" s="37"/>
      <c r="EH100" s="37"/>
      <c r="EI100" s="37"/>
      <c r="EJ100" s="37"/>
      <c r="EK100" s="37"/>
      <c r="EL100" s="37"/>
      <c r="EM100" s="37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37"/>
      <c r="EZ100" s="37"/>
      <c r="FA100" s="37"/>
      <c r="FB100" s="37"/>
      <c r="FC100" s="37"/>
      <c r="FD100" s="37"/>
      <c r="FE100" s="37"/>
      <c r="FF100" s="37"/>
      <c r="FG100" s="37"/>
      <c r="FH100" s="37"/>
      <c r="FI100" s="37"/>
      <c r="FJ100" s="37"/>
      <c r="FK100" s="37"/>
      <c r="FL100" s="37"/>
      <c r="FM100" s="37"/>
      <c r="FN100" s="37"/>
      <c r="FO100" s="37"/>
      <c r="FP100" s="37"/>
      <c r="FQ100" s="37"/>
      <c r="FR100" s="37"/>
      <c r="FS100" s="37"/>
      <c r="FT100" s="37"/>
      <c r="FU100" s="37"/>
      <c r="FV100" s="37"/>
      <c r="FW100" s="37"/>
      <c r="FX100" s="37"/>
      <c r="FY100" s="37"/>
      <c r="FZ100" s="37"/>
      <c r="GA100" s="37"/>
      <c r="GB100" s="37"/>
      <c r="GC100" s="37"/>
      <c r="GD100" s="37"/>
      <c r="GE100" s="37"/>
      <c r="GF100" s="37"/>
      <c r="GG100" s="37"/>
      <c r="GH100" s="37"/>
      <c r="GI100" s="37"/>
      <c r="GJ100" s="37"/>
      <c r="GK100" s="37"/>
      <c r="GL100" s="37"/>
      <c r="GM100" s="37"/>
      <c r="GN100" s="37"/>
      <c r="GO100" s="37"/>
      <c r="GP100" s="37"/>
      <c r="GQ100" s="37"/>
      <c r="GR100" s="37"/>
      <c r="GS100" s="37"/>
      <c r="GT100" s="37"/>
      <c r="GU100" s="37"/>
      <c r="GV100" s="37"/>
      <c r="GW100" s="37"/>
      <c r="GX100" s="37"/>
      <c r="GY100" s="37"/>
      <c r="GZ100" s="37"/>
      <c r="HA100" s="37"/>
      <c r="HB100" s="37"/>
      <c r="HC100" s="37"/>
      <c r="HD100" s="37"/>
      <c r="HE100" s="37"/>
      <c r="HF100" s="37"/>
      <c r="HG100" s="37"/>
      <c r="HH100" s="37"/>
      <c r="HI100" s="37"/>
      <c r="HJ100" s="37"/>
      <c r="HK100" s="37"/>
      <c r="HL100" s="37"/>
      <c r="HM100" s="37"/>
      <c r="HN100" s="37"/>
      <c r="HO100" s="37"/>
      <c r="HP100" s="37"/>
      <c r="HQ100" s="37"/>
      <c r="HR100" s="37"/>
      <c r="HS100" s="37"/>
      <c r="HT100" s="37"/>
      <c r="HU100" s="37"/>
      <c r="HV100" s="37"/>
      <c r="HW100" s="37"/>
      <c r="HX100" s="37"/>
      <c r="HY100" s="37"/>
      <c r="HZ100" s="37"/>
      <c r="IA100" s="37"/>
      <c r="IB100" s="37"/>
      <c r="IC100" s="37"/>
      <c r="ID100" s="37"/>
      <c r="IE100" s="37"/>
      <c r="IF100" s="44"/>
    </row>
    <row r="101" spans="1:240" ht="16.5" customHeight="1">
      <c r="A101" s="13">
        <v>5</v>
      </c>
      <c r="B101" s="1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>
        <f t="shared" si="34"/>
        <v>0</v>
      </c>
      <c r="AI101" s="15">
        <f t="shared" si="35"/>
        <v>0</v>
      </c>
      <c r="AJ101" s="15">
        <f t="shared" si="36"/>
        <v>0</v>
      </c>
      <c r="AK101" s="34">
        <f t="shared" si="37"/>
        <v>0</v>
      </c>
      <c r="AL101" s="15">
        <f t="shared" si="38"/>
        <v>0</v>
      </c>
      <c r="AM101" s="36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7"/>
      <c r="CQ101" s="37"/>
      <c r="CR101" s="37"/>
      <c r="CS101" s="37"/>
      <c r="CT101" s="37"/>
      <c r="CU101" s="37"/>
      <c r="CV101" s="37"/>
      <c r="CW101" s="37"/>
      <c r="CX101" s="37"/>
      <c r="CY101" s="37"/>
      <c r="CZ101" s="37"/>
      <c r="DA101" s="37"/>
      <c r="DB101" s="37"/>
      <c r="DC101" s="37"/>
      <c r="DD101" s="37"/>
      <c r="DE101" s="37"/>
      <c r="DF101" s="37"/>
      <c r="DG101" s="37"/>
      <c r="DH101" s="37"/>
      <c r="DI101" s="37"/>
      <c r="DJ101" s="37"/>
      <c r="DK101" s="37"/>
      <c r="DL101" s="37"/>
      <c r="DM101" s="37"/>
      <c r="DN101" s="37"/>
      <c r="DO101" s="37"/>
      <c r="DP101" s="37"/>
      <c r="DQ101" s="37"/>
      <c r="DR101" s="37"/>
      <c r="DS101" s="37"/>
      <c r="DT101" s="37"/>
      <c r="DU101" s="37"/>
      <c r="DV101" s="37"/>
      <c r="DW101" s="37"/>
      <c r="DX101" s="37"/>
      <c r="DY101" s="37"/>
      <c r="DZ101" s="37"/>
      <c r="EA101" s="37"/>
      <c r="EB101" s="37"/>
      <c r="EC101" s="37"/>
      <c r="ED101" s="37"/>
      <c r="EE101" s="37"/>
      <c r="EF101" s="37"/>
      <c r="EG101" s="37"/>
      <c r="EH101" s="37"/>
      <c r="EI101" s="37"/>
      <c r="EJ101" s="37"/>
      <c r="EK101" s="37"/>
      <c r="EL101" s="37"/>
      <c r="EM101" s="37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37"/>
      <c r="EZ101" s="37"/>
      <c r="FA101" s="37"/>
      <c r="FB101" s="37"/>
      <c r="FC101" s="37"/>
      <c r="FD101" s="37"/>
      <c r="FE101" s="37"/>
      <c r="FF101" s="37"/>
      <c r="FG101" s="37"/>
      <c r="FH101" s="37"/>
      <c r="FI101" s="37"/>
      <c r="FJ101" s="37"/>
      <c r="FK101" s="37"/>
      <c r="FL101" s="37"/>
      <c r="FM101" s="37"/>
      <c r="FN101" s="37"/>
      <c r="FO101" s="37"/>
      <c r="FP101" s="37"/>
      <c r="FQ101" s="37"/>
      <c r="FR101" s="37"/>
      <c r="FS101" s="37"/>
      <c r="FT101" s="37"/>
      <c r="FU101" s="37"/>
      <c r="FV101" s="37"/>
      <c r="FW101" s="37"/>
      <c r="FX101" s="37"/>
      <c r="FY101" s="37"/>
      <c r="FZ101" s="37"/>
      <c r="GA101" s="37"/>
      <c r="GB101" s="37"/>
      <c r="GC101" s="37"/>
      <c r="GD101" s="37"/>
      <c r="GE101" s="37"/>
      <c r="GF101" s="37"/>
      <c r="GG101" s="37"/>
      <c r="GH101" s="37"/>
      <c r="GI101" s="37"/>
      <c r="GJ101" s="37"/>
      <c r="GK101" s="37"/>
      <c r="GL101" s="37"/>
      <c r="GM101" s="37"/>
      <c r="GN101" s="37"/>
      <c r="GO101" s="37"/>
      <c r="GP101" s="37"/>
      <c r="GQ101" s="37"/>
      <c r="GR101" s="37"/>
      <c r="GS101" s="37"/>
      <c r="GT101" s="37"/>
      <c r="GU101" s="37"/>
      <c r="GV101" s="37"/>
      <c r="GW101" s="37"/>
      <c r="GX101" s="37"/>
      <c r="GY101" s="37"/>
      <c r="GZ101" s="37"/>
      <c r="HA101" s="37"/>
      <c r="HB101" s="37"/>
      <c r="HC101" s="37"/>
      <c r="HD101" s="37"/>
      <c r="HE101" s="37"/>
      <c r="HF101" s="37"/>
      <c r="HG101" s="37"/>
      <c r="HH101" s="37"/>
      <c r="HI101" s="37"/>
      <c r="HJ101" s="37"/>
      <c r="HK101" s="37"/>
      <c r="HL101" s="37"/>
      <c r="HM101" s="37"/>
      <c r="HN101" s="37"/>
      <c r="HO101" s="37"/>
      <c r="HP101" s="37"/>
      <c r="HQ101" s="37"/>
      <c r="HR101" s="37"/>
      <c r="HS101" s="37"/>
      <c r="HT101" s="37"/>
      <c r="HU101" s="37"/>
      <c r="HV101" s="37"/>
      <c r="HW101" s="37"/>
      <c r="HX101" s="37"/>
      <c r="HY101" s="37"/>
      <c r="HZ101" s="37"/>
      <c r="IA101" s="37"/>
      <c r="IB101" s="37"/>
      <c r="IC101" s="37"/>
      <c r="ID101" s="37"/>
      <c r="IE101" s="37"/>
      <c r="IF101" s="44"/>
    </row>
    <row r="102" spans="1:240" ht="16.5" customHeight="1">
      <c r="A102" s="13">
        <v>6</v>
      </c>
      <c r="B102" s="1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>
        <f t="shared" si="34"/>
        <v>0</v>
      </c>
      <c r="AI102" s="15">
        <f t="shared" si="35"/>
        <v>0</v>
      </c>
      <c r="AJ102" s="15">
        <f t="shared" si="36"/>
        <v>0</v>
      </c>
      <c r="AK102" s="34">
        <f t="shared" si="37"/>
        <v>0</v>
      </c>
      <c r="AL102" s="15">
        <f t="shared" si="38"/>
        <v>0</v>
      </c>
      <c r="AM102" s="36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7"/>
      <c r="CQ102" s="37"/>
      <c r="CR102" s="37"/>
      <c r="CS102" s="37"/>
      <c r="CT102" s="37"/>
      <c r="CU102" s="37"/>
      <c r="CV102" s="37"/>
      <c r="CW102" s="37"/>
      <c r="CX102" s="37"/>
      <c r="CY102" s="37"/>
      <c r="CZ102" s="37"/>
      <c r="DA102" s="37"/>
      <c r="DB102" s="37"/>
      <c r="DC102" s="37"/>
      <c r="DD102" s="37"/>
      <c r="DE102" s="37"/>
      <c r="DF102" s="37"/>
      <c r="DG102" s="37"/>
      <c r="DH102" s="37"/>
      <c r="DI102" s="37"/>
      <c r="DJ102" s="37"/>
      <c r="DK102" s="37"/>
      <c r="DL102" s="37"/>
      <c r="DM102" s="37"/>
      <c r="DN102" s="37"/>
      <c r="DO102" s="37"/>
      <c r="DP102" s="37"/>
      <c r="DQ102" s="37"/>
      <c r="DR102" s="37"/>
      <c r="DS102" s="37"/>
      <c r="DT102" s="37"/>
      <c r="DU102" s="37"/>
      <c r="DV102" s="37"/>
      <c r="DW102" s="37"/>
      <c r="DX102" s="37"/>
      <c r="DY102" s="37"/>
      <c r="DZ102" s="37"/>
      <c r="EA102" s="37"/>
      <c r="EB102" s="37"/>
      <c r="EC102" s="37"/>
      <c r="ED102" s="37"/>
      <c r="EE102" s="37"/>
      <c r="EF102" s="37"/>
      <c r="EG102" s="37"/>
      <c r="EH102" s="37"/>
      <c r="EI102" s="37"/>
      <c r="EJ102" s="37"/>
      <c r="EK102" s="37"/>
      <c r="EL102" s="37"/>
      <c r="EM102" s="37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37"/>
      <c r="EZ102" s="37"/>
      <c r="FA102" s="37"/>
      <c r="FB102" s="37"/>
      <c r="FC102" s="37"/>
      <c r="FD102" s="37"/>
      <c r="FE102" s="37"/>
      <c r="FF102" s="37"/>
      <c r="FG102" s="37"/>
      <c r="FH102" s="37"/>
      <c r="FI102" s="37"/>
      <c r="FJ102" s="37"/>
      <c r="FK102" s="37"/>
      <c r="FL102" s="37"/>
      <c r="FM102" s="37"/>
      <c r="FN102" s="37"/>
      <c r="FO102" s="37"/>
      <c r="FP102" s="37"/>
      <c r="FQ102" s="37"/>
      <c r="FR102" s="37"/>
      <c r="FS102" s="37"/>
      <c r="FT102" s="37"/>
      <c r="FU102" s="37"/>
      <c r="FV102" s="37"/>
      <c r="FW102" s="37"/>
      <c r="FX102" s="37"/>
      <c r="FY102" s="37"/>
      <c r="FZ102" s="37"/>
      <c r="GA102" s="37"/>
      <c r="GB102" s="37"/>
      <c r="GC102" s="37"/>
      <c r="GD102" s="37"/>
      <c r="GE102" s="37"/>
      <c r="GF102" s="37"/>
      <c r="GG102" s="37"/>
      <c r="GH102" s="37"/>
      <c r="GI102" s="37"/>
      <c r="GJ102" s="37"/>
      <c r="GK102" s="37"/>
      <c r="GL102" s="37"/>
      <c r="GM102" s="37"/>
      <c r="GN102" s="37"/>
      <c r="GO102" s="37"/>
      <c r="GP102" s="37"/>
      <c r="GQ102" s="37"/>
      <c r="GR102" s="37"/>
      <c r="GS102" s="37"/>
      <c r="GT102" s="37"/>
      <c r="GU102" s="37"/>
      <c r="GV102" s="37"/>
      <c r="GW102" s="37"/>
      <c r="GX102" s="37"/>
      <c r="GY102" s="37"/>
      <c r="GZ102" s="37"/>
      <c r="HA102" s="37"/>
      <c r="HB102" s="37"/>
      <c r="HC102" s="37"/>
      <c r="HD102" s="37"/>
      <c r="HE102" s="37"/>
      <c r="HF102" s="37"/>
      <c r="HG102" s="37"/>
      <c r="HH102" s="37"/>
      <c r="HI102" s="37"/>
      <c r="HJ102" s="37"/>
      <c r="HK102" s="37"/>
      <c r="HL102" s="37"/>
      <c r="HM102" s="37"/>
      <c r="HN102" s="37"/>
      <c r="HO102" s="37"/>
      <c r="HP102" s="37"/>
      <c r="HQ102" s="37"/>
      <c r="HR102" s="37"/>
      <c r="HS102" s="37"/>
      <c r="HT102" s="37"/>
      <c r="HU102" s="37"/>
      <c r="HV102" s="37"/>
      <c r="HW102" s="37"/>
      <c r="HX102" s="37"/>
      <c r="HY102" s="37"/>
      <c r="HZ102" s="37"/>
      <c r="IA102" s="37"/>
      <c r="IB102" s="37"/>
      <c r="IC102" s="37"/>
      <c r="ID102" s="37"/>
      <c r="IE102" s="37"/>
      <c r="IF102" s="44"/>
    </row>
    <row r="103" spans="1:240" ht="16.5" customHeight="1">
      <c r="A103" s="13">
        <v>7</v>
      </c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>
        <f t="shared" si="34"/>
        <v>0</v>
      </c>
      <c r="AI103" s="15">
        <f t="shared" si="35"/>
        <v>0</v>
      </c>
      <c r="AJ103" s="15">
        <f t="shared" si="36"/>
        <v>0</v>
      </c>
      <c r="AK103" s="34">
        <f t="shared" si="37"/>
        <v>0</v>
      </c>
      <c r="AL103" s="15">
        <f t="shared" si="38"/>
        <v>0</v>
      </c>
      <c r="AM103" s="36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37"/>
      <c r="CV103" s="37"/>
      <c r="CW103" s="37"/>
      <c r="CX103" s="37"/>
      <c r="CY103" s="37"/>
      <c r="CZ103" s="37"/>
      <c r="DA103" s="37"/>
      <c r="DB103" s="37"/>
      <c r="DC103" s="37"/>
      <c r="DD103" s="37"/>
      <c r="DE103" s="37"/>
      <c r="DF103" s="37"/>
      <c r="DG103" s="37"/>
      <c r="DH103" s="37"/>
      <c r="DI103" s="37"/>
      <c r="DJ103" s="37"/>
      <c r="DK103" s="37"/>
      <c r="DL103" s="37"/>
      <c r="DM103" s="37"/>
      <c r="DN103" s="37"/>
      <c r="DO103" s="37"/>
      <c r="DP103" s="37"/>
      <c r="DQ103" s="37"/>
      <c r="DR103" s="37"/>
      <c r="DS103" s="37"/>
      <c r="DT103" s="37"/>
      <c r="DU103" s="37"/>
      <c r="DV103" s="37"/>
      <c r="DW103" s="37"/>
      <c r="DX103" s="37"/>
      <c r="DY103" s="37"/>
      <c r="DZ103" s="37"/>
      <c r="EA103" s="37"/>
      <c r="EB103" s="37"/>
      <c r="EC103" s="37"/>
      <c r="ED103" s="37"/>
      <c r="EE103" s="37"/>
      <c r="EF103" s="37"/>
      <c r="EG103" s="37"/>
      <c r="EH103" s="37"/>
      <c r="EI103" s="37"/>
      <c r="EJ103" s="37"/>
      <c r="EK103" s="37"/>
      <c r="EL103" s="37"/>
      <c r="EM103" s="37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37"/>
      <c r="EZ103" s="37"/>
      <c r="FA103" s="37"/>
      <c r="FB103" s="37"/>
      <c r="FC103" s="37"/>
      <c r="FD103" s="37"/>
      <c r="FE103" s="37"/>
      <c r="FF103" s="37"/>
      <c r="FG103" s="37"/>
      <c r="FH103" s="37"/>
      <c r="FI103" s="37"/>
      <c r="FJ103" s="37"/>
      <c r="FK103" s="37"/>
      <c r="FL103" s="37"/>
      <c r="FM103" s="37"/>
      <c r="FN103" s="37"/>
      <c r="FO103" s="37"/>
      <c r="FP103" s="37"/>
      <c r="FQ103" s="37"/>
      <c r="FR103" s="37"/>
      <c r="FS103" s="37"/>
      <c r="FT103" s="37"/>
      <c r="FU103" s="37"/>
      <c r="FV103" s="37"/>
      <c r="FW103" s="37"/>
      <c r="FX103" s="37"/>
      <c r="FY103" s="37"/>
      <c r="FZ103" s="37"/>
      <c r="GA103" s="37"/>
      <c r="GB103" s="37"/>
      <c r="GC103" s="37"/>
      <c r="GD103" s="37"/>
      <c r="GE103" s="37"/>
      <c r="GF103" s="37"/>
      <c r="GG103" s="37"/>
      <c r="GH103" s="37"/>
      <c r="GI103" s="37"/>
      <c r="GJ103" s="37"/>
      <c r="GK103" s="37"/>
      <c r="GL103" s="37"/>
      <c r="GM103" s="37"/>
      <c r="GN103" s="37"/>
      <c r="GO103" s="37"/>
      <c r="GP103" s="37"/>
      <c r="GQ103" s="37"/>
      <c r="GR103" s="37"/>
      <c r="GS103" s="37"/>
      <c r="GT103" s="37"/>
      <c r="GU103" s="37"/>
      <c r="GV103" s="37"/>
      <c r="GW103" s="37"/>
      <c r="GX103" s="37"/>
      <c r="GY103" s="37"/>
      <c r="GZ103" s="37"/>
      <c r="HA103" s="37"/>
      <c r="HB103" s="37"/>
      <c r="HC103" s="37"/>
      <c r="HD103" s="37"/>
      <c r="HE103" s="37"/>
      <c r="HF103" s="37"/>
      <c r="HG103" s="37"/>
      <c r="HH103" s="37"/>
      <c r="HI103" s="37"/>
      <c r="HJ103" s="37"/>
      <c r="HK103" s="37"/>
      <c r="HL103" s="37"/>
      <c r="HM103" s="37"/>
      <c r="HN103" s="37"/>
      <c r="HO103" s="37"/>
      <c r="HP103" s="37"/>
      <c r="HQ103" s="37"/>
      <c r="HR103" s="37"/>
      <c r="HS103" s="37"/>
      <c r="HT103" s="37"/>
      <c r="HU103" s="37"/>
      <c r="HV103" s="37"/>
      <c r="HW103" s="37"/>
      <c r="HX103" s="37"/>
      <c r="HY103" s="37"/>
      <c r="HZ103" s="37"/>
      <c r="IA103" s="37"/>
      <c r="IB103" s="37"/>
      <c r="IC103" s="37"/>
      <c r="ID103" s="37"/>
      <c r="IE103" s="37"/>
      <c r="IF103" s="44"/>
    </row>
    <row r="104" spans="1:240" ht="16.5" customHeight="1">
      <c r="A104" s="13">
        <v>8</v>
      </c>
      <c r="B104" s="1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>
        <f t="shared" si="34"/>
        <v>0</v>
      </c>
      <c r="AI104" s="15">
        <f t="shared" si="35"/>
        <v>0</v>
      </c>
      <c r="AJ104" s="15">
        <f t="shared" si="36"/>
        <v>0</v>
      </c>
      <c r="AK104" s="34">
        <f t="shared" si="37"/>
        <v>0</v>
      </c>
      <c r="AL104" s="15">
        <f t="shared" si="38"/>
        <v>0</v>
      </c>
      <c r="AM104" s="36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7"/>
      <c r="CY104" s="37"/>
      <c r="CZ104" s="37"/>
      <c r="DA104" s="37"/>
      <c r="DB104" s="37"/>
      <c r="DC104" s="37"/>
      <c r="DD104" s="37"/>
      <c r="DE104" s="37"/>
      <c r="DF104" s="37"/>
      <c r="DG104" s="37"/>
      <c r="DH104" s="37"/>
      <c r="DI104" s="37"/>
      <c r="DJ104" s="37"/>
      <c r="DK104" s="37"/>
      <c r="DL104" s="37"/>
      <c r="DM104" s="37"/>
      <c r="DN104" s="37"/>
      <c r="DO104" s="37"/>
      <c r="DP104" s="37"/>
      <c r="DQ104" s="37"/>
      <c r="DR104" s="37"/>
      <c r="DS104" s="37"/>
      <c r="DT104" s="37"/>
      <c r="DU104" s="37"/>
      <c r="DV104" s="37"/>
      <c r="DW104" s="37"/>
      <c r="DX104" s="37"/>
      <c r="DY104" s="37"/>
      <c r="DZ104" s="37"/>
      <c r="EA104" s="37"/>
      <c r="EB104" s="37"/>
      <c r="EC104" s="37"/>
      <c r="ED104" s="37"/>
      <c r="EE104" s="37"/>
      <c r="EF104" s="37"/>
      <c r="EG104" s="37"/>
      <c r="EH104" s="37"/>
      <c r="EI104" s="37"/>
      <c r="EJ104" s="37"/>
      <c r="EK104" s="37"/>
      <c r="EL104" s="37"/>
      <c r="EM104" s="37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37"/>
      <c r="EZ104" s="37"/>
      <c r="FA104" s="37"/>
      <c r="FB104" s="37"/>
      <c r="FC104" s="37"/>
      <c r="FD104" s="37"/>
      <c r="FE104" s="37"/>
      <c r="FF104" s="37"/>
      <c r="FG104" s="37"/>
      <c r="FH104" s="37"/>
      <c r="FI104" s="37"/>
      <c r="FJ104" s="37"/>
      <c r="FK104" s="37"/>
      <c r="FL104" s="37"/>
      <c r="FM104" s="37"/>
      <c r="FN104" s="37"/>
      <c r="FO104" s="37"/>
      <c r="FP104" s="37"/>
      <c r="FQ104" s="37"/>
      <c r="FR104" s="37"/>
      <c r="FS104" s="37"/>
      <c r="FT104" s="37"/>
      <c r="FU104" s="37"/>
      <c r="FV104" s="37"/>
      <c r="FW104" s="37"/>
      <c r="FX104" s="37"/>
      <c r="FY104" s="37"/>
      <c r="FZ104" s="37"/>
      <c r="GA104" s="37"/>
      <c r="GB104" s="37"/>
      <c r="GC104" s="37"/>
      <c r="GD104" s="37"/>
      <c r="GE104" s="37"/>
      <c r="GF104" s="37"/>
      <c r="GG104" s="37"/>
      <c r="GH104" s="37"/>
      <c r="GI104" s="37"/>
      <c r="GJ104" s="37"/>
      <c r="GK104" s="37"/>
      <c r="GL104" s="37"/>
      <c r="GM104" s="37"/>
      <c r="GN104" s="37"/>
      <c r="GO104" s="37"/>
      <c r="GP104" s="37"/>
      <c r="GQ104" s="37"/>
      <c r="GR104" s="37"/>
      <c r="GS104" s="37"/>
      <c r="GT104" s="37"/>
      <c r="GU104" s="37"/>
      <c r="GV104" s="37"/>
      <c r="GW104" s="37"/>
      <c r="GX104" s="37"/>
      <c r="GY104" s="37"/>
      <c r="GZ104" s="37"/>
      <c r="HA104" s="37"/>
      <c r="HB104" s="37"/>
      <c r="HC104" s="37"/>
      <c r="HD104" s="37"/>
      <c r="HE104" s="37"/>
      <c r="HF104" s="37"/>
      <c r="HG104" s="37"/>
      <c r="HH104" s="37"/>
      <c r="HI104" s="37"/>
      <c r="HJ104" s="37"/>
      <c r="HK104" s="37"/>
      <c r="HL104" s="37"/>
      <c r="HM104" s="37"/>
      <c r="HN104" s="37"/>
      <c r="HO104" s="37"/>
      <c r="HP104" s="37"/>
      <c r="HQ104" s="37"/>
      <c r="HR104" s="37"/>
      <c r="HS104" s="37"/>
      <c r="HT104" s="37"/>
      <c r="HU104" s="37"/>
      <c r="HV104" s="37"/>
      <c r="HW104" s="37"/>
      <c r="HX104" s="37"/>
      <c r="HY104" s="37"/>
      <c r="HZ104" s="37"/>
      <c r="IA104" s="37"/>
      <c r="IB104" s="37"/>
      <c r="IC104" s="37"/>
      <c r="ID104" s="37"/>
      <c r="IE104" s="37"/>
      <c r="IF104" s="44"/>
    </row>
    <row r="105" spans="1:240" ht="16.5" customHeight="1">
      <c r="A105" s="13">
        <v>9</v>
      </c>
      <c r="B105" s="1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>
        <f t="shared" si="34"/>
        <v>0</v>
      </c>
      <c r="AI105" s="15">
        <f t="shared" si="35"/>
        <v>0</v>
      </c>
      <c r="AJ105" s="15">
        <f t="shared" si="36"/>
        <v>0</v>
      </c>
      <c r="AK105" s="34">
        <f t="shared" si="37"/>
        <v>0</v>
      </c>
      <c r="AL105" s="15">
        <f t="shared" si="38"/>
        <v>0</v>
      </c>
      <c r="AM105" s="36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  <c r="CZ105" s="37"/>
      <c r="DA105" s="37"/>
      <c r="DB105" s="37"/>
      <c r="DC105" s="37"/>
      <c r="DD105" s="37"/>
      <c r="DE105" s="37"/>
      <c r="DF105" s="37"/>
      <c r="DG105" s="37"/>
      <c r="DH105" s="37"/>
      <c r="DI105" s="37"/>
      <c r="DJ105" s="37"/>
      <c r="DK105" s="37"/>
      <c r="DL105" s="37"/>
      <c r="DM105" s="37"/>
      <c r="DN105" s="37"/>
      <c r="DO105" s="37"/>
      <c r="DP105" s="37"/>
      <c r="DQ105" s="37"/>
      <c r="DR105" s="37"/>
      <c r="DS105" s="37"/>
      <c r="DT105" s="37"/>
      <c r="DU105" s="37"/>
      <c r="DV105" s="37"/>
      <c r="DW105" s="37"/>
      <c r="DX105" s="37"/>
      <c r="DY105" s="37"/>
      <c r="DZ105" s="37"/>
      <c r="EA105" s="37"/>
      <c r="EB105" s="37"/>
      <c r="EC105" s="37"/>
      <c r="ED105" s="37"/>
      <c r="EE105" s="37"/>
      <c r="EF105" s="37"/>
      <c r="EG105" s="37"/>
      <c r="EH105" s="37"/>
      <c r="EI105" s="37"/>
      <c r="EJ105" s="37"/>
      <c r="EK105" s="37"/>
      <c r="EL105" s="37"/>
      <c r="EM105" s="37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37"/>
      <c r="EZ105" s="37"/>
      <c r="FA105" s="37"/>
      <c r="FB105" s="37"/>
      <c r="FC105" s="37"/>
      <c r="FD105" s="37"/>
      <c r="FE105" s="37"/>
      <c r="FF105" s="37"/>
      <c r="FG105" s="37"/>
      <c r="FH105" s="37"/>
      <c r="FI105" s="37"/>
      <c r="FJ105" s="37"/>
      <c r="FK105" s="37"/>
      <c r="FL105" s="37"/>
      <c r="FM105" s="37"/>
      <c r="FN105" s="37"/>
      <c r="FO105" s="37"/>
      <c r="FP105" s="37"/>
      <c r="FQ105" s="37"/>
      <c r="FR105" s="37"/>
      <c r="FS105" s="37"/>
      <c r="FT105" s="37"/>
      <c r="FU105" s="37"/>
      <c r="FV105" s="37"/>
      <c r="FW105" s="37"/>
      <c r="FX105" s="37"/>
      <c r="FY105" s="37"/>
      <c r="FZ105" s="37"/>
      <c r="GA105" s="37"/>
      <c r="GB105" s="37"/>
      <c r="GC105" s="37"/>
      <c r="GD105" s="37"/>
      <c r="GE105" s="37"/>
      <c r="GF105" s="37"/>
      <c r="GG105" s="37"/>
      <c r="GH105" s="37"/>
      <c r="GI105" s="37"/>
      <c r="GJ105" s="37"/>
      <c r="GK105" s="37"/>
      <c r="GL105" s="37"/>
      <c r="GM105" s="37"/>
      <c r="GN105" s="37"/>
      <c r="GO105" s="37"/>
      <c r="GP105" s="37"/>
      <c r="GQ105" s="37"/>
      <c r="GR105" s="37"/>
      <c r="GS105" s="37"/>
      <c r="GT105" s="37"/>
      <c r="GU105" s="37"/>
      <c r="GV105" s="37"/>
      <c r="GW105" s="37"/>
      <c r="GX105" s="37"/>
      <c r="GY105" s="37"/>
      <c r="GZ105" s="37"/>
      <c r="HA105" s="37"/>
      <c r="HB105" s="37"/>
      <c r="HC105" s="37"/>
      <c r="HD105" s="37"/>
      <c r="HE105" s="37"/>
      <c r="HF105" s="37"/>
      <c r="HG105" s="37"/>
      <c r="HH105" s="37"/>
      <c r="HI105" s="37"/>
      <c r="HJ105" s="37"/>
      <c r="HK105" s="37"/>
      <c r="HL105" s="37"/>
      <c r="HM105" s="37"/>
      <c r="HN105" s="37"/>
      <c r="HO105" s="37"/>
      <c r="HP105" s="37"/>
      <c r="HQ105" s="37"/>
      <c r="HR105" s="37"/>
      <c r="HS105" s="37"/>
      <c r="HT105" s="37"/>
      <c r="HU105" s="37"/>
      <c r="HV105" s="37"/>
      <c r="HW105" s="37"/>
      <c r="HX105" s="37"/>
      <c r="HY105" s="37"/>
      <c r="HZ105" s="37"/>
      <c r="IA105" s="37"/>
      <c r="IB105" s="37"/>
      <c r="IC105" s="37"/>
      <c r="ID105" s="37"/>
      <c r="IE105" s="37"/>
      <c r="IF105" s="44"/>
    </row>
    <row r="106" spans="1:240" ht="16.5" customHeight="1">
      <c r="A106" s="13">
        <v>10</v>
      </c>
      <c r="B106" s="1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>
        <f t="shared" si="34"/>
        <v>0</v>
      </c>
      <c r="AI106" s="15">
        <f t="shared" si="35"/>
        <v>0</v>
      </c>
      <c r="AJ106" s="15">
        <f t="shared" si="36"/>
        <v>0</v>
      </c>
      <c r="AK106" s="34">
        <f t="shared" si="37"/>
        <v>0</v>
      </c>
      <c r="AL106" s="15">
        <f t="shared" si="38"/>
        <v>0</v>
      </c>
      <c r="AM106" s="36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7"/>
      <c r="CQ106" s="37"/>
      <c r="CR106" s="37"/>
      <c r="CS106" s="37"/>
      <c r="CT106" s="37"/>
      <c r="CU106" s="37"/>
      <c r="CV106" s="37"/>
      <c r="CW106" s="37"/>
      <c r="CX106" s="37"/>
      <c r="CY106" s="37"/>
      <c r="CZ106" s="37"/>
      <c r="DA106" s="37"/>
      <c r="DB106" s="37"/>
      <c r="DC106" s="37"/>
      <c r="DD106" s="37"/>
      <c r="DE106" s="37"/>
      <c r="DF106" s="37"/>
      <c r="DG106" s="37"/>
      <c r="DH106" s="37"/>
      <c r="DI106" s="37"/>
      <c r="DJ106" s="37"/>
      <c r="DK106" s="37"/>
      <c r="DL106" s="37"/>
      <c r="DM106" s="37"/>
      <c r="DN106" s="37"/>
      <c r="DO106" s="37"/>
      <c r="DP106" s="37"/>
      <c r="DQ106" s="37"/>
      <c r="DR106" s="37"/>
      <c r="DS106" s="37"/>
      <c r="DT106" s="37"/>
      <c r="DU106" s="37"/>
      <c r="DV106" s="37"/>
      <c r="DW106" s="37"/>
      <c r="DX106" s="37"/>
      <c r="DY106" s="37"/>
      <c r="DZ106" s="37"/>
      <c r="EA106" s="37"/>
      <c r="EB106" s="37"/>
      <c r="EC106" s="37"/>
      <c r="ED106" s="37"/>
      <c r="EE106" s="37"/>
      <c r="EF106" s="37"/>
      <c r="EG106" s="37"/>
      <c r="EH106" s="37"/>
      <c r="EI106" s="37"/>
      <c r="EJ106" s="37"/>
      <c r="EK106" s="37"/>
      <c r="EL106" s="37"/>
      <c r="EM106" s="37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37"/>
      <c r="EZ106" s="37"/>
      <c r="FA106" s="37"/>
      <c r="FB106" s="37"/>
      <c r="FC106" s="37"/>
      <c r="FD106" s="37"/>
      <c r="FE106" s="37"/>
      <c r="FF106" s="37"/>
      <c r="FG106" s="37"/>
      <c r="FH106" s="37"/>
      <c r="FI106" s="37"/>
      <c r="FJ106" s="37"/>
      <c r="FK106" s="37"/>
      <c r="FL106" s="37"/>
      <c r="FM106" s="37"/>
      <c r="FN106" s="37"/>
      <c r="FO106" s="37"/>
      <c r="FP106" s="37"/>
      <c r="FQ106" s="37"/>
      <c r="FR106" s="37"/>
      <c r="FS106" s="37"/>
      <c r="FT106" s="37"/>
      <c r="FU106" s="37"/>
      <c r="FV106" s="37"/>
      <c r="FW106" s="37"/>
      <c r="FX106" s="37"/>
      <c r="FY106" s="37"/>
      <c r="FZ106" s="37"/>
      <c r="GA106" s="37"/>
      <c r="GB106" s="37"/>
      <c r="GC106" s="37"/>
      <c r="GD106" s="37"/>
      <c r="GE106" s="37"/>
      <c r="GF106" s="37"/>
      <c r="GG106" s="37"/>
      <c r="GH106" s="37"/>
      <c r="GI106" s="37"/>
      <c r="GJ106" s="37"/>
      <c r="GK106" s="37"/>
      <c r="GL106" s="37"/>
      <c r="GM106" s="37"/>
      <c r="GN106" s="37"/>
      <c r="GO106" s="37"/>
      <c r="GP106" s="37"/>
      <c r="GQ106" s="37"/>
      <c r="GR106" s="37"/>
      <c r="GS106" s="37"/>
      <c r="GT106" s="37"/>
      <c r="GU106" s="37"/>
      <c r="GV106" s="37"/>
      <c r="GW106" s="37"/>
      <c r="GX106" s="37"/>
      <c r="GY106" s="37"/>
      <c r="GZ106" s="37"/>
      <c r="HA106" s="37"/>
      <c r="HB106" s="37"/>
      <c r="HC106" s="37"/>
      <c r="HD106" s="37"/>
      <c r="HE106" s="37"/>
      <c r="HF106" s="37"/>
      <c r="HG106" s="37"/>
      <c r="HH106" s="37"/>
      <c r="HI106" s="37"/>
      <c r="HJ106" s="37"/>
      <c r="HK106" s="37"/>
      <c r="HL106" s="37"/>
      <c r="HM106" s="37"/>
      <c r="HN106" s="37"/>
      <c r="HO106" s="37"/>
      <c r="HP106" s="37"/>
      <c r="HQ106" s="37"/>
      <c r="HR106" s="37"/>
      <c r="HS106" s="37"/>
      <c r="HT106" s="37"/>
      <c r="HU106" s="37"/>
      <c r="HV106" s="37"/>
      <c r="HW106" s="37"/>
      <c r="HX106" s="37"/>
      <c r="HY106" s="37"/>
      <c r="HZ106" s="37"/>
      <c r="IA106" s="37"/>
      <c r="IB106" s="37"/>
      <c r="IC106" s="37"/>
      <c r="ID106" s="37"/>
      <c r="IE106" s="37"/>
      <c r="IF106" s="44"/>
    </row>
    <row r="107" spans="1:240" ht="16.5" customHeight="1">
      <c r="A107" s="13"/>
      <c r="B107" s="1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>
        <f t="shared" si="34"/>
        <v>0</v>
      </c>
      <c r="AI107" s="15">
        <f t="shared" si="35"/>
        <v>0</v>
      </c>
      <c r="AJ107" s="15">
        <f t="shared" si="36"/>
        <v>0</v>
      </c>
      <c r="AK107" s="34">
        <f t="shared" si="37"/>
        <v>0</v>
      </c>
      <c r="AL107" s="15">
        <f t="shared" si="38"/>
        <v>0</v>
      </c>
      <c r="AM107" s="36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7"/>
      <c r="FF107" s="37"/>
      <c r="FG107" s="37"/>
      <c r="FH107" s="37"/>
      <c r="FI107" s="37"/>
      <c r="FJ107" s="37"/>
      <c r="FK107" s="37"/>
      <c r="FL107" s="37"/>
      <c r="FM107" s="37"/>
      <c r="FN107" s="37"/>
      <c r="FO107" s="37"/>
      <c r="FP107" s="37"/>
      <c r="FQ107" s="37"/>
      <c r="FR107" s="37"/>
      <c r="FS107" s="37"/>
      <c r="FT107" s="37"/>
      <c r="FU107" s="37"/>
      <c r="FV107" s="37"/>
      <c r="FW107" s="37"/>
      <c r="FX107" s="37"/>
      <c r="FY107" s="37"/>
      <c r="FZ107" s="37"/>
      <c r="GA107" s="37"/>
      <c r="GB107" s="37"/>
      <c r="GC107" s="37"/>
      <c r="GD107" s="37"/>
      <c r="GE107" s="37"/>
      <c r="GF107" s="37"/>
      <c r="GG107" s="37"/>
      <c r="GH107" s="37"/>
      <c r="GI107" s="37"/>
      <c r="GJ107" s="37"/>
      <c r="GK107" s="37"/>
      <c r="GL107" s="37"/>
      <c r="GM107" s="37"/>
      <c r="GN107" s="37"/>
      <c r="GO107" s="37"/>
      <c r="GP107" s="37"/>
      <c r="GQ107" s="37"/>
      <c r="GR107" s="37"/>
      <c r="GS107" s="37"/>
      <c r="GT107" s="37"/>
      <c r="GU107" s="37"/>
      <c r="GV107" s="37"/>
      <c r="GW107" s="37"/>
      <c r="GX107" s="37"/>
      <c r="GY107" s="37"/>
      <c r="GZ107" s="37"/>
      <c r="HA107" s="37"/>
      <c r="HB107" s="37"/>
      <c r="HC107" s="37"/>
      <c r="HD107" s="37"/>
      <c r="HE107" s="37"/>
      <c r="HF107" s="37"/>
      <c r="HG107" s="37"/>
      <c r="HH107" s="37"/>
      <c r="HI107" s="37"/>
      <c r="HJ107" s="37"/>
      <c r="HK107" s="37"/>
      <c r="HL107" s="37"/>
      <c r="HM107" s="37"/>
      <c r="HN107" s="37"/>
      <c r="HO107" s="37"/>
      <c r="HP107" s="37"/>
      <c r="HQ107" s="37"/>
      <c r="HR107" s="37"/>
      <c r="HS107" s="37"/>
      <c r="HT107" s="37"/>
      <c r="HU107" s="37"/>
      <c r="HV107" s="37"/>
      <c r="HW107" s="37"/>
      <c r="HX107" s="37"/>
      <c r="HY107" s="37"/>
      <c r="HZ107" s="37"/>
      <c r="IA107" s="37"/>
      <c r="IB107" s="37"/>
      <c r="IC107" s="37"/>
      <c r="ID107" s="37"/>
      <c r="IE107" s="37"/>
      <c r="IF107" s="44"/>
    </row>
    <row r="108" spans="1:240" ht="16.5" customHeight="1">
      <c r="A108" s="13" t="str">
        <f>IF(B108="","",ROW()-5)</f>
        <v/>
      </c>
      <c r="B108" s="1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>
        <f>SUM(AH97:AH107)</f>
        <v>0</v>
      </c>
      <c r="AI108" s="15">
        <f t="shared" ref="AI108:AM108" si="39">SUM(AI97:AI105)</f>
        <v>0</v>
      </c>
      <c r="AJ108" s="15">
        <f t="shared" si="39"/>
        <v>0</v>
      </c>
      <c r="AK108" s="15">
        <f t="shared" si="39"/>
        <v>0</v>
      </c>
      <c r="AL108" s="15">
        <f t="shared" si="39"/>
        <v>0</v>
      </c>
      <c r="AM108" s="15">
        <f t="shared" si="39"/>
        <v>0</v>
      </c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7"/>
      <c r="EI108" s="37"/>
      <c r="EJ108" s="37"/>
      <c r="EK108" s="37"/>
      <c r="EL108" s="37"/>
      <c r="EM108" s="37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37"/>
      <c r="EZ108" s="37"/>
      <c r="FA108" s="37"/>
      <c r="FB108" s="37"/>
      <c r="FC108" s="37"/>
      <c r="FD108" s="37"/>
      <c r="FE108" s="37"/>
      <c r="FF108" s="37"/>
      <c r="FG108" s="37"/>
      <c r="FH108" s="37"/>
      <c r="FI108" s="37"/>
      <c r="FJ108" s="37"/>
      <c r="FK108" s="37"/>
      <c r="FL108" s="37"/>
      <c r="FM108" s="37"/>
      <c r="FN108" s="37"/>
      <c r="FO108" s="37"/>
      <c r="FP108" s="37"/>
      <c r="FQ108" s="37"/>
      <c r="FR108" s="37"/>
      <c r="FS108" s="37"/>
      <c r="FT108" s="37"/>
      <c r="FU108" s="37"/>
      <c r="FV108" s="37"/>
      <c r="FW108" s="37"/>
      <c r="FX108" s="37"/>
      <c r="FY108" s="37"/>
      <c r="FZ108" s="37"/>
      <c r="GA108" s="37"/>
      <c r="GB108" s="37"/>
      <c r="GC108" s="37"/>
      <c r="GD108" s="37"/>
      <c r="GE108" s="37"/>
      <c r="GF108" s="37"/>
      <c r="GG108" s="37"/>
      <c r="GH108" s="37"/>
      <c r="GI108" s="37"/>
      <c r="GJ108" s="37"/>
      <c r="GK108" s="37"/>
      <c r="GL108" s="37"/>
      <c r="GM108" s="37"/>
      <c r="GN108" s="37"/>
      <c r="GO108" s="37"/>
      <c r="GP108" s="37"/>
      <c r="GQ108" s="37"/>
      <c r="GR108" s="37"/>
      <c r="GS108" s="37"/>
      <c r="GT108" s="37"/>
      <c r="GU108" s="37"/>
      <c r="GV108" s="37"/>
      <c r="GW108" s="37"/>
      <c r="GX108" s="37"/>
      <c r="GY108" s="37"/>
      <c r="GZ108" s="37"/>
      <c r="HA108" s="37"/>
      <c r="HB108" s="37"/>
      <c r="HC108" s="37"/>
      <c r="HD108" s="37"/>
      <c r="HE108" s="37"/>
      <c r="HF108" s="37"/>
      <c r="HG108" s="37"/>
      <c r="HH108" s="37"/>
      <c r="HI108" s="37"/>
      <c r="HJ108" s="37"/>
      <c r="HK108" s="37"/>
      <c r="HL108" s="37"/>
      <c r="HM108" s="37"/>
      <c r="HN108" s="37"/>
      <c r="HO108" s="37"/>
      <c r="HP108" s="37"/>
      <c r="HQ108" s="37"/>
      <c r="HR108" s="37"/>
      <c r="HS108" s="37"/>
      <c r="HT108" s="37"/>
      <c r="HU108" s="37"/>
      <c r="HV108" s="37"/>
      <c r="HW108" s="37"/>
      <c r="HX108" s="37"/>
      <c r="HY108" s="37"/>
      <c r="HZ108" s="37"/>
      <c r="IA108" s="37"/>
      <c r="IB108" s="37"/>
      <c r="IC108" s="37"/>
      <c r="ID108" s="37"/>
      <c r="IE108" s="37"/>
      <c r="IF108" s="44"/>
    </row>
    <row r="109" spans="1:240" s="4" customFormat="1" ht="16.5" customHeight="1">
      <c r="A109" s="50" t="s">
        <v>13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1"/>
      <c r="AM109" s="38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39"/>
      <c r="GU109" s="39"/>
      <c r="GV109" s="39"/>
      <c r="GW109" s="39"/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  <c r="HI109" s="39"/>
      <c r="HJ109" s="39"/>
      <c r="HK109" s="39"/>
      <c r="HL109" s="39"/>
      <c r="HM109" s="39"/>
      <c r="HN109" s="39"/>
      <c r="HO109" s="39"/>
      <c r="HP109" s="39"/>
      <c r="HQ109" s="39"/>
      <c r="HR109" s="39"/>
      <c r="HS109" s="39"/>
      <c r="HT109" s="39"/>
      <c r="HU109" s="39"/>
      <c r="HV109" s="39"/>
      <c r="HW109" s="39"/>
    </row>
    <row r="110" spans="1:240" s="4" customFormat="1" ht="29.25" customHeight="1">
      <c r="A110" s="16" t="s">
        <v>14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40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  <c r="FQ110" s="39"/>
      <c r="FR110" s="39"/>
      <c r="FS110" s="39"/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39"/>
      <c r="GF110" s="39"/>
      <c r="GG110" s="39"/>
      <c r="GH110" s="39"/>
      <c r="GI110" s="39"/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39"/>
      <c r="GU110" s="39"/>
      <c r="GV110" s="39"/>
      <c r="GW110" s="39"/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  <c r="HI110" s="39"/>
      <c r="HJ110" s="39"/>
      <c r="HK110" s="39"/>
      <c r="HL110" s="39"/>
      <c r="HM110" s="39"/>
      <c r="HN110" s="39"/>
      <c r="HO110" s="39"/>
      <c r="HP110" s="39"/>
      <c r="HQ110" s="39"/>
      <c r="HR110" s="39"/>
      <c r="HS110" s="39"/>
      <c r="HT110" s="39"/>
      <c r="HU110" s="39"/>
      <c r="HV110" s="39"/>
      <c r="HW110" s="39"/>
    </row>
    <row r="111" spans="1:240" ht="16.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</row>
    <row r="112" spans="1:240" ht="16.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</row>
    <row r="113" spans="1:240" s="1" customFormat="1" ht="16.5" customHeight="1">
      <c r="A113" s="45" t="s">
        <v>0</v>
      </c>
      <c r="B113" s="45"/>
      <c r="C113" s="46">
        <v>2016</v>
      </c>
      <c r="D113" s="47"/>
      <c r="E113" s="47"/>
      <c r="F113" s="9" t="s">
        <v>1</v>
      </c>
      <c r="G113" s="46">
        <v>6</v>
      </c>
      <c r="H113" s="47"/>
      <c r="I113" s="9" t="s">
        <v>2</v>
      </c>
      <c r="J113" s="9" t="s">
        <v>3</v>
      </c>
      <c r="K113" s="9" t="s">
        <v>3</v>
      </c>
      <c r="L113" s="9" t="s">
        <v>3</v>
      </c>
      <c r="M113" s="9" t="s">
        <v>3</v>
      </c>
      <c r="N113" s="9" t="s">
        <v>3</v>
      </c>
      <c r="O113" s="9" t="s">
        <v>3</v>
      </c>
      <c r="P113" s="18" t="str">
        <f ca="1">"今天是:"&amp;TEXT(TODAY(),"yyyy年m月d日")&amp;"【"&amp;TEXT(TODAY(),"[$-804]aaaa;@")&amp;"】"</f>
        <v>今天是:2018年3月14日【星期三】</v>
      </c>
      <c r="Q113" s="8"/>
      <c r="R113" s="8"/>
      <c r="S113" s="8"/>
      <c r="T113" s="8"/>
      <c r="U113" s="8"/>
      <c r="V113" s="8"/>
      <c r="W113" s="8"/>
      <c r="X113" s="8"/>
      <c r="Y113" s="8"/>
      <c r="Z113" s="9" t="s">
        <v>3</v>
      </c>
      <c r="AA113" s="20" t="str">
        <f ca="1">"现在是:"&amp;TEXT(NOW(),"[DBNum2][$-804]"&amp;"h时m分s秒")</f>
        <v>现在是:玖时贰拾伍分叁拾柒秒</v>
      </c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2"/>
    </row>
    <row r="114" spans="1:240" s="1" customFormat="1" ht="16.5" customHeight="1">
      <c r="A114" s="45" t="s">
        <v>0</v>
      </c>
      <c r="B114" s="45"/>
      <c r="C114" s="46">
        <v>2016</v>
      </c>
      <c r="D114" s="47"/>
      <c r="E114" s="47"/>
      <c r="F114" s="9" t="s">
        <v>1</v>
      </c>
      <c r="G114" s="46">
        <v>5</v>
      </c>
      <c r="H114" s="46"/>
      <c r="I114" s="9" t="s">
        <v>2</v>
      </c>
      <c r="J114" s="9"/>
      <c r="K114" s="9"/>
      <c r="L114" s="9"/>
      <c r="M114" s="9"/>
      <c r="N114" s="9"/>
      <c r="O114" s="9"/>
      <c r="P114" s="18"/>
      <c r="Q114" s="8"/>
      <c r="R114" s="8"/>
      <c r="S114" s="8"/>
      <c r="T114" s="8"/>
      <c r="U114" s="8"/>
      <c r="V114" s="8"/>
      <c r="W114" s="8"/>
      <c r="X114" s="8"/>
      <c r="Y114" s="8"/>
      <c r="Z114" s="9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2"/>
    </row>
    <row r="115" spans="1:240" s="2" customFormat="1" ht="22.5" customHeight="1">
      <c r="A115" s="48" t="str">
        <f>C113&amp;F113&amp;G113&amp;I113&amp;"份考勤表"</f>
        <v>2016年6月份考勤表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23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  <c r="FL115" s="24"/>
      <c r="FM115" s="24"/>
      <c r="FN115" s="24"/>
      <c r="FO115" s="24"/>
      <c r="FP115" s="24"/>
      <c r="FQ115" s="24"/>
      <c r="FR115" s="24"/>
      <c r="FS115" s="24"/>
      <c r="FT115" s="24"/>
      <c r="FU115" s="24"/>
      <c r="FV115" s="24"/>
      <c r="FW115" s="24"/>
      <c r="FX115" s="24"/>
      <c r="FY115" s="24"/>
      <c r="FZ115" s="24"/>
      <c r="GA115" s="24"/>
      <c r="GB115" s="24"/>
      <c r="GC115" s="24"/>
      <c r="GD115" s="24"/>
      <c r="GE115" s="24"/>
      <c r="GF115" s="24"/>
      <c r="GG115" s="24"/>
      <c r="GH115" s="24"/>
      <c r="GI115" s="24"/>
      <c r="GJ115" s="24"/>
      <c r="GK115" s="24"/>
      <c r="GL115" s="24"/>
      <c r="GM115" s="24"/>
      <c r="GN115" s="24"/>
      <c r="GO115" s="24"/>
      <c r="GP115" s="24"/>
      <c r="GQ115" s="24"/>
      <c r="GR115" s="24"/>
      <c r="GS115" s="24"/>
      <c r="GT115" s="24"/>
      <c r="GU115" s="24"/>
      <c r="GV115" s="24"/>
      <c r="GW115" s="24"/>
      <c r="GX115" s="24"/>
      <c r="GY115" s="24"/>
      <c r="GZ115" s="24"/>
      <c r="HA115" s="24"/>
      <c r="HB115" s="24"/>
      <c r="HC115" s="24"/>
      <c r="HD115" s="24"/>
      <c r="HE115" s="24"/>
      <c r="HF115" s="24"/>
      <c r="HG115" s="24"/>
      <c r="HH115" s="24"/>
      <c r="HI115" s="24"/>
      <c r="HJ115" s="24"/>
      <c r="HK115" s="24"/>
      <c r="HL115" s="24"/>
      <c r="HM115" s="24"/>
      <c r="HN115" s="24"/>
      <c r="HO115" s="24"/>
      <c r="HP115" s="24"/>
      <c r="HQ115" s="24"/>
      <c r="HR115" s="24"/>
      <c r="HS115" s="24"/>
      <c r="HT115" s="24"/>
      <c r="HU115" s="24"/>
      <c r="HV115" s="24"/>
      <c r="HW115" s="24"/>
      <c r="HX115" s="24"/>
      <c r="HY115" s="24"/>
      <c r="HZ115" s="24"/>
      <c r="IA115" s="24"/>
      <c r="IB115" s="24"/>
      <c r="IC115" s="24"/>
      <c r="ID115" s="24"/>
      <c r="IE115" s="24"/>
      <c r="IF115" s="24"/>
    </row>
    <row r="116" spans="1:240" s="3" customFormat="1" ht="13.5" customHeight="1">
      <c r="A116" s="49"/>
      <c r="B116" s="49"/>
      <c r="C116" s="49"/>
      <c r="D116" s="49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9"/>
      <c r="U116" s="19"/>
      <c r="V116" s="19"/>
      <c r="W116" s="19"/>
      <c r="X116" s="19"/>
      <c r="Y116" s="19"/>
      <c r="Z116" s="21"/>
      <c r="AA116" s="21"/>
      <c r="AB116" s="21"/>
      <c r="AC116" s="21"/>
      <c r="AD116" s="21"/>
      <c r="AE116" s="21"/>
      <c r="AF116" s="21"/>
      <c r="AG116" s="10"/>
      <c r="AH116" s="19"/>
      <c r="AI116" s="10"/>
      <c r="AJ116" s="10"/>
      <c r="AK116" s="10"/>
      <c r="AL116" s="10"/>
      <c r="AM116" s="25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26"/>
      <c r="CQ116" s="26"/>
      <c r="CR116" s="26"/>
      <c r="CS116" s="26"/>
      <c r="CT116" s="26"/>
      <c r="CU116" s="26"/>
      <c r="CV116" s="26"/>
      <c r="CW116" s="26"/>
      <c r="CX116" s="26"/>
      <c r="CY116" s="26"/>
      <c r="CZ116" s="26"/>
      <c r="DA116" s="26"/>
      <c r="DB116" s="26"/>
      <c r="DC116" s="26"/>
      <c r="DD116" s="26"/>
      <c r="DE116" s="26"/>
      <c r="DF116" s="26"/>
      <c r="DG116" s="26"/>
      <c r="DH116" s="26"/>
      <c r="DI116" s="26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  <c r="DY116" s="26"/>
      <c r="DZ116" s="26"/>
      <c r="EA116" s="26"/>
      <c r="EB116" s="26"/>
      <c r="EC116" s="26"/>
      <c r="ED116" s="26"/>
      <c r="EE116" s="26"/>
      <c r="EF116" s="26"/>
      <c r="EG116" s="26"/>
      <c r="EH116" s="26"/>
      <c r="EI116" s="26"/>
      <c r="EJ116" s="26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/>
      <c r="FL116" s="26"/>
      <c r="FM116" s="26"/>
      <c r="FN116" s="26"/>
      <c r="FO116" s="26"/>
      <c r="FP116" s="26"/>
      <c r="FQ116" s="26"/>
      <c r="FR116" s="26"/>
      <c r="FS116" s="26"/>
      <c r="FT116" s="26"/>
      <c r="FU116" s="26"/>
      <c r="FV116" s="26"/>
      <c r="FW116" s="26"/>
      <c r="FX116" s="26"/>
      <c r="FY116" s="26"/>
      <c r="FZ116" s="26"/>
      <c r="GA116" s="26"/>
      <c r="GB116" s="26"/>
      <c r="GC116" s="26"/>
      <c r="GD116" s="26"/>
      <c r="GE116" s="26"/>
      <c r="GF116" s="26"/>
      <c r="GG116" s="26"/>
      <c r="GH116" s="26"/>
      <c r="GI116" s="26"/>
      <c r="GJ116" s="26"/>
      <c r="GK116" s="26"/>
      <c r="GL116" s="26"/>
      <c r="GM116" s="26"/>
      <c r="GN116" s="26"/>
      <c r="GO116" s="26"/>
      <c r="GP116" s="26"/>
      <c r="GQ116" s="26"/>
      <c r="GR116" s="26"/>
      <c r="GS116" s="26"/>
      <c r="GT116" s="26"/>
      <c r="GU116" s="26"/>
      <c r="GV116" s="26"/>
      <c r="GW116" s="26"/>
      <c r="GX116" s="26"/>
      <c r="GY116" s="26"/>
      <c r="GZ116" s="26"/>
      <c r="HA116" s="26"/>
      <c r="HB116" s="26"/>
      <c r="HC116" s="26"/>
      <c r="HD116" s="26"/>
      <c r="HE116" s="26"/>
      <c r="HF116" s="26"/>
      <c r="HG116" s="26"/>
      <c r="HH116" s="26"/>
      <c r="HI116" s="26"/>
      <c r="HJ116" s="26"/>
      <c r="HK116" s="26"/>
      <c r="HL116" s="26"/>
      <c r="HM116" s="26"/>
      <c r="HN116" s="26"/>
      <c r="HO116" s="26"/>
      <c r="HP116" s="26"/>
      <c r="HQ116" s="26"/>
      <c r="HR116" s="26"/>
      <c r="HS116" s="26"/>
      <c r="HT116" s="26"/>
      <c r="HU116" s="26"/>
      <c r="HV116" s="26"/>
      <c r="HW116" s="26"/>
      <c r="HX116" s="26"/>
      <c r="HY116" s="26"/>
      <c r="HZ116" s="26"/>
      <c r="IA116" s="26"/>
      <c r="IB116" s="26"/>
      <c r="IC116" s="26"/>
      <c r="ID116" s="26"/>
      <c r="IE116" s="26"/>
      <c r="IF116" s="26"/>
    </row>
    <row r="117" spans="1:240" s="1" customFormat="1" ht="25.5" customHeight="1">
      <c r="A117" s="52" t="s">
        <v>4</v>
      </c>
      <c r="B117" s="54" t="s">
        <v>5</v>
      </c>
      <c r="C117" s="11" t="str">
        <f>TEXT(C118,"AAA")</f>
        <v>六</v>
      </c>
      <c r="D117" s="11" t="str">
        <f t="shared" ref="D117:AG117" si="40">TEXT(D118,"AAA")</f>
        <v>日</v>
      </c>
      <c r="E117" s="11" t="str">
        <f t="shared" si="40"/>
        <v>一</v>
      </c>
      <c r="F117" s="11" t="str">
        <f t="shared" si="40"/>
        <v>二</v>
      </c>
      <c r="G117" s="11" t="str">
        <f t="shared" si="40"/>
        <v>三</v>
      </c>
      <c r="H117" s="11" t="str">
        <f t="shared" si="40"/>
        <v>四</v>
      </c>
      <c r="I117" s="11" t="str">
        <f t="shared" si="40"/>
        <v>五</v>
      </c>
      <c r="J117" s="11" t="str">
        <f t="shared" si="40"/>
        <v>六</v>
      </c>
      <c r="K117" s="11" t="str">
        <f t="shared" si="40"/>
        <v>日</v>
      </c>
      <c r="L117" s="11" t="str">
        <f t="shared" si="40"/>
        <v>一</v>
      </c>
      <c r="M117" s="11" t="str">
        <f t="shared" si="40"/>
        <v>二</v>
      </c>
      <c r="N117" s="11" t="str">
        <f t="shared" si="40"/>
        <v>三</v>
      </c>
      <c r="O117" s="11" t="str">
        <f t="shared" si="40"/>
        <v>四</v>
      </c>
      <c r="P117" s="11" t="str">
        <f t="shared" si="40"/>
        <v>五</v>
      </c>
      <c r="Q117" s="11" t="str">
        <f t="shared" si="40"/>
        <v>六</v>
      </c>
      <c r="R117" s="11" t="str">
        <f t="shared" si="40"/>
        <v>日</v>
      </c>
      <c r="S117" s="11" t="str">
        <f t="shared" si="40"/>
        <v>一</v>
      </c>
      <c r="T117" s="11" t="str">
        <f t="shared" si="40"/>
        <v>二</v>
      </c>
      <c r="U117" s="11" t="str">
        <f t="shared" si="40"/>
        <v>三</v>
      </c>
      <c r="V117" s="11" t="str">
        <f t="shared" si="40"/>
        <v>四</v>
      </c>
      <c r="W117" s="11" t="str">
        <f t="shared" si="40"/>
        <v>五</v>
      </c>
      <c r="X117" s="11" t="str">
        <f t="shared" si="40"/>
        <v>六</v>
      </c>
      <c r="Y117" s="11" t="str">
        <f t="shared" si="40"/>
        <v>日</v>
      </c>
      <c r="Z117" s="11" t="str">
        <f t="shared" si="40"/>
        <v>一</v>
      </c>
      <c r="AA117" s="11" t="str">
        <f t="shared" si="40"/>
        <v>二</v>
      </c>
      <c r="AB117" s="11" t="str">
        <f t="shared" si="40"/>
        <v>三</v>
      </c>
      <c r="AC117" s="11" t="str">
        <f t="shared" si="40"/>
        <v>四</v>
      </c>
      <c r="AD117" s="11" t="str">
        <f t="shared" si="40"/>
        <v>五</v>
      </c>
      <c r="AE117" s="11" t="str">
        <f t="shared" si="40"/>
        <v>六</v>
      </c>
      <c r="AF117" s="11" t="str">
        <f t="shared" si="40"/>
        <v>日</v>
      </c>
      <c r="AG117" s="11" t="str">
        <f t="shared" si="40"/>
        <v>一</v>
      </c>
      <c r="AH117" s="27" t="s">
        <v>6</v>
      </c>
      <c r="AI117" s="28" t="s">
        <v>7</v>
      </c>
      <c r="AJ117" s="28" t="s">
        <v>8</v>
      </c>
      <c r="AK117" s="28" t="s">
        <v>9</v>
      </c>
      <c r="AL117" s="29" t="s">
        <v>10</v>
      </c>
      <c r="AM117" s="30" t="s">
        <v>11</v>
      </c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1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31"/>
      <c r="DU117" s="31"/>
      <c r="DV117" s="31"/>
      <c r="DW117" s="31"/>
      <c r="DX117" s="31"/>
      <c r="DY117" s="31"/>
      <c r="DZ117" s="31"/>
      <c r="EA117" s="31"/>
      <c r="EB117" s="31"/>
      <c r="EC117" s="31"/>
      <c r="ED117" s="31"/>
      <c r="EE117" s="31"/>
      <c r="EF117" s="31"/>
      <c r="EG117" s="31"/>
      <c r="EH117" s="31"/>
      <c r="EI117" s="31"/>
      <c r="EJ117" s="31"/>
      <c r="EK117" s="31"/>
      <c r="EL117" s="31"/>
      <c r="EM117" s="31"/>
      <c r="EN117" s="31"/>
      <c r="EO117" s="31"/>
      <c r="EP117" s="31"/>
      <c r="EQ117" s="31"/>
      <c r="ER117" s="31"/>
      <c r="ES117" s="31"/>
      <c r="ET117" s="31"/>
      <c r="EU117" s="31"/>
      <c r="EV117" s="31"/>
      <c r="EW117" s="31"/>
      <c r="EX117" s="31"/>
      <c r="EY117" s="31"/>
      <c r="EZ117" s="31"/>
      <c r="FA117" s="31"/>
      <c r="FB117" s="31"/>
      <c r="FC117" s="31"/>
      <c r="FD117" s="31"/>
      <c r="FE117" s="31"/>
      <c r="FF117" s="31"/>
      <c r="FG117" s="31"/>
      <c r="FH117" s="31"/>
      <c r="FI117" s="31"/>
      <c r="FJ117" s="31"/>
      <c r="FK117" s="31"/>
      <c r="FL117" s="31"/>
      <c r="FM117" s="31"/>
      <c r="FN117" s="31"/>
      <c r="FO117" s="31"/>
      <c r="FP117" s="31"/>
      <c r="FQ117" s="31"/>
      <c r="FR117" s="31"/>
      <c r="FS117" s="31"/>
      <c r="FT117" s="31"/>
      <c r="FU117" s="31"/>
      <c r="FV117" s="31"/>
      <c r="FW117" s="31"/>
      <c r="FX117" s="31"/>
      <c r="FY117" s="31"/>
      <c r="FZ117" s="31"/>
      <c r="GA117" s="31"/>
      <c r="GB117" s="31"/>
      <c r="GC117" s="31"/>
      <c r="GD117" s="31"/>
      <c r="GE117" s="31"/>
      <c r="GF117" s="31"/>
      <c r="GG117" s="31"/>
      <c r="GH117" s="31"/>
      <c r="GI117" s="31"/>
      <c r="GJ117" s="31"/>
      <c r="GK117" s="31"/>
      <c r="GL117" s="31"/>
      <c r="GM117" s="31"/>
      <c r="GN117" s="31"/>
      <c r="GO117" s="31"/>
      <c r="GP117" s="31"/>
      <c r="GQ117" s="31"/>
      <c r="GR117" s="31"/>
      <c r="GS117" s="31"/>
      <c r="GT117" s="31"/>
      <c r="GU117" s="31"/>
      <c r="GV117" s="31"/>
      <c r="GW117" s="31"/>
      <c r="GX117" s="31"/>
      <c r="GY117" s="31"/>
      <c r="GZ117" s="31"/>
      <c r="HA117" s="31"/>
      <c r="HB117" s="31"/>
      <c r="HC117" s="31"/>
      <c r="HD117" s="31"/>
      <c r="HE117" s="31"/>
      <c r="HF117" s="31"/>
      <c r="HG117" s="31"/>
      <c r="HH117" s="31"/>
      <c r="HI117" s="31"/>
      <c r="HJ117" s="31"/>
      <c r="HK117" s="31"/>
      <c r="HL117" s="31"/>
      <c r="HM117" s="31"/>
      <c r="HN117" s="31"/>
      <c r="HO117" s="31"/>
      <c r="HP117" s="31"/>
      <c r="HQ117" s="31"/>
      <c r="HR117" s="31"/>
      <c r="HS117" s="31"/>
      <c r="HT117" s="31"/>
      <c r="HU117" s="31"/>
      <c r="HV117" s="31"/>
      <c r="HW117" s="31"/>
      <c r="HX117" s="31"/>
      <c r="HY117" s="31"/>
      <c r="HZ117" s="31"/>
      <c r="IA117" s="31"/>
      <c r="IB117" s="31"/>
      <c r="IC117" s="31"/>
      <c r="ID117" s="31"/>
      <c r="IE117" s="31"/>
      <c r="IF117" s="31"/>
    </row>
    <row r="118" spans="1:240" s="1" customFormat="1" ht="21" customHeight="1">
      <c r="A118" s="53"/>
      <c r="B118" s="55"/>
      <c r="C118" s="12">
        <f>IF(MONTH(DATE($C$114,$G$114,COLUMN(A114)))=$G$114,DATE($C$114,$G$114,COLUMN(U113)),"")</f>
        <v>42511</v>
      </c>
      <c r="D118" s="12">
        <f t="shared" ref="D118:AG118" si="41">IF(MONTH(DATE($C$114,$G$114,COLUMN(B114)))=$G$114,DATE($C$114,$G$114,COLUMN(V113)),"")</f>
        <v>42512</v>
      </c>
      <c r="E118" s="12">
        <f t="shared" si="41"/>
        <v>42513</v>
      </c>
      <c r="F118" s="12">
        <f t="shared" si="41"/>
        <v>42514</v>
      </c>
      <c r="G118" s="12">
        <f t="shared" si="41"/>
        <v>42515</v>
      </c>
      <c r="H118" s="12">
        <f t="shared" si="41"/>
        <v>42516</v>
      </c>
      <c r="I118" s="12">
        <f t="shared" si="41"/>
        <v>42517</v>
      </c>
      <c r="J118" s="12">
        <f t="shared" si="41"/>
        <v>42518</v>
      </c>
      <c r="K118" s="12">
        <f t="shared" si="41"/>
        <v>42519</v>
      </c>
      <c r="L118" s="12">
        <f t="shared" si="41"/>
        <v>42520</v>
      </c>
      <c r="M118" s="12">
        <f t="shared" si="41"/>
        <v>42521</v>
      </c>
      <c r="N118" s="12">
        <f t="shared" si="41"/>
        <v>42522</v>
      </c>
      <c r="O118" s="12">
        <f t="shared" si="41"/>
        <v>42523</v>
      </c>
      <c r="P118" s="12">
        <f t="shared" si="41"/>
        <v>42524</v>
      </c>
      <c r="Q118" s="12">
        <f t="shared" si="41"/>
        <v>42525</v>
      </c>
      <c r="R118" s="12">
        <f t="shared" si="41"/>
        <v>42526</v>
      </c>
      <c r="S118" s="12">
        <f t="shared" si="41"/>
        <v>42527</v>
      </c>
      <c r="T118" s="12">
        <f t="shared" si="41"/>
        <v>42528</v>
      </c>
      <c r="U118" s="12">
        <f t="shared" si="41"/>
        <v>42529</v>
      </c>
      <c r="V118" s="12">
        <f t="shared" si="41"/>
        <v>42530</v>
      </c>
      <c r="W118" s="12">
        <f t="shared" si="41"/>
        <v>42531</v>
      </c>
      <c r="X118" s="12">
        <f t="shared" si="41"/>
        <v>42532</v>
      </c>
      <c r="Y118" s="12">
        <f t="shared" si="41"/>
        <v>42533</v>
      </c>
      <c r="Z118" s="12">
        <f t="shared" si="41"/>
        <v>42534</v>
      </c>
      <c r="AA118" s="12">
        <f t="shared" si="41"/>
        <v>42535</v>
      </c>
      <c r="AB118" s="12">
        <f t="shared" si="41"/>
        <v>42536</v>
      </c>
      <c r="AC118" s="12">
        <f t="shared" si="41"/>
        <v>42537</v>
      </c>
      <c r="AD118" s="12">
        <f t="shared" si="41"/>
        <v>42538</v>
      </c>
      <c r="AE118" s="12">
        <f t="shared" si="41"/>
        <v>42539</v>
      </c>
      <c r="AF118" s="12">
        <f t="shared" si="41"/>
        <v>42540</v>
      </c>
      <c r="AG118" s="12">
        <f t="shared" si="41"/>
        <v>42541</v>
      </c>
      <c r="AH118" s="32" t="s">
        <v>12</v>
      </c>
      <c r="AI118" s="32" t="s">
        <v>12</v>
      </c>
      <c r="AJ118" s="32" t="s">
        <v>12</v>
      </c>
      <c r="AK118" s="32" t="s">
        <v>12</v>
      </c>
      <c r="AL118" s="33" t="s">
        <v>12</v>
      </c>
      <c r="AM118" s="32" t="s">
        <v>12</v>
      </c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  <c r="CQ118" s="31"/>
      <c r="CR118" s="31"/>
      <c r="CS118" s="31"/>
      <c r="CT118" s="31"/>
      <c r="CU118" s="31"/>
      <c r="CV118" s="31"/>
      <c r="CW118" s="31"/>
      <c r="CX118" s="31"/>
      <c r="CY118" s="31"/>
      <c r="CZ118" s="31"/>
      <c r="DA118" s="31"/>
      <c r="DB118" s="31"/>
      <c r="DC118" s="31"/>
      <c r="DD118" s="31"/>
      <c r="DE118" s="31"/>
      <c r="DF118" s="31"/>
      <c r="DG118" s="31"/>
      <c r="DH118" s="31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31"/>
      <c r="DU118" s="31"/>
      <c r="DV118" s="31"/>
      <c r="DW118" s="31"/>
      <c r="DX118" s="31"/>
      <c r="DY118" s="31"/>
      <c r="DZ118" s="31"/>
      <c r="EA118" s="31"/>
      <c r="EB118" s="31"/>
      <c r="EC118" s="31"/>
      <c r="ED118" s="31"/>
      <c r="EE118" s="31"/>
      <c r="EF118" s="31"/>
      <c r="EG118" s="31"/>
      <c r="EH118" s="31"/>
      <c r="EI118" s="31"/>
      <c r="EJ118" s="31"/>
      <c r="EK118" s="31"/>
      <c r="EL118" s="31"/>
      <c r="EM118" s="31"/>
      <c r="EN118" s="31"/>
      <c r="EO118" s="31"/>
      <c r="EP118" s="31"/>
      <c r="EQ118" s="31"/>
      <c r="ER118" s="31"/>
      <c r="ES118" s="31"/>
      <c r="ET118" s="31"/>
      <c r="EU118" s="31"/>
      <c r="EV118" s="31"/>
      <c r="EW118" s="31"/>
      <c r="EX118" s="31"/>
      <c r="EY118" s="31"/>
      <c r="EZ118" s="31"/>
      <c r="FA118" s="31"/>
      <c r="FB118" s="31"/>
      <c r="FC118" s="31"/>
      <c r="FD118" s="31"/>
      <c r="FE118" s="31"/>
      <c r="FF118" s="31"/>
      <c r="FG118" s="31"/>
      <c r="FH118" s="31"/>
      <c r="FI118" s="31"/>
      <c r="FJ118" s="31"/>
      <c r="FK118" s="31"/>
      <c r="FL118" s="31"/>
      <c r="FM118" s="31"/>
      <c r="FN118" s="31"/>
      <c r="FO118" s="31"/>
      <c r="FP118" s="31"/>
      <c r="FQ118" s="31"/>
      <c r="FR118" s="31"/>
      <c r="FS118" s="31"/>
      <c r="FT118" s="31"/>
      <c r="FU118" s="31"/>
      <c r="FV118" s="31"/>
      <c r="FW118" s="31"/>
      <c r="FX118" s="31"/>
      <c r="FY118" s="31"/>
      <c r="FZ118" s="31"/>
      <c r="GA118" s="31"/>
      <c r="GB118" s="31"/>
      <c r="GC118" s="31"/>
      <c r="GD118" s="31"/>
      <c r="GE118" s="31"/>
      <c r="GF118" s="31"/>
      <c r="GG118" s="31"/>
      <c r="GH118" s="31"/>
      <c r="GI118" s="31"/>
      <c r="GJ118" s="31"/>
      <c r="GK118" s="31"/>
      <c r="GL118" s="31"/>
      <c r="GM118" s="31"/>
      <c r="GN118" s="31"/>
      <c r="GO118" s="31"/>
      <c r="GP118" s="31"/>
      <c r="GQ118" s="31"/>
      <c r="GR118" s="31"/>
      <c r="GS118" s="31"/>
      <c r="GT118" s="31"/>
      <c r="GU118" s="31"/>
      <c r="GV118" s="31"/>
      <c r="GW118" s="31"/>
      <c r="GX118" s="31"/>
      <c r="GY118" s="31"/>
      <c r="GZ118" s="31"/>
      <c r="HA118" s="31"/>
      <c r="HB118" s="31"/>
      <c r="HC118" s="31"/>
      <c r="HD118" s="31"/>
      <c r="HE118" s="31"/>
      <c r="HF118" s="31"/>
      <c r="HG118" s="31"/>
      <c r="HH118" s="31"/>
      <c r="HI118" s="31"/>
      <c r="HJ118" s="31"/>
      <c r="HK118" s="31"/>
      <c r="HL118" s="31"/>
      <c r="HM118" s="31"/>
      <c r="HN118" s="31"/>
      <c r="HO118" s="31"/>
      <c r="HP118" s="31"/>
      <c r="HQ118" s="31"/>
      <c r="HR118" s="31"/>
      <c r="HS118" s="31"/>
      <c r="HT118" s="31"/>
      <c r="HU118" s="31"/>
      <c r="HV118" s="31"/>
      <c r="HW118" s="31"/>
      <c r="HX118" s="31"/>
      <c r="HY118" s="31"/>
      <c r="HZ118" s="31"/>
      <c r="IA118" s="31"/>
      <c r="IB118" s="31"/>
      <c r="IC118" s="31"/>
      <c r="ID118" s="31"/>
      <c r="IE118" s="31"/>
      <c r="IF118" s="43">
        <v>39955</v>
      </c>
    </row>
    <row r="119" spans="1:240" s="1" customFormat="1" ht="16.5" customHeight="1">
      <c r="A119" s="13">
        <v>1</v>
      </c>
      <c r="B119" s="1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>
        <f t="shared" ref="AH119:AH129" si="42">(COUNTIF(C119:AG119,"1"))*1+(COUNTIF(C119:AG119,"0.5"))*0.5</f>
        <v>0</v>
      </c>
      <c r="AI119" s="15">
        <f t="shared" ref="AI119:AI129" si="43">(COUNTIF(C119:AG119,"●"))*1</f>
        <v>0</v>
      </c>
      <c r="AJ119" s="15">
        <f t="shared" ref="AJ119:AJ129" si="44">(COUNTIF(C119:AG119,"○"))*1</f>
        <v>0</v>
      </c>
      <c r="AK119" s="34">
        <f t="shared" ref="AK119:AK129" si="45">(COUNTIF(C119:AG119,"☆")*1)</f>
        <v>0</v>
      </c>
      <c r="AL119" s="15">
        <f t="shared" ref="AL119:AL129" si="46">(COUNTIF(C119:AG119,"△"))*1+(COUNTIF(C119:AG119,"△/2"))*0.5</f>
        <v>0</v>
      </c>
      <c r="AM119" s="35">
        <f>(COUNTIF(D119:AH119,"※"))*1</f>
        <v>0</v>
      </c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31"/>
      <c r="CF119" s="31"/>
      <c r="CG119" s="31"/>
      <c r="CH119" s="31"/>
      <c r="CI119" s="31"/>
      <c r="CJ119" s="31"/>
      <c r="CK119" s="31"/>
      <c r="CL119" s="31"/>
      <c r="CM119" s="31"/>
      <c r="CN119" s="31"/>
      <c r="CO119" s="31"/>
      <c r="CP119" s="31"/>
      <c r="CQ119" s="31"/>
      <c r="CR119" s="31"/>
      <c r="CS119" s="31"/>
      <c r="CT119" s="31"/>
      <c r="CU119" s="31"/>
      <c r="CV119" s="31"/>
      <c r="CW119" s="31"/>
      <c r="CX119" s="31"/>
      <c r="CY119" s="31"/>
      <c r="CZ119" s="31"/>
      <c r="DA119" s="31"/>
      <c r="DB119" s="31"/>
      <c r="DC119" s="31"/>
      <c r="DD119" s="31"/>
      <c r="DE119" s="31"/>
      <c r="DF119" s="31"/>
      <c r="DG119" s="31"/>
      <c r="DH119" s="31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31"/>
      <c r="DU119" s="31"/>
      <c r="DV119" s="31"/>
      <c r="DW119" s="31"/>
      <c r="DX119" s="31"/>
      <c r="DY119" s="31"/>
      <c r="DZ119" s="31"/>
      <c r="EA119" s="31"/>
      <c r="EB119" s="31"/>
      <c r="EC119" s="31"/>
      <c r="ED119" s="31"/>
      <c r="EE119" s="31"/>
      <c r="EF119" s="31"/>
      <c r="EG119" s="31"/>
      <c r="EH119" s="31"/>
      <c r="EI119" s="31"/>
      <c r="EJ119" s="31"/>
      <c r="EK119" s="31"/>
      <c r="EL119" s="31"/>
      <c r="EM119" s="31"/>
      <c r="EN119" s="31"/>
      <c r="EO119" s="31"/>
      <c r="EP119" s="31"/>
      <c r="EQ119" s="31"/>
      <c r="ER119" s="31"/>
      <c r="ES119" s="31"/>
      <c r="ET119" s="31"/>
      <c r="EU119" s="31"/>
      <c r="EV119" s="31"/>
      <c r="EW119" s="31"/>
      <c r="EX119" s="31"/>
      <c r="EY119" s="31"/>
      <c r="EZ119" s="31"/>
      <c r="FA119" s="31"/>
      <c r="FB119" s="31"/>
      <c r="FC119" s="31"/>
      <c r="FD119" s="31"/>
      <c r="FE119" s="31"/>
      <c r="FF119" s="31"/>
      <c r="FG119" s="31"/>
      <c r="FH119" s="31"/>
      <c r="FI119" s="31"/>
      <c r="FJ119" s="31"/>
      <c r="FK119" s="31"/>
      <c r="FL119" s="31"/>
      <c r="FM119" s="31"/>
      <c r="FN119" s="31"/>
      <c r="FO119" s="31"/>
      <c r="FP119" s="31"/>
      <c r="FQ119" s="31"/>
      <c r="FR119" s="31"/>
      <c r="FS119" s="31"/>
      <c r="FT119" s="31"/>
      <c r="FU119" s="31"/>
      <c r="FV119" s="31"/>
      <c r="FW119" s="31"/>
      <c r="FX119" s="31"/>
      <c r="FY119" s="31"/>
      <c r="FZ119" s="31"/>
      <c r="GA119" s="31"/>
      <c r="GB119" s="31"/>
      <c r="GC119" s="31"/>
      <c r="GD119" s="31"/>
      <c r="GE119" s="31"/>
      <c r="GF119" s="31"/>
      <c r="GG119" s="31"/>
      <c r="GH119" s="31"/>
      <c r="GI119" s="31"/>
      <c r="GJ119" s="31"/>
      <c r="GK119" s="31"/>
      <c r="GL119" s="31"/>
      <c r="GM119" s="31"/>
      <c r="GN119" s="31"/>
      <c r="GO119" s="31"/>
      <c r="GP119" s="31"/>
      <c r="GQ119" s="31"/>
      <c r="GR119" s="31"/>
      <c r="GS119" s="31"/>
      <c r="GT119" s="31"/>
      <c r="GU119" s="31"/>
      <c r="GV119" s="31"/>
      <c r="GW119" s="31"/>
      <c r="GX119" s="31"/>
      <c r="GY119" s="31"/>
      <c r="GZ119" s="31"/>
      <c r="HA119" s="31"/>
      <c r="HB119" s="31"/>
      <c r="HC119" s="31"/>
      <c r="HD119" s="31"/>
      <c r="HE119" s="31"/>
      <c r="HF119" s="31"/>
      <c r="HG119" s="31"/>
      <c r="HH119" s="31"/>
      <c r="HI119" s="31"/>
      <c r="HJ119" s="31"/>
      <c r="HK119" s="31"/>
      <c r="HL119" s="31"/>
      <c r="HM119" s="31"/>
      <c r="HN119" s="31"/>
      <c r="HO119" s="31"/>
      <c r="HP119" s="31"/>
      <c r="HQ119" s="31"/>
      <c r="HR119" s="31"/>
      <c r="HS119" s="31"/>
      <c r="HT119" s="31"/>
      <c r="HU119" s="31"/>
      <c r="HV119" s="31"/>
      <c r="HW119" s="31"/>
      <c r="HX119" s="31"/>
      <c r="HY119" s="31"/>
      <c r="HZ119" s="31"/>
      <c r="IA119" s="31"/>
      <c r="IB119" s="31"/>
      <c r="IC119" s="31"/>
      <c r="ID119" s="31"/>
      <c r="IE119" s="31"/>
      <c r="IF119" s="43">
        <v>39986</v>
      </c>
    </row>
    <row r="120" spans="1:240" ht="16.5" customHeight="1">
      <c r="A120" s="13">
        <v>2</v>
      </c>
      <c r="B120" s="1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>
        <f t="shared" si="42"/>
        <v>0</v>
      </c>
      <c r="AI120" s="15">
        <f t="shared" si="43"/>
        <v>0</v>
      </c>
      <c r="AJ120" s="15">
        <f t="shared" si="44"/>
        <v>0</v>
      </c>
      <c r="AK120" s="34">
        <f t="shared" si="45"/>
        <v>0</v>
      </c>
      <c r="AL120" s="15">
        <f t="shared" si="46"/>
        <v>0</v>
      </c>
      <c r="AM120" s="36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  <c r="DV120" s="37"/>
      <c r="DW120" s="37"/>
      <c r="DX120" s="37"/>
      <c r="DY120" s="37"/>
      <c r="DZ120" s="37"/>
      <c r="EA120" s="37"/>
      <c r="EB120" s="37"/>
      <c r="EC120" s="37"/>
      <c r="ED120" s="37"/>
      <c r="EE120" s="37"/>
      <c r="EF120" s="37"/>
      <c r="EG120" s="37"/>
      <c r="EH120" s="37"/>
      <c r="EI120" s="37"/>
      <c r="EJ120" s="37"/>
      <c r="EK120" s="37"/>
      <c r="EL120" s="37"/>
      <c r="EM120" s="37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37"/>
      <c r="EZ120" s="37"/>
      <c r="FA120" s="37"/>
      <c r="FB120" s="37"/>
      <c r="FC120" s="37"/>
      <c r="FD120" s="37"/>
      <c r="FE120" s="37"/>
      <c r="FF120" s="37"/>
      <c r="FG120" s="37"/>
      <c r="FH120" s="37"/>
      <c r="FI120" s="37"/>
      <c r="FJ120" s="37"/>
      <c r="FK120" s="37"/>
      <c r="FL120" s="37"/>
      <c r="FM120" s="37"/>
      <c r="FN120" s="37"/>
      <c r="FO120" s="37"/>
      <c r="FP120" s="37"/>
      <c r="FQ120" s="37"/>
      <c r="FR120" s="37"/>
      <c r="FS120" s="37"/>
      <c r="FT120" s="37"/>
      <c r="FU120" s="37"/>
      <c r="FV120" s="37"/>
      <c r="FW120" s="37"/>
      <c r="FX120" s="37"/>
      <c r="FY120" s="37"/>
      <c r="FZ120" s="37"/>
      <c r="GA120" s="37"/>
      <c r="GB120" s="37"/>
      <c r="GC120" s="37"/>
      <c r="GD120" s="37"/>
      <c r="GE120" s="37"/>
      <c r="GF120" s="37"/>
      <c r="GG120" s="37"/>
      <c r="GH120" s="37"/>
      <c r="GI120" s="37"/>
      <c r="GJ120" s="37"/>
      <c r="GK120" s="37"/>
      <c r="GL120" s="37"/>
      <c r="GM120" s="37"/>
      <c r="GN120" s="37"/>
      <c r="GO120" s="37"/>
      <c r="GP120" s="37"/>
      <c r="GQ120" s="37"/>
      <c r="GR120" s="37"/>
      <c r="GS120" s="37"/>
      <c r="GT120" s="37"/>
      <c r="GU120" s="37"/>
      <c r="GV120" s="37"/>
      <c r="GW120" s="37"/>
      <c r="GX120" s="37"/>
      <c r="GY120" s="37"/>
      <c r="GZ120" s="37"/>
      <c r="HA120" s="37"/>
      <c r="HB120" s="37"/>
      <c r="HC120" s="37"/>
      <c r="HD120" s="37"/>
      <c r="HE120" s="37"/>
      <c r="HF120" s="37"/>
      <c r="HG120" s="37"/>
      <c r="HH120" s="37"/>
      <c r="HI120" s="37"/>
      <c r="HJ120" s="37"/>
      <c r="HK120" s="37"/>
      <c r="HL120" s="37"/>
      <c r="HM120" s="37"/>
      <c r="HN120" s="37"/>
      <c r="HO120" s="37"/>
      <c r="HP120" s="37"/>
      <c r="HQ120" s="37"/>
      <c r="HR120" s="37"/>
      <c r="HS120" s="37"/>
      <c r="HT120" s="37"/>
      <c r="HU120" s="37"/>
      <c r="HV120" s="37"/>
      <c r="HW120" s="37"/>
      <c r="HX120" s="37"/>
      <c r="HY120" s="37"/>
      <c r="HZ120" s="37"/>
      <c r="IA120" s="37"/>
      <c r="IB120" s="37"/>
      <c r="IC120" s="37"/>
      <c r="ID120" s="37"/>
      <c r="IE120" s="37"/>
      <c r="IF120" s="44"/>
    </row>
    <row r="121" spans="1:240" ht="16.5" customHeight="1">
      <c r="A121" s="13">
        <v>3</v>
      </c>
      <c r="B121" s="1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>
        <f t="shared" si="42"/>
        <v>0</v>
      </c>
      <c r="AI121" s="15">
        <f t="shared" si="43"/>
        <v>0</v>
      </c>
      <c r="AJ121" s="15">
        <f t="shared" si="44"/>
        <v>0</v>
      </c>
      <c r="AK121" s="34">
        <f t="shared" si="45"/>
        <v>0</v>
      </c>
      <c r="AL121" s="15">
        <f t="shared" si="46"/>
        <v>0</v>
      </c>
      <c r="AM121" s="36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37"/>
      <c r="CW121" s="37"/>
      <c r="CX121" s="37"/>
      <c r="CY121" s="37"/>
      <c r="CZ121" s="37"/>
      <c r="DA121" s="37"/>
      <c r="DB121" s="37"/>
      <c r="DC121" s="37"/>
      <c r="DD121" s="37"/>
      <c r="DE121" s="37"/>
      <c r="DF121" s="37"/>
      <c r="DG121" s="37"/>
      <c r="DH121" s="37"/>
      <c r="DI121" s="37"/>
      <c r="DJ121" s="37"/>
      <c r="DK121" s="37"/>
      <c r="DL121" s="37"/>
      <c r="DM121" s="37"/>
      <c r="DN121" s="37"/>
      <c r="DO121" s="37"/>
      <c r="DP121" s="37"/>
      <c r="DQ121" s="37"/>
      <c r="DR121" s="37"/>
      <c r="DS121" s="37"/>
      <c r="DT121" s="37"/>
      <c r="DU121" s="37"/>
      <c r="DV121" s="37"/>
      <c r="DW121" s="37"/>
      <c r="DX121" s="37"/>
      <c r="DY121" s="37"/>
      <c r="DZ121" s="37"/>
      <c r="EA121" s="37"/>
      <c r="EB121" s="37"/>
      <c r="EC121" s="37"/>
      <c r="ED121" s="37"/>
      <c r="EE121" s="37"/>
      <c r="EF121" s="37"/>
      <c r="EG121" s="37"/>
      <c r="EH121" s="37"/>
      <c r="EI121" s="37"/>
      <c r="EJ121" s="37"/>
      <c r="EK121" s="37"/>
      <c r="EL121" s="37"/>
      <c r="EM121" s="37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37"/>
      <c r="EZ121" s="37"/>
      <c r="FA121" s="37"/>
      <c r="FB121" s="37"/>
      <c r="FC121" s="37"/>
      <c r="FD121" s="37"/>
      <c r="FE121" s="37"/>
      <c r="FF121" s="37"/>
      <c r="FG121" s="37"/>
      <c r="FH121" s="37"/>
      <c r="FI121" s="37"/>
      <c r="FJ121" s="37"/>
      <c r="FK121" s="37"/>
      <c r="FL121" s="37"/>
      <c r="FM121" s="37"/>
      <c r="FN121" s="37"/>
      <c r="FO121" s="37"/>
      <c r="FP121" s="37"/>
      <c r="FQ121" s="37"/>
      <c r="FR121" s="37"/>
      <c r="FS121" s="37"/>
      <c r="FT121" s="37"/>
      <c r="FU121" s="37"/>
      <c r="FV121" s="37"/>
      <c r="FW121" s="37"/>
      <c r="FX121" s="37"/>
      <c r="FY121" s="37"/>
      <c r="FZ121" s="37"/>
      <c r="GA121" s="37"/>
      <c r="GB121" s="37"/>
      <c r="GC121" s="37"/>
      <c r="GD121" s="37"/>
      <c r="GE121" s="37"/>
      <c r="GF121" s="37"/>
      <c r="GG121" s="37"/>
      <c r="GH121" s="37"/>
      <c r="GI121" s="37"/>
      <c r="GJ121" s="37"/>
      <c r="GK121" s="37"/>
      <c r="GL121" s="37"/>
      <c r="GM121" s="37"/>
      <c r="GN121" s="37"/>
      <c r="GO121" s="37"/>
      <c r="GP121" s="37"/>
      <c r="GQ121" s="37"/>
      <c r="GR121" s="37"/>
      <c r="GS121" s="37"/>
      <c r="GT121" s="37"/>
      <c r="GU121" s="37"/>
      <c r="GV121" s="37"/>
      <c r="GW121" s="37"/>
      <c r="GX121" s="37"/>
      <c r="GY121" s="37"/>
      <c r="GZ121" s="37"/>
      <c r="HA121" s="37"/>
      <c r="HB121" s="37"/>
      <c r="HC121" s="37"/>
      <c r="HD121" s="37"/>
      <c r="HE121" s="37"/>
      <c r="HF121" s="37"/>
      <c r="HG121" s="37"/>
      <c r="HH121" s="37"/>
      <c r="HI121" s="37"/>
      <c r="HJ121" s="37"/>
      <c r="HK121" s="37"/>
      <c r="HL121" s="37"/>
      <c r="HM121" s="37"/>
      <c r="HN121" s="37"/>
      <c r="HO121" s="37"/>
      <c r="HP121" s="37"/>
      <c r="HQ121" s="37"/>
      <c r="HR121" s="37"/>
      <c r="HS121" s="37"/>
      <c r="HT121" s="37"/>
      <c r="HU121" s="37"/>
      <c r="HV121" s="37"/>
      <c r="HW121" s="37"/>
      <c r="HX121" s="37"/>
      <c r="HY121" s="37"/>
      <c r="HZ121" s="37"/>
      <c r="IA121" s="37"/>
      <c r="IB121" s="37"/>
      <c r="IC121" s="37"/>
      <c r="ID121" s="37"/>
      <c r="IE121" s="37"/>
      <c r="IF121" s="44"/>
    </row>
    <row r="122" spans="1:240" ht="16.5" customHeight="1">
      <c r="A122" s="13">
        <v>4</v>
      </c>
      <c r="B122" s="1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>
        <f t="shared" si="42"/>
        <v>0</v>
      </c>
      <c r="AI122" s="15">
        <f t="shared" si="43"/>
        <v>0</v>
      </c>
      <c r="AJ122" s="15">
        <f t="shared" si="44"/>
        <v>0</v>
      </c>
      <c r="AK122" s="34">
        <f t="shared" si="45"/>
        <v>0</v>
      </c>
      <c r="AL122" s="15">
        <f t="shared" si="46"/>
        <v>0</v>
      </c>
      <c r="AM122" s="36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  <c r="CO122" s="37"/>
      <c r="CP122" s="37"/>
      <c r="CQ122" s="37"/>
      <c r="CR122" s="37"/>
      <c r="CS122" s="37"/>
      <c r="CT122" s="37"/>
      <c r="CU122" s="37"/>
      <c r="CV122" s="37"/>
      <c r="CW122" s="37"/>
      <c r="CX122" s="37"/>
      <c r="CY122" s="37"/>
      <c r="CZ122" s="37"/>
      <c r="DA122" s="37"/>
      <c r="DB122" s="37"/>
      <c r="DC122" s="37"/>
      <c r="DD122" s="37"/>
      <c r="DE122" s="37"/>
      <c r="DF122" s="37"/>
      <c r="DG122" s="37"/>
      <c r="DH122" s="37"/>
      <c r="DI122" s="37"/>
      <c r="DJ122" s="37"/>
      <c r="DK122" s="37"/>
      <c r="DL122" s="37"/>
      <c r="DM122" s="37"/>
      <c r="DN122" s="37"/>
      <c r="DO122" s="37"/>
      <c r="DP122" s="37"/>
      <c r="DQ122" s="37"/>
      <c r="DR122" s="37"/>
      <c r="DS122" s="37"/>
      <c r="DT122" s="37"/>
      <c r="DU122" s="37"/>
      <c r="DV122" s="37"/>
      <c r="DW122" s="37"/>
      <c r="DX122" s="37"/>
      <c r="DY122" s="37"/>
      <c r="DZ122" s="37"/>
      <c r="EA122" s="37"/>
      <c r="EB122" s="37"/>
      <c r="EC122" s="37"/>
      <c r="ED122" s="37"/>
      <c r="EE122" s="37"/>
      <c r="EF122" s="37"/>
      <c r="EG122" s="37"/>
      <c r="EH122" s="37"/>
      <c r="EI122" s="37"/>
      <c r="EJ122" s="37"/>
      <c r="EK122" s="37"/>
      <c r="EL122" s="37"/>
      <c r="EM122" s="37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37"/>
      <c r="EZ122" s="37"/>
      <c r="FA122" s="37"/>
      <c r="FB122" s="37"/>
      <c r="FC122" s="37"/>
      <c r="FD122" s="37"/>
      <c r="FE122" s="37"/>
      <c r="FF122" s="37"/>
      <c r="FG122" s="37"/>
      <c r="FH122" s="37"/>
      <c r="FI122" s="37"/>
      <c r="FJ122" s="37"/>
      <c r="FK122" s="37"/>
      <c r="FL122" s="37"/>
      <c r="FM122" s="37"/>
      <c r="FN122" s="37"/>
      <c r="FO122" s="37"/>
      <c r="FP122" s="37"/>
      <c r="FQ122" s="37"/>
      <c r="FR122" s="37"/>
      <c r="FS122" s="37"/>
      <c r="FT122" s="37"/>
      <c r="FU122" s="37"/>
      <c r="FV122" s="37"/>
      <c r="FW122" s="37"/>
      <c r="FX122" s="37"/>
      <c r="FY122" s="37"/>
      <c r="FZ122" s="37"/>
      <c r="GA122" s="37"/>
      <c r="GB122" s="37"/>
      <c r="GC122" s="37"/>
      <c r="GD122" s="37"/>
      <c r="GE122" s="37"/>
      <c r="GF122" s="37"/>
      <c r="GG122" s="37"/>
      <c r="GH122" s="37"/>
      <c r="GI122" s="37"/>
      <c r="GJ122" s="37"/>
      <c r="GK122" s="37"/>
      <c r="GL122" s="37"/>
      <c r="GM122" s="37"/>
      <c r="GN122" s="37"/>
      <c r="GO122" s="37"/>
      <c r="GP122" s="37"/>
      <c r="GQ122" s="37"/>
      <c r="GR122" s="37"/>
      <c r="GS122" s="37"/>
      <c r="GT122" s="37"/>
      <c r="GU122" s="37"/>
      <c r="GV122" s="37"/>
      <c r="GW122" s="37"/>
      <c r="GX122" s="37"/>
      <c r="GY122" s="37"/>
      <c r="GZ122" s="37"/>
      <c r="HA122" s="37"/>
      <c r="HB122" s="37"/>
      <c r="HC122" s="37"/>
      <c r="HD122" s="37"/>
      <c r="HE122" s="37"/>
      <c r="HF122" s="37"/>
      <c r="HG122" s="37"/>
      <c r="HH122" s="37"/>
      <c r="HI122" s="37"/>
      <c r="HJ122" s="37"/>
      <c r="HK122" s="37"/>
      <c r="HL122" s="37"/>
      <c r="HM122" s="37"/>
      <c r="HN122" s="37"/>
      <c r="HO122" s="37"/>
      <c r="HP122" s="37"/>
      <c r="HQ122" s="37"/>
      <c r="HR122" s="37"/>
      <c r="HS122" s="37"/>
      <c r="HT122" s="37"/>
      <c r="HU122" s="37"/>
      <c r="HV122" s="37"/>
      <c r="HW122" s="37"/>
      <c r="HX122" s="37"/>
      <c r="HY122" s="37"/>
      <c r="HZ122" s="37"/>
      <c r="IA122" s="37"/>
      <c r="IB122" s="37"/>
      <c r="IC122" s="37"/>
      <c r="ID122" s="37"/>
      <c r="IE122" s="37"/>
      <c r="IF122" s="44"/>
    </row>
    <row r="123" spans="1:240" ht="16.5" customHeight="1">
      <c r="A123" s="13">
        <v>5</v>
      </c>
      <c r="B123" s="1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>
        <f t="shared" si="42"/>
        <v>0</v>
      </c>
      <c r="AI123" s="15">
        <f t="shared" si="43"/>
        <v>0</v>
      </c>
      <c r="AJ123" s="15">
        <f t="shared" si="44"/>
        <v>0</v>
      </c>
      <c r="AK123" s="34">
        <f t="shared" si="45"/>
        <v>0</v>
      </c>
      <c r="AL123" s="15">
        <f t="shared" si="46"/>
        <v>0</v>
      </c>
      <c r="AM123" s="36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  <c r="CO123" s="37"/>
      <c r="CP123" s="37"/>
      <c r="CQ123" s="37"/>
      <c r="CR123" s="37"/>
      <c r="CS123" s="37"/>
      <c r="CT123" s="37"/>
      <c r="CU123" s="37"/>
      <c r="CV123" s="37"/>
      <c r="CW123" s="37"/>
      <c r="CX123" s="37"/>
      <c r="CY123" s="37"/>
      <c r="CZ123" s="37"/>
      <c r="DA123" s="37"/>
      <c r="DB123" s="37"/>
      <c r="DC123" s="37"/>
      <c r="DD123" s="37"/>
      <c r="DE123" s="37"/>
      <c r="DF123" s="37"/>
      <c r="DG123" s="37"/>
      <c r="DH123" s="37"/>
      <c r="DI123" s="37"/>
      <c r="DJ123" s="37"/>
      <c r="DK123" s="37"/>
      <c r="DL123" s="37"/>
      <c r="DM123" s="37"/>
      <c r="DN123" s="37"/>
      <c r="DO123" s="37"/>
      <c r="DP123" s="37"/>
      <c r="DQ123" s="37"/>
      <c r="DR123" s="37"/>
      <c r="DS123" s="37"/>
      <c r="DT123" s="37"/>
      <c r="DU123" s="37"/>
      <c r="DV123" s="37"/>
      <c r="DW123" s="37"/>
      <c r="DX123" s="37"/>
      <c r="DY123" s="37"/>
      <c r="DZ123" s="37"/>
      <c r="EA123" s="37"/>
      <c r="EB123" s="37"/>
      <c r="EC123" s="37"/>
      <c r="ED123" s="37"/>
      <c r="EE123" s="37"/>
      <c r="EF123" s="37"/>
      <c r="EG123" s="37"/>
      <c r="EH123" s="37"/>
      <c r="EI123" s="37"/>
      <c r="EJ123" s="37"/>
      <c r="EK123" s="37"/>
      <c r="EL123" s="37"/>
      <c r="EM123" s="37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37"/>
      <c r="EZ123" s="37"/>
      <c r="FA123" s="37"/>
      <c r="FB123" s="37"/>
      <c r="FC123" s="37"/>
      <c r="FD123" s="37"/>
      <c r="FE123" s="37"/>
      <c r="FF123" s="37"/>
      <c r="FG123" s="37"/>
      <c r="FH123" s="37"/>
      <c r="FI123" s="37"/>
      <c r="FJ123" s="37"/>
      <c r="FK123" s="37"/>
      <c r="FL123" s="37"/>
      <c r="FM123" s="37"/>
      <c r="FN123" s="37"/>
      <c r="FO123" s="37"/>
      <c r="FP123" s="37"/>
      <c r="FQ123" s="37"/>
      <c r="FR123" s="37"/>
      <c r="FS123" s="37"/>
      <c r="FT123" s="37"/>
      <c r="FU123" s="37"/>
      <c r="FV123" s="37"/>
      <c r="FW123" s="37"/>
      <c r="FX123" s="37"/>
      <c r="FY123" s="37"/>
      <c r="FZ123" s="37"/>
      <c r="GA123" s="37"/>
      <c r="GB123" s="37"/>
      <c r="GC123" s="37"/>
      <c r="GD123" s="37"/>
      <c r="GE123" s="37"/>
      <c r="GF123" s="37"/>
      <c r="GG123" s="37"/>
      <c r="GH123" s="37"/>
      <c r="GI123" s="37"/>
      <c r="GJ123" s="37"/>
      <c r="GK123" s="37"/>
      <c r="GL123" s="37"/>
      <c r="GM123" s="37"/>
      <c r="GN123" s="37"/>
      <c r="GO123" s="37"/>
      <c r="GP123" s="37"/>
      <c r="GQ123" s="37"/>
      <c r="GR123" s="37"/>
      <c r="GS123" s="37"/>
      <c r="GT123" s="37"/>
      <c r="GU123" s="37"/>
      <c r="GV123" s="37"/>
      <c r="GW123" s="37"/>
      <c r="GX123" s="37"/>
      <c r="GY123" s="37"/>
      <c r="GZ123" s="37"/>
      <c r="HA123" s="37"/>
      <c r="HB123" s="37"/>
      <c r="HC123" s="37"/>
      <c r="HD123" s="37"/>
      <c r="HE123" s="37"/>
      <c r="HF123" s="37"/>
      <c r="HG123" s="37"/>
      <c r="HH123" s="37"/>
      <c r="HI123" s="37"/>
      <c r="HJ123" s="37"/>
      <c r="HK123" s="37"/>
      <c r="HL123" s="37"/>
      <c r="HM123" s="37"/>
      <c r="HN123" s="37"/>
      <c r="HO123" s="37"/>
      <c r="HP123" s="37"/>
      <c r="HQ123" s="37"/>
      <c r="HR123" s="37"/>
      <c r="HS123" s="37"/>
      <c r="HT123" s="37"/>
      <c r="HU123" s="37"/>
      <c r="HV123" s="37"/>
      <c r="HW123" s="37"/>
      <c r="HX123" s="37"/>
      <c r="HY123" s="37"/>
      <c r="HZ123" s="37"/>
      <c r="IA123" s="37"/>
      <c r="IB123" s="37"/>
      <c r="IC123" s="37"/>
      <c r="ID123" s="37"/>
      <c r="IE123" s="37"/>
      <c r="IF123" s="44"/>
    </row>
    <row r="124" spans="1:240" ht="16.5" customHeight="1">
      <c r="A124" s="13">
        <v>6</v>
      </c>
      <c r="B124" s="1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>
        <f t="shared" si="42"/>
        <v>0</v>
      </c>
      <c r="AI124" s="15">
        <f t="shared" si="43"/>
        <v>0</v>
      </c>
      <c r="AJ124" s="15">
        <f t="shared" si="44"/>
        <v>0</v>
      </c>
      <c r="AK124" s="34">
        <f t="shared" si="45"/>
        <v>0</v>
      </c>
      <c r="AL124" s="15">
        <f t="shared" si="46"/>
        <v>0</v>
      </c>
      <c r="AM124" s="36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37"/>
      <c r="CW124" s="37"/>
      <c r="CX124" s="37"/>
      <c r="CY124" s="37"/>
      <c r="CZ124" s="37"/>
      <c r="DA124" s="37"/>
      <c r="DB124" s="37"/>
      <c r="DC124" s="37"/>
      <c r="DD124" s="37"/>
      <c r="DE124" s="37"/>
      <c r="DF124" s="37"/>
      <c r="DG124" s="37"/>
      <c r="DH124" s="37"/>
      <c r="DI124" s="37"/>
      <c r="DJ124" s="37"/>
      <c r="DK124" s="37"/>
      <c r="DL124" s="37"/>
      <c r="DM124" s="37"/>
      <c r="DN124" s="37"/>
      <c r="DO124" s="37"/>
      <c r="DP124" s="37"/>
      <c r="DQ124" s="37"/>
      <c r="DR124" s="37"/>
      <c r="DS124" s="37"/>
      <c r="DT124" s="37"/>
      <c r="DU124" s="37"/>
      <c r="DV124" s="37"/>
      <c r="DW124" s="37"/>
      <c r="DX124" s="37"/>
      <c r="DY124" s="37"/>
      <c r="DZ124" s="37"/>
      <c r="EA124" s="37"/>
      <c r="EB124" s="37"/>
      <c r="EC124" s="37"/>
      <c r="ED124" s="37"/>
      <c r="EE124" s="37"/>
      <c r="EF124" s="37"/>
      <c r="EG124" s="37"/>
      <c r="EH124" s="37"/>
      <c r="EI124" s="37"/>
      <c r="EJ124" s="37"/>
      <c r="EK124" s="37"/>
      <c r="EL124" s="37"/>
      <c r="EM124" s="37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37"/>
      <c r="EZ124" s="37"/>
      <c r="FA124" s="37"/>
      <c r="FB124" s="37"/>
      <c r="FC124" s="37"/>
      <c r="FD124" s="37"/>
      <c r="FE124" s="37"/>
      <c r="FF124" s="37"/>
      <c r="FG124" s="37"/>
      <c r="FH124" s="37"/>
      <c r="FI124" s="37"/>
      <c r="FJ124" s="37"/>
      <c r="FK124" s="37"/>
      <c r="FL124" s="37"/>
      <c r="FM124" s="37"/>
      <c r="FN124" s="37"/>
      <c r="FO124" s="37"/>
      <c r="FP124" s="37"/>
      <c r="FQ124" s="37"/>
      <c r="FR124" s="37"/>
      <c r="FS124" s="37"/>
      <c r="FT124" s="37"/>
      <c r="FU124" s="37"/>
      <c r="FV124" s="37"/>
      <c r="FW124" s="37"/>
      <c r="FX124" s="37"/>
      <c r="FY124" s="37"/>
      <c r="FZ124" s="37"/>
      <c r="GA124" s="37"/>
      <c r="GB124" s="37"/>
      <c r="GC124" s="37"/>
      <c r="GD124" s="37"/>
      <c r="GE124" s="37"/>
      <c r="GF124" s="37"/>
      <c r="GG124" s="37"/>
      <c r="GH124" s="37"/>
      <c r="GI124" s="37"/>
      <c r="GJ124" s="37"/>
      <c r="GK124" s="37"/>
      <c r="GL124" s="37"/>
      <c r="GM124" s="37"/>
      <c r="GN124" s="37"/>
      <c r="GO124" s="37"/>
      <c r="GP124" s="37"/>
      <c r="GQ124" s="37"/>
      <c r="GR124" s="37"/>
      <c r="GS124" s="37"/>
      <c r="GT124" s="37"/>
      <c r="GU124" s="37"/>
      <c r="GV124" s="37"/>
      <c r="GW124" s="37"/>
      <c r="GX124" s="37"/>
      <c r="GY124" s="37"/>
      <c r="GZ124" s="37"/>
      <c r="HA124" s="37"/>
      <c r="HB124" s="37"/>
      <c r="HC124" s="37"/>
      <c r="HD124" s="37"/>
      <c r="HE124" s="37"/>
      <c r="HF124" s="37"/>
      <c r="HG124" s="37"/>
      <c r="HH124" s="37"/>
      <c r="HI124" s="37"/>
      <c r="HJ124" s="37"/>
      <c r="HK124" s="37"/>
      <c r="HL124" s="37"/>
      <c r="HM124" s="37"/>
      <c r="HN124" s="37"/>
      <c r="HO124" s="37"/>
      <c r="HP124" s="37"/>
      <c r="HQ124" s="37"/>
      <c r="HR124" s="37"/>
      <c r="HS124" s="37"/>
      <c r="HT124" s="37"/>
      <c r="HU124" s="37"/>
      <c r="HV124" s="37"/>
      <c r="HW124" s="37"/>
      <c r="HX124" s="37"/>
      <c r="HY124" s="37"/>
      <c r="HZ124" s="37"/>
      <c r="IA124" s="37"/>
      <c r="IB124" s="37"/>
      <c r="IC124" s="37"/>
      <c r="ID124" s="37"/>
      <c r="IE124" s="37"/>
      <c r="IF124" s="44"/>
    </row>
    <row r="125" spans="1:240" ht="16.5" customHeight="1">
      <c r="A125" s="13">
        <v>7</v>
      </c>
      <c r="B125" s="1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>
        <f t="shared" si="42"/>
        <v>0</v>
      </c>
      <c r="AI125" s="15">
        <f t="shared" si="43"/>
        <v>0</v>
      </c>
      <c r="AJ125" s="15">
        <f t="shared" si="44"/>
        <v>0</v>
      </c>
      <c r="AK125" s="34">
        <f t="shared" si="45"/>
        <v>0</v>
      </c>
      <c r="AL125" s="15">
        <f t="shared" si="46"/>
        <v>0</v>
      </c>
      <c r="AM125" s="36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  <c r="CO125" s="37"/>
      <c r="CP125" s="37"/>
      <c r="CQ125" s="37"/>
      <c r="CR125" s="37"/>
      <c r="CS125" s="37"/>
      <c r="CT125" s="37"/>
      <c r="CU125" s="37"/>
      <c r="CV125" s="37"/>
      <c r="CW125" s="37"/>
      <c r="CX125" s="37"/>
      <c r="CY125" s="37"/>
      <c r="CZ125" s="37"/>
      <c r="DA125" s="37"/>
      <c r="DB125" s="37"/>
      <c r="DC125" s="37"/>
      <c r="DD125" s="37"/>
      <c r="DE125" s="37"/>
      <c r="DF125" s="37"/>
      <c r="DG125" s="37"/>
      <c r="DH125" s="37"/>
      <c r="DI125" s="37"/>
      <c r="DJ125" s="37"/>
      <c r="DK125" s="37"/>
      <c r="DL125" s="37"/>
      <c r="DM125" s="37"/>
      <c r="DN125" s="37"/>
      <c r="DO125" s="37"/>
      <c r="DP125" s="37"/>
      <c r="DQ125" s="37"/>
      <c r="DR125" s="37"/>
      <c r="DS125" s="37"/>
      <c r="DT125" s="37"/>
      <c r="DU125" s="37"/>
      <c r="DV125" s="37"/>
      <c r="DW125" s="37"/>
      <c r="DX125" s="37"/>
      <c r="DY125" s="37"/>
      <c r="DZ125" s="37"/>
      <c r="EA125" s="37"/>
      <c r="EB125" s="37"/>
      <c r="EC125" s="37"/>
      <c r="ED125" s="37"/>
      <c r="EE125" s="37"/>
      <c r="EF125" s="37"/>
      <c r="EG125" s="37"/>
      <c r="EH125" s="37"/>
      <c r="EI125" s="37"/>
      <c r="EJ125" s="37"/>
      <c r="EK125" s="37"/>
      <c r="EL125" s="37"/>
      <c r="EM125" s="37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37"/>
      <c r="EZ125" s="37"/>
      <c r="FA125" s="37"/>
      <c r="FB125" s="37"/>
      <c r="FC125" s="37"/>
      <c r="FD125" s="37"/>
      <c r="FE125" s="37"/>
      <c r="FF125" s="37"/>
      <c r="FG125" s="37"/>
      <c r="FH125" s="37"/>
      <c r="FI125" s="37"/>
      <c r="FJ125" s="37"/>
      <c r="FK125" s="37"/>
      <c r="FL125" s="37"/>
      <c r="FM125" s="37"/>
      <c r="FN125" s="37"/>
      <c r="FO125" s="37"/>
      <c r="FP125" s="37"/>
      <c r="FQ125" s="37"/>
      <c r="FR125" s="37"/>
      <c r="FS125" s="37"/>
      <c r="FT125" s="37"/>
      <c r="FU125" s="37"/>
      <c r="FV125" s="37"/>
      <c r="FW125" s="37"/>
      <c r="FX125" s="37"/>
      <c r="FY125" s="37"/>
      <c r="FZ125" s="37"/>
      <c r="GA125" s="37"/>
      <c r="GB125" s="37"/>
      <c r="GC125" s="37"/>
      <c r="GD125" s="37"/>
      <c r="GE125" s="37"/>
      <c r="GF125" s="37"/>
      <c r="GG125" s="37"/>
      <c r="GH125" s="37"/>
      <c r="GI125" s="37"/>
      <c r="GJ125" s="37"/>
      <c r="GK125" s="37"/>
      <c r="GL125" s="37"/>
      <c r="GM125" s="37"/>
      <c r="GN125" s="37"/>
      <c r="GO125" s="37"/>
      <c r="GP125" s="37"/>
      <c r="GQ125" s="37"/>
      <c r="GR125" s="37"/>
      <c r="GS125" s="37"/>
      <c r="GT125" s="37"/>
      <c r="GU125" s="37"/>
      <c r="GV125" s="37"/>
      <c r="GW125" s="37"/>
      <c r="GX125" s="37"/>
      <c r="GY125" s="37"/>
      <c r="GZ125" s="37"/>
      <c r="HA125" s="37"/>
      <c r="HB125" s="37"/>
      <c r="HC125" s="37"/>
      <c r="HD125" s="37"/>
      <c r="HE125" s="37"/>
      <c r="HF125" s="37"/>
      <c r="HG125" s="37"/>
      <c r="HH125" s="37"/>
      <c r="HI125" s="37"/>
      <c r="HJ125" s="37"/>
      <c r="HK125" s="37"/>
      <c r="HL125" s="37"/>
      <c r="HM125" s="37"/>
      <c r="HN125" s="37"/>
      <c r="HO125" s="37"/>
      <c r="HP125" s="37"/>
      <c r="HQ125" s="37"/>
      <c r="HR125" s="37"/>
      <c r="HS125" s="37"/>
      <c r="HT125" s="37"/>
      <c r="HU125" s="37"/>
      <c r="HV125" s="37"/>
      <c r="HW125" s="37"/>
      <c r="HX125" s="37"/>
      <c r="HY125" s="37"/>
      <c r="HZ125" s="37"/>
      <c r="IA125" s="37"/>
      <c r="IB125" s="37"/>
      <c r="IC125" s="37"/>
      <c r="ID125" s="37"/>
      <c r="IE125" s="37"/>
      <c r="IF125" s="44"/>
    </row>
    <row r="126" spans="1:240" ht="16.5" customHeight="1">
      <c r="A126" s="13">
        <v>8</v>
      </c>
      <c r="B126" s="1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>
        <f t="shared" si="42"/>
        <v>0</v>
      </c>
      <c r="AI126" s="15">
        <f t="shared" si="43"/>
        <v>0</v>
      </c>
      <c r="AJ126" s="15">
        <f t="shared" si="44"/>
        <v>0</v>
      </c>
      <c r="AK126" s="34">
        <f t="shared" si="45"/>
        <v>0</v>
      </c>
      <c r="AL126" s="15">
        <f t="shared" si="46"/>
        <v>0</v>
      </c>
      <c r="AM126" s="36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37"/>
      <c r="CF126" s="37"/>
      <c r="CG126" s="37"/>
      <c r="CH126" s="37"/>
      <c r="CI126" s="37"/>
      <c r="CJ126" s="37"/>
      <c r="CK126" s="37"/>
      <c r="CL126" s="37"/>
      <c r="CM126" s="37"/>
      <c r="CN126" s="37"/>
      <c r="CO126" s="37"/>
      <c r="CP126" s="37"/>
      <c r="CQ126" s="37"/>
      <c r="CR126" s="37"/>
      <c r="CS126" s="37"/>
      <c r="CT126" s="37"/>
      <c r="CU126" s="37"/>
      <c r="CV126" s="37"/>
      <c r="CW126" s="37"/>
      <c r="CX126" s="37"/>
      <c r="CY126" s="37"/>
      <c r="CZ126" s="37"/>
      <c r="DA126" s="37"/>
      <c r="DB126" s="37"/>
      <c r="DC126" s="37"/>
      <c r="DD126" s="37"/>
      <c r="DE126" s="37"/>
      <c r="DF126" s="37"/>
      <c r="DG126" s="37"/>
      <c r="DH126" s="37"/>
      <c r="DI126" s="37"/>
      <c r="DJ126" s="37"/>
      <c r="DK126" s="37"/>
      <c r="DL126" s="37"/>
      <c r="DM126" s="37"/>
      <c r="DN126" s="37"/>
      <c r="DO126" s="37"/>
      <c r="DP126" s="37"/>
      <c r="DQ126" s="37"/>
      <c r="DR126" s="37"/>
      <c r="DS126" s="37"/>
      <c r="DT126" s="37"/>
      <c r="DU126" s="37"/>
      <c r="DV126" s="37"/>
      <c r="DW126" s="37"/>
      <c r="DX126" s="37"/>
      <c r="DY126" s="37"/>
      <c r="DZ126" s="37"/>
      <c r="EA126" s="37"/>
      <c r="EB126" s="37"/>
      <c r="EC126" s="37"/>
      <c r="ED126" s="37"/>
      <c r="EE126" s="37"/>
      <c r="EF126" s="37"/>
      <c r="EG126" s="37"/>
      <c r="EH126" s="37"/>
      <c r="EI126" s="37"/>
      <c r="EJ126" s="37"/>
      <c r="EK126" s="37"/>
      <c r="EL126" s="37"/>
      <c r="EM126" s="37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37"/>
      <c r="EZ126" s="37"/>
      <c r="FA126" s="37"/>
      <c r="FB126" s="37"/>
      <c r="FC126" s="37"/>
      <c r="FD126" s="37"/>
      <c r="FE126" s="37"/>
      <c r="FF126" s="37"/>
      <c r="FG126" s="37"/>
      <c r="FH126" s="37"/>
      <c r="FI126" s="37"/>
      <c r="FJ126" s="37"/>
      <c r="FK126" s="37"/>
      <c r="FL126" s="37"/>
      <c r="FM126" s="37"/>
      <c r="FN126" s="37"/>
      <c r="FO126" s="37"/>
      <c r="FP126" s="37"/>
      <c r="FQ126" s="37"/>
      <c r="FR126" s="37"/>
      <c r="FS126" s="37"/>
      <c r="FT126" s="37"/>
      <c r="FU126" s="37"/>
      <c r="FV126" s="37"/>
      <c r="FW126" s="37"/>
      <c r="FX126" s="37"/>
      <c r="FY126" s="37"/>
      <c r="FZ126" s="37"/>
      <c r="GA126" s="37"/>
      <c r="GB126" s="37"/>
      <c r="GC126" s="37"/>
      <c r="GD126" s="37"/>
      <c r="GE126" s="37"/>
      <c r="GF126" s="37"/>
      <c r="GG126" s="37"/>
      <c r="GH126" s="37"/>
      <c r="GI126" s="37"/>
      <c r="GJ126" s="37"/>
      <c r="GK126" s="37"/>
      <c r="GL126" s="37"/>
      <c r="GM126" s="37"/>
      <c r="GN126" s="37"/>
      <c r="GO126" s="37"/>
      <c r="GP126" s="37"/>
      <c r="GQ126" s="37"/>
      <c r="GR126" s="37"/>
      <c r="GS126" s="37"/>
      <c r="GT126" s="37"/>
      <c r="GU126" s="37"/>
      <c r="GV126" s="37"/>
      <c r="GW126" s="37"/>
      <c r="GX126" s="37"/>
      <c r="GY126" s="37"/>
      <c r="GZ126" s="37"/>
      <c r="HA126" s="37"/>
      <c r="HB126" s="37"/>
      <c r="HC126" s="37"/>
      <c r="HD126" s="37"/>
      <c r="HE126" s="37"/>
      <c r="HF126" s="37"/>
      <c r="HG126" s="37"/>
      <c r="HH126" s="37"/>
      <c r="HI126" s="37"/>
      <c r="HJ126" s="37"/>
      <c r="HK126" s="37"/>
      <c r="HL126" s="37"/>
      <c r="HM126" s="37"/>
      <c r="HN126" s="37"/>
      <c r="HO126" s="37"/>
      <c r="HP126" s="37"/>
      <c r="HQ126" s="37"/>
      <c r="HR126" s="37"/>
      <c r="HS126" s="37"/>
      <c r="HT126" s="37"/>
      <c r="HU126" s="37"/>
      <c r="HV126" s="37"/>
      <c r="HW126" s="37"/>
      <c r="HX126" s="37"/>
      <c r="HY126" s="37"/>
      <c r="HZ126" s="37"/>
      <c r="IA126" s="37"/>
      <c r="IB126" s="37"/>
      <c r="IC126" s="37"/>
      <c r="ID126" s="37"/>
      <c r="IE126" s="37"/>
      <c r="IF126" s="44"/>
    </row>
    <row r="127" spans="1:240" ht="16.5" customHeight="1">
      <c r="A127" s="13">
        <v>9</v>
      </c>
      <c r="B127" s="1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>
        <f t="shared" si="42"/>
        <v>0</v>
      </c>
      <c r="AI127" s="15">
        <f t="shared" si="43"/>
        <v>0</v>
      </c>
      <c r="AJ127" s="15">
        <f t="shared" si="44"/>
        <v>0</v>
      </c>
      <c r="AK127" s="34">
        <f t="shared" si="45"/>
        <v>0</v>
      </c>
      <c r="AL127" s="15">
        <f t="shared" si="46"/>
        <v>0</v>
      </c>
      <c r="AM127" s="36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7"/>
      <c r="CQ127" s="37"/>
      <c r="CR127" s="37"/>
      <c r="CS127" s="37"/>
      <c r="CT127" s="37"/>
      <c r="CU127" s="37"/>
      <c r="CV127" s="37"/>
      <c r="CW127" s="37"/>
      <c r="CX127" s="37"/>
      <c r="CY127" s="37"/>
      <c r="CZ127" s="37"/>
      <c r="DA127" s="37"/>
      <c r="DB127" s="37"/>
      <c r="DC127" s="37"/>
      <c r="DD127" s="37"/>
      <c r="DE127" s="37"/>
      <c r="DF127" s="37"/>
      <c r="DG127" s="37"/>
      <c r="DH127" s="37"/>
      <c r="DI127" s="37"/>
      <c r="DJ127" s="37"/>
      <c r="DK127" s="37"/>
      <c r="DL127" s="37"/>
      <c r="DM127" s="37"/>
      <c r="DN127" s="37"/>
      <c r="DO127" s="37"/>
      <c r="DP127" s="37"/>
      <c r="DQ127" s="37"/>
      <c r="DR127" s="37"/>
      <c r="DS127" s="37"/>
      <c r="DT127" s="37"/>
      <c r="DU127" s="37"/>
      <c r="DV127" s="37"/>
      <c r="DW127" s="37"/>
      <c r="DX127" s="37"/>
      <c r="DY127" s="37"/>
      <c r="DZ127" s="37"/>
      <c r="EA127" s="37"/>
      <c r="EB127" s="37"/>
      <c r="EC127" s="37"/>
      <c r="ED127" s="37"/>
      <c r="EE127" s="37"/>
      <c r="EF127" s="37"/>
      <c r="EG127" s="37"/>
      <c r="EH127" s="37"/>
      <c r="EI127" s="37"/>
      <c r="EJ127" s="37"/>
      <c r="EK127" s="37"/>
      <c r="EL127" s="37"/>
      <c r="EM127" s="37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37"/>
      <c r="EZ127" s="37"/>
      <c r="FA127" s="37"/>
      <c r="FB127" s="37"/>
      <c r="FC127" s="37"/>
      <c r="FD127" s="37"/>
      <c r="FE127" s="37"/>
      <c r="FF127" s="37"/>
      <c r="FG127" s="37"/>
      <c r="FH127" s="37"/>
      <c r="FI127" s="37"/>
      <c r="FJ127" s="37"/>
      <c r="FK127" s="37"/>
      <c r="FL127" s="37"/>
      <c r="FM127" s="37"/>
      <c r="FN127" s="37"/>
      <c r="FO127" s="37"/>
      <c r="FP127" s="37"/>
      <c r="FQ127" s="37"/>
      <c r="FR127" s="37"/>
      <c r="FS127" s="37"/>
      <c r="FT127" s="37"/>
      <c r="FU127" s="37"/>
      <c r="FV127" s="37"/>
      <c r="FW127" s="37"/>
      <c r="FX127" s="37"/>
      <c r="FY127" s="37"/>
      <c r="FZ127" s="37"/>
      <c r="GA127" s="37"/>
      <c r="GB127" s="37"/>
      <c r="GC127" s="37"/>
      <c r="GD127" s="37"/>
      <c r="GE127" s="37"/>
      <c r="GF127" s="37"/>
      <c r="GG127" s="37"/>
      <c r="GH127" s="37"/>
      <c r="GI127" s="37"/>
      <c r="GJ127" s="37"/>
      <c r="GK127" s="37"/>
      <c r="GL127" s="37"/>
      <c r="GM127" s="37"/>
      <c r="GN127" s="37"/>
      <c r="GO127" s="37"/>
      <c r="GP127" s="37"/>
      <c r="GQ127" s="37"/>
      <c r="GR127" s="37"/>
      <c r="GS127" s="37"/>
      <c r="GT127" s="37"/>
      <c r="GU127" s="37"/>
      <c r="GV127" s="37"/>
      <c r="GW127" s="37"/>
      <c r="GX127" s="37"/>
      <c r="GY127" s="37"/>
      <c r="GZ127" s="37"/>
      <c r="HA127" s="37"/>
      <c r="HB127" s="37"/>
      <c r="HC127" s="37"/>
      <c r="HD127" s="37"/>
      <c r="HE127" s="37"/>
      <c r="HF127" s="37"/>
      <c r="HG127" s="37"/>
      <c r="HH127" s="37"/>
      <c r="HI127" s="37"/>
      <c r="HJ127" s="37"/>
      <c r="HK127" s="37"/>
      <c r="HL127" s="37"/>
      <c r="HM127" s="37"/>
      <c r="HN127" s="37"/>
      <c r="HO127" s="37"/>
      <c r="HP127" s="37"/>
      <c r="HQ127" s="37"/>
      <c r="HR127" s="37"/>
      <c r="HS127" s="37"/>
      <c r="HT127" s="37"/>
      <c r="HU127" s="37"/>
      <c r="HV127" s="37"/>
      <c r="HW127" s="37"/>
      <c r="HX127" s="37"/>
      <c r="HY127" s="37"/>
      <c r="HZ127" s="37"/>
      <c r="IA127" s="37"/>
      <c r="IB127" s="37"/>
      <c r="IC127" s="37"/>
      <c r="ID127" s="37"/>
      <c r="IE127" s="37"/>
      <c r="IF127" s="44"/>
    </row>
    <row r="128" spans="1:240" ht="16.5" customHeight="1">
      <c r="A128" s="13">
        <v>10</v>
      </c>
      <c r="B128" s="1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>
        <f t="shared" si="42"/>
        <v>0</v>
      </c>
      <c r="AI128" s="15">
        <f t="shared" si="43"/>
        <v>0</v>
      </c>
      <c r="AJ128" s="15">
        <f t="shared" si="44"/>
        <v>0</v>
      </c>
      <c r="AK128" s="34">
        <f t="shared" si="45"/>
        <v>0</v>
      </c>
      <c r="AL128" s="15">
        <f t="shared" si="46"/>
        <v>0</v>
      </c>
      <c r="AM128" s="36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7"/>
      <c r="CQ128" s="37"/>
      <c r="CR128" s="37"/>
      <c r="CS128" s="37"/>
      <c r="CT128" s="37"/>
      <c r="CU128" s="37"/>
      <c r="CV128" s="37"/>
      <c r="CW128" s="37"/>
      <c r="CX128" s="37"/>
      <c r="CY128" s="37"/>
      <c r="CZ128" s="37"/>
      <c r="DA128" s="37"/>
      <c r="DB128" s="37"/>
      <c r="DC128" s="37"/>
      <c r="DD128" s="37"/>
      <c r="DE128" s="37"/>
      <c r="DF128" s="37"/>
      <c r="DG128" s="37"/>
      <c r="DH128" s="37"/>
      <c r="DI128" s="37"/>
      <c r="DJ128" s="37"/>
      <c r="DK128" s="37"/>
      <c r="DL128" s="37"/>
      <c r="DM128" s="37"/>
      <c r="DN128" s="37"/>
      <c r="DO128" s="37"/>
      <c r="DP128" s="37"/>
      <c r="DQ128" s="37"/>
      <c r="DR128" s="37"/>
      <c r="DS128" s="37"/>
      <c r="DT128" s="37"/>
      <c r="DU128" s="37"/>
      <c r="DV128" s="37"/>
      <c r="DW128" s="37"/>
      <c r="DX128" s="37"/>
      <c r="DY128" s="37"/>
      <c r="DZ128" s="37"/>
      <c r="EA128" s="37"/>
      <c r="EB128" s="37"/>
      <c r="EC128" s="37"/>
      <c r="ED128" s="37"/>
      <c r="EE128" s="37"/>
      <c r="EF128" s="37"/>
      <c r="EG128" s="37"/>
      <c r="EH128" s="37"/>
      <c r="EI128" s="37"/>
      <c r="EJ128" s="37"/>
      <c r="EK128" s="37"/>
      <c r="EL128" s="37"/>
      <c r="EM128" s="37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37"/>
      <c r="EZ128" s="37"/>
      <c r="FA128" s="37"/>
      <c r="FB128" s="37"/>
      <c r="FC128" s="37"/>
      <c r="FD128" s="37"/>
      <c r="FE128" s="37"/>
      <c r="FF128" s="37"/>
      <c r="FG128" s="37"/>
      <c r="FH128" s="37"/>
      <c r="FI128" s="37"/>
      <c r="FJ128" s="37"/>
      <c r="FK128" s="37"/>
      <c r="FL128" s="37"/>
      <c r="FM128" s="37"/>
      <c r="FN128" s="37"/>
      <c r="FO128" s="37"/>
      <c r="FP128" s="37"/>
      <c r="FQ128" s="37"/>
      <c r="FR128" s="37"/>
      <c r="FS128" s="37"/>
      <c r="FT128" s="37"/>
      <c r="FU128" s="37"/>
      <c r="FV128" s="37"/>
      <c r="FW128" s="37"/>
      <c r="FX128" s="37"/>
      <c r="FY128" s="37"/>
      <c r="FZ128" s="37"/>
      <c r="GA128" s="37"/>
      <c r="GB128" s="37"/>
      <c r="GC128" s="37"/>
      <c r="GD128" s="37"/>
      <c r="GE128" s="37"/>
      <c r="GF128" s="37"/>
      <c r="GG128" s="37"/>
      <c r="GH128" s="37"/>
      <c r="GI128" s="37"/>
      <c r="GJ128" s="37"/>
      <c r="GK128" s="37"/>
      <c r="GL128" s="37"/>
      <c r="GM128" s="37"/>
      <c r="GN128" s="37"/>
      <c r="GO128" s="37"/>
      <c r="GP128" s="37"/>
      <c r="GQ128" s="37"/>
      <c r="GR128" s="37"/>
      <c r="GS128" s="37"/>
      <c r="GT128" s="37"/>
      <c r="GU128" s="37"/>
      <c r="GV128" s="37"/>
      <c r="GW128" s="37"/>
      <c r="GX128" s="37"/>
      <c r="GY128" s="37"/>
      <c r="GZ128" s="37"/>
      <c r="HA128" s="37"/>
      <c r="HB128" s="37"/>
      <c r="HC128" s="37"/>
      <c r="HD128" s="37"/>
      <c r="HE128" s="37"/>
      <c r="HF128" s="37"/>
      <c r="HG128" s="37"/>
      <c r="HH128" s="37"/>
      <c r="HI128" s="37"/>
      <c r="HJ128" s="37"/>
      <c r="HK128" s="37"/>
      <c r="HL128" s="37"/>
      <c r="HM128" s="37"/>
      <c r="HN128" s="37"/>
      <c r="HO128" s="37"/>
      <c r="HP128" s="37"/>
      <c r="HQ128" s="37"/>
      <c r="HR128" s="37"/>
      <c r="HS128" s="37"/>
      <c r="HT128" s="37"/>
      <c r="HU128" s="37"/>
      <c r="HV128" s="37"/>
      <c r="HW128" s="37"/>
      <c r="HX128" s="37"/>
      <c r="HY128" s="37"/>
      <c r="HZ128" s="37"/>
      <c r="IA128" s="37"/>
      <c r="IB128" s="37"/>
      <c r="IC128" s="37"/>
      <c r="ID128" s="37"/>
      <c r="IE128" s="37"/>
      <c r="IF128" s="44"/>
    </row>
    <row r="129" spans="1:240" ht="16.5" customHeight="1">
      <c r="A129" s="13"/>
      <c r="B129" s="1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>
        <f t="shared" si="42"/>
        <v>0</v>
      </c>
      <c r="AI129" s="15">
        <f t="shared" si="43"/>
        <v>0</v>
      </c>
      <c r="AJ129" s="15">
        <f t="shared" si="44"/>
        <v>0</v>
      </c>
      <c r="AK129" s="34">
        <f t="shared" si="45"/>
        <v>0</v>
      </c>
      <c r="AL129" s="15">
        <f t="shared" si="46"/>
        <v>0</v>
      </c>
      <c r="AM129" s="36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37"/>
      <c r="CD129" s="37"/>
      <c r="CE129" s="37"/>
      <c r="CF129" s="37"/>
      <c r="CG129" s="37"/>
      <c r="CH129" s="37"/>
      <c r="CI129" s="37"/>
      <c r="CJ129" s="37"/>
      <c r="CK129" s="37"/>
      <c r="CL129" s="37"/>
      <c r="CM129" s="37"/>
      <c r="CN129" s="37"/>
      <c r="CO129" s="37"/>
      <c r="CP129" s="37"/>
      <c r="CQ129" s="37"/>
      <c r="CR129" s="37"/>
      <c r="CS129" s="37"/>
      <c r="CT129" s="37"/>
      <c r="CU129" s="37"/>
      <c r="CV129" s="37"/>
      <c r="CW129" s="37"/>
      <c r="CX129" s="37"/>
      <c r="CY129" s="37"/>
      <c r="CZ129" s="37"/>
      <c r="DA129" s="37"/>
      <c r="DB129" s="37"/>
      <c r="DC129" s="37"/>
      <c r="DD129" s="37"/>
      <c r="DE129" s="37"/>
      <c r="DF129" s="37"/>
      <c r="DG129" s="37"/>
      <c r="DH129" s="37"/>
      <c r="DI129" s="37"/>
      <c r="DJ129" s="37"/>
      <c r="DK129" s="37"/>
      <c r="DL129" s="37"/>
      <c r="DM129" s="37"/>
      <c r="DN129" s="37"/>
      <c r="DO129" s="37"/>
      <c r="DP129" s="37"/>
      <c r="DQ129" s="37"/>
      <c r="DR129" s="37"/>
      <c r="DS129" s="37"/>
      <c r="DT129" s="37"/>
      <c r="DU129" s="37"/>
      <c r="DV129" s="37"/>
      <c r="DW129" s="37"/>
      <c r="DX129" s="37"/>
      <c r="DY129" s="37"/>
      <c r="DZ129" s="37"/>
      <c r="EA129" s="37"/>
      <c r="EB129" s="37"/>
      <c r="EC129" s="37"/>
      <c r="ED129" s="37"/>
      <c r="EE129" s="37"/>
      <c r="EF129" s="37"/>
      <c r="EG129" s="37"/>
      <c r="EH129" s="37"/>
      <c r="EI129" s="37"/>
      <c r="EJ129" s="37"/>
      <c r="EK129" s="37"/>
      <c r="EL129" s="37"/>
      <c r="EM129" s="37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37"/>
      <c r="EZ129" s="37"/>
      <c r="FA129" s="37"/>
      <c r="FB129" s="37"/>
      <c r="FC129" s="37"/>
      <c r="FD129" s="37"/>
      <c r="FE129" s="37"/>
      <c r="FF129" s="37"/>
      <c r="FG129" s="37"/>
      <c r="FH129" s="37"/>
      <c r="FI129" s="37"/>
      <c r="FJ129" s="37"/>
      <c r="FK129" s="37"/>
      <c r="FL129" s="37"/>
      <c r="FM129" s="37"/>
      <c r="FN129" s="37"/>
      <c r="FO129" s="37"/>
      <c r="FP129" s="37"/>
      <c r="FQ129" s="37"/>
      <c r="FR129" s="37"/>
      <c r="FS129" s="37"/>
      <c r="FT129" s="37"/>
      <c r="FU129" s="37"/>
      <c r="FV129" s="37"/>
      <c r="FW129" s="37"/>
      <c r="FX129" s="37"/>
      <c r="FY129" s="37"/>
      <c r="FZ129" s="37"/>
      <c r="GA129" s="37"/>
      <c r="GB129" s="37"/>
      <c r="GC129" s="37"/>
      <c r="GD129" s="37"/>
      <c r="GE129" s="37"/>
      <c r="GF129" s="37"/>
      <c r="GG129" s="37"/>
      <c r="GH129" s="37"/>
      <c r="GI129" s="37"/>
      <c r="GJ129" s="37"/>
      <c r="GK129" s="37"/>
      <c r="GL129" s="37"/>
      <c r="GM129" s="37"/>
      <c r="GN129" s="37"/>
      <c r="GO129" s="37"/>
      <c r="GP129" s="37"/>
      <c r="GQ129" s="37"/>
      <c r="GR129" s="37"/>
      <c r="GS129" s="37"/>
      <c r="GT129" s="37"/>
      <c r="GU129" s="37"/>
      <c r="GV129" s="37"/>
      <c r="GW129" s="37"/>
      <c r="GX129" s="37"/>
      <c r="GY129" s="37"/>
      <c r="GZ129" s="37"/>
      <c r="HA129" s="37"/>
      <c r="HB129" s="37"/>
      <c r="HC129" s="37"/>
      <c r="HD129" s="37"/>
      <c r="HE129" s="37"/>
      <c r="HF129" s="37"/>
      <c r="HG129" s="37"/>
      <c r="HH129" s="37"/>
      <c r="HI129" s="37"/>
      <c r="HJ129" s="37"/>
      <c r="HK129" s="37"/>
      <c r="HL129" s="37"/>
      <c r="HM129" s="37"/>
      <c r="HN129" s="37"/>
      <c r="HO129" s="37"/>
      <c r="HP129" s="37"/>
      <c r="HQ129" s="37"/>
      <c r="HR129" s="37"/>
      <c r="HS129" s="37"/>
      <c r="HT129" s="37"/>
      <c r="HU129" s="37"/>
      <c r="HV129" s="37"/>
      <c r="HW129" s="37"/>
      <c r="HX129" s="37"/>
      <c r="HY129" s="37"/>
      <c r="HZ129" s="37"/>
      <c r="IA129" s="37"/>
      <c r="IB129" s="37"/>
      <c r="IC129" s="37"/>
      <c r="ID129" s="37"/>
      <c r="IE129" s="37"/>
      <c r="IF129" s="44"/>
    </row>
    <row r="130" spans="1:240" ht="16.5" customHeight="1">
      <c r="A130" s="13" t="str">
        <f>IF(B130="","",ROW()-5)</f>
        <v/>
      </c>
      <c r="B130" s="1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>
        <f>SUM(AH119:AH129)</f>
        <v>0</v>
      </c>
      <c r="AI130" s="15">
        <f t="shared" ref="AI130:AM130" si="47">SUM(AI119:AI127)</f>
        <v>0</v>
      </c>
      <c r="AJ130" s="15">
        <f t="shared" si="47"/>
        <v>0</v>
      </c>
      <c r="AK130" s="15">
        <f t="shared" si="47"/>
        <v>0</v>
      </c>
      <c r="AL130" s="15">
        <f t="shared" si="47"/>
        <v>0</v>
      </c>
      <c r="AM130" s="15">
        <f t="shared" si="47"/>
        <v>0</v>
      </c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7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37"/>
      <c r="CL130" s="37"/>
      <c r="CM130" s="37"/>
      <c r="CN130" s="37"/>
      <c r="CO130" s="37"/>
      <c r="CP130" s="37"/>
      <c r="CQ130" s="37"/>
      <c r="CR130" s="37"/>
      <c r="CS130" s="37"/>
      <c r="CT130" s="37"/>
      <c r="CU130" s="37"/>
      <c r="CV130" s="37"/>
      <c r="CW130" s="37"/>
      <c r="CX130" s="37"/>
      <c r="CY130" s="37"/>
      <c r="CZ130" s="37"/>
      <c r="DA130" s="37"/>
      <c r="DB130" s="37"/>
      <c r="DC130" s="37"/>
      <c r="DD130" s="37"/>
      <c r="DE130" s="37"/>
      <c r="DF130" s="37"/>
      <c r="DG130" s="37"/>
      <c r="DH130" s="37"/>
      <c r="DI130" s="37"/>
      <c r="DJ130" s="37"/>
      <c r="DK130" s="37"/>
      <c r="DL130" s="37"/>
      <c r="DM130" s="37"/>
      <c r="DN130" s="37"/>
      <c r="DO130" s="37"/>
      <c r="DP130" s="37"/>
      <c r="DQ130" s="37"/>
      <c r="DR130" s="37"/>
      <c r="DS130" s="37"/>
      <c r="DT130" s="37"/>
      <c r="DU130" s="37"/>
      <c r="DV130" s="37"/>
      <c r="DW130" s="37"/>
      <c r="DX130" s="37"/>
      <c r="DY130" s="37"/>
      <c r="DZ130" s="37"/>
      <c r="EA130" s="37"/>
      <c r="EB130" s="37"/>
      <c r="EC130" s="37"/>
      <c r="ED130" s="37"/>
      <c r="EE130" s="37"/>
      <c r="EF130" s="37"/>
      <c r="EG130" s="37"/>
      <c r="EH130" s="37"/>
      <c r="EI130" s="37"/>
      <c r="EJ130" s="37"/>
      <c r="EK130" s="37"/>
      <c r="EL130" s="37"/>
      <c r="EM130" s="37"/>
      <c r="EN130" s="37"/>
      <c r="EO130" s="37"/>
      <c r="EP130" s="37"/>
      <c r="EQ130" s="37"/>
      <c r="ER130" s="37"/>
      <c r="ES130" s="37"/>
      <c r="ET130" s="37"/>
      <c r="EU130" s="37"/>
      <c r="EV130" s="37"/>
      <c r="EW130" s="37"/>
      <c r="EX130" s="37"/>
      <c r="EY130" s="37"/>
      <c r="EZ130" s="37"/>
      <c r="FA130" s="37"/>
      <c r="FB130" s="37"/>
      <c r="FC130" s="37"/>
      <c r="FD130" s="37"/>
      <c r="FE130" s="37"/>
      <c r="FF130" s="37"/>
      <c r="FG130" s="37"/>
      <c r="FH130" s="37"/>
      <c r="FI130" s="37"/>
      <c r="FJ130" s="37"/>
      <c r="FK130" s="37"/>
      <c r="FL130" s="37"/>
      <c r="FM130" s="37"/>
      <c r="FN130" s="37"/>
      <c r="FO130" s="37"/>
      <c r="FP130" s="37"/>
      <c r="FQ130" s="37"/>
      <c r="FR130" s="37"/>
      <c r="FS130" s="37"/>
      <c r="FT130" s="37"/>
      <c r="FU130" s="37"/>
      <c r="FV130" s="37"/>
      <c r="FW130" s="37"/>
      <c r="FX130" s="37"/>
      <c r="FY130" s="37"/>
      <c r="FZ130" s="37"/>
      <c r="GA130" s="37"/>
      <c r="GB130" s="37"/>
      <c r="GC130" s="37"/>
      <c r="GD130" s="37"/>
      <c r="GE130" s="37"/>
      <c r="GF130" s="37"/>
      <c r="GG130" s="37"/>
      <c r="GH130" s="37"/>
      <c r="GI130" s="37"/>
      <c r="GJ130" s="37"/>
      <c r="GK130" s="37"/>
      <c r="GL130" s="37"/>
      <c r="GM130" s="37"/>
      <c r="GN130" s="37"/>
      <c r="GO130" s="37"/>
      <c r="GP130" s="37"/>
      <c r="GQ130" s="37"/>
      <c r="GR130" s="37"/>
      <c r="GS130" s="37"/>
      <c r="GT130" s="37"/>
      <c r="GU130" s="37"/>
      <c r="GV130" s="37"/>
      <c r="GW130" s="37"/>
      <c r="GX130" s="37"/>
      <c r="GY130" s="37"/>
      <c r="GZ130" s="37"/>
      <c r="HA130" s="37"/>
      <c r="HB130" s="37"/>
      <c r="HC130" s="37"/>
      <c r="HD130" s="37"/>
      <c r="HE130" s="37"/>
      <c r="HF130" s="37"/>
      <c r="HG130" s="37"/>
      <c r="HH130" s="37"/>
      <c r="HI130" s="37"/>
      <c r="HJ130" s="37"/>
      <c r="HK130" s="37"/>
      <c r="HL130" s="37"/>
      <c r="HM130" s="37"/>
      <c r="HN130" s="37"/>
      <c r="HO130" s="37"/>
      <c r="HP130" s="37"/>
      <c r="HQ130" s="37"/>
      <c r="HR130" s="37"/>
      <c r="HS130" s="37"/>
      <c r="HT130" s="37"/>
      <c r="HU130" s="37"/>
      <c r="HV130" s="37"/>
      <c r="HW130" s="37"/>
      <c r="HX130" s="37"/>
      <c r="HY130" s="37"/>
      <c r="HZ130" s="37"/>
      <c r="IA130" s="37"/>
      <c r="IB130" s="37"/>
      <c r="IC130" s="37"/>
      <c r="ID130" s="37"/>
      <c r="IE130" s="37"/>
      <c r="IF130" s="44"/>
    </row>
    <row r="131" spans="1:240" s="4" customFormat="1" ht="16.5" customHeight="1">
      <c r="A131" s="50" t="s">
        <v>13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1"/>
      <c r="AM131" s="38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  <c r="HI131" s="39"/>
      <c r="HJ131" s="39"/>
      <c r="HK131" s="39"/>
      <c r="HL131" s="39"/>
      <c r="HM131" s="39"/>
      <c r="HN131" s="39"/>
      <c r="HO131" s="39"/>
      <c r="HP131" s="39"/>
      <c r="HQ131" s="39"/>
      <c r="HR131" s="39"/>
      <c r="HS131" s="39"/>
      <c r="HT131" s="39"/>
      <c r="HU131" s="39"/>
      <c r="HV131" s="39"/>
      <c r="HW131" s="39"/>
    </row>
    <row r="132" spans="1:240" s="4" customFormat="1" ht="29.25" customHeight="1">
      <c r="A132" s="16" t="s">
        <v>14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40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  <c r="FF132" s="39"/>
      <c r="FG132" s="39"/>
      <c r="FH132" s="39"/>
      <c r="FI132" s="39"/>
      <c r="FJ132" s="39"/>
      <c r="FK132" s="39"/>
      <c r="FL132" s="39"/>
      <c r="FM132" s="39"/>
      <c r="FN132" s="39"/>
      <c r="FO132" s="39"/>
      <c r="FP132" s="39"/>
      <c r="FQ132" s="39"/>
      <c r="FR132" s="39"/>
      <c r="FS132" s="39"/>
      <c r="FT132" s="39"/>
      <c r="FU132" s="39"/>
      <c r="FV132" s="39"/>
      <c r="FW132" s="39"/>
      <c r="FX132" s="39"/>
      <c r="FY132" s="39"/>
      <c r="FZ132" s="39"/>
      <c r="GA132" s="39"/>
      <c r="GB132" s="39"/>
      <c r="GC132" s="39"/>
      <c r="GD132" s="39"/>
      <c r="GE132" s="39"/>
      <c r="GF132" s="39"/>
      <c r="GG132" s="39"/>
      <c r="GH132" s="39"/>
      <c r="GI132" s="39"/>
      <c r="GJ132" s="39"/>
      <c r="GK132" s="39"/>
      <c r="GL132" s="39"/>
      <c r="GM132" s="39"/>
      <c r="GN132" s="39"/>
      <c r="GO132" s="39"/>
      <c r="GP132" s="39"/>
      <c r="GQ132" s="39"/>
      <c r="GR132" s="39"/>
      <c r="GS132" s="39"/>
      <c r="GT132" s="39"/>
      <c r="GU132" s="39"/>
      <c r="GV132" s="39"/>
      <c r="GW132" s="39"/>
      <c r="GX132" s="39"/>
      <c r="GY132" s="39"/>
      <c r="GZ132" s="39"/>
      <c r="HA132" s="39"/>
      <c r="HB132" s="39"/>
      <c r="HC132" s="39"/>
      <c r="HD132" s="39"/>
      <c r="HE132" s="39"/>
      <c r="HF132" s="39"/>
      <c r="HG132" s="39"/>
      <c r="HH132" s="39"/>
      <c r="HI132" s="39"/>
      <c r="HJ132" s="39"/>
      <c r="HK132" s="39"/>
      <c r="HL132" s="39"/>
      <c r="HM132" s="39"/>
      <c r="HN132" s="39"/>
      <c r="HO132" s="39"/>
      <c r="HP132" s="39"/>
      <c r="HQ132" s="39"/>
      <c r="HR132" s="39"/>
      <c r="HS132" s="39"/>
      <c r="HT132" s="39"/>
      <c r="HU132" s="39"/>
      <c r="HV132" s="39"/>
      <c r="HW132" s="39"/>
    </row>
    <row r="133" spans="1:240" ht="16.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</row>
    <row r="134" spans="1:240" ht="16.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</row>
    <row r="135" spans="1:240" s="1" customFormat="1" ht="16.5" customHeight="1">
      <c r="A135" s="45" t="s">
        <v>0</v>
      </c>
      <c r="B135" s="45"/>
      <c r="C135" s="46">
        <v>2016</v>
      </c>
      <c r="D135" s="47"/>
      <c r="E135" s="47"/>
      <c r="F135" s="9" t="s">
        <v>1</v>
      </c>
      <c r="G135" s="46">
        <v>7</v>
      </c>
      <c r="H135" s="47"/>
      <c r="I135" s="9" t="s">
        <v>2</v>
      </c>
      <c r="J135" s="9" t="s">
        <v>3</v>
      </c>
      <c r="K135" s="9" t="s">
        <v>3</v>
      </c>
      <c r="L135" s="9" t="s">
        <v>3</v>
      </c>
      <c r="M135" s="9" t="s">
        <v>3</v>
      </c>
      <c r="N135" s="9" t="s">
        <v>3</v>
      </c>
      <c r="O135" s="9" t="s">
        <v>3</v>
      </c>
      <c r="P135" s="18" t="str">
        <f ca="1">"今天是:"&amp;TEXT(TODAY(),"yyyy年m月d日")&amp;"【"&amp;TEXT(TODAY(),"[$-804]aaaa;@")&amp;"】"</f>
        <v>今天是:2018年3月14日【星期三】</v>
      </c>
      <c r="Q135" s="8"/>
      <c r="R135" s="8"/>
      <c r="S135" s="8"/>
      <c r="T135" s="8"/>
      <c r="U135" s="8"/>
      <c r="V135" s="8"/>
      <c r="W135" s="8"/>
      <c r="X135" s="8"/>
      <c r="Y135" s="8"/>
      <c r="Z135" s="9" t="s">
        <v>3</v>
      </c>
      <c r="AA135" s="20" t="str">
        <f ca="1">"现在是:"&amp;TEXT(NOW(),"[DBNum2][$-804]"&amp;"h时m分s秒")</f>
        <v>现在是:玖时贰拾伍分叁拾柒秒</v>
      </c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2"/>
    </row>
    <row r="136" spans="1:240" s="1" customFormat="1" ht="16.5" customHeight="1">
      <c r="A136" s="45" t="s">
        <v>0</v>
      </c>
      <c r="B136" s="45"/>
      <c r="C136" s="46">
        <v>2016</v>
      </c>
      <c r="D136" s="47"/>
      <c r="E136" s="47"/>
      <c r="F136" s="9" t="s">
        <v>1</v>
      </c>
      <c r="G136" s="46">
        <v>6</v>
      </c>
      <c r="H136" s="46"/>
      <c r="I136" s="9" t="s">
        <v>2</v>
      </c>
      <c r="J136" s="9"/>
      <c r="K136" s="9"/>
      <c r="L136" s="9"/>
      <c r="M136" s="9"/>
      <c r="N136" s="9"/>
      <c r="O136" s="9"/>
      <c r="P136" s="18"/>
      <c r="Q136" s="8"/>
      <c r="R136" s="8"/>
      <c r="S136" s="8"/>
      <c r="T136" s="8"/>
      <c r="U136" s="8"/>
      <c r="V136" s="8"/>
      <c r="W136" s="8"/>
      <c r="X136" s="8"/>
      <c r="Y136" s="8"/>
      <c r="Z136" s="9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2"/>
    </row>
    <row r="137" spans="1:240" s="2" customFormat="1" ht="22.5" customHeight="1">
      <c r="A137" s="48" t="str">
        <f>C135&amp;F135&amp;G135&amp;I135&amp;"份考勤表"</f>
        <v>2016年7月份考勤表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23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  <c r="FL137" s="24"/>
      <c r="FM137" s="24"/>
      <c r="FN137" s="24"/>
      <c r="FO137" s="24"/>
      <c r="FP137" s="24"/>
      <c r="FQ137" s="24"/>
      <c r="FR137" s="24"/>
      <c r="FS137" s="24"/>
      <c r="FT137" s="24"/>
      <c r="FU137" s="24"/>
      <c r="FV137" s="24"/>
      <c r="FW137" s="24"/>
      <c r="FX137" s="24"/>
      <c r="FY137" s="24"/>
      <c r="FZ137" s="24"/>
      <c r="GA137" s="24"/>
      <c r="GB137" s="24"/>
      <c r="GC137" s="24"/>
      <c r="GD137" s="24"/>
      <c r="GE137" s="24"/>
      <c r="GF137" s="24"/>
      <c r="GG137" s="24"/>
      <c r="GH137" s="24"/>
      <c r="GI137" s="24"/>
      <c r="GJ137" s="24"/>
      <c r="GK137" s="24"/>
      <c r="GL137" s="24"/>
      <c r="GM137" s="24"/>
      <c r="GN137" s="24"/>
      <c r="GO137" s="24"/>
      <c r="GP137" s="24"/>
      <c r="GQ137" s="24"/>
      <c r="GR137" s="24"/>
      <c r="GS137" s="24"/>
      <c r="GT137" s="24"/>
      <c r="GU137" s="24"/>
      <c r="GV137" s="24"/>
      <c r="GW137" s="24"/>
      <c r="GX137" s="24"/>
      <c r="GY137" s="24"/>
      <c r="GZ137" s="24"/>
      <c r="HA137" s="24"/>
      <c r="HB137" s="24"/>
      <c r="HC137" s="24"/>
      <c r="HD137" s="24"/>
      <c r="HE137" s="24"/>
      <c r="HF137" s="24"/>
      <c r="HG137" s="24"/>
      <c r="HH137" s="24"/>
      <c r="HI137" s="24"/>
      <c r="HJ137" s="24"/>
      <c r="HK137" s="24"/>
      <c r="HL137" s="24"/>
      <c r="HM137" s="24"/>
      <c r="HN137" s="24"/>
      <c r="HO137" s="24"/>
      <c r="HP137" s="24"/>
      <c r="HQ137" s="24"/>
      <c r="HR137" s="24"/>
      <c r="HS137" s="24"/>
      <c r="HT137" s="24"/>
      <c r="HU137" s="24"/>
      <c r="HV137" s="24"/>
      <c r="HW137" s="24"/>
      <c r="HX137" s="24"/>
      <c r="HY137" s="24"/>
      <c r="HZ137" s="24"/>
      <c r="IA137" s="24"/>
      <c r="IB137" s="24"/>
      <c r="IC137" s="24"/>
      <c r="ID137" s="24"/>
      <c r="IE137" s="24"/>
      <c r="IF137" s="24"/>
    </row>
    <row r="138" spans="1:240" s="3" customFormat="1" ht="13.5" customHeight="1">
      <c r="A138" s="49"/>
      <c r="B138" s="49"/>
      <c r="C138" s="49"/>
      <c r="D138" s="49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9"/>
      <c r="U138" s="19"/>
      <c r="V138" s="19"/>
      <c r="W138" s="19"/>
      <c r="X138" s="19"/>
      <c r="Y138" s="19"/>
      <c r="Z138" s="21"/>
      <c r="AA138" s="21"/>
      <c r="AB138" s="21"/>
      <c r="AC138" s="21"/>
      <c r="AD138" s="21"/>
      <c r="AE138" s="21"/>
      <c r="AF138" s="21"/>
      <c r="AG138" s="10"/>
      <c r="AH138" s="19"/>
      <c r="AI138" s="10"/>
      <c r="AJ138" s="10"/>
      <c r="AK138" s="10"/>
      <c r="AL138" s="10"/>
      <c r="AM138" s="25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/>
      <c r="BO138" s="26"/>
      <c r="BP138" s="26"/>
      <c r="BQ138" s="26"/>
      <c r="BR138" s="26"/>
      <c r="BS138" s="26"/>
      <c r="BT138" s="26"/>
      <c r="BU138" s="26"/>
      <c r="BV138" s="26"/>
      <c r="BW138" s="26"/>
      <c r="BX138" s="26"/>
      <c r="BY138" s="26"/>
      <c r="BZ138" s="26"/>
      <c r="CA138" s="26"/>
      <c r="CB138" s="26"/>
      <c r="CC138" s="26"/>
      <c r="CD138" s="26"/>
      <c r="CE138" s="26"/>
      <c r="CF138" s="26"/>
      <c r="CG138" s="26"/>
      <c r="CH138" s="26"/>
      <c r="CI138" s="26"/>
      <c r="CJ138" s="26"/>
      <c r="CK138" s="26"/>
      <c r="CL138" s="26"/>
      <c r="CM138" s="26"/>
      <c r="CN138" s="26"/>
      <c r="CO138" s="26"/>
      <c r="CP138" s="26"/>
      <c r="CQ138" s="26"/>
      <c r="CR138" s="26"/>
      <c r="CS138" s="26"/>
      <c r="CT138" s="26"/>
      <c r="CU138" s="26"/>
      <c r="CV138" s="26"/>
      <c r="CW138" s="26"/>
      <c r="CX138" s="26"/>
      <c r="CY138" s="26"/>
      <c r="CZ138" s="26"/>
      <c r="DA138" s="26"/>
      <c r="DB138" s="26"/>
      <c r="DC138" s="26"/>
      <c r="DD138" s="26"/>
      <c r="DE138" s="26"/>
      <c r="DF138" s="26"/>
      <c r="DG138" s="26"/>
      <c r="DH138" s="26"/>
      <c r="DI138" s="26"/>
      <c r="DJ138" s="26"/>
      <c r="DK138" s="26"/>
      <c r="DL138" s="26"/>
      <c r="DM138" s="26"/>
      <c r="DN138" s="26"/>
      <c r="DO138" s="26"/>
      <c r="DP138" s="26"/>
      <c r="DQ138" s="26"/>
      <c r="DR138" s="26"/>
      <c r="DS138" s="26"/>
      <c r="DT138" s="26"/>
      <c r="DU138" s="26"/>
      <c r="DV138" s="26"/>
      <c r="DW138" s="26"/>
      <c r="DX138" s="26"/>
      <c r="DY138" s="26"/>
      <c r="DZ138" s="26"/>
      <c r="EA138" s="26"/>
      <c r="EB138" s="26"/>
      <c r="EC138" s="26"/>
      <c r="ED138" s="26"/>
      <c r="EE138" s="26"/>
      <c r="EF138" s="26"/>
      <c r="EG138" s="26"/>
      <c r="EH138" s="26"/>
      <c r="EI138" s="26"/>
      <c r="EJ138" s="26"/>
      <c r="EK138" s="26"/>
      <c r="EL138" s="26"/>
      <c r="EM138" s="26"/>
      <c r="EN138" s="26"/>
      <c r="EO138" s="26"/>
      <c r="EP138" s="26"/>
      <c r="EQ138" s="26"/>
      <c r="ER138" s="26"/>
      <c r="ES138" s="26"/>
      <c r="ET138" s="26"/>
      <c r="EU138" s="26"/>
      <c r="EV138" s="26"/>
      <c r="EW138" s="26"/>
      <c r="EX138" s="26"/>
      <c r="EY138" s="26"/>
      <c r="EZ138" s="26"/>
      <c r="FA138" s="26"/>
      <c r="FB138" s="26"/>
      <c r="FC138" s="26"/>
      <c r="FD138" s="26"/>
      <c r="FE138" s="26"/>
      <c r="FF138" s="26"/>
      <c r="FG138" s="26"/>
      <c r="FH138" s="26"/>
      <c r="FI138" s="26"/>
      <c r="FJ138" s="26"/>
      <c r="FK138" s="26"/>
      <c r="FL138" s="26"/>
      <c r="FM138" s="26"/>
      <c r="FN138" s="26"/>
      <c r="FO138" s="26"/>
      <c r="FP138" s="26"/>
      <c r="FQ138" s="26"/>
      <c r="FR138" s="26"/>
      <c r="FS138" s="26"/>
      <c r="FT138" s="26"/>
      <c r="FU138" s="26"/>
      <c r="FV138" s="26"/>
      <c r="FW138" s="26"/>
      <c r="FX138" s="26"/>
      <c r="FY138" s="26"/>
      <c r="FZ138" s="26"/>
      <c r="GA138" s="26"/>
      <c r="GB138" s="26"/>
      <c r="GC138" s="26"/>
      <c r="GD138" s="26"/>
      <c r="GE138" s="26"/>
      <c r="GF138" s="26"/>
      <c r="GG138" s="26"/>
      <c r="GH138" s="26"/>
      <c r="GI138" s="26"/>
      <c r="GJ138" s="26"/>
      <c r="GK138" s="26"/>
      <c r="GL138" s="26"/>
      <c r="GM138" s="26"/>
      <c r="GN138" s="26"/>
      <c r="GO138" s="26"/>
      <c r="GP138" s="26"/>
      <c r="GQ138" s="26"/>
      <c r="GR138" s="26"/>
      <c r="GS138" s="26"/>
      <c r="GT138" s="26"/>
      <c r="GU138" s="26"/>
      <c r="GV138" s="26"/>
      <c r="GW138" s="26"/>
      <c r="GX138" s="26"/>
      <c r="GY138" s="26"/>
      <c r="GZ138" s="26"/>
      <c r="HA138" s="26"/>
      <c r="HB138" s="26"/>
      <c r="HC138" s="26"/>
      <c r="HD138" s="26"/>
      <c r="HE138" s="26"/>
      <c r="HF138" s="26"/>
      <c r="HG138" s="26"/>
      <c r="HH138" s="26"/>
      <c r="HI138" s="26"/>
      <c r="HJ138" s="26"/>
      <c r="HK138" s="26"/>
      <c r="HL138" s="26"/>
      <c r="HM138" s="26"/>
      <c r="HN138" s="26"/>
      <c r="HO138" s="26"/>
      <c r="HP138" s="26"/>
      <c r="HQ138" s="26"/>
      <c r="HR138" s="26"/>
      <c r="HS138" s="26"/>
      <c r="HT138" s="26"/>
      <c r="HU138" s="26"/>
      <c r="HV138" s="26"/>
      <c r="HW138" s="26"/>
      <c r="HX138" s="26"/>
      <c r="HY138" s="26"/>
      <c r="HZ138" s="26"/>
      <c r="IA138" s="26"/>
      <c r="IB138" s="26"/>
      <c r="IC138" s="26"/>
      <c r="ID138" s="26"/>
      <c r="IE138" s="26"/>
      <c r="IF138" s="26"/>
    </row>
    <row r="139" spans="1:240" s="1" customFormat="1" ht="25.5" customHeight="1">
      <c r="A139" s="52" t="s">
        <v>4</v>
      </c>
      <c r="B139" s="54" t="s">
        <v>5</v>
      </c>
      <c r="C139" s="11" t="str">
        <f>TEXT(C140,"AAA")</f>
        <v>二</v>
      </c>
      <c r="D139" s="11" t="str">
        <f t="shared" ref="D139:AG139" si="48">TEXT(D140,"AAA")</f>
        <v>三</v>
      </c>
      <c r="E139" s="11" t="str">
        <f t="shared" si="48"/>
        <v>四</v>
      </c>
      <c r="F139" s="11" t="str">
        <f t="shared" si="48"/>
        <v>五</v>
      </c>
      <c r="G139" s="11" t="str">
        <f t="shared" si="48"/>
        <v>六</v>
      </c>
      <c r="H139" s="11" t="str">
        <f t="shared" si="48"/>
        <v>日</v>
      </c>
      <c r="I139" s="11" t="str">
        <f t="shared" si="48"/>
        <v>一</v>
      </c>
      <c r="J139" s="11" t="str">
        <f t="shared" si="48"/>
        <v>二</v>
      </c>
      <c r="K139" s="11" t="str">
        <f t="shared" si="48"/>
        <v>三</v>
      </c>
      <c r="L139" s="11" t="str">
        <f t="shared" si="48"/>
        <v>四</v>
      </c>
      <c r="M139" s="11" t="str">
        <f t="shared" si="48"/>
        <v>五</v>
      </c>
      <c r="N139" s="11" t="str">
        <f t="shared" si="48"/>
        <v>六</v>
      </c>
      <c r="O139" s="11" t="str">
        <f t="shared" si="48"/>
        <v>日</v>
      </c>
      <c r="P139" s="11" t="str">
        <f t="shared" si="48"/>
        <v>一</v>
      </c>
      <c r="Q139" s="11" t="str">
        <f t="shared" si="48"/>
        <v>二</v>
      </c>
      <c r="R139" s="11" t="str">
        <f t="shared" si="48"/>
        <v>三</v>
      </c>
      <c r="S139" s="11" t="str">
        <f t="shared" si="48"/>
        <v>四</v>
      </c>
      <c r="T139" s="11" t="str">
        <f t="shared" si="48"/>
        <v>五</v>
      </c>
      <c r="U139" s="11" t="str">
        <f t="shared" si="48"/>
        <v>六</v>
      </c>
      <c r="V139" s="11" t="str">
        <f t="shared" si="48"/>
        <v>日</v>
      </c>
      <c r="W139" s="11" t="str">
        <f t="shared" si="48"/>
        <v>一</v>
      </c>
      <c r="X139" s="11" t="str">
        <f t="shared" si="48"/>
        <v>二</v>
      </c>
      <c r="Y139" s="11" t="str">
        <f t="shared" si="48"/>
        <v>三</v>
      </c>
      <c r="Z139" s="11" t="str">
        <f t="shared" si="48"/>
        <v>四</v>
      </c>
      <c r="AA139" s="11" t="str">
        <f t="shared" si="48"/>
        <v>五</v>
      </c>
      <c r="AB139" s="11" t="str">
        <f t="shared" si="48"/>
        <v>六</v>
      </c>
      <c r="AC139" s="11" t="str">
        <f t="shared" si="48"/>
        <v>日</v>
      </c>
      <c r="AD139" s="11" t="str">
        <f t="shared" si="48"/>
        <v>一</v>
      </c>
      <c r="AE139" s="11" t="str">
        <f t="shared" si="48"/>
        <v>二</v>
      </c>
      <c r="AF139" s="11" t="str">
        <f t="shared" si="48"/>
        <v>三</v>
      </c>
      <c r="AG139" s="11" t="str">
        <f t="shared" si="48"/>
        <v/>
      </c>
      <c r="AH139" s="27" t="s">
        <v>6</v>
      </c>
      <c r="AI139" s="28" t="s">
        <v>7</v>
      </c>
      <c r="AJ139" s="28" t="s">
        <v>8</v>
      </c>
      <c r="AK139" s="28" t="s">
        <v>9</v>
      </c>
      <c r="AL139" s="29" t="s">
        <v>10</v>
      </c>
      <c r="AM139" s="30" t="s">
        <v>11</v>
      </c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  <c r="CQ139" s="31"/>
      <c r="CR139" s="31"/>
      <c r="CS139" s="31"/>
      <c r="CT139" s="31"/>
      <c r="CU139" s="31"/>
      <c r="CV139" s="31"/>
      <c r="CW139" s="31"/>
      <c r="CX139" s="31"/>
      <c r="CY139" s="31"/>
      <c r="CZ139" s="31"/>
      <c r="DA139" s="31"/>
      <c r="DB139" s="31"/>
      <c r="DC139" s="31"/>
      <c r="DD139" s="31"/>
      <c r="DE139" s="31"/>
      <c r="DF139" s="31"/>
      <c r="DG139" s="31"/>
      <c r="DH139" s="31"/>
      <c r="DI139" s="31"/>
      <c r="DJ139" s="31"/>
      <c r="DK139" s="31"/>
      <c r="DL139" s="31"/>
      <c r="DM139" s="31"/>
      <c r="DN139" s="31"/>
      <c r="DO139" s="31"/>
      <c r="DP139" s="31"/>
      <c r="DQ139" s="31"/>
      <c r="DR139" s="31"/>
      <c r="DS139" s="31"/>
      <c r="DT139" s="31"/>
      <c r="DU139" s="31"/>
      <c r="DV139" s="31"/>
      <c r="DW139" s="31"/>
      <c r="DX139" s="31"/>
      <c r="DY139" s="31"/>
      <c r="DZ139" s="31"/>
      <c r="EA139" s="31"/>
      <c r="EB139" s="31"/>
      <c r="EC139" s="31"/>
      <c r="ED139" s="31"/>
      <c r="EE139" s="31"/>
      <c r="EF139" s="31"/>
      <c r="EG139" s="31"/>
      <c r="EH139" s="31"/>
      <c r="EI139" s="31"/>
      <c r="EJ139" s="31"/>
      <c r="EK139" s="31"/>
      <c r="EL139" s="31"/>
      <c r="EM139" s="31"/>
      <c r="EN139" s="31"/>
      <c r="EO139" s="31"/>
      <c r="EP139" s="31"/>
      <c r="EQ139" s="31"/>
      <c r="ER139" s="31"/>
      <c r="ES139" s="31"/>
      <c r="ET139" s="31"/>
      <c r="EU139" s="31"/>
      <c r="EV139" s="31"/>
      <c r="EW139" s="31"/>
      <c r="EX139" s="31"/>
      <c r="EY139" s="31"/>
      <c r="EZ139" s="31"/>
      <c r="FA139" s="31"/>
      <c r="FB139" s="31"/>
      <c r="FC139" s="31"/>
      <c r="FD139" s="31"/>
      <c r="FE139" s="31"/>
      <c r="FF139" s="31"/>
      <c r="FG139" s="31"/>
      <c r="FH139" s="31"/>
      <c r="FI139" s="31"/>
      <c r="FJ139" s="31"/>
      <c r="FK139" s="31"/>
      <c r="FL139" s="31"/>
      <c r="FM139" s="31"/>
      <c r="FN139" s="31"/>
      <c r="FO139" s="31"/>
      <c r="FP139" s="31"/>
      <c r="FQ139" s="31"/>
      <c r="FR139" s="31"/>
      <c r="FS139" s="31"/>
      <c r="FT139" s="31"/>
      <c r="FU139" s="31"/>
      <c r="FV139" s="31"/>
      <c r="FW139" s="31"/>
      <c r="FX139" s="31"/>
      <c r="FY139" s="31"/>
      <c r="FZ139" s="31"/>
      <c r="GA139" s="31"/>
      <c r="GB139" s="31"/>
      <c r="GC139" s="31"/>
      <c r="GD139" s="31"/>
      <c r="GE139" s="31"/>
      <c r="GF139" s="31"/>
      <c r="GG139" s="31"/>
      <c r="GH139" s="31"/>
      <c r="GI139" s="31"/>
      <c r="GJ139" s="31"/>
      <c r="GK139" s="31"/>
      <c r="GL139" s="31"/>
      <c r="GM139" s="31"/>
      <c r="GN139" s="31"/>
      <c r="GO139" s="31"/>
      <c r="GP139" s="31"/>
      <c r="GQ139" s="31"/>
      <c r="GR139" s="31"/>
      <c r="GS139" s="31"/>
      <c r="GT139" s="31"/>
      <c r="GU139" s="31"/>
      <c r="GV139" s="31"/>
      <c r="GW139" s="31"/>
      <c r="GX139" s="31"/>
      <c r="GY139" s="31"/>
      <c r="GZ139" s="31"/>
      <c r="HA139" s="31"/>
      <c r="HB139" s="31"/>
      <c r="HC139" s="31"/>
      <c r="HD139" s="31"/>
      <c r="HE139" s="31"/>
      <c r="HF139" s="31"/>
      <c r="HG139" s="31"/>
      <c r="HH139" s="31"/>
      <c r="HI139" s="31"/>
      <c r="HJ139" s="31"/>
      <c r="HK139" s="31"/>
      <c r="HL139" s="31"/>
      <c r="HM139" s="31"/>
      <c r="HN139" s="31"/>
      <c r="HO139" s="31"/>
      <c r="HP139" s="31"/>
      <c r="HQ139" s="31"/>
      <c r="HR139" s="31"/>
      <c r="HS139" s="31"/>
      <c r="HT139" s="31"/>
      <c r="HU139" s="31"/>
      <c r="HV139" s="31"/>
      <c r="HW139" s="31"/>
      <c r="HX139" s="31"/>
      <c r="HY139" s="31"/>
      <c r="HZ139" s="31"/>
      <c r="IA139" s="31"/>
      <c r="IB139" s="31"/>
      <c r="IC139" s="31"/>
      <c r="ID139" s="31"/>
      <c r="IE139" s="31"/>
      <c r="IF139" s="31"/>
    </row>
    <row r="140" spans="1:240" s="1" customFormat="1" ht="21" customHeight="1">
      <c r="A140" s="53"/>
      <c r="B140" s="55"/>
      <c r="C140" s="12">
        <f>IF(MONTH(DATE($C$136,$G$136,COLUMN(A136)))=$G$136,DATE($C$136,$G$136,COLUMN(U135)),"")</f>
        <v>42542</v>
      </c>
      <c r="D140" s="12">
        <f t="shared" ref="D140:AG140" si="49">IF(MONTH(DATE($C$136,$G$136,COLUMN(B136)))=$G$136,DATE($C$136,$G$136,COLUMN(V135)),"")</f>
        <v>42543</v>
      </c>
      <c r="E140" s="12">
        <f t="shared" si="49"/>
        <v>42544</v>
      </c>
      <c r="F140" s="12">
        <f t="shared" si="49"/>
        <v>42545</v>
      </c>
      <c r="G140" s="12">
        <f t="shared" si="49"/>
        <v>42546</v>
      </c>
      <c r="H140" s="12">
        <f t="shared" si="49"/>
        <v>42547</v>
      </c>
      <c r="I140" s="12">
        <f t="shared" si="49"/>
        <v>42548</v>
      </c>
      <c r="J140" s="12">
        <f t="shared" si="49"/>
        <v>42549</v>
      </c>
      <c r="K140" s="12">
        <f t="shared" si="49"/>
        <v>42550</v>
      </c>
      <c r="L140" s="12">
        <f t="shared" si="49"/>
        <v>42551</v>
      </c>
      <c r="M140" s="12">
        <f t="shared" si="49"/>
        <v>42552</v>
      </c>
      <c r="N140" s="12">
        <f t="shared" si="49"/>
        <v>42553</v>
      </c>
      <c r="O140" s="12">
        <f t="shared" si="49"/>
        <v>42554</v>
      </c>
      <c r="P140" s="12">
        <f t="shared" si="49"/>
        <v>42555</v>
      </c>
      <c r="Q140" s="12">
        <f t="shared" si="49"/>
        <v>42556</v>
      </c>
      <c r="R140" s="12">
        <f t="shared" si="49"/>
        <v>42557</v>
      </c>
      <c r="S140" s="12">
        <f t="shared" si="49"/>
        <v>42558</v>
      </c>
      <c r="T140" s="12">
        <f t="shared" si="49"/>
        <v>42559</v>
      </c>
      <c r="U140" s="12">
        <f t="shared" si="49"/>
        <v>42560</v>
      </c>
      <c r="V140" s="12">
        <f t="shared" si="49"/>
        <v>42561</v>
      </c>
      <c r="W140" s="12">
        <f t="shared" si="49"/>
        <v>42562</v>
      </c>
      <c r="X140" s="12">
        <f t="shared" si="49"/>
        <v>42563</v>
      </c>
      <c r="Y140" s="12">
        <f t="shared" si="49"/>
        <v>42564</v>
      </c>
      <c r="Z140" s="12">
        <f t="shared" si="49"/>
        <v>42565</v>
      </c>
      <c r="AA140" s="12">
        <f t="shared" si="49"/>
        <v>42566</v>
      </c>
      <c r="AB140" s="12">
        <f t="shared" si="49"/>
        <v>42567</v>
      </c>
      <c r="AC140" s="12">
        <f t="shared" si="49"/>
        <v>42568</v>
      </c>
      <c r="AD140" s="12">
        <f t="shared" si="49"/>
        <v>42569</v>
      </c>
      <c r="AE140" s="12">
        <f t="shared" si="49"/>
        <v>42570</v>
      </c>
      <c r="AF140" s="12">
        <f t="shared" si="49"/>
        <v>42571</v>
      </c>
      <c r="AG140" s="12" t="str">
        <f t="shared" si="49"/>
        <v/>
      </c>
      <c r="AH140" s="32" t="s">
        <v>12</v>
      </c>
      <c r="AI140" s="32" t="s">
        <v>12</v>
      </c>
      <c r="AJ140" s="32" t="s">
        <v>12</v>
      </c>
      <c r="AK140" s="32" t="s">
        <v>12</v>
      </c>
      <c r="AL140" s="33" t="s">
        <v>12</v>
      </c>
      <c r="AM140" s="32" t="s">
        <v>12</v>
      </c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31"/>
      <c r="CF140" s="31"/>
      <c r="CG140" s="31"/>
      <c r="CH140" s="31"/>
      <c r="CI140" s="31"/>
      <c r="CJ140" s="31"/>
      <c r="CK140" s="31"/>
      <c r="CL140" s="31"/>
      <c r="CM140" s="31"/>
      <c r="CN140" s="31"/>
      <c r="CO140" s="31"/>
      <c r="CP140" s="31"/>
      <c r="CQ140" s="31"/>
      <c r="CR140" s="31"/>
      <c r="CS140" s="31"/>
      <c r="CT140" s="31"/>
      <c r="CU140" s="31"/>
      <c r="CV140" s="31"/>
      <c r="CW140" s="31"/>
      <c r="CX140" s="31"/>
      <c r="CY140" s="31"/>
      <c r="CZ140" s="31"/>
      <c r="DA140" s="31"/>
      <c r="DB140" s="31"/>
      <c r="DC140" s="31"/>
      <c r="DD140" s="31"/>
      <c r="DE140" s="31"/>
      <c r="DF140" s="31"/>
      <c r="DG140" s="31"/>
      <c r="DH140" s="31"/>
      <c r="DI140" s="31"/>
      <c r="DJ140" s="31"/>
      <c r="DK140" s="31"/>
      <c r="DL140" s="31"/>
      <c r="DM140" s="31"/>
      <c r="DN140" s="31"/>
      <c r="DO140" s="31"/>
      <c r="DP140" s="31"/>
      <c r="DQ140" s="31"/>
      <c r="DR140" s="31"/>
      <c r="DS140" s="31"/>
      <c r="DT140" s="31"/>
      <c r="DU140" s="31"/>
      <c r="DV140" s="31"/>
      <c r="DW140" s="31"/>
      <c r="DX140" s="31"/>
      <c r="DY140" s="31"/>
      <c r="DZ140" s="31"/>
      <c r="EA140" s="31"/>
      <c r="EB140" s="31"/>
      <c r="EC140" s="31"/>
      <c r="ED140" s="31"/>
      <c r="EE140" s="31"/>
      <c r="EF140" s="31"/>
      <c r="EG140" s="31"/>
      <c r="EH140" s="31"/>
      <c r="EI140" s="31"/>
      <c r="EJ140" s="31"/>
      <c r="EK140" s="31"/>
      <c r="EL140" s="31"/>
      <c r="EM140" s="31"/>
      <c r="EN140" s="31"/>
      <c r="EO140" s="31"/>
      <c r="EP140" s="31"/>
      <c r="EQ140" s="31"/>
      <c r="ER140" s="31"/>
      <c r="ES140" s="31"/>
      <c r="ET140" s="31"/>
      <c r="EU140" s="31"/>
      <c r="EV140" s="31"/>
      <c r="EW140" s="31"/>
      <c r="EX140" s="31"/>
      <c r="EY140" s="31"/>
      <c r="EZ140" s="31"/>
      <c r="FA140" s="31"/>
      <c r="FB140" s="31"/>
      <c r="FC140" s="31"/>
      <c r="FD140" s="31"/>
      <c r="FE140" s="31"/>
      <c r="FF140" s="31"/>
      <c r="FG140" s="31"/>
      <c r="FH140" s="31"/>
      <c r="FI140" s="31"/>
      <c r="FJ140" s="31"/>
      <c r="FK140" s="31"/>
      <c r="FL140" s="31"/>
      <c r="FM140" s="31"/>
      <c r="FN140" s="31"/>
      <c r="FO140" s="31"/>
      <c r="FP140" s="31"/>
      <c r="FQ140" s="31"/>
      <c r="FR140" s="31"/>
      <c r="FS140" s="31"/>
      <c r="FT140" s="31"/>
      <c r="FU140" s="31"/>
      <c r="FV140" s="31"/>
      <c r="FW140" s="31"/>
      <c r="FX140" s="31"/>
      <c r="FY140" s="31"/>
      <c r="FZ140" s="31"/>
      <c r="GA140" s="31"/>
      <c r="GB140" s="31"/>
      <c r="GC140" s="31"/>
      <c r="GD140" s="31"/>
      <c r="GE140" s="31"/>
      <c r="GF140" s="31"/>
      <c r="GG140" s="31"/>
      <c r="GH140" s="31"/>
      <c r="GI140" s="31"/>
      <c r="GJ140" s="31"/>
      <c r="GK140" s="31"/>
      <c r="GL140" s="31"/>
      <c r="GM140" s="31"/>
      <c r="GN140" s="31"/>
      <c r="GO140" s="31"/>
      <c r="GP140" s="31"/>
      <c r="GQ140" s="31"/>
      <c r="GR140" s="31"/>
      <c r="GS140" s="31"/>
      <c r="GT140" s="31"/>
      <c r="GU140" s="31"/>
      <c r="GV140" s="31"/>
      <c r="GW140" s="31"/>
      <c r="GX140" s="31"/>
      <c r="GY140" s="31"/>
      <c r="GZ140" s="31"/>
      <c r="HA140" s="31"/>
      <c r="HB140" s="31"/>
      <c r="HC140" s="31"/>
      <c r="HD140" s="31"/>
      <c r="HE140" s="31"/>
      <c r="HF140" s="31"/>
      <c r="HG140" s="31"/>
      <c r="HH140" s="31"/>
      <c r="HI140" s="31"/>
      <c r="HJ140" s="31"/>
      <c r="HK140" s="31"/>
      <c r="HL140" s="31"/>
      <c r="HM140" s="31"/>
      <c r="HN140" s="31"/>
      <c r="HO140" s="31"/>
      <c r="HP140" s="31"/>
      <c r="HQ140" s="31"/>
      <c r="HR140" s="31"/>
      <c r="HS140" s="31"/>
      <c r="HT140" s="31"/>
      <c r="HU140" s="31"/>
      <c r="HV140" s="31"/>
      <c r="HW140" s="31"/>
      <c r="HX140" s="31"/>
      <c r="HY140" s="31"/>
      <c r="HZ140" s="31"/>
      <c r="IA140" s="31"/>
      <c r="IB140" s="31"/>
      <c r="IC140" s="31"/>
      <c r="ID140" s="31"/>
      <c r="IE140" s="31"/>
      <c r="IF140" s="43">
        <v>39955</v>
      </c>
    </row>
    <row r="141" spans="1:240" s="1" customFormat="1" ht="16.5" customHeight="1">
      <c r="A141" s="13">
        <v>1</v>
      </c>
      <c r="B141" s="1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>
        <f t="shared" ref="AH141:AH151" si="50">(COUNTIF(C141:AG141,"1"))*1+(COUNTIF(C141:AG141,"0.5"))*0.5</f>
        <v>0</v>
      </c>
      <c r="AI141" s="15">
        <f t="shared" ref="AI141:AI151" si="51">(COUNTIF(C141:AG141,"●"))*1</f>
        <v>0</v>
      </c>
      <c r="AJ141" s="15">
        <f t="shared" ref="AJ141:AJ151" si="52">(COUNTIF(C141:AG141,"○"))*1</f>
        <v>0</v>
      </c>
      <c r="AK141" s="34">
        <f t="shared" ref="AK141:AK151" si="53">(COUNTIF(C141:AG141,"☆")*1)</f>
        <v>0</v>
      </c>
      <c r="AL141" s="15">
        <f t="shared" ref="AL141:AL151" si="54">(COUNTIF(C141:AG141,"△"))*1+(COUNTIF(C141:AG141,"△/2"))*0.5</f>
        <v>0</v>
      </c>
      <c r="AM141" s="35">
        <f>(COUNTIF(D141:AH141,"※"))*1</f>
        <v>0</v>
      </c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31"/>
      <c r="CF141" s="31"/>
      <c r="CG141" s="31"/>
      <c r="CH141" s="31"/>
      <c r="CI141" s="31"/>
      <c r="CJ141" s="31"/>
      <c r="CK141" s="31"/>
      <c r="CL141" s="31"/>
      <c r="CM141" s="31"/>
      <c r="CN141" s="31"/>
      <c r="CO141" s="31"/>
      <c r="CP141" s="31"/>
      <c r="CQ141" s="31"/>
      <c r="CR141" s="31"/>
      <c r="CS141" s="31"/>
      <c r="CT141" s="31"/>
      <c r="CU141" s="31"/>
      <c r="CV141" s="31"/>
      <c r="CW141" s="31"/>
      <c r="CX141" s="31"/>
      <c r="CY141" s="31"/>
      <c r="CZ141" s="31"/>
      <c r="DA141" s="31"/>
      <c r="DB141" s="31"/>
      <c r="DC141" s="31"/>
      <c r="DD141" s="31"/>
      <c r="DE141" s="31"/>
      <c r="DF141" s="31"/>
      <c r="DG141" s="31"/>
      <c r="DH141" s="31"/>
      <c r="DI141" s="31"/>
      <c r="DJ141" s="31"/>
      <c r="DK141" s="31"/>
      <c r="DL141" s="31"/>
      <c r="DM141" s="31"/>
      <c r="DN141" s="31"/>
      <c r="DO141" s="31"/>
      <c r="DP141" s="31"/>
      <c r="DQ141" s="31"/>
      <c r="DR141" s="31"/>
      <c r="DS141" s="31"/>
      <c r="DT141" s="31"/>
      <c r="DU141" s="31"/>
      <c r="DV141" s="31"/>
      <c r="DW141" s="31"/>
      <c r="DX141" s="31"/>
      <c r="DY141" s="31"/>
      <c r="DZ141" s="31"/>
      <c r="EA141" s="31"/>
      <c r="EB141" s="31"/>
      <c r="EC141" s="31"/>
      <c r="ED141" s="31"/>
      <c r="EE141" s="31"/>
      <c r="EF141" s="31"/>
      <c r="EG141" s="31"/>
      <c r="EH141" s="31"/>
      <c r="EI141" s="31"/>
      <c r="EJ141" s="31"/>
      <c r="EK141" s="31"/>
      <c r="EL141" s="31"/>
      <c r="EM141" s="31"/>
      <c r="EN141" s="31"/>
      <c r="EO141" s="31"/>
      <c r="EP141" s="31"/>
      <c r="EQ141" s="31"/>
      <c r="ER141" s="31"/>
      <c r="ES141" s="31"/>
      <c r="ET141" s="31"/>
      <c r="EU141" s="31"/>
      <c r="EV141" s="31"/>
      <c r="EW141" s="31"/>
      <c r="EX141" s="31"/>
      <c r="EY141" s="31"/>
      <c r="EZ141" s="31"/>
      <c r="FA141" s="31"/>
      <c r="FB141" s="31"/>
      <c r="FC141" s="31"/>
      <c r="FD141" s="31"/>
      <c r="FE141" s="31"/>
      <c r="FF141" s="31"/>
      <c r="FG141" s="31"/>
      <c r="FH141" s="31"/>
      <c r="FI141" s="31"/>
      <c r="FJ141" s="31"/>
      <c r="FK141" s="31"/>
      <c r="FL141" s="31"/>
      <c r="FM141" s="31"/>
      <c r="FN141" s="31"/>
      <c r="FO141" s="31"/>
      <c r="FP141" s="31"/>
      <c r="FQ141" s="31"/>
      <c r="FR141" s="31"/>
      <c r="FS141" s="31"/>
      <c r="FT141" s="31"/>
      <c r="FU141" s="31"/>
      <c r="FV141" s="31"/>
      <c r="FW141" s="31"/>
      <c r="FX141" s="31"/>
      <c r="FY141" s="31"/>
      <c r="FZ141" s="31"/>
      <c r="GA141" s="31"/>
      <c r="GB141" s="31"/>
      <c r="GC141" s="31"/>
      <c r="GD141" s="31"/>
      <c r="GE141" s="31"/>
      <c r="GF141" s="31"/>
      <c r="GG141" s="31"/>
      <c r="GH141" s="31"/>
      <c r="GI141" s="31"/>
      <c r="GJ141" s="31"/>
      <c r="GK141" s="31"/>
      <c r="GL141" s="31"/>
      <c r="GM141" s="31"/>
      <c r="GN141" s="31"/>
      <c r="GO141" s="31"/>
      <c r="GP141" s="31"/>
      <c r="GQ141" s="31"/>
      <c r="GR141" s="31"/>
      <c r="GS141" s="31"/>
      <c r="GT141" s="31"/>
      <c r="GU141" s="31"/>
      <c r="GV141" s="31"/>
      <c r="GW141" s="31"/>
      <c r="GX141" s="31"/>
      <c r="GY141" s="31"/>
      <c r="GZ141" s="31"/>
      <c r="HA141" s="31"/>
      <c r="HB141" s="31"/>
      <c r="HC141" s="31"/>
      <c r="HD141" s="31"/>
      <c r="HE141" s="31"/>
      <c r="HF141" s="31"/>
      <c r="HG141" s="31"/>
      <c r="HH141" s="31"/>
      <c r="HI141" s="31"/>
      <c r="HJ141" s="31"/>
      <c r="HK141" s="31"/>
      <c r="HL141" s="31"/>
      <c r="HM141" s="31"/>
      <c r="HN141" s="31"/>
      <c r="HO141" s="31"/>
      <c r="HP141" s="31"/>
      <c r="HQ141" s="31"/>
      <c r="HR141" s="31"/>
      <c r="HS141" s="31"/>
      <c r="HT141" s="31"/>
      <c r="HU141" s="31"/>
      <c r="HV141" s="31"/>
      <c r="HW141" s="31"/>
      <c r="HX141" s="31"/>
      <c r="HY141" s="31"/>
      <c r="HZ141" s="31"/>
      <c r="IA141" s="31"/>
      <c r="IB141" s="31"/>
      <c r="IC141" s="31"/>
      <c r="ID141" s="31"/>
      <c r="IE141" s="31"/>
      <c r="IF141" s="43">
        <v>39986</v>
      </c>
    </row>
    <row r="142" spans="1:240" ht="16.5" customHeight="1">
      <c r="A142" s="13">
        <v>2</v>
      </c>
      <c r="B142" s="1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>
        <f t="shared" si="50"/>
        <v>0</v>
      </c>
      <c r="AI142" s="15">
        <f t="shared" si="51"/>
        <v>0</v>
      </c>
      <c r="AJ142" s="15">
        <f t="shared" si="52"/>
        <v>0</v>
      </c>
      <c r="AK142" s="34">
        <f t="shared" si="53"/>
        <v>0</v>
      </c>
      <c r="AL142" s="15">
        <f t="shared" si="54"/>
        <v>0</v>
      </c>
      <c r="AM142" s="36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  <c r="BP142" s="37"/>
      <c r="BQ142" s="37"/>
      <c r="BR142" s="37"/>
      <c r="BS142" s="37"/>
      <c r="BT142" s="37"/>
      <c r="BU142" s="37"/>
      <c r="BV142" s="37"/>
      <c r="BW142" s="37"/>
      <c r="BX142" s="37"/>
      <c r="BY142" s="37"/>
      <c r="BZ142" s="37"/>
      <c r="CA142" s="37"/>
      <c r="CB142" s="37"/>
      <c r="CC142" s="37"/>
      <c r="CD142" s="37"/>
      <c r="CE142" s="37"/>
      <c r="CF142" s="37"/>
      <c r="CG142" s="37"/>
      <c r="CH142" s="37"/>
      <c r="CI142" s="37"/>
      <c r="CJ142" s="37"/>
      <c r="CK142" s="37"/>
      <c r="CL142" s="37"/>
      <c r="CM142" s="37"/>
      <c r="CN142" s="37"/>
      <c r="CO142" s="37"/>
      <c r="CP142" s="37"/>
      <c r="CQ142" s="37"/>
      <c r="CR142" s="37"/>
      <c r="CS142" s="37"/>
      <c r="CT142" s="37"/>
      <c r="CU142" s="37"/>
      <c r="CV142" s="37"/>
      <c r="CW142" s="37"/>
      <c r="CX142" s="37"/>
      <c r="CY142" s="37"/>
      <c r="CZ142" s="37"/>
      <c r="DA142" s="37"/>
      <c r="DB142" s="37"/>
      <c r="DC142" s="37"/>
      <c r="DD142" s="37"/>
      <c r="DE142" s="37"/>
      <c r="DF142" s="37"/>
      <c r="DG142" s="37"/>
      <c r="DH142" s="37"/>
      <c r="DI142" s="37"/>
      <c r="DJ142" s="37"/>
      <c r="DK142" s="37"/>
      <c r="DL142" s="37"/>
      <c r="DM142" s="37"/>
      <c r="DN142" s="37"/>
      <c r="DO142" s="37"/>
      <c r="DP142" s="37"/>
      <c r="DQ142" s="37"/>
      <c r="DR142" s="37"/>
      <c r="DS142" s="37"/>
      <c r="DT142" s="37"/>
      <c r="DU142" s="37"/>
      <c r="DV142" s="37"/>
      <c r="DW142" s="37"/>
      <c r="DX142" s="37"/>
      <c r="DY142" s="37"/>
      <c r="DZ142" s="37"/>
      <c r="EA142" s="37"/>
      <c r="EB142" s="37"/>
      <c r="EC142" s="37"/>
      <c r="ED142" s="37"/>
      <c r="EE142" s="37"/>
      <c r="EF142" s="37"/>
      <c r="EG142" s="37"/>
      <c r="EH142" s="37"/>
      <c r="EI142" s="37"/>
      <c r="EJ142" s="37"/>
      <c r="EK142" s="37"/>
      <c r="EL142" s="37"/>
      <c r="EM142" s="37"/>
      <c r="EN142" s="37"/>
      <c r="EO142" s="37"/>
      <c r="EP142" s="37"/>
      <c r="EQ142" s="37"/>
      <c r="ER142" s="37"/>
      <c r="ES142" s="37"/>
      <c r="ET142" s="37"/>
      <c r="EU142" s="37"/>
      <c r="EV142" s="37"/>
      <c r="EW142" s="37"/>
      <c r="EX142" s="37"/>
      <c r="EY142" s="37"/>
      <c r="EZ142" s="37"/>
      <c r="FA142" s="37"/>
      <c r="FB142" s="37"/>
      <c r="FC142" s="37"/>
      <c r="FD142" s="37"/>
      <c r="FE142" s="37"/>
      <c r="FF142" s="37"/>
      <c r="FG142" s="37"/>
      <c r="FH142" s="37"/>
      <c r="FI142" s="37"/>
      <c r="FJ142" s="37"/>
      <c r="FK142" s="37"/>
      <c r="FL142" s="37"/>
      <c r="FM142" s="37"/>
      <c r="FN142" s="37"/>
      <c r="FO142" s="37"/>
      <c r="FP142" s="37"/>
      <c r="FQ142" s="37"/>
      <c r="FR142" s="37"/>
      <c r="FS142" s="37"/>
      <c r="FT142" s="37"/>
      <c r="FU142" s="37"/>
      <c r="FV142" s="37"/>
      <c r="FW142" s="37"/>
      <c r="FX142" s="37"/>
      <c r="FY142" s="37"/>
      <c r="FZ142" s="37"/>
      <c r="GA142" s="37"/>
      <c r="GB142" s="37"/>
      <c r="GC142" s="37"/>
      <c r="GD142" s="37"/>
      <c r="GE142" s="37"/>
      <c r="GF142" s="37"/>
      <c r="GG142" s="37"/>
      <c r="GH142" s="37"/>
      <c r="GI142" s="37"/>
      <c r="GJ142" s="37"/>
      <c r="GK142" s="37"/>
      <c r="GL142" s="37"/>
      <c r="GM142" s="37"/>
      <c r="GN142" s="37"/>
      <c r="GO142" s="37"/>
      <c r="GP142" s="37"/>
      <c r="GQ142" s="37"/>
      <c r="GR142" s="37"/>
      <c r="GS142" s="37"/>
      <c r="GT142" s="37"/>
      <c r="GU142" s="37"/>
      <c r="GV142" s="37"/>
      <c r="GW142" s="37"/>
      <c r="GX142" s="37"/>
      <c r="GY142" s="37"/>
      <c r="GZ142" s="37"/>
      <c r="HA142" s="37"/>
      <c r="HB142" s="37"/>
      <c r="HC142" s="37"/>
      <c r="HD142" s="37"/>
      <c r="HE142" s="37"/>
      <c r="HF142" s="37"/>
      <c r="HG142" s="37"/>
      <c r="HH142" s="37"/>
      <c r="HI142" s="37"/>
      <c r="HJ142" s="37"/>
      <c r="HK142" s="37"/>
      <c r="HL142" s="37"/>
      <c r="HM142" s="37"/>
      <c r="HN142" s="37"/>
      <c r="HO142" s="37"/>
      <c r="HP142" s="37"/>
      <c r="HQ142" s="37"/>
      <c r="HR142" s="37"/>
      <c r="HS142" s="37"/>
      <c r="HT142" s="37"/>
      <c r="HU142" s="37"/>
      <c r="HV142" s="37"/>
      <c r="HW142" s="37"/>
      <c r="HX142" s="37"/>
      <c r="HY142" s="37"/>
      <c r="HZ142" s="37"/>
      <c r="IA142" s="37"/>
      <c r="IB142" s="37"/>
      <c r="IC142" s="37"/>
      <c r="ID142" s="37"/>
      <c r="IE142" s="37"/>
      <c r="IF142" s="44"/>
    </row>
    <row r="143" spans="1:240" ht="16.5" customHeight="1">
      <c r="A143" s="13">
        <v>3</v>
      </c>
      <c r="B143" s="1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>
        <f t="shared" si="50"/>
        <v>0</v>
      </c>
      <c r="AI143" s="15">
        <f t="shared" si="51"/>
        <v>0</v>
      </c>
      <c r="AJ143" s="15">
        <f t="shared" si="52"/>
        <v>0</v>
      </c>
      <c r="AK143" s="34">
        <f t="shared" si="53"/>
        <v>0</v>
      </c>
      <c r="AL143" s="15">
        <f t="shared" si="54"/>
        <v>0</v>
      </c>
      <c r="AM143" s="36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7"/>
      <c r="BQ143" s="37"/>
      <c r="BR143" s="37"/>
      <c r="BS143" s="37"/>
      <c r="BT143" s="37"/>
      <c r="BU143" s="37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7"/>
      <c r="CQ143" s="37"/>
      <c r="CR143" s="37"/>
      <c r="CS143" s="37"/>
      <c r="CT143" s="37"/>
      <c r="CU143" s="37"/>
      <c r="CV143" s="37"/>
      <c r="CW143" s="37"/>
      <c r="CX143" s="37"/>
      <c r="CY143" s="37"/>
      <c r="CZ143" s="37"/>
      <c r="DA143" s="37"/>
      <c r="DB143" s="37"/>
      <c r="DC143" s="37"/>
      <c r="DD143" s="37"/>
      <c r="DE143" s="37"/>
      <c r="DF143" s="37"/>
      <c r="DG143" s="37"/>
      <c r="DH143" s="37"/>
      <c r="DI143" s="37"/>
      <c r="DJ143" s="37"/>
      <c r="DK143" s="37"/>
      <c r="DL143" s="37"/>
      <c r="DM143" s="37"/>
      <c r="DN143" s="37"/>
      <c r="DO143" s="37"/>
      <c r="DP143" s="37"/>
      <c r="DQ143" s="37"/>
      <c r="DR143" s="37"/>
      <c r="DS143" s="37"/>
      <c r="DT143" s="37"/>
      <c r="DU143" s="37"/>
      <c r="DV143" s="37"/>
      <c r="DW143" s="37"/>
      <c r="DX143" s="37"/>
      <c r="DY143" s="37"/>
      <c r="DZ143" s="37"/>
      <c r="EA143" s="37"/>
      <c r="EB143" s="37"/>
      <c r="EC143" s="37"/>
      <c r="ED143" s="37"/>
      <c r="EE143" s="37"/>
      <c r="EF143" s="37"/>
      <c r="EG143" s="37"/>
      <c r="EH143" s="37"/>
      <c r="EI143" s="37"/>
      <c r="EJ143" s="37"/>
      <c r="EK143" s="37"/>
      <c r="EL143" s="37"/>
      <c r="EM143" s="37"/>
      <c r="EN143" s="37"/>
      <c r="EO143" s="37"/>
      <c r="EP143" s="37"/>
      <c r="EQ143" s="37"/>
      <c r="ER143" s="37"/>
      <c r="ES143" s="37"/>
      <c r="ET143" s="37"/>
      <c r="EU143" s="37"/>
      <c r="EV143" s="37"/>
      <c r="EW143" s="37"/>
      <c r="EX143" s="37"/>
      <c r="EY143" s="37"/>
      <c r="EZ143" s="37"/>
      <c r="FA143" s="37"/>
      <c r="FB143" s="37"/>
      <c r="FC143" s="37"/>
      <c r="FD143" s="37"/>
      <c r="FE143" s="37"/>
      <c r="FF143" s="37"/>
      <c r="FG143" s="37"/>
      <c r="FH143" s="37"/>
      <c r="FI143" s="37"/>
      <c r="FJ143" s="37"/>
      <c r="FK143" s="37"/>
      <c r="FL143" s="37"/>
      <c r="FM143" s="37"/>
      <c r="FN143" s="37"/>
      <c r="FO143" s="37"/>
      <c r="FP143" s="37"/>
      <c r="FQ143" s="37"/>
      <c r="FR143" s="37"/>
      <c r="FS143" s="37"/>
      <c r="FT143" s="37"/>
      <c r="FU143" s="37"/>
      <c r="FV143" s="37"/>
      <c r="FW143" s="37"/>
      <c r="FX143" s="37"/>
      <c r="FY143" s="37"/>
      <c r="FZ143" s="37"/>
      <c r="GA143" s="37"/>
      <c r="GB143" s="37"/>
      <c r="GC143" s="37"/>
      <c r="GD143" s="37"/>
      <c r="GE143" s="37"/>
      <c r="GF143" s="37"/>
      <c r="GG143" s="37"/>
      <c r="GH143" s="37"/>
      <c r="GI143" s="37"/>
      <c r="GJ143" s="37"/>
      <c r="GK143" s="37"/>
      <c r="GL143" s="37"/>
      <c r="GM143" s="37"/>
      <c r="GN143" s="37"/>
      <c r="GO143" s="37"/>
      <c r="GP143" s="37"/>
      <c r="GQ143" s="37"/>
      <c r="GR143" s="37"/>
      <c r="GS143" s="37"/>
      <c r="GT143" s="37"/>
      <c r="GU143" s="37"/>
      <c r="GV143" s="37"/>
      <c r="GW143" s="37"/>
      <c r="GX143" s="37"/>
      <c r="GY143" s="37"/>
      <c r="GZ143" s="37"/>
      <c r="HA143" s="37"/>
      <c r="HB143" s="37"/>
      <c r="HC143" s="37"/>
      <c r="HD143" s="37"/>
      <c r="HE143" s="37"/>
      <c r="HF143" s="37"/>
      <c r="HG143" s="37"/>
      <c r="HH143" s="37"/>
      <c r="HI143" s="37"/>
      <c r="HJ143" s="37"/>
      <c r="HK143" s="37"/>
      <c r="HL143" s="37"/>
      <c r="HM143" s="37"/>
      <c r="HN143" s="37"/>
      <c r="HO143" s="37"/>
      <c r="HP143" s="37"/>
      <c r="HQ143" s="37"/>
      <c r="HR143" s="37"/>
      <c r="HS143" s="37"/>
      <c r="HT143" s="37"/>
      <c r="HU143" s="37"/>
      <c r="HV143" s="37"/>
      <c r="HW143" s="37"/>
      <c r="HX143" s="37"/>
      <c r="HY143" s="37"/>
      <c r="HZ143" s="37"/>
      <c r="IA143" s="37"/>
      <c r="IB143" s="37"/>
      <c r="IC143" s="37"/>
      <c r="ID143" s="37"/>
      <c r="IE143" s="37"/>
      <c r="IF143" s="44"/>
    </row>
    <row r="144" spans="1:240" ht="16.5" customHeight="1">
      <c r="A144" s="13">
        <v>4</v>
      </c>
      <c r="B144" s="1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>
        <f t="shared" si="50"/>
        <v>0</v>
      </c>
      <c r="AI144" s="15">
        <f t="shared" si="51"/>
        <v>0</v>
      </c>
      <c r="AJ144" s="15">
        <f t="shared" si="52"/>
        <v>0</v>
      </c>
      <c r="AK144" s="34">
        <f t="shared" si="53"/>
        <v>0</v>
      </c>
      <c r="AL144" s="15">
        <f t="shared" si="54"/>
        <v>0</v>
      </c>
      <c r="AM144" s="36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7"/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37"/>
      <c r="CD144" s="37"/>
      <c r="CE144" s="37"/>
      <c r="CF144" s="37"/>
      <c r="CG144" s="37"/>
      <c r="CH144" s="37"/>
      <c r="CI144" s="37"/>
      <c r="CJ144" s="37"/>
      <c r="CK144" s="37"/>
      <c r="CL144" s="37"/>
      <c r="CM144" s="37"/>
      <c r="CN144" s="37"/>
      <c r="CO144" s="37"/>
      <c r="CP144" s="37"/>
      <c r="CQ144" s="37"/>
      <c r="CR144" s="37"/>
      <c r="CS144" s="37"/>
      <c r="CT144" s="37"/>
      <c r="CU144" s="37"/>
      <c r="CV144" s="37"/>
      <c r="CW144" s="37"/>
      <c r="CX144" s="37"/>
      <c r="CY144" s="37"/>
      <c r="CZ144" s="37"/>
      <c r="DA144" s="37"/>
      <c r="DB144" s="37"/>
      <c r="DC144" s="37"/>
      <c r="DD144" s="37"/>
      <c r="DE144" s="37"/>
      <c r="DF144" s="37"/>
      <c r="DG144" s="37"/>
      <c r="DH144" s="37"/>
      <c r="DI144" s="37"/>
      <c r="DJ144" s="37"/>
      <c r="DK144" s="37"/>
      <c r="DL144" s="37"/>
      <c r="DM144" s="37"/>
      <c r="DN144" s="37"/>
      <c r="DO144" s="37"/>
      <c r="DP144" s="37"/>
      <c r="DQ144" s="37"/>
      <c r="DR144" s="37"/>
      <c r="DS144" s="37"/>
      <c r="DT144" s="37"/>
      <c r="DU144" s="37"/>
      <c r="DV144" s="37"/>
      <c r="DW144" s="37"/>
      <c r="DX144" s="37"/>
      <c r="DY144" s="37"/>
      <c r="DZ144" s="37"/>
      <c r="EA144" s="37"/>
      <c r="EB144" s="37"/>
      <c r="EC144" s="37"/>
      <c r="ED144" s="37"/>
      <c r="EE144" s="37"/>
      <c r="EF144" s="37"/>
      <c r="EG144" s="37"/>
      <c r="EH144" s="37"/>
      <c r="EI144" s="37"/>
      <c r="EJ144" s="37"/>
      <c r="EK144" s="37"/>
      <c r="EL144" s="37"/>
      <c r="EM144" s="37"/>
      <c r="EN144" s="37"/>
      <c r="EO144" s="37"/>
      <c r="EP144" s="37"/>
      <c r="EQ144" s="37"/>
      <c r="ER144" s="37"/>
      <c r="ES144" s="37"/>
      <c r="ET144" s="37"/>
      <c r="EU144" s="37"/>
      <c r="EV144" s="37"/>
      <c r="EW144" s="37"/>
      <c r="EX144" s="37"/>
      <c r="EY144" s="37"/>
      <c r="EZ144" s="37"/>
      <c r="FA144" s="37"/>
      <c r="FB144" s="37"/>
      <c r="FC144" s="37"/>
      <c r="FD144" s="37"/>
      <c r="FE144" s="37"/>
      <c r="FF144" s="37"/>
      <c r="FG144" s="37"/>
      <c r="FH144" s="37"/>
      <c r="FI144" s="37"/>
      <c r="FJ144" s="37"/>
      <c r="FK144" s="37"/>
      <c r="FL144" s="37"/>
      <c r="FM144" s="37"/>
      <c r="FN144" s="37"/>
      <c r="FO144" s="37"/>
      <c r="FP144" s="37"/>
      <c r="FQ144" s="37"/>
      <c r="FR144" s="37"/>
      <c r="FS144" s="37"/>
      <c r="FT144" s="37"/>
      <c r="FU144" s="37"/>
      <c r="FV144" s="37"/>
      <c r="FW144" s="37"/>
      <c r="FX144" s="37"/>
      <c r="FY144" s="37"/>
      <c r="FZ144" s="37"/>
      <c r="GA144" s="37"/>
      <c r="GB144" s="37"/>
      <c r="GC144" s="37"/>
      <c r="GD144" s="37"/>
      <c r="GE144" s="37"/>
      <c r="GF144" s="37"/>
      <c r="GG144" s="37"/>
      <c r="GH144" s="37"/>
      <c r="GI144" s="37"/>
      <c r="GJ144" s="37"/>
      <c r="GK144" s="37"/>
      <c r="GL144" s="37"/>
      <c r="GM144" s="37"/>
      <c r="GN144" s="37"/>
      <c r="GO144" s="37"/>
      <c r="GP144" s="37"/>
      <c r="GQ144" s="37"/>
      <c r="GR144" s="37"/>
      <c r="GS144" s="37"/>
      <c r="GT144" s="37"/>
      <c r="GU144" s="37"/>
      <c r="GV144" s="37"/>
      <c r="GW144" s="37"/>
      <c r="GX144" s="37"/>
      <c r="GY144" s="37"/>
      <c r="GZ144" s="37"/>
      <c r="HA144" s="37"/>
      <c r="HB144" s="37"/>
      <c r="HC144" s="37"/>
      <c r="HD144" s="37"/>
      <c r="HE144" s="37"/>
      <c r="HF144" s="37"/>
      <c r="HG144" s="37"/>
      <c r="HH144" s="37"/>
      <c r="HI144" s="37"/>
      <c r="HJ144" s="37"/>
      <c r="HK144" s="37"/>
      <c r="HL144" s="37"/>
      <c r="HM144" s="37"/>
      <c r="HN144" s="37"/>
      <c r="HO144" s="37"/>
      <c r="HP144" s="37"/>
      <c r="HQ144" s="37"/>
      <c r="HR144" s="37"/>
      <c r="HS144" s="37"/>
      <c r="HT144" s="37"/>
      <c r="HU144" s="37"/>
      <c r="HV144" s="37"/>
      <c r="HW144" s="37"/>
      <c r="HX144" s="37"/>
      <c r="HY144" s="37"/>
      <c r="HZ144" s="37"/>
      <c r="IA144" s="37"/>
      <c r="IB144" s="37"/>
      <c r="IC144" s="37"/>
      <c r="ID144" s="37"/>
      <c r="IE144" s="37"/>
      <c r="IF144" s="44"/>
    </row>
    <row r="145" spans="1:240" ht="16.5" customHeight="1">
      <c r="A145" s="13">
        <v>5</v>
      </c>
      <c r="B145" s="1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>
        <f t="shared" si="50"/>
        <v>0</v>
      </c>
      <c r="AI145" s="15">
        <f t="shared" si="51"/>
        <v>0</v>
      </c>
      <c r="AJ145" s="15">
        <f t="shared" si="52"/>
        <v>0</v>
      </c>
      <c r="AK145" s="34">
        <f t="shared" si="53"/>
        <v>0</v>
      </c>
      <c r="AL145" s="15">
        <f t="shared" si="54"/>
        <v>0</v>
      </c>
      <c r="AM145" s="36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37"/>
      <c r="BQ145" s="37"/>
      <c r="BR145" s="37"/>
      <c r="BS145" s="37"/>
      <c r="BT145" s="37"/>
      <c r="BU145" s="37"/>
      <c r="BV145" s="37"/>
      <c r="BW145" s="37"/>
      <c r="BX145" s="37"/>
      <c r="BY145" s="37"/>
      <c r="BZ145" s="37"/>
      <c r="CA145" s="37"/>
      <c r="CB145" s="37"/>
      <c r="CC145" s="37"/>
      <c r="CD145" s="37"/>
      <c r="CE145" s="37"/>
      <c r="CF145" s="37"/>
      <c r="CG145" s="37"/>
      <c r="CH145" s="37"/>
      <c r="CI145" s="37"/>
      <c r="CJ145" s="37"/>
      <c r="CK145" s="37"/>
      <c r="CL145" s="37"/>
      <c r="CM145" s="37"/>
      <c r="CN145" s="37"/>
      <c r="CO145" s="37"/>
      <c r="CP145" s="37"/>
      <c r="CQ145" s="37"/>
      <c r="CR145" s="37"/>
      <c r="CS145" s="37"/>
      <c r="CT145" s="37"/>
      <c r="CU145" s="37"/>
      <c r="CV145" s="37"/>
      <c r="CW145" s="37"/>
      <c r="CX145" s="37"/>
      <c r="CY145" s="37"/>
      <c r="CZ145" s="37"/>
      <c r="DA145" s="37"/>
      <c r="DB145" s="37"/>
      <c r="DC145" s="37"/>
      <c r="DD145" s="37"/>
      <c r="DE145" s="37"/>
      <c r="DF145" s="37"/>
      <c r="DG145" s="37"/>
      <c r="DH145" s="37"/>
      <c r="DI145" s="37"/>
      <c r="DJ145" s="37"/>
      <c r="DK145" s="37"/>
      <c r="DL145" s="37"/>
      <c r="DM145" s="37"/>
      <c r="DN145" s="37"/>
      <c r="DO145" s="37"/>
      <c r="DP145" s="37"/>
      <c r="DQ145" s="37"/>
      <c r="DR145" s="37"/>
      <c r="DS145" s="37"/>
      <c r="DT145" s="37"/>
      <c r="DU145" s="37"/>
      <c r="DV145" s="37"/>
      <c r="DW145" s="37"/>
      <c r="DX145" s="37"/>
      <c r="DY145" s="37"/>
      <c r="DZ145" s="37"/>
      <c r="EA145" s="37"/>
      <c r="EB145" s="37"/>
      <c r="EC145" s="37"/>
      <c r="ED145" s="37"/>
      <c r="EE145" s="37"/>
      <c r="EF145" s="37"/>
      <c r="EG145" s="37"/>
      <c r="EH145" s="37"/>
      <c r="EI145" s="37"/>
      <c r="EJ145" s="37"/>
      <c r="EK145" s="37"/>
      <c r="EL145" s="37"/>
      <c r="EM145" s="37"/>
      <c r="EN145" s="37"/>
      <c r="EO145" s="37"/>
      <c r="EP145" s="37"/>
      <c r="EQ145" s="37"/>
      <c r="ER145" s="37"/>
      <c r="ES145" s="37"/>
      <c r="ET145" s="37"/>
      <c r="EU145" s="37"/>
      <c r="EV145" s="37"/>
      <c r="EW145" s="37"/>
      <c r="EX145" s="37"/>
      <c r="EY145" s="37"/>
      <c r="EZ145" s="37"/>
      <c r="FA145" s="37"/>
      <c r="FB145" s="37"/>
      <c r="FC145" s="37"/>
      <c r="FD145" s="37"/>
      <c r="FE145" s="37"/>
      <c r="FF145" s="37"/>
      <c r="FG145" s="37"/>
      <c r="FH145" s="37"/>
      <c r="FI145" s="37"/>
      <c r="FJ145" s="37"/>
      <c r="FK145" s="37"/>
      <c r="FL145" s="37"/>
      <c r="FM145" s="37"/>
      <c r="FN145" s="37"/>
      <c r="FO145" s="37"/>
      <c r="FP145" s="37"/>
      <c r="FQ145" s="37"/>
      <c r="FR145" s="37"/>
      <c r="FS145" s="37"/>
      <c r="FT145" s="37"/>
      <c r="FU145" s="37"/>
      <c r="FV145" s="37"/>
      <c r="FW145" s="37"/>
      <c r="FX145" s="37"/>
      <c r="FY145" s="37"/>
      <c r="FZ145" s="37"/>
      <c r="GA145" s="37"/>
      <c r="GB145" s="37"/>
      <c r="GC145" s="37"/>
      <c r="GD145" s="37"/>
      <c r="GE145" s="37"/>
      <c r="GF145" s="37"/>
      <c r="GG145" s="37"/>
      <c r="GH145" s="37"/>
      <c r="GI145" s="37"/>
      <c r="GJ145" s="37"/>
      <c r="GK145" s="37"/>
      <c r="GL145" s="37"/>
      <c r="GM145" s="37"/>
      <c r="GN145" s="37"/>
      <c r="GO145" s="37"/>
      <c r="GP145" s="37"/>
      <c r="GQ145" s="37"/>
      <c r="GR145" s="37"/>
      <c r="GS145" s="37"/>
      <c r="GT145" s="37"/>
      <c r="GU145" s="37"/>
      <c r="GV145" s="37"/>
      <c r="GW145" s="37"/>
      <c r="GX145" s="37"/>
      <c r="GY145" s="37"/>
      <c r="GZ145" s="37"/>
      <c r="HA145" s="37"/>
      <c r="HB145" s="37"/>
      <c r="HC145" s="37"/>
      <c r="HD145" s="37"/>
      <c r="HE145" s="37"/>
      <c r="HF145" s="37"/>
      <c r="HG145" s="37"/>
      <c r="HH145" s="37"/>
      <c r="HI145" s="37"/>
      <c r="HJ145" s="37"/>
      <c r="HK145" s="37"/>
      <c r="HL145" s="37"/>
      <c r="HM145" s="37"/>
      <c r="HN145" s="37"/>
      <c r="HO145" s="37"/>
      <c r="HP145" s="37"/>
      <c r="HQ145" s="37"/>
      <c r="HR145" s="37"/>
      <c r="HS145" s="37"/>
      <c r="HT145" s="37"/>
      <c r="HU145" s="37"/>
      <c r="HV145" s="37"/>
      <c r="HW145" s="37"/>
      <c r="HX145" s="37"/>
      <c r="HY145" s="37"/>
      <c r="HZ145" s="37"/>
      <c r="IA145" s="37"/>
      <c r="IB145" s="37"/>
      <c r="IC145" s="37"/>
      <c r="ID145" s="37"/>
      <c r="IE145" s="37"/>
      <c r="IF145" s="44"/>
    </row>
    <row r="146" spans="1:240" ht="16.5" customHeight="1">
      <c r="A146" s="13">
        <v>6</v>
      </c>
      <c r="B146" s="1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>
        <f t="shared" si="50"/>
        <v>0</v>
      </c>
      <c r="AI146" s="15">
        <f t="shared" si="51"/>
        <v>0</v>
      </c>
      <c r="AJ146" s="15">
        <f t="shared" si="52"/>
        <v>0</v>
      </c>
      <c r="AK146" s="34">
        <f t="shared" si="53"/>
        <v>0</v>
      </c>
      <c r="AL146" s="15">
        <f t="shared" si="54"/>
        <v>0</v>
      </c>
      <c r="AM146" s="36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37"/>
      <c r="CF146" s="37"/>
      <c r="CG146" s="37"/>
      <c r="CH146" s="37"/>
      <c r="CI146" s="37"/>
      <c r="CJ146" s="37"/>
      <c r="CK146" s="37"/>
      <c r="CL146" s="37"/>
      <c r="CM146" s="37"/>
      <c r="CN146" s="37"/>
      <c r="CO146" s="37"/>
      <c r="CP146" s="37"/>
      <c r="CQ146" s="37"/>
      <c r="CR146" s="37"/>
      <c r="CS146" s="37"/>
      <c r="CT146" s="37"/>
      <c r="CU146" s="37"/>
      <c r="CV146" s="37"/>
      <c r="CW146" s="37"/>
      <c r="CX146" s="37"/>
      <c r="CY146" s="37"/>
      <c r="CZ146" s="37"/>
      <c r="DA146" s="37"/>
      <c r="DB146" s="37"/>
      <c r="DC146" s="37"/>
      <c r="DD146" s="37"/>
      <c r="DE146" s="37"/>
      <c r="DF146" s="37"/>
      <c r="DG146" s="37"/>
      <c r="DH146" s="37"/>
      <c r="DI146" s="37"/>
      <c r="DJ146" s="37"/>
      <c r="DK146" s="37"/>
      <c r="DL146" s="37"/>
      <c r="DM146" s="37"/>
      <c r="DN146" s="37"/>
      <c r="DO146" s="37"/>
      <c r="DP146" s="37"/>
      <c r="DQ146" s="37"/>
      <c r="DR146" s="37"/>
      <c r="DS146" s="37"/>
      <c r="DT146" s="37"/>
      <c r="DU146" s="37"/>
      <c r="DV146" s="37"/>
      <c r="DW146" s="37"/>
      <c r="DX146" s="37"/>
      <c r="DY146" s="37"/>
      <c r="DZ146" s="37"/>
      <c r="EA146" s="37"/>
      <c r="EB146" s="37"/>
      <c r="EC146" s="37"/>
      <c r="ED146" s="37"/>
      <c r="EE146" s="37"/>
      <c r="EF146" s="37"/>
      <c r="EG146" s="37"/>
      <c r="EH146" s="37"/>
      <c r="EI146" s="37"/>
      <c r="EJ146" s="37"/>
      <c r="EK146" s="37"/>
      <c r="EL146" s="37"/>
      <c r="EM146" s="37"/>
      <c r="EN146" s="37"/>
      <c r="EO146" s="37"/>
      <c r="EP146" s="37"/>
      <c r="EQ146" s="37"/>
      <c r="ER146" s="37"/>
      <c r="ES146" s="37"/>
      <c r="ET146" s="37"/>
      <c r="EU146" s="37"/>
      <c r="EV146" s="37"/>
      <c r="EW146" s="37"/>
      <c r="EX146" s="37"/>
      <c r="EY146" s="37"/>
      <c r="EZ146" s="37"/>
      <c r="FA146" s="37"/>
      <c r="FB146" s="37"/>
      <c r="FC146" s="37"/>
      <c r="FD146" s="37"/>
      <c r="FE146" s="37"/>
      <c r="FF146" s="37"/>
      <c r="FG146" s="37"/>
      <c r="FH146" s="37"/>
      <c r="FI146" s="37"/>
      <c r="FJ146" s="37"/>
      <c r="FK146" s="37"/>
      <c r="FL146" s="37"/>
      <c r="FM146" s="37"/>
      <c r="FN146" s="37"/>
      <c r="FO146" s="37"/>
      <c r="FP146" s="37"/>
      <c r="FQ146" s="37"/>
      <c r="FR146" s="37"/>
      <c r="FS146" s="37"/>
      <c r="FT146" s="37"/>
      <c r="FU146" s="37"/>
      <c r="FV146" s="37"/>
      <c r="FW146" s="37"/>
      <c r="FX146" s="37"/>
      <c r="FY146" s="37"/>
      <c r="FZ146" s="37"/>
      <c r="GA146" s="37"/>
      <c r="GB146" s="37"/>
      <c r="GC146" s="37"/>
      <c r="GD146" s="37"/>
      <c r="GE146" s="37"/>
      <c r="GF146" s="37"/>
      <c r="GG146" s="37"/>
      <c r="GH146" s="37"/>
      <c r="GI146" s="37"/>
      <c r="GJ146" s="37"/>
      <c r="GK146" s="37"/>
      <c r="GL146" s="37"/>
      <c r="GM146" s="37"/>
      <c r="GN146" s="37"/>
      <c r="GO146" s="37"/>
      <c r="GP146" s="37"/>
      <c r="GQ146" s="37"/>
      <c r="GR146" s="37"/>
      <c r="GS146" s="37"/>
      <c r="GT146" s="37"/>
      <c r="GU146" s="37"/>
      <c r="GV146" s="37"/>
      <c r="GW146" s="37"/>
      <c r="GX146" s="37"/>
      <c r="GY146" s="37"/>
      <c r="GZ146" s="37"/>
      <c r="HA146" s="37"/>
      <c r="HB146" s="37"/>
      <c r="HC146" s="37"/>
      <c r="HD146" s="37"/>
      <c r="HE146" s="37"/>
      <c r="HF146" s="37"/>
      <c r="HG146" s="37"/>
      <c r="HH146" s="37"/>
      <c r="HI146" s="37"/>
      <c r="HJ146" s="37"/>
      <c r="HK146" s="37"/>
      <c r="HL146" s="37"/>
      <c r="HM146" s="37"/>
      <c r="HN146" s="37"/>
      <c r="HO146" s="37"/>
      <c r="HP146" s="37"/>
      <c r="HQ146" s="37"/>
      <c r="HR146" s="37"/>
      <c r="HS146" s="37"/>
      <c r="HT146" s="37"/>
      <c r="HU146" s="37"/>
      <c r="HV146" s="37"/>
      <c r="HW146" s="37"/>
      <c r="HX146" s="37"/>
      <c r="HY146" s="37"/>
      <c r="HZ146" s="37"/>
      <c r="IA146" s="37"/>
      <c r="IB146" s="37"/>
      <c r="IC146" s="37"/>
      <c r="ID146" s="37"/>
      <c r="IE146" s="37"/>
      <c r="IF146" s="44"/>
    </row>
    <row r="147" spans="1:240" ht="16.5" customHeight="1">
      <c r="A147" s="13">
        <v>7</v>
      </c>
      <c r="B147" s="1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>
        <f t="shared" si="50"/>
        <v>0</v>
      </c>
      <c r="AI147" s="15">
        <f t="shared" si="51"/>
        <v>0</v>
      </c>
      <c r="AJ147" s="15">
        <f t="shared" si="52"/>
        <v>0</v>
      </c>
      <c r="AK147" s="34">
        <f t="shared" si="53"/>
        <v>0</v>
      </c>
      <c r="AL147" s="15">
        <f t="shared" si="54"/>
        <v>0</v>
      </c>
      <c r="AM147" s="36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/>
      <c r="BO147" s="37"/>
      <c r="BP147" s="37"/>
      <c r="BQ147" s="37"/>
      <c r="BR147" s="37"/>
      <c r="BS147" s="37"/>
      <c r="BT147" s="37"/>
      <c r="BU147" s="37"/>
      <c r="BV147" s="37"/>
      <c r="BW147" s="37"/>
      <c r="BX147" s="37"/>
      <c r="BY147" s="37"/>
      <c r="BZ147" s="37"/>
      <c r="CA147" s="37"/>
      <c r="CB147" s="37"/>
      <c r="CC147" s="37"/>
      <c r="CD147" s="37"/>
      <c r="CE147" s="37"/>
      <c r="CF147" s="37"/>
      <c r="CG147" s="37"/>
      <c r="CH147" s="37"/>
      <c r="CI147" s="37"/>
      <c r="CJ147" s="37"/>
      <c r="CK147" s="37"/>
      <c r="CL147" s="37"/>
      <c r="CM147" s="37"/>
      <c r="CN147" s="37"/>
      <c r="CO147" s="37"/>
      <c r="CP147" s="37"/>
      <c r="CQ147" s="37"/>
      <c r="CR147" s="37"/>
      <c r="CS147" s="37"/>
      <c r="CT147" s="37"/>
      <c r="CU147" s="37"/>
      <c r="CV147" s="37"/>
      <c r="CW147" s="37"/>
      <c r="CX147" s="37"/>
      <c r="CY147" s="37"/>
      <c r="CZ147" s="37"/>
      <c r="DA147" s="37"/>
      <c r="DB147" s="37"/>
      <c r="DC147" s="37"/>
      <c r="DD147" s="37"/>
      <c r="DE147" s="37"/>
      <c r="DF147" s="37"/>
      <c r="DG147" s="37"/>
      <c r="DH147" s="37"/>
      <c r="DI147" s="37"/>
      <c r="DJ147" s="37"/>
      <c r="DK147" s="37"/>
      <c r="DL147" s="37"/>
      <c r="DM147" s="37"/>
      <c r="DN147" s="37"/>
      <c r="DO147" s="37"/>
      <c r="DP147" s="37"/>
      <c r="DQ147" s="37"/>
      <c r="DR147" s="37"/>
      <c r="DS147" s="37"/>
      <c r="DT147" s="37"/>
      <c r="DU147" s="37"/>
      <c r="DV147" s="37"/>
      <c r="DW147" s="37"/>
      <c r="DX147" s="37"/>
      <c r="DY147" s="37"/>
      <c r="DZ147" s="37"/>
      <c r="EA147" s="37"/>
      <c r="EB147" s="37"/>
      <c r="EC147" s="37"/>
      <c r="ED147" s="37"/>
      <c r="EE147" s="37"/>
      <c r="EF147" s="37"/>
      <c r="EG147" s="37"/>
      <c r="EH147" s="37"/>
      <c r="EI147" s="37"/>
      <c r="EJ147" s="37"/>
      <c r="EK147" s="37"/>
      <c r="EL147" s="37"/>
      <c r="EM147" s="37"/>
      <c r="EN147" s="37"/>
      <c r="EO147" s="37"/>
      <c r="EP147" s="37"/>
      <c r="EQ147" s="37"/>
      <c r="ER147" s="37"/>
      <c r="ES147" s="37"/>
      <c r="ET147" s="37"/>
      <c r="EU147" s="37"/>
      <c r="EV147" s="37"/>
      <c r="EW147" s="37"/>
      <c r="EX147" s="37"/>
      <c r="EY147" s="37"/>
      <c r="EZ147" s="37"/>
      <c r="FA147" s="37"/>
      <c r="FB147" s="37"/>
      <c r="FC147" s="37"/>
      <c r="FD147" s="37"/>
      <c r="FE147" s="37"/>
      <c r="FF147" s="37"/>
      <c r="FG147" s="37"/>
      <c r="FH147" s="37"/>
      <c r="FI147" s="37"/>
      <c r="FJ147" s="37"/>
      <c r="FK147" s="37"/>
      <c r="FL147" s="37"/>
      <c r="FM147" s="37"/>
      <c r="FN147" s="37"/>
      <c r="FO147" s="37"/>
      <c r="FP147" s="37"/>
      <c r="FQ147" s="37"/>
      <c r="FR147" s="37"/>
      <c r="FS147" s="37"/>
      <c r="FT147" s="37"/>
      <c r="FU147" s="37"/>
      <c r="FV147" s="37"/>
      <c r="FW147" s="37"/>
      <c r="FX147" s="37"/>
      <c r="FY147" s="37"/>
      <c r="FZ147" s="37"/>
      <c r="GA147" s="37"/>
      <c r="GB147" s="37"/>
      <c r="GC147" s="37"/>
      <c r="GD147" s="37"/>
      <c r="GE147" s="37"/>
      <c r="GF147" s="37"/>
      <c r="GG147" s="37"/>
      <c r="GH147" s="37"/>
      <c r="GI147" s="37"/>
      <c r="GJ147" s="37"/>
      <c r="GK147" s="37"/>
      <c r="GL147" s="37"/>
      <c r="GM147" s="37"/>
      <c r="GN147" s="37"/>
      <c r="GO147" s="37"/>
      <c r="GP147" s="37"/>
      <c r="GQ147" s="37"/>
      <c r="GR147" s="37"/>
      <c r="GS147" s="37"/>
      <c r="GT147" s="37"/>
      <c r="GU147" s="37"/>
      <c r="GV147" s="37"/>
      <c r="GW147" s="37"/>
      <c r="GX147" s="37"/>
      <c r="GY147" s="37"/>
      <c r="GZ147" s="37"/>
      <c r="HA147" s="37"/>
      <c r="HB147" s="37"/>
      <c r="HC147" s="37"/>
      <c r="HD147" s="37"/>
      <c r="HE147" s="37"/>
      <c r="HF147" s="37"/>
      <c r="HG147" s="37"/>
      <c r="HH147" s="37"/>
      <c r="HI147" s="37"/>
      <c r="HJ147" s="37"/>
      <c r="HK147" s="37"/>
      <c r="HL147" s="37"/>
      <c r="HM147" s="37"/>
      <c r="HN147" s="37"/>
      <c r="HO147" s="37"/>
      <c r="HP147" s="37"/>
      <c r="HQ147" s="37"/>
      <c r="HR147" s="37"/>
      <c r="HS147" s="37"/>
      <c r="HT147" s="37"/>
      <c r="HU147" s="37"/>
      <c r="HV147" s="37"/>
      <c r="HW147" s="37"/>
      <c r="HX147" s="37"/>
      <c r="HY147" s="37"/>
      <c r="HZ147" s="37"/>
      <c r="IA147" s="37"/>
      <c r="IB147" s="37"/>
      <c r="IC147" s="37"/>
      <c r="ID147" s="37"/>
      <c r="IE147" s="37"/>
      <c r="IF147" s="44"/>
    </row>
    <row r="148" spans="1:240" ht="16.5" customHeight="1">
      <c r="A148" s="13">
        <v>8</v>
      </c>
      <c r="B148" s="1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>
        <f t="shared" si="50"/>
        <v>0</v>
      </c>
      <c r="AI148" s="15">
        <f t="shared" si="51"/>
        <v>0</v>
      </c>
      <c r="AJ148" s="15">
        <f t="shared" si="52"/>
        <v>0</v>
      </c>
      <c r="AK148" s="34">
        <f t="shared" si="53"/>
        <v>0</v>
      </c>
      <c r="AL148" s="15">
        <f t="shared" si="54"/>
        <v>0</v>
      </c>
      <c r="AM148" s="36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L148" s="37"/>
      <c r="BM148" s="37"/>
      <c r="BN148" s="37"/>
      <c r="BO148" s="37"/>
      <c r="BP148" s="37"/>
      <c r="BQ148" s="37"/>
      <c r="BR148" s="37"/>
      <c r="BS148" s="37"/>
      <c r="BT148" s="37"/>
      <c r="BU148" s="37"/>
      <c r="BV148" s="37"/>
      <c r="BW148" s="37"/>
      <c r="BX148" s="37"/>
      <c r="BY148" s="37"/>
      <c r="BZ148" s="37"/>
      <c r="CA148" s="37"/>
      <c r="CB148" s="37"/>
      <c r="CC148" s="37"/>
      <c r="CD148" s="37"/>
      <c r="CE148" s="37"/>
      <c r="CF148" s="37"/>
      <c r="CG148" s="37"/>
      <c r="CH148" s="37"/>
      <c r="CI148" s="37"/>
      <c r="CJ148" s="37"/>
      <c r="CK148" s="37"/>
      <c r="CL148" s="37"/>
      <c r="CM148" s="37"/>
      <c r="CN148" s="37"/>
      <c r="CO148" s="37"/>
      <c r="CP148" s="37"/>
      <c r="CQ148" s="37"/>
      <c r="CR148" s="37"/>
      <c r="CS148" s="37"/>
      <c r="CT148" s="37"/>
      <c r="CU148" s="37"/>
      <c r="CV148" s="37"/>
      <c r="CW148" s="37"/>
      <c r="CX148" s="37"/>
      <c r="CY148" s="37"/>
      <c r="CZ148" s="37"/>
      <c r="DA148" s="37"/>
      <c r="DB148" s="37"/>
      <c r="DC148" s="37"/>
      <c r="DD148" s="37"/>
      <c r="DE148" s="37"/>
      <c r="DF148" s="37"/>
      <c r="DG148" s="37"/>
      <c r="DH148" s="37"/>
      <c r="DI148" s="37"/>
      <c r="DJ148" s="37"/>
      <c r="DK148" s="37"/>
      <c r="DL148" s="37"/>
      <c r="DM148" s="37"/>
      <c r="DN148" s="37"/>
      <c r="DO148" s="37"/>
      <c r="DP148" s="37"/>
      <c r="DQ148" s="37"/>
      <c r="DR148" s="37"/>
      <c r="DS148" s="37"/>
      <c r="DT148" s="37"/>
      <c r="DU148" s="37"/>
      <c r="DV148" s="37"/>
      <c r="DW148" s="37"/>
      <c r="DX148" s="37"/>
      <c r="DY148" s="37"/>
      <c r="DZ148" s="37"/>
      <c r="EA148" s="37"/>
      <c r="EB148" s="37"/>
      <c r="EC148" s="37"/>
      <c r="ED148" s="37"/>
      <c r="EE148" s="37"/>
      <c r="EF148" s="37"/>
      <c r="EG148" s="37"/>
      <c r="EH148" s="37"/>
      <c r="EI148" s="37"/>
      <c r="EJ148" s="37"/>
      <c r="EK148" s="37"/>
      <c r="EL148" s="37"/>
      <c r="EM148" s="37"/>
      <c r="EN148" s="37"/>
      <c r="EO148" s="37"/>
      <c r="EP148" s="37"/>
      <c r="EQ148" s="37"/>
      <c r="ER148" s="37"/>
      <c r="ES148" s="37"/>
      <c r="ET148" s="37"/>
      <c r="EU148" s="37"/>
      <c r="EV148" s="37"/>
      <c r="EW148" s="37"/>
      <c r="EX148" s="37"/>
      <c r="EY148" s="37"/>
      <c r="EZ148" s="37"/>
      <c r="FA148" s="37"/>
      <c r="FB148" s="37"/>
      <c r="FC148" s="37"/>
      <c r="FD148" s="37"/>
      <c r="FE148" s="37"/>
      <c r="FF148" s="37"/>
      <c r="FG148" s="37"/>
      <c r="FH148" s="37"/>
      <c r="FI148" s="37"/>
      <c r="FJ148" s="37"/>
      <c r="FK148" s="37"/>
      <c r="FL148" s="37"/>
      <c r="FM148" s="37"/>
      <c r="FN148" s="37"/>
      <c r="FO148" s="37"/>
      <c r="FP148" s="37"/>
      <c r="FQ148" s="37"/>
      <c r="FR148" s="37"/>
      <c r="FS148" s="37"/>
      <c r="FT148" s="37"/>
      <c r="FU148" s="37"/>
      <c r="FV148" s="37"/>
      <c r="FW148" s="37"/>
      <c r="FX148" s="37"/>
      <c r="FY148" s="37"/>
      <c r="FZ148" s="37"/>
      <c r="GA148" s="37"/>
      <c r="GB148" s="37"/>
      <c r="GC148" s="37"/>
      <c r="GD148" s="37"/>
      <c r="GE148" s="37"/>
      <c r="GF148" s="37"/>
      <c r="GG148" s="37"/>
      <c r="GH148" s="37"/>
      <c r="GI148" s="37"/>
      <c r="GJ148" s="37"/>
      <c r="GK148" s="37"/>
      <c r="GL148" s="37"/>
      <c r="GM148" s="37"/>
      <c r="GN148" s="37"/>
      <c r="GO148" s="37"/>
      <c r="GP148" s="37"/>
      <c r="GQ148" s="37"/>
      <c r="GR148" s="37"/>
      <c r="GS148" s="37"/>
      <c r="GT148" s="37"/>
      <c r="GU148" s="37"/>
      <c r="GV148" s="37"/>
      <c r="GW148" s="37"/>
      <c r="GX148" s="37"/>
      <c r="GY148" s="37"/>
      <c r="GZ148" s="37"/>
      <c r="HA148" s="37"/>
      <c r="HB148" s="37"/>
      <c r="HC148" s="37"/>
      <c r="HD148" s="37"/>
      <c r="HE148" s="37"/>
      <c r="HF148" s="37"/>
      <c r="HG148" s="37"/>
      <c r="HH148" s="37"/>
      <c r="HI148" s="37"/>
      <c r="HJ148" s="37"/>
      <c r="HK148" s="37"/>
      <c r="HL148" s="37"/>
      <c r="HM148" s="37"/>
      <c r="HN148" s="37"/>
      <c r="HO148" s="37"/>
      <c r="HP148" s="37"/>
      <c r="HQ148" s="37"/>
      <c r="HR148" s="37"/>
      <c r="HS148" s="37"/>
      <c r="HT148" s="37"/>
      <c r="HU148" s="37"/>
      <c r="HV148" s="37"/>
      <c r="HW148" s="37"/>
      <c r="HX148" s="37"/>
      <c r="HY148" s="37"/>
      <c r="HZ148" s="37"/>
      <c r="IA148" s="37"/>
      <c r="IB148" s="37"/>
      <c r="IC148" s="37"/>
      <c r="ID148" s="37"/>
      <c r="IE148" s="37"/>
      <c r="IF148" s="44"/>
    </row>
    <row r="149" spans="1:240" ht="16.5" customHeight="1">
      <c r="A149" s="13">
        <v>9</v>
      </c>
      <c r="B149" s="1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>
        <f t="shared" si="50"/>
        <v>0</v>
      </c>
      <c r="AI149" s="15">
        <f t="shared" si="51"/>
        <v>0</v>
      </c>
      <c r="AJ149" s="15">
        <f t="shared" si="52"/>
        <v>0</v>
      </c>
      <c r="AK149" s="34">
        <f t="shared" si="53"/>
        <v>0</v>
      </c>
      <c r="AL149" s="15">
        <f t="shared" si="54"/>
        <v>0</v>
      </c>
      <c r="AM149" s="36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7"/>
      <c r="BN149" s="37"/>
      <c r="BO149" s="37"/>
      <c r="BP149" s="37"/>
      <c r="BQ149" s="37"/>
      <c r="BR149" s="37"/>
      <c r="BS149" s="37"/>
      <c r="BT149" s="37"/>
      <c r="BU149" s="37"/>
      <c r="BV149" s="37"/>
      <c r="BW149" s="37"/>
      <c r="BX149" s="37"/>
      <c r="BY149" s="37"/>
      <c r="BZ149" s="37"/>
      <c r="CA149" s="37"/>
      <c r="CB149" s="37"/>
      <c r="CC149" s="37"/>
      <c r="CD149" s="37"/>
      <c r="CE149" s="37"/>
      <c r="CF149" s="37"/>
      <c r="CG149" s="37"/>
      <c r="CH149" s="37"/>
      <c r="CI149" s="37"/>
      <c r="CJ149" s="37"/>
      <c r="CK149" s="37"/>
      <c r="CL149" s="37"/>
      <c r="CM149" s="37"/>
      <c r="CN149" s="37"/>
      <c r="CO149" s="37"/>
      <c r="CP149" s="37"/>
      <c r="CQ149" s="37"/>
      <c r="CR149" s="37"/>
      <c r="CS149" s="37"/>
      <c r="CT149" s="37"/>
      <c r="CU149" s="37"/>
      <c r="CV149" s="37"/>
      <c r="CW149" s="37"/>
      <c r="CX149" s="37"/>
      <c r="CY149" s="37"/>
      <c r="CZ149" s="37"/>
      <c r="DA149" s="37"/>
      <c r="DB149" s="37"/>
      <c r="DC149" s="37"/>
      <c r="DD149" s="37"/>
      <c r="DE149" s="37"/>
      <c r="DF149" s="37"/>
      <c r="DG149" s="37"/>
      <c r="DH149" s="37"/>
      <c r="DI149" s="37"/>
      <c r="DJ149" s="37"/>
      <c r="DK149" s="37"/>
      <c r="DL149" s="37"/>
      <c r="DM149" s="37"/>
      <c r="DN149" s="37"/>
      <c r="DO149" s="37"/>
      <c r="DP149" s="37"/>
      <c r="DQ149" s="37"/>
      <c r="DR149" s="37"/>
      <c r="DS149" s="37"/>
      <c r="DT149" s="37"/>
      <c r="DU149" s="37"/>
      <c r="DV149" s="37"/>
      <c r="DW149" s="37"/>
      <c r="DX149" s="37"/>
      <c r="DY149" s="37"/>
      <c r="DZ149" s="37"/>
      <c r="EA149" s="37"/>
      <c r="EB149" s="37"/>
      <c r="EC149" s="37"/>
      <c r="ED149" s="37"/>
      <c r="EE149" s="37"/>
      <c r="EF149" s="37"/>
      <c r="EG149" s="37"/>
      <c r="EH149" s="37"/>
      <c r="EI149" s="37"/>
      <c r="EJ149" s="37"/>
      <c r="EK149" s="37"/>
      <c r="EL149" s="37"/>
      <c r="EM149" s="37"/>
      <c r="EN149" s="37"/>
      <c r="EO149" s="37"/>
      <c r="EP149" s="37"/>
      <c r="EQ149" s="37"/>
      <c r="ER149" s="37"/>
      <c r="ES149" s="37"/>
      <c r="ET149" s="37"/>
      <c r="EU149" s="37"/>
      <c r="EV149" s="37"/>
      <c r="EW149" s="37"/>
      <c r="EX149" s="37"/>
      <c r="EY149" s="37"/>
      <c r="EZ149" s="37"/>
      <c r="FA149" s="37"/>
      <c r="FB149" s="37"/>
      <c r="FC149" s="37"/>
      <c r="FD149" s="37"/>
      <c r="FE149" s="37"/>
      <c r="FF149" s="37"/>
      <c r="FG149" s="37"/>
      <c r="FH149" s="37"/>
      <c r="FI149" s="37"/>
      <c r="FJ149" s="37"/>
      <c r="FK149" s="37"/>
      <c r="FL149" s="37"/>
      <c r="FM149" s="37"/>
      <c r="FN149" s="37"/>
      <c r="FO149" s="37"/>
      <c r="FP149" s="37"/>
      <c r="FQ149" s="37"/>
      <c r="FR149" s="37"/>
      <c r="FS149" s="37"/>
      <c r="FT149" s="37"/>
      <c r="FU149" s="37"/>
      <c r="FV149" s="37"/>
      <c r="FW149" s="37"/>
      <c r="FX149" s="37"/>
      <c r="FY149" s="37"/>
      <c r="FZ149" s="37"/>
      <c r="GA149" s="37"/>
      <c r="GB149" s="37"/>
      <c r="GC149" s="37"/>
      <c r="GD149" s="37"/>
      <c r="GE149" s="37"/>
      <c r="GF149" s="37"/>
      <c r="GG149" s="37"/>
      <c r="GH149" s="37"/>
      <c r="GI149" s="37"/>
      <c r="GJ149" s="37"/>
      <c r="GK149" s="37"/>
      <c r="GL149" s="37"/>
      <c r="GM149" s="37"/>
      <c r="GN149" s="37"/>
      <c r="GO149" s="37"/>
      <c r="GP149" s="37"/>
      <c r="GQ149" s="37"/>
      <c r="GR149" s="37"/>
      <c r="GS149" s="37"/>
      <c r="GT149" s="37"/>
      <c r="GU149" s="37"/>
      <c r="GV149" s="37"/>
      <c r="GW149" s="37"/>
      <c r="GX149" s="37"/>
      <c r="GY149" s="37"/>
      <c r="GZ149" s="37"/>
      <c r="HA149" s="37"/>
      <c r="HB149" s="37"/>
      <c r="HC149" s="37"/>
      <c r="HD149" s="37"/>
      <c r="HE149" s="37"/>
      <c r="HF149" s="37"/>
      <c r="HG149" s="37"/>
      <c r="HH149" s="37"/>
      <c r="HI149" s="37"/>
      <c r="HJ149" s="37"/>
      <c r="HK149" s="37"/>
      <c r="HL149" s="37"/>
      <c r="HM149" s="37"/>
      <c r="HN149" s="37"/>
      <c r="HO149" s="37"/>
      <c r="HP149" s="37"/>
      <c r="HQ149" s="37"/>
      <c r="HR149" s="37"/>
      <c r="HS149" s="37"/>
      <c r="HT149" s="37"/>
      <c r="HU149" s="37"/>
      <c r="HV149" s="37"/>
      <c r="HW149" s="37"/>
      <c r="HX149" s="37"/>
      <c r="HY149" s="37"/>
      <c r="HZ149" s="37"/>
      <c r="IA149" s="37"/>
      <c r="IB149" s="37"/>
      <c r="IC149" s="37"/>
      <c r="ID149" s="37"/>
      <c r="IE149" s="37"/>
      <c r="IF149" s="44"/>
    </row>
    <row r="150" spans="1:240" ht="16.5" customHeight="1">
      <c r="A150" s="13">
        <v>10</v>
      </c>
      <c r="B150" s="1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>
        <f t="shared" si="50"/>
        <v>0</v>
      </c>
      <c r="AI150" s="15">
        <f t="shared" si="51"/>
        <v>0</v>
      </c>
      <c r="AJ150" s="15">
        <f t="shared" si="52"/>
        <v>0</v>
      </c>
      <c r="AK150" s="34">
        <f t="shared" si="53"/>
        <v>0</v>
      </c>
      <c r="AL150" s="15">
        <f t="shared" si="54"/>
        <v>0</v>
      </c>
      <c r="AM150" s="36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7"/>
      <c r="BJ150" s="37"/>
      <c r="BK150" s="37"/>
      <c r="BL150" s="37"/>
      <c r="BM150" s="37"/>
      <c r="BN150" s="37"/>
      <c r="BO150" s="37"/>
      <c r="BP150" s="37"/>
      <c r="BQ150" s="37"/>
      <c r="BR150" s="37"/>
      <c r="BS150" s="37"/>
      <c r="BT150" s="37"/>
      <c r="BU150" s="37"/>
      <c r="BV150" s="37"/>
      <c r="BW150" s="37"/>
      <c r="BX150" s="37"/>
      <c r="BY150" s="37"/>
      <c r="BZ150" s="37"/>
      <c r="CA150" s="37"/>
      <c r="CB150" s="37"/>
      <c r="CC150" s="37"/>
      <c r="CD150" s="37"/>
      <c r="CE150" s="37"/>
      <c r="CF150" s="37"/>
      <c r="CG150" s="37"/>
      <c r="CH150" s="37"/>
      <c r="CI150" s="37"/>
      <c r="CJ150" s="37"/>
      <c r="CK150" s="37"/>
      <c r="CL150" s="37"/>
      <c r="CM150" s="37"/>
      <c r="CN150" s="37"/>
      <c r="CO150" s="37"/>
      <c r="CP150" s="37"/>
      <c r="CQ150" s="37"/>
      <c r="CR150" s="37"/>
      <c r="CS150" s="37"/>
      <c r="CT150" s="37"/>
      <c r="CU150" s="37"/>
      <c r="CV150" s="37"/>
      <c r="CW150" s="37"/>
      <c r="CX150" s="37"/>
      <c r="CY150" s="37"/>
      <c r="CZ150" s="37"/>
      <c r="DA150" s="37"/>
      <c r="DB150" s="37"/>
      <c r="DC150" s="37"/>
      <c r="DD150" s="37"/>
      <c r="DE150" s="37"/>
      <c r="DF150" s="37"/>
      <c r="DG150" s="37"/>
      <c r="DH150" s="37"/>
      <c r="DI150" s="37"/>
      <c r="DJ150" s="37"/>
      <c r="DK150" s="37"/>
      <c r="DL150" s="37"/>
      <c r="DM150" s="37"/>
      <c r="DN150" s="37"/>
      <c r="DO150" s="37"/>
      <c r="DP150" s="37"/>
      <c r="DQ150" s="37"/>
      <c r="DR150" s="37"/>
      <c r="DS150" s="37"/>
      <c r="DT150" s="37"/>
      <c r="DU150" s="37"/>
      <c r="DV150" s="37"/>
      <c r="DW150" s="37"/>
      <c r="DX150" s="37"/>
      <c r="DY150" s="37"/>
      <c r="DZ150" s="37"/>
      <c r="EA150" s="37"/>
      <c r="EB150" s="37"/>
      <c r="EC150" s="37"/>
      <c r="ED150" s="37"/>
      <c r="EE150" s="37"/>
      <c r="EF150" s="37"/>
      <c r="EG150" s="37"/>
      <c r="EH150" s="37"/>
      <c r="EI150" s="37"/>
      <c r="EJ150" s="37"/>
      <c r="EK150" s="37"/>
      <c r="EL150" s="37"/>
      <c r="EM150" s="37"/>
      <c r="EN150" s="37"/>
      <c r="EO150" s="37"/>
      <c r="EP150" s="37"/>
      <c r="EQ150" s="37"/>
      <c r="ER150" s="37"/>
      <c r="ES150" s="37"/>
      <c r="ET150" s="37"/>
      <c r="EU150" s="37"/>
      <c r="EV150" s="37"/>
      <c r="EW150" s="37"/>
      <c r="EX150" s="37"/>
      <c r="EY150" s="37"/>
      <c r="EZ150" s="37"/>
      <c r="FA150" s="37"/>
      <c r="FB150" s="37"/>
      <c r="FC150" s="37"/>
      <c r="FD150" s="37"/>
      <c r="FE150" s="37"/>
      <c r="FF150" s="37"/>
      <c r="FG150" s="37"/>
      <c r="FH150" s="37"/>
      <c r="FI150" s="37"/>
      <c r="FJ150" s="37"/>
      <c r="FK150" s="37"/>
      <c r="FL150" s="37"/>
      <c r="FM150" s="37"/>
      <c r="FN150" s="37"/>
      <c r="FO150" s="37"/>
      <c r="FP150" s="37"/>
      <c r="FQ150" s="37"/>
      <c r="FR150" s="37"/>
      <c r="FS150" s="37"/>
      <c r="FT150" s="37"/>
      <c r="FU150" s="37"/>
      <c r="FV150" s="37"/>
      <c r="FW150" s="37"/>
      <c r="FX150" s="37"/>
      <c r="FY150" s="37"/>
      <c r="FZ150" s="37"/>
      <c r="GA150" s="37"/>
      <c r="GB150" s="37"/>
      <c r="GC150" s="37"/>
      <c r="GD150" s="37"/>
      <c r="GE150" s="37"/>
      <c r="GF150" s="37"/>
      <c r="GG150" s="37"/>
      <c r="GH150" s="37"/>
      <c r="GI150" s="37"/>
      <c r="GJ150" s="37"/>
      <c r="GK150" s="37"/>
      <c r="GL150" s="37"/>
      <c r="GM150" s="37"/>
      <c r="GN150" s="37"/>
      <c r="GO150" s="37"/>
      <c r="GP150" s="37"/>
      <c r="GQ150" s="37"/>
      <c r="GR150" s="37"/>
      <c r="GS150" s="37"/>
      <c r="GT150" s="37"/>
      <c r="GU150" s="37"/>
      <c r="GV150" s="37"/>
      <c r="GW150" s="37"/>
      <c r="GX150" s="37"/>
      <c r="GY150" s="37"/>
      <c r="GZ150" s="37"/>
      <c r="HA150" s="37"/>
      <c r="HB150" s="37"/>
      <c r="HC150" s="37"/>
      <c r="HD150" s="37"/>
      <c r="HE150" s="37"/>
      <c r="HF150" s="37"/>
      <c r="HG150" s="37"/>
      <c r="HH150" s="37"/>
      <c r="HI150" s="37"/>
      <c r="HJ150" s="37"/>
      <c r="HK150" s="37"/>
      <c r="HL150" s="37"/>
      <c r="HM150" s="37"/>
      <c r="HN150" s="37"/>
      <c r="HO150" s="37"/>
      <c r="HP150" s="37"/>
      <c r="HQ150" s="37"/>
      <c r="HR150" s="37"/>
      <c r="HS150" s="37"/>
      <c r="HT150" s="37"/>
      <c r="HU150" s="37"/>
      <c r="HV150" s="37"/>
      <c r="HW150" s="37"/>
      <c r="HX150" s="37"/>
      <c r="HY150" s="37"/>
      <c r="HZ150" s="37"/>
      <c r="IA150" s="37"/>
      <c r="IB150" s="37"/>
      <c r="IC150" s="37"/>
      <c r="ID150" s="37"/>
      <c r="IE150" s="37"/>
      <c r="IF150" s="44"/>
    </row>
    <row r="151" spans="1:240" ht="16.5" customHeight="1">
      <c r="A151" s="13"/>
      <c r="B151" s="1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>
        <f t="shared" si="50"/>
        <v>0</v>
      </c>
      <c r="AI151" s="15">
        <f t="shared" si="51"/>
        <v>0</v>
      </c>
      <c r="AJ151" s="15">
        <f t="shared" si="52"/>
        <v>0</v>
      </c>
      <c r="AK151" s="34">
        <f t="shared" si="53"/>
        <v>0</v>
      </c>
      <c r="AL151" s="15">
        <f t="shared" si="54"/>
        <v>0</v>
      </c>
      <c r="AM151" s="36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37"/>
      <c r="CF151" s="37"/>
      <c r="CG151" s="37"/>
      <c r="CH151" s="37"/>
      <c r="CI151" s="37"/>
      <c r="CJ151" s="37"/>
      <c r="CK151" s="37"/>
      <c r="CL151" s="37"/>
      <c r="CM151" s="37"/>
      <c r="CN151" s="37"/>
      <c r="CO151" s="37"/>
      <c r="CP151" s="37"/>
      <c r="CQ151" s="37"/>
      <c r="CR151" s="37"/>
      <c r="CS151" s="37"/>
      <c r="CT151" s="37"/>
      <c r="CU151" s="37"/>
      <c r="CV151" s="37"/>
      <c r="CW151" s="37"/>
      <c r="CX151" s="37"/>
      <c r="CY151" s="37"/>
      <c r="CZ151" s="37"/>
      <c r="DA151" s="37"/>
      <c r="DB151" s="37"/>
      <c r="DC151" s="37"/>
      <c r="DD151" s="37"/>
      <c r="DE151" s="37"/>
      <c r="DF151" s="37"/>
      <c r="DG151" s="37"/>
      <c r="DH151" s="37"/>
      <c r="DI151" s="37"/>
      <c r="DJ151" s="37"/>
      <c r="DK151" s="37"/>
      <c r="DL151" s="37"/>
      <c r="DM151" s="37"/>
      <c r="DN151" s="37"/>
      <c r="DO151" s="37"/>
      <c r="DP151" s="37"/>
      <c r="DQ151" s="37"/>
      <c r="DR151" s="37"/>
      <c r="DS151" s="37"/>
      <c r="DT151" s="37"/>
      <c r="DU151" s="37"/>
      <c r="DV151" s="37"/>
      <c r="DW151" s="37"/>
      <c r="DX151" s="37"/>
      <c r="DY151" s="37"/>
      <c r="DZ151" s="37"/>
      <c r="EA151" s="37"/>
      <c r="EB151" s="37"/>
      <c r="EC151" s="37"/>
      <c r="ED151" s="37"/>
      <c r="EE151" s="37"/>
      <c r="EF151" s="37"/>
      <c r="EG151" s="37"/>
      <c r="EH151" s="37"/>
      <c r="EI151" s="37"/>
      <c r="EJ151" s="37"/>
      <c r="EK151" s="37"/>
      <c r="EL151" s="37"/>
      <c r="EM151" s="37"/>
      <c r="EN151" s="37"/>
      <c r="EO151" s="37"/>
      <c r="EP151" s="37"/>
      <c r="EQ151" s="37"/>
      <c r="ER151" s="37"/>
      <c r="ES151" s="37"/>
      <c r="ET151" s="37"/>
      <c r="EU151" s="37"/>
      <c r="EV151" s="37"/>
      <c r="EW151" s="37"/>
      <c r="EX151" s="37"/>
      <c r="EY151" s="37"/>
      <c r="EZ151" s="37"/>
      <c r="FA151" s="37"/>
      <c r="FB151" s="37"/>
      <c r="FC151" s="37"/>
      <c r="FD151" s="37"/>
      <c r="FE151" s="37"/>
      <c r="FF151" s="37"/>
      <c r="FG151" s="37"/>
      <c r="FH151" s="37"/>
      <c r="FI151" s="37"/>
      <c r="FJ151" s="37"/>
      <c r="FK151" s="37"/>
      <c r="FL151" s="37"/>
      <c r="FM151" s="37"/>
      <c r="FN151" s="37"/>
      <c r="FO151" s="37"/>
      <c r="FP151" s="37"/>
      <c r="FQ151" s="37"/>
      <c r="FR151" s="37"/>
      <c r="FS151" s="37"/>
      <c r="FT151" s="37"/>
      <c r="FU151" s="37"/>
      <c r="FV151" s="37"/>
      <c r="FW151" s="37"/>
      <c r="FX151" s="37"/>
      <c r="FY151" s="37"/>
      <c r="FZ151" s="37"/>
      <c r="GA151" s="37"/>
      <c r="GB151" s="37"/>
      <c r="GC151" s="37"/>
      <c r="GD151" s="37"/>
      <c r="GE151" s="37"/>
      <c r="GF151" s="37"/>
      <c r="GG151" s="37"/>
      <c r="GH151" s="37"/>
      <c r="GI151" s="37"/>
      <c r="GJ151" s="37"/>
      <c r="GK151" s="37"/>
      <c r="GL151" s="37"/>
      <c r="GM151" s="37"/>
      <c r="GN151" s="37"/>
      <c r="GO151" s="37"/>
      <c r="GP151" s="37"/>
      <c r="GQ151" s="37"/>
      <c r="GR151" s="37"/>
      <c r="GS151" s="37"/>
      <c r="GT151" s="37"/>
      <c r="GU151" s="37"/>
      <c r="GV151" s="37"/>
      <c r="GW151" s="37"/>
      <c r="GX151" s="37"/>
      <c r="GY151" s="37"/>
      <c r="GZ151" s="37"/>
      <c r="HA151" s="37"/>
      <c r="HB151" s="37"/>
      <c r="HC151" s="37"/>
      <c r="HD151" s="37"/>
      <c r="HE151" s="37"/>
      <c r="HF151" s="37"/>
      <c r="HG151" s="37"/>
      <c r="HH151" s="37"/>
      <c r="HI151" s="37"/>
      <c r="HJ151" s="37"/>
      <c r="HK151" s="37"/>
      <c r="HL151" s="37"/>
      <c r="HM151" s="37"/>
      <c r="HN151" s="37"/>
      <c r="HO151" s="37"/>
      <c r="HP151" s="37"/>
      <c r="HQ151" s="37"/>
      <c r="HR151" s="37"/>
      <c r="HS151" s="37"/>
      <c r="HT151" s="37"/>
      <c r="HU151" s="37"/>
      <c r="HV151" s="37"/>
      <c r="HW151" s="37"/>
      <c r="HX151" s="37"/>
      <c r="HY151" s="37"/>
      <c r="HZ151" s="37"/>
      <c r="IA151" s="37"/>
      <c r="IB151" s="37"/>
      <c r="IC151" s="37"/>
      <c r="ID151" s="37"/>
      <c r="IE151" s="37"/>
      <c r="IF151" s="44"/>
    </row>
    <row r="152" spans="1:240" ht="16.5" customHeight="1">
      <c r="A152" s="13" t="str">
        <f>IF(B152="","",ROW()-5)</f>
        <v/>
      </c>
      <c r="B152" s="1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>
        <f>SUM(AH141:AH151)</f>
        <v>0</v>
      </c>
      <c r="AI152" s="15">
        <f t="shared" ref="AI152:AM152" si="55">SUM(AI141:AI149)</f>
        <v>0</v>
      </c>
      <c r="AJ152" s="15">
        <f t="shared" si="55"/>
        <v>0</v>
      </c>
      <c r="AK152" s="15">
        <f t="shared" si="55"/>
        <v>0</v>
      </c>
      <c r="AL152" s="15">
        <f t="shared" si="55"/>
        <v>0</v>
      </c>
      <c r="AM152" s="15">
        <f t="shared" si="55"/>
        <v>0</v>
      </c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37"/>
      <c r="BI152" s="37"/>
      <c r="BJ152" s="37"/>
      <c r="BK152" s="37"/>
      <c r="BL152" s="37"/>
      <c r="BM152" s="37"/>
      <c r="BN152" s="37"/>
      <c r="BO152" s="37"/>
      <c r="BP152" s="37"/>
      <c r="BQ152" s="37"/>
      <c r="BR152" s="37"/>
      <c r="BS152" s="37"/>
      <c r="BT152" s="37"/>
      <c r="BU152" s="37"/>
      <c r="BV152" s="37"/>
      <c r="BW152" s="37"/>
      <c r="BX152" s="37"/>
      <c r="BY152" s="37"/>
      <c r="BZ152" s="37"/>
      <c r="CA152" s="37"/>
      <c r="CB152" s="37"/>
      <c r="CC152" s="37"/>
      <c r="CD152" s="37"/>
      <c r="CE152" s="37"/>
      <c r="CF152" s="37"/>
      <c r="CG152" s="37"/>
      <c r="CH152" s="37"/>
      <c r="CI152" s="37"/>
      <c r="CJ152" s="37"/>
      <c r="CK152" s="37"/>
      <c r="CL152" s="37"/>
      <c r="CM152" s="37"/>
      <c r="CN152" s="37"/>
      <c r="CO152" s="37"/>
      <c r="CP152" s="37"/>
      <c r="CQ152" s="37"/>
      <c r="CR152" s="37"/>
      <c r="CS152" s="37"/>
      <c r="CT152" s="37"/>
      <c r="CU152" s="37"/>
      <c r="CV152" s="37"/>
      <c r="CW152" s="37"/>
      <c r="CX152" s="37"/>
      <c r="CY152" s="37"/>
      <c r="CZ152" s="37"/>
      <c r="DA152" s="37"/>
      <c r="DB152" s="37"/>
      <c r="DC152" s="37"/>
      <c r="DD152" s="37"/>
      <c r="DE152" s="37"/>
      <c r="DF152" s="37"/>
      <c r="DG152" s="37"/>
      <c r="DH152" s="37"/>
      <c r="DI152" s="37"/>
      <c r="DJ152" s="37"/>
      <c r="DK152" s="37"/>
      <c r="DL152" s="37"/>
      <c r="DM152" s="37"/>
      <c r="DN152" s="37"/>
      <c r="DO152" s="37"/>
      <c r="DP152" s="37"/>
      <c r="DQ152" s="37"/>
      <c r="DR152" s="37"/>
      <c r="DS152" s="37"/>
      <c r="DT152" s="37"/>
      <c r="DU152" s="37"/>
      <c r="DV152" s="37"/>
      <c r="DW152" s="37"/>
      <c r="DX152" s="37"/>
      <c r="DY152" s="37"/>
      <c r="DZ152" s="37"/>
      <c r="EA152" s="37"/>
      <c r="EB152" s="37"/>
      <c r="EC152" s="37"/>
      <c r="ED152" s="37"/>
      <c r="EE152" s="37"/>
      <c r="EF152" s="37"/>
      <c r="EG152" s="37"/>
      <c r="EH152" s="37"/>
      <c r="EI152" s="37"/>
      <c r="EJ152" s="37"/>
      <c r="EK152" s="37"/>
      <c r="EL152" s="37"/>
      <c r="EM152" s="37"/>
      <c r="EN152" s="37"/>
      <c r="EO152" s="37"/>
      <c r="EP152" s="37"/>
      <c r="EQ152" s="37"/>
      <c r="ER152" s="37"/>
      <c r="ES152" s="37"/>
      <c r="ET152" s="37"/>
      <c r="EU152" s="37"/>
      <c r="EV152" s="37"/>
      <c r="EW152" s="37"/>
      <c r="EX152" s="37"/>
      <c r="EY152" s="37"/>
      <c r="EZ152" s="37"/>
      <c r="FA152" s="37"/>
      <c r="FB152" s="37"/>
      <c r="FC152" s="37"/>
      <c r="FD152" s="37"/>
      <c r="FE152" s="37"/>
      <c r="FF152" s="37"/>
      <c r="FG152" s="37"/>
      <c r="FH152" s="37"/>
      <c r="FI152" s="37"/>
      <c r="FJ152" s="37"/>
      <c r="FK152" s="37"/>
      <c r="FL152" s="37"/>
      <c r="FM152" s="37"/>
      <c r="FN152" s="37"/>
      <c r="FO152" s="37"/>
      <c r="FP152" s="37"/>
      <c r="FQ152" s="37"/>
      <c r="FR152" s="37"/>
      <c r="FS152" s="37"/>
      <c r="FT152" s="37"/>
      <c r="FU152" s="37"/>
      <c r="FV152" s="37"/>
      <c r="FW152" s="37"/>
      <c r="FX152" s="37"/>
      <c r="FY152" s="37"/>
      <c r="FZ152" s="37"/>
      <c r="GA152" s="37"/>
      <c r="GB152" s="37"/>
      <c r="GC152" s="37"/>
      <c r="GD152" s="37"/>
      <c r="GE152" s="37"/>
      <c r="GF152" s="37"/>
      <c r="GG152" s="37"/>
      <c r="GH152" s="37"/>
      <c r="GI152" s="37"/>
      <c r="GJ152" s="37"/>
      <c r="GK152" s="37"/>
      <c r="GL152" s="37"/>
      <c r="GM152" s="37"/>
      <c r="GN152" s="37"/>
      <c r="GO152" s="37"/>
      <c r="GP152" s="37"/>
      <c r="GQ152" s="37"/>
      <c r="GR152" s="37"/>
      <c r="GS152" s="37"/>
      <c r="GT152" s="37"/>
      <c r="GU152" s="37"/>
      <c r="GV152" s="37"/>
      <c r="GW152" s="37"/>
      <c r="GX152" s="37"/>
      <c r="GY152" s="37"/>
      <c r="GZ152" s="37"/>
      <c r="HA152" s="37"/>
      <c r="HB152" s="37"/>
      <c r="HC152" s="37"/>
      <c r="HD152" s="37"/>
      <c r="HE152" s="37"/>
      <c r="HF152" s="37"/>
      <c r="HG152" s="37"/>
      <c r="HH152" s="37"/>
      <c r="HI152" s="37"/>
      <c r="HJ152" s="37"/>
      <c r="HK152" s="37"/>
      <c r="HL152" s="37"/>
      <c r="HM152" s="37"/>
      <c r="HN152" s="37"/>
      <c r="HO152" s="37"/>
      <c r="HP152" s="37"/>
      <c r="HQ152" s="37"/>
      <c r="HR152" s="37"/>
      <c r="HS152" s="37"/>
      <c r="HT152" s="37"/>
      <c r="HU152" s="37"/>
      <c r="HV152" s="37"/>
      <c r="HW152" s="37"/>
      <c r="HX152" s="37"/>
      <c r="HY152" s="37"/>
      <c r="HZ152" s="37"/>
      <c r="IA152" s="37"/>
      <c r="IB152" s="37"/>
      <c r="IC152" s="37"/>
      <c r="ID152" s="37"/>
      <c r="IE152" s="37"/>
      <c r="IF152" s="44"/>
    </row>
    <row r="153" spans="1:240" s="4" customFormat="1" ht="16.5" customHeight="1">
      <c r="A153" s="50" t="s">
        <v>13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1"/>
      <c r="AM153" s="38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  <c r="FQ153" s="39"/>
      <c r="FR153" s="39"/>
      <c r="FS153" s="39"/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39"/>
      <c r="GF153" s="39"/>
      <c r="GG153" s="39"/>
      <c r="GH153" s="39"/>
      <c r="GI153" s="39"/>
      <c r="GJ153" s="39"/>
      <c r="GK153" s="39"/>
      <c r="GL153" s="39"/>
      <c r="GM153" s="39"/>
      <c r="GN153" s="39"/>
      <c r="GO153" s="39"/>
      <c r="GP153" s="39"/>
      <c r="GQ153" s="39"/>
      <c r="GR153" s="39"/>
      <c r="GS153" s="39"/>
      <c r="GT153" s="39"/>
      <c r="GU153" s="39"/>
      <c r="GV153" s="39"/>
      <c r="GW153" s="39"/>
      <c r="GX153" s="39"/>
      <c r="GY153" s="39"/>
      <c r="GZ153" s="39"/>
      <c r="HA153" s="39"/>
      <c r="HB153" s="39"/>
      <c r="HC153" s="39"/>
      <c r="HD153" s="39"/>
      <c r="HE153" s="39"/>
      <c r="HF153" s="39"/>
      <c r="HG153" s="39"/>
      <c r="HH153" s="39"/>
      <c r="HI153" s="39"/>
      <c r="HJ153" s="39"/>
      <c r="HK153" s="39"/>
      <c r="HL153" s="39"/>
      <c r="HM153" s="39"/>
      <c r="HN153" s="39"/>
      <c r="HO153" s="39"/>
      <c r="HP153" s="39"/>
      <c r="HQ153" s="39"/>
      <c r="HR153" s="39"/>
      <c r="HS153" s="39"/>
      <c r="HT153" s="39"/>
      <c r="HU153" s="39"/>
      <c r="HV153" s="39"/>
      <c r="HW153" s="39"/>
    </row>
    <row r="154" spans="1:240" s="4" customFormat="1" ht="29.25" customHeight="1">
      <c r="A154" s="16" t="s">
        <v>14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40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39"/>
      <c r="FQ154" s="39"/>
      <c r="FR154" s="39"/>
      <c r="FS154" s="39"/>
      <c r="FT154" s="39"/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39"/>
      <c r="GF154" s="39"/>
      <c r="GG154" s="39"/>
      <c r="GH154" s="39"/>
      <c r="GI154" s="39"/>
      <c r="GJ154" s="39"/>
      <c r="GK154" s="39"/>
      <c r="GL154" s="39"/>
      <c r="GM154" s="39"/>
      <c r="GN154" s="39"/>
      <c r="GO154" s="39"/>
      <c r="GP154" s="39"/>
      <c r="GQ154" s="39"/>
      <c r="GR154" s="39"/>
      <c r="GS154" s="39"/>
      <c r="GT154" s="39"/>
      <c r="GU154" s="39"/>
      <c r="GV154" s="39"/>
      <c r="GW154" s="39"/>
      <c r="GX154" s="39"/>
      <c r="GY154" s="39"/>
      <c r="GZ154" s="39"/>
      <c r="HA154" s="39"/>
      <c r="HB154" s="39"/>
      <c r="HC154" s="39"/>
      <c r="HD154" s="39"/>
      <c r="HE154" s="39"/>
      <c r="HF154" s="39"/>
      <c r="HG154" s="39"/>
      <c r="HH154" s="39"/>
      <c r="HI154" s="39"/>
      <c r="HJ154" s="39"/>
      <c r="HK154" s="39"/>
      <c r="HL154" s="39"/>
      <c r="HM154" s="39"/>
      <c r="HN154" s="39"/>
      <c r="HO154" s="39"/>
      <c r="HP154" s="39"/>
      <c r="HQ154" s="39"/>
      <c r="HR154" s="39"/>
      <c r="HS154" s="39"/>
      <c r="HT154" s="39"/>
      <c r="HU154" s="39"/>
      <c r="HV154" s="39"/>
      <c r="HW154" s="39"/>
    </row>
    <row r="155" spans="1:240" ht="16.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</row>
    <row r="156" spans="1:240" ht="16.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</row>
    <row r="157" spans="1:240" ht="16.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</row>
    <row r="158" spans="1:240" s="1" customFormat="1" ht="16.5" customHeight="1">
      <c r="A158" s="45" t="s">
        <v>0</v>
      </c>
      <c r="B158" s="45"/>
      <c r="C158" s="46">
        <v>2016</v>
      </c>
      <c r="D158" s="47"/>
      <c r="E158" s="47"/>
      <c r="F158" s="9" t="s">
        <v>1</v>
      </c>
      <c r="G158" s="46">
        <v>8</v>
      </c>
      <c r="H158" s="47"/>
      <c r="I158" s="9" t="s">
        <v>2</v>
      </c>
      <c r="J158" s="9" t="s">
        <v>3</v>
      </c>
      <c r="K158" s="9" t="s">
        <v>3</v>
      </c>
      <c r="L158" s="9" t="s">
        <v>3</v>
      </c>
      <c r="M158" s="9" t="s">
        <v>3</v>
      </c>
      <c r="N158" s="9" t="s">
        <v>3</v>
      </c>
      <c r="O158" s="9" t="s">
        <v>3</v>
      </c>
      <c r="P158" s="18" t="str">
        <f ca="1">"今天是:"&amp;TEXT(TODAY(),"yyyy年m月d日")&amp;"【"&amp;TEXT(TODAY(),"[$-804]aaaa;@")&amp;"】"</f>
        <v>今天是:2018年3月14日【星期三】</v>
      </c>
      <c r="Q158" s="8"/>
      <c r="R158" s="8"/>
      <c r="S158" s="8"/>
      <c r="T158" s="8"/>
      <c r="U158" s="8"/>
      <c r="V158" s="8"/>
      <c r="W158" s="8"/>
      <c r="X158" s="8"/>
      <c r="Y158" s="8"/>
      <c r="Z158" s="9" t="s">
        <v>3</v>
      </c>
      <c r="AA158" s="20" t="str">
        <f ca="1">"现在是:"&amp;TEXT(NOW(),"[DBNum2][$-804]"&amp;"h时m分s秒")</f>
        <v>现在是:玖时贰拾伍分叁拾柒秒</v>
      </c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2"/>
    </row>
    <row r="159" spans="1:240" s="1" customFormat="1" ht="16.5" customHeight="1">
      <c r="A159" s="45" t="s">
        <v>0</v>
      </c>
      <c r="B159" s="45"/>
      <c r="C159" s="46">
        <v>2016</v>
      </c>
      <c r="D159" s="47"/>
      <c r="E159" s="47"/>
      <c r="F159" s="9" t="s">
        <v>1</v>
      </c>
      <c r="G159" s="46">
        <v>7</v>
      </c>
      <c r="H159" s="46"/>
      <c r="I159" s="9" t="s">
        <v>2</v>
      </c>
      <c r="J159" s="9"/>
      <c r="K159" s="9"/>
      <c r="L159" s="9"/>
      <c r="M159" s="9"/>
      <c r="N159" s="9"/>
      <c r="O159" s="9"/>
      <c r="P159" s="18"/>
      <c r="Q159" s="8"/>
      <c r="R159" s="8"/>
      <c r="S159" s="8"/>
      <c r="T159" s="8"/>
      <c r="U159" s="8"/>
      <c r="V159" s="8"/>
      <c r="W159" s="8"/>
      <c r="X159" s="8"/>
      <c r="Y159" s="8"/>
      <c r="Z159" s="9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2"/>
    </row>
    <row r="160" spans="1:240" s="2" customFormat="1" ht="22.5" customHeight="1">
      <c r="A160" s="48" t="str">
        <f>C158&amp;F158&amp;G158&amp;I158&amp;"份考勤表"</f>
        <v>2016年8月份考勤表</v>
      </c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23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  <c r="FK160" s="24"/>
      <c r="FL160" s="24"/>
      <c r="FM160" s="24"/>
      <c r="FN160" s="24"/>
      <c r="FO160" s="24"/>
      <c r="FP160" s="24"/>
      <c r="FQ160" s="24"/>
      <c r="FR160" s="24"/>
      <c r="FS160" s="24"/>
      <c r="FT160" s="24"/>
      <c r="FU160" s="24"/>
      <c r="FV160" s="24"/>
      <c r="FW160" s="24"/>
      <c r="FX160" s="24"/>
      <c r="FY160" s="24"/>
      <c r="FZ160" s="24"/>
      <c r="GA160" s="24"/>
      <c r="GB160" s="24"/>
      <c r="GC160" s="24"/>
      <c r="GD160" s="24"/>
      <c r="GE160" s="24"/>
      <c r="GF160" s="24"/>
      <c r="GG160" s="24"/>
      <c r="GH160" s="24"/>
      <c r="GI160" s="24"/>
      <c r="GJ160" s="24"/>
      <c r="GK160" s="24"/>
      <c r="GL160" s="24"/>
      <c r="GM160" s="24"/>
      <c r="GN160" s="24"/>
      <c r="GO160" s="24"/>
      <c r="GP160" s="24"/>
      <c r="GQ160" s="24"/>
      <c r="GR160" s="24"/>
      <c r="GS160" s="24"/>
      <c r="GT160" s="24"/>
      <c r="GU160" s="24"/>
      <c r="GV160" s="24"/>
      <c r="GW160" s="24"/>
      <c r="GX160" s="24"/>
      <c r="GY160" s="24"/>
      <c r="GZ160" s="24"/>
      <c r="HA160" s="24"/>
      <c r="HB160" s="24"/>
      <c r="HC160" s="24"/>
      <c r="HD160" s="24"/>
      <c r="HE160" s="24"/>
      <c r="HF160" s="24"/>
      <c r="HG160" s="24"/>
      <c r="HH160" s="24"/>
      <c r="HI160" s="24"/>
      <c r="HJ160" s="24"/>
      <c r="HK160" s="24"/>
      <c r="HL160" s="24"/>
      <c r="HM160" s="24"/>
      <c r="HN160" s="24"/>
      <c r="HO160" s="24"/>
      <c r="HP160" s="24"/>
      <c r="HQ160" s="24"/>
      <c r="HR160" s="24"/>
      <c r="HS160" s="24"/>
      <c r="HT160" s="24"/>
      <c r="HU160" s="24"/>
      <c r="HV160" s="24"/>
      <c r="HW160" s="24"/>
      <c r="HX160" s="24"/>
      <c r="HY160" s="24"/>
      <c r="HZ160" s="24"/>
      <c r="IA160" s="24"/>
      <c r="IB160" s="24"/>
      <c r="IC160" s="24"/>
      <c r="ID160" s="24"/>
      <c r="IE160" s="24"/>
      <c r="IF160" s="24"/>
    </row>
    <row r="161" spans="1:240" s="3" customFormat="1" ht="13.5" customHeight="1">
      <c r="A161" s="49"/>
      <c r="B161" s="49"/>
      <c r="C161" s="49"/>
      <c r="D161" s="49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9"/>
      <c r="U161" s="19"/>
      <c r="V161" s="19"/>
      <c r="W161" s="19"/>
      <c r="X161" s="19"/>
      <c r="Y161" s="19"/>
      <c r="Z161" s="21"/>
      <c r="AA161" s="21"/>
      <c r="AB161" s="21"/>
      <c r="AC161" s="21"/>
      <c r="AD161" s="21"/>
      <c r="AE161" s="21"/>
      <c r="AF161" s="21"/>
      <c r="AG161" s="10"/>
      <c r="AH161" s="19"/>
      <c r="AI161" s="10"/>
      <c r="AJ161" s="10"/>
      <c r="AK161" s="10"/>
      <c r="AL161" s="10"/>
      <c r="AM161" s="25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  <c r="BL161" s="26"/>
      <c r="BM161" s="26"/>
      <c r="BN161" s="26"/>
      <c r="BO161" s="26"/>
      <c r="BP161" s="26"/>
      <c r="BQ161" s="26"/>
      <c r="BR161" s="26"/>
      <c r="BS161" s="26"/>
      <c r="BT161" s="26"/>
      <c r="BU161" s="26"/>
      <c r="BV161" s="26"/>
      <c r="BW161" s="26"/>
      <c r="BX161" s="26"/>
      <c r="BY161" s="26"/>
      <c r="BZ161" s="26"/>
      <c r="CA161" s="26"/>
      <c r="CB161" s="26"/>
      <c r="CC161" s="26"/>
      <c r="CD161" s="26"/>
      <c r="CE161" s="26"/>
      <c r="CF161" s="26"/>
      <c r="CG161" s="26"/>
      <c r="CH161" s="26"/>
      <c r="CI161" s="26"/>
      <c r="CJ161" s="26"/>
      <c r="CK161" s="26"/>
      <c r="CL161" s="26"/>
      <c r="CM161" s="26"/>
      <c r="CN161" s="26"/>
      <c r="CO161" s="26"/>
      <c r="CP161" s="26"/>
      <c r="CQ161" s="26"/>
      <c r="CR161" s="26"/>
      <c r="CS161" s="26"/>
      <c r="CT161" s="26"/>
      <c r="CU161" s="26"/>
      <c r="CV161" s="26"/>
      <c r="CW161" s="26"/>
      <c r="CX161" s="26"/>
      <c r="CY161" s="26"/>
      <c r="CZ161" s="26"/>
      <c r="DA161" s="26"/>
      <c r="DB161" s="26"/>
      <c r="DC161" s="26"/>
      <c r="DD161" s="26"/>
      <c r="DE161" s="26"/>
      <c r="DF161" s="26"/>
      <c r="DG161" s="26"/>
      <c r="DH161" s="26"/>
      <c r="DI161" s="26"/>
      <c r="DJ161" s="26"/>
      <c r="DK161" s="26"/>
      <c r="DL161" s="26"/>
      <c r="DM161" s="26"/>
      <c r="DN161" s="26"/>
      <c r="DO161" s="26"/>
      <c r="DP161" s="26"/>
      <c r="DQ161" s="26"/>
      <c r="DR161" s="26"/>
      <c r="DS161" s="26"/>
      <c r="DT161" s="26"/>
      <c r="DU161" s="26"/>
      <c r="DV161" s="26"/>
      <c r="DW161" s="26"/>
      <c r="DX161" s="26"/>
      <c r="DY161" s="26"/>
      <c r="DZ161" s="26"/>
      <c r="EA161" s="26"/>
      <c r="EB161" s="26"/>
      <c r="EC161" s="26"/>
      <c r="ED161" s="26"/>
      <c r="EE161" s="26"/>
      <c r="EF161" s="26"/>
      <c r="EG161" s="26"/>
      <c r="EH161" s="26"/>
      <c r="EI161" s="26"/>
      <c r="EJ161" s="26"/>
      <c r="EK161" s="26"/>
      <c r="EL161" s="26"/>
      <c r="EM161" s="26"/>
      <c r="EN161" s="26"/>
      <c r="EO161" s="26"/>
      <c r="EP161" s="26"/>
      <c r="EQ161" s="26"/>
      <c r="ER161" s="26"/>
      <c r="ES161" s="26"/>
      <c r="ET161" s="26"/>
      <c r="EU161" s="26"/>
      <c r="EV161" s="26"/>
      <c r="EW161" s="26"/>
      <c r="EX161" s="26"/>
      <c r="EY161" s="26"/>
      <c r="EZ161" s="26"/>
      <c r="FA161" s="26"/>
      <c r="FB161" s="26"/>
      <c r="FC161" s="26"/>
      <c r="FD161" s="26"/>
      <c r="FE161" s="26"/>
      <c r="FF161" s="26"/>
      <c r="FG161" s="26"/>
      <c r="FH161" s="26"/>
      <c r="FI161" s="26"/>
      <c r="FJ161" s="26"/>
      <c r="FK161" s="26"/>
      <c r="FL161" s="26"/>
      <c r="FM161" s="26"/>
      <c r="FN161" s="26"/>
      <c r="FO161" s="26"/>
      <c r="FP161" s="26"/>
      <c r="FQ161" s="26"/>
      <c r="FR161" s="26"/>
      <c r="FS161" s="26"/>
      <c r="FT161" s="26"/>
      <c r="FU161" s="26"/>
      <c r="FV161" s="26"/>
      <c r="FW161" s="26"/>
      <c r="FX161" s="26"/>
      <c r="FY161" s="26"/>
      <c r="FZ161" s="26"/>
      <c r="GA161" s="26"/>
      <c r="GB161" s="26"/>
      <c r="GC161" s="26"/>
      <c r="GD161" s="26"/>
      <c r="GE161" s="26"/>
      <c r="GF161" s="26"/>
      <c r="GG161" s="26"/>
      <c r="GH161" s="26"/>
      <c r="GI161" s="26"/>
      <c r="GJ161" s="26"/>
      <c r="GK161" s="26"/>
      <c r="GL161" s="26"/>
      <c r="GM161" s="26"/>
      <c r="GN161" s="26"/>
      <c r="GO161" s="26"/>
      <c r="GP161" s="26"/>
      <c r="GQ161" s="26"/>
      <c r="GR161" s="26"/>
      <c r="GS161" s="26"/>
      <c r="GT161" s="26"/>
      <c r="GU161" s="26"/>
      <c r="GV161" s="26"/>
      <c r="GW161" s="26"/>
      <c r="GX161" s="26"/>
      <c r="GY161" s="26"/>
      <c r="GZ161" s="26"/>
      <c r="HA161" s="26"/>
      <c r="HB161" s="26"/>
      <c r="HC161" s="26"/>
      <c r="HD161" s="26"/>
      <c r="HE161" s="26"/>
      <c r="HF161" s="26"/>
      <c r="HG161" s="26"/>
      <c r="HH161" s="26"/>
      <c r="HI161" s="26"/>
      <c r="HJ161" s="26"/>
      <c r="HK161" s="26"/>
      <c r="HL161" s="26"/>
      <c r="HM161" s="26"/>
      <c r="HN161" s="26"/>
      <c r="HO161" s="26"/>
      <c r="HP161" s="26"/>
      <c r="HQ161" s="26"/>
      <c r="HR161" s="26"/>
      <c r="HS161" s="26"/>
      <c r="HT161" s="26"/>
      <c r="HU161" s="26"/>
      <c r="HV161" s="26"/>
      <c r="HW161" s="26"/>
      <c r="HX161" s="26"/>
      <c r="HY161" s="26"/>
      <c r="HZ161" s="26"/>
      <c r="IA161" s="26"/>
      <c r="IB161" s="26"/>
      <c r="IC161" s="26"/>
      <c r="ID161" s="26"/>
      <c r="IE161" s="26"/>
      <c r="IF161" s="26"/>
    </row>
    <row r="162" spans="1:240" s="1" customFormat="1" ht="25.5" customHeight="1">
      <c r="A162" s="52" t="s">
        <v>4</v>
      </c>
      <c r="B162" s="54" t="s">
        <v>5</v>
      </c>
      <c r="C162" s="11" t="str">
        <f>TEXT(C163,"AAA")</f>
        <v>四</v>
      </c>
      <c r="D162" s="11" t="str">
        <f t="shared" ref="D162:AG162" si="56">TEXT(D163,"AAA")</f>
        <v>五</v>
      </c>
      <c r="E162" s="11" t="str">
        <f t="shared" si="56"/>
        <v>六</v>
      </c>
      <c r="F162" s="11" t="str">
        <f t="shared" si="56"/>
        <v>日</v>
      </c>
      <c r="G162" s="11" t="str">
        <f t="shared" si="56"/>
        <v>一</v>
      </c>
      <c r="H162" s="11" t="str">
        <f t="shared" si="56"/>
        <v>二</v>
      </c>
      <c r="I162" s="11" t="str">
        <f t="shared" si="56"/>
        <v>三</v>
      </c>
      <c r="J162" s="11" t="str">
        <f t="shared" si="56"/>
        <v>四</v>
      </c>
      <c r="K162" s="11" t="str">
        <f t="shared" si="56"/>
        <v>五</v>
      </c>
      <c r="L162" s="11" t="str">
        <f t="shared" si="56"/>
        <v>六</v>
      </c>
      <c r="M162" s="11" t="str">
        <f t="shared" si="56"/>
        <v>日</v>
      </c>
      <c r="N162" s="11" t="str">
        <f t="shared" si="56"/>
        <v>一</v>
      </c>
      <c r="O162" s="11" t="str">
        <f t="shared" si="56"/>
        <v>二</v>
      </c>
      <c r="P162" s="11" t="str">
        <f t="shared" si="56"/>
        <v>三</v>
      </c>
      <c r="Q162" s="11" t="str">
        <f t="shared" si="56"/>
        <v>四</v>
      </c>
      <c r="R162" s="11" t="str">
        <f t="shared" si="56"/>
        <v>五</v>
      </c>
      <c r="S162" s="11" t="str">
        <f t="shared" si="56"/>
        <v>六</v>
      </c>
      <c r="T162" s="11" t="str">
        <f t="shared" si="56"/>
        <v>日</v>
      </c>
      <c r="U162" s="11" t="str">
        <f t="shared" si="56"/>
        <v>一</v>
      </c>
      <c r="V162" s="11" t="str">
        <f t="shared" si="56"/>
        <v>二</v>
      </c>
      <c r="W162" s="11" t="str">
        <f t="shared" si="56"/>
        <v>三</v>
      </c>
      <c r="X162" s="11" t="str">
        <f t="shared" si="56"/>
        <v>四</v>
      </c>
      <c r="Y162" s="11" t="str">
        <f t="shared" si="56"/>
        <v>五</v>
      </c>
      <c r="Z162" s="11" t="str">
        <f t="shared" si="56"/>
        <v>六</v>
      </c>
      <c r="AA162" s="11" t="str">
        <f t="shared" si="56"/>
        <v>日</v>
      </c>
      <c r="AB162" s="11" t="str">
        <f t="shared" si="56"/>
        <v>一</v>
      </c>
      <c r="AC162" s="11" t="str">
        <f t="shared" si="56"/>
        <v>二</v>
      </c>
      <c r="AD162" s="11" t="str">
        <f t="shared" si="56"/>
        <v>三</v>
      </c>
      <c r="AE162" s="11" t="str">
        <f t="shared" si="56"/>
        <v>四</v>
      </c>
      <c r="AF162" s="11" t="str">
        <f t="shared" si="56"/>
        <v>五</v>
      </c>
      <c r="AG162" s="11" t="str">
        <f t="shared" si="56"/>
        <v>六</v>
      </c>
      <c r="AH162" s="27" t="s">
        <v>6</v>
      </c>
      <c r="AI162" s="28" t="s">
        <v>7</v>
      </c>
      <c r="AJ162" s="28" t="s">
        <v>8</v>
      </c>
      <c r="AK162" s="28" t="s">
        <v>9</v>
      </c>
      <c r="AL162" s="29" t="s">
        <v>10</v>
      </c>
      <c r="AM162" s="30" t="s">
        <v>11</v>
      </c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31"/>
      <c r="CF162" s="31"/>
      <c r="CG162" s="31"/>
      <c r="CH162" s="31"/>
      <c r="CI162" s="31"/>
      <c r="CJ162" s="31"/>
      <c r="CK162" s="31"/>
      <c r="CL162" s="31"/>
      <c r="CM162" s="31"/>
      <c r="CN162" s="31"/>
      <c r="CO162" s="31"/>
      <c r="CP162" s="31"/>
      <c r="CQ162" s="31"/>
      <c r="CR162" s="31"/>
      <c r="CS162" s="31"/>
      <c r="CT162" s="31"/>
      <c r="CU162" s="31"/>
      <c r="CV162" s="31"/>
      <c r="CW162" s="31"/>
      <c r="CX162" s="31"/>
      <c r="CY162" s="31"/>
      <c r="CZ162" s="31"/>
      <c r="DA162" s="31"/>
      <c r="DB162" s="31"/>
      <c r="DC162" s="31"/>
      <c r="DD162" s="31"/>
      <c r="DE162" s="31"/>
      <c r="DF162" s="31"/>
      <c r="DG162" s="31"/>
      <c r="DH162" s="31"/>
      <c r="DI162" s="31"/>
      <c r="DJ162" s="31"/>
      <c r="DK162" s="31"/>
      <c r="DL162" s="31"/>
      <c r="DM162" s="31"/>
      <c r="DN162" s="31"/>
      <c r="DO162" s="31"/>
      <c r="DP162" s="31"/>
      <c r="DQ162" s="31"/>
      <c r="DR162" s="31"/>
      <c r="DS162" s="31"/>
      <c r="DT162" s="31"/>
      <c r="DU162" s="31"/>
      <c r="DV162" s="31"/>
      <c r="DW162" s="31"/>
      <c r="DX162" s="31"/>
      <c r="DY162" s="31"/>
      <c r="DZ162" s="31"/>
      <c r="EA162" s="31"/>
      <c r="EB162" s="31"/>
      <c r="EC162" s="31"/>
      <c r="ED162" s="31"/>
      <c r="EE162" s="31"/>
      <c r="EF162" s="31"/>
      <c r="EG162" s="31"/>
      <c r="EH162" s="31"/>
      <c r="EI162" s="31"/>
      <c r="EJ162" s="31"/>
      <c r="EK162" s="31"/>
      <c r="EL162" s="31"/>
      <c r="EM162" s="31"/>
      <c r="EN162" s="31"/>
      <c r="EO162" s="31"/>
      <c r="EP162" s="31"/>
      <c r="EQ162" s="31"/>
      <c r="ER162" s="31"/>
      <c r="ES162" s="31"/>
      <c r="ET162" s="31"/>
      <c r="EU162" s="31"/>
      <c r="EV162" s="31"/>
      <c r="EW162" s="31"/>
      <c r="EX162" s="31"/>
      <c r="EY162" s="31"/>
      <c r="EZ162" s="31"/>
      <c r="FA162" s="31"/>
      <c r="FB162" s="31"/>
      <c r="FC162" s="31"/>
      <c r="FD162" s="31"/>
      <c r="FE162" s="31"/>
      <c r="FF162" s="31"/>
      <c r="FG162" s="31"/>
      <c r="FH162" s="31"/>
      <c r="FI162" s="31"/>
      <c r="FJ162" s="31"/>
      <c r="FK162" s="31"/>
      <c r="FL162" s="31"/>
      <c r="FM162" s="31"/>
      <c r="FN162" s="31"/>
      <c r="FO162" s="31"/>
      <c r="FP162" s="31"/>
      <c r="FQ162" s="31"/>
      <c r="FR162" s="31"/>
      <c r="FS162" s="31"/>
      <c r="FT162" s="31"/>
      <c r="FU162" s="31"/>
      <c r="FV162" s="31"/>
      <c r="FW162" s="31"/>
      <c r="FX162" s="31"/>
      <c r="FY162" s="31"/>
      <c r="FZ162" s="31"/>
      <c r="GA162" s="31"/>
      <c r="GB162" s="31"/>
      <c r="GC162" s="31"/>
      <c r="GD162" s="31"/>
      <c r="GE162" s="31"/>
      <c r="GF162" s="31"/>
      <c r="GG162" s="31"/>
      <c r="GH162" s="31"/>
      <c r="GI162" s="31"/>
      <c r="GJ162" s="31"/>
      <c r="GK162" s="31"/>
      <c r="GL162" s="31"/>
      <c r="GM162" s="31"/>
      <c r="GN162" s="31"/>
      <c r="GO162" s="31"/>
      <c r="GP162" s="31"/>
      <c r="GQ162" s="31"/>
      <c r="GR162" s="31"/>
      <c r="GS162" s="31"/>
      <c r="GT162" s="31"/>
      <c r="GU162" s="31"/>
      <c r="GV162" s="31"/>
      <c r="GW162" s="31"/>
      <c r="GX162" s="31"/>
      <c r="GY162" s="31"/>
      <c r="GZ162" s="31"/>
      <c r="HA162" s="31"/>
      <c r="HB162" s="31"/>
      <c r="HC162" s="31"/>
      <c r="HD162" s="31"/>
      <c r="HE162" s="31"/>
      <c r="HF162" s="31"/>
      <c r="HG162" s="31"/>
      <c r="HH162" s="31"/>
      <c r="HI162" s="31"/>
      <c r="HJ162" s="31"/>
      <c r="HK162" s="31"/>
      <c r="HL162" s="31"/>
      <c r="HM162" s="31"/>
      <c r="HN162" s="31"/>
      <c r="HO162" s="31"/>
      <c r="HP162" s="31"/>
      <c r="HQ162" s="31"/>
      <c r="HR162" s="31"/>
      <c r="HS162" s="31"/>
      <c r="HT162" s="31"/>
      <c r="HU162" s="31"/>
      <c r="HV162" s="31"/>
      <c r="HW162" s="31"/>
      <c r="HX162" s="31"/>
      <c r="HY162" s="31"/>
      <c r="HZ162" s="31"/>
      <c r="IA162" s="31"/>
      <c r="IB162" s="31"/>
      <c r="IC162" s="31"/>
      <c r="ID162" s="31"/>
      <c r="IE162" s="31"/>
      <c r="IF162" s="31"/>
    </row>
    <row r="163" spans="1:240" s="1" customFormat="1" ht="21" customHeight="1">
      <c r="A163" s="53"/>
      <c r="B163" s="55"/>
      <c r="C163" s="12">
        <f>IF(MONTH(DATE($C$159,$G$159,COLUMN(A159)))=$G$159,DATE($C$159,$G$159,COLUMN(U158)),"")</f>
        <v>42572</v>
      </c>
      <c r="D163" s="12">
        <f t="shared" ref="D163:AG163" si="57">IF(MONTH(DATE($C$159,$G$159,COLUMN(B159)))=$G$159,DATE($C$159,$G$159,COLUMN(V158)),"")</f>
        <v>42573</v>
      </c>
      <c r="E163" s="12">
        <f t="shared" si="57"/>
        <v>42574</v>
      </c>
      <c r="F163" s="12">
        <f t="shared" si="57"/>
        <v>42575</v>
      </c>
      <c r="G163" s="12">
        <f t="shared" si="57"/>
        <v>42576</v>
      </c>
      <c r="H163" s="12">
        <f t="shared" si="57"/>
        <v>42577</v>
      </c>
      <c r="I163" s="12">
        <f t="shared" si="57"/>
        <v>42578</v>
      </c>
      <c r="J163" s="12">
        <f t="shared" si="57"/>
        <v>42579</v>
      </c>
      <c r="K163" s="12">
        <f t="shared" si="57"/>
        <v>42580</v>
      </c>
      <c r="L163" s="12">
        <f t="shared" si="57"/>
        <v>42581</v>
      </c>
      <c r="M163" s="12">
        <f t="shared" si="57"/>
        <v>42582</v>
      </c>
      <c r="N163" s="12">
        <f t="shared" si="57"/>
        <v>42583</v>
      </c>
      <c r="O163" s="12">
        <f t="shared" si="57"/>
        <v>42584</v>
      </c>
      <c r="P163" s="12">
        <f t="shared" si="57"/>
        <v>42585</v>
      </c>
      <c r="Q163" s="12">
        <f t="shared" si="57"/>
        <v>42586</v>
      </c>
      <c r="R163" s="12">
        <f t="shared" si="57"/>
        <v>42587</v>
      </c>
      <c r="S163" s="12">
        <f t="shared" si="57"/>
        <v>42588</v>
      </c>
      <c r="T163" s="12">
        <f t="shared" si="57"/>
        <v>42589</v>
      </c>
      <c r="U163" s="12">
        <f t="shared" si="57"/>
        <v>42590</v>
      </c>
      <c r="V163" s="12">
        <f t="shared" si="57"/>
        <v>42591</v>
      </c>
      <c r="W163" s="12">
        <f t="shared" si="57"/>
        <v>42592</v>
      </c>
      <c r="X163" s="12">
        <f t="shared" si="57"/>
        <v>42593</v>
      </c>
      <c r="Y163" s="12">
        <f t="shared" si="57"/>
        <v>42594</v>
      </c>
      <c r="Z163" s="12">
        <f t="shared" si="57"/>
        <v>42595</v>
      </c>
      <c r="AA163" s="12">
        <f t="shared" si="57"/>
        <v>42596</v>
      </c>
      <c r="AB163" s="12">
        <f t="shared" si="57"/>
        <v>42597</v>
      </c>
      <c r="AC163" s="12">
        <f t="shared" si="57"/>
        <v>42598</v>
      </c>
      <c r="AD163" s="12">
        <f t="shared" si="57"/>
        <v>42599</v>
      </c>
      <c r="AE163" s="12">
        <f t="shared" si="57"/>
        <v>42600</v>
      </c>
      <c r="AF163" s="12">
        <f t="shared" si="57"/>
        <v>42601</v>
      </c>
      <c r="AG163" s="12">
        <f t="shared" si="57"/>
        <v>42602</v>
      </c>
      <c r="AH163" s="32" t="s">
        <v>12</v>
      </c>
      <c r="AI163" s="32" t="s">
        <v>12</v>
      </c>
      <c r="AJ163" s="32" t="s">
        <v>12</v>
      </c>
      <c r="AK163" s="32" t="s">
        <v>12</v>
      </c>
      <c r="AL163" s="33" t="s">
        <v>12</v>
      </c>
      <c r="AM163" s="32" t="s">
        <v>12</v>
      </c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31"/>
      <c r="CF163" s="31"/>
      <c r="CG163" s="31"/>
      <c r="CH163" s="31"/>
      <c r="CI163" s="31"/>
      <c r="CJ163" s="31"/>
      <c r="CK163" s="31"/>
      <c r="CL163" s="31"/>
      <c r="CM163" s="31"/>
      <c r="CN163" s="31"/>
      <c r="CO163" s="31"/>
      <c r="CP163" s="31"/>
      <c r="CQ163" s="31"/>
      <c r="CR163" s="31"/>
      <c r="CS163" s="31"/>
      <c r="CT163" s="31"/>
      <c r="CU163" s="31"/>
      <c r="CV163" s="31"/>
      <c r="CW163" s="31"/>
      <c r="CX163" s="31"/>
      <c r="CY163" s="31"/>
      <c r="CZ163" s="31"/>
      <c r="DA163" s="31"/>
      <c r="DB163" s="31"/>
      <c r="DC163" s="31"/>
      <c r="DD163" s="31"/>
      <c r="DE163" s="31"/>
      <c r="DF163" s="31"/>
      <c r="DG163" s="31"/>
      <c r="DH163" s="31"/>
      <c r="DI163" s="31"/>
      <c r="DJ163" s="31"/>
      <c r="DK163" s="31"/>
      <c r="DL163" s="31"/>
      <c r="DM163" s="31"/>
      <c r="DN163" s="31"/>
      <c r="DO163" s="31"/>
      <c r="DP163" s="31"/>
      <c r="DQ163" s="31"/>
      <c r="DR163" s="31"/>
      <c r="DS163" s="31"/>
      <c r="DT163" s="31"/>
      <c r="DU163" s="31"/>
      <c r="DV163" s="31"/>
      <c r="DW163" s="31"/>
      <c r="DX163" s="31"/>
      <c r="DY163" s="31"/>
      <c r="DZ163" s="31"/>
      <c r="EA163" s="31"/>
      <c r="EB163" s="31"/>
      <c r="EC163" s="31"/>
      <c r="ED163" s="31"/>
      <c r="EE163" s="31"/>
      <c r="EF163" s="31"/>
      <c r="EG163" s="31"/>
      <c r="EH163" s="31"/>
      <c r="EI163" s="31"/>
      <c r="EJ163" s="31"/>
      <c r="EK163" s="31"/>
      <c r="EL163" s="31"/>
      <c r="EM163" s="31"/>
      <c r="EN163" s="31"/>
      <c r="EO163" s="31"/>
      <c r="EP163" s="31"/>
      <c r="EQ163" s="31"/>
      <c r="ER163" s="31"/>
      <c r="ES163" s="31"/>
      <c r="ET163" s="31"/>
      <c r="EU163" s="31"/>
      <c r="EV163" s="31"/>
      <c r="EW163" s="31"/>
      <c r="EX163" s="31"/>
      <c r="EY163" s="31"/>
      <c r="EZ163" s="31"/>
      <c r="FA163" s="31"/>
      <c r="FB163" s="31"/>
      <c r="FC163" s="31"/>
      <c r="FD163" s="31"/>
      <c r="FE163" s="31"/>
      <c r="FF163" s="31"/>
      <c r="FG163" s="31"/>
      <c r="FH163" s="31"/>
      <c r="FI163" s="31"/>
      <c r="FJ163" s="31"/>
      <c r="FK163" s="31"/>
      <c r="FL163" s="31"/>
      <c r="FM163" s="31"/>
      <c r="FN163" s="31"/>
      <c r="FO163" s="31"/>
      <c r="FP163" s="31"/>
      <c r="FQ163" s="31"/>
      <c r="FR163" s="31"/>
      <c r="FS163" s="31"/>
      <c r="FT163" s="31"/>
      <c r="FU163" s="31"/>
      <c r="FV163" s="31"/>
      <c r="FW163" s="31"/>
      <c r="FX163" s="31"/>
      <c r="FY163" s="31"/>
      <c r="FZ163" s="31"/>
      <c r="GA163" s="31"/>
      <c r="GB163" s="31"/>
      <c r="GC163" s="31"/>
      <c r="GD163" s="31"/>
      <c r="GE163" s="31"/>
      <c r="GF163" s="31"/>
      <c r="GG163" s="31"/>
      <c r="GH163" s="31"/>
      <c r="GI163" s="31"/>
      <c r="GJ163" s="31"/>
      <c r="GK163" s="31"/>
      <c r="GL163" s="31"/>
      <c r="GM163" s="31"/>
      <c r="GN163" s="31"/>
      <c r="GO163" s="31"/>
      <c r="GP163" s="31"/>
      <c r="GQ163" s="31"/>
      <c r="GR163" s="31"/>
      <c r="GS163" s="31"/>
      <c r="GT163" s="31"/>
      <c r="GU163" s="31"/>
      <c r="GV163" s="31"/>
      <c r="GW163" s="31"/>
      <c r="GX163" s="31"/>
      <c r="GY163" s="31"/>
      <c r="GZ163" s="31"/>
      <c r="HA163" s="31"/>
      <c r="HB163" s="31"/>
      <c r="HC163" s="31"/>
      <c r="HD163" s="31"/>
      <c r="HE163" s="31"/>
      <c r="HF163" s="31"/>
      <c r="HG163" s="31"/>
      <c r="HH163" s="31"/>
      <c r="HI163" s="31"/>
      <c r="HJ163" s="31"/>
      <c r="HK163" s="31"/>
      <c r="HL163" s="31"/>
      <c r="HM163" s="31"/>
      <c r="HN163" s="31"/>
      <c r="HO163" s="31"/>
      <c r="HP163" s="31"/>
      <c r="HQ163" s="31"/>
      <c r="HR163" s="31"/>
      <c r="HS163" s="31"/>
      <c r="HT163" s="31"/>
      <c r="HU163" s="31"/>
      <c r="HV163" s="31"/>
      <c r="HW163" s="31"/>
      <c r="HX163" s="31"/>
      <c r="HY163" s="31"/>
      <c r="HZ163" s="31"/>
      <c r="IA163" s="31"/>
      <c r="IB163" s="31"/>
      <c r="IC163" s="31"/>
      <c r="ID163" s="31"/>
      <c r="IE163" s="31"/>
      <c r="IF163" s="43">
        <v>39955</v>
      </c>
    </row>
    <row r="164" spans="1:240" s="1" customFormat="1" ht="16.5" customHeight="1">
      <c r="A164" s="13">
        <v>1</v>
      </c>
      <c r="B164" s="1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>
        <f t="shared" ref="AH164:AH174" si="58">(COUNTIF(C164:AG164,"1"))*1+(COUNTIF(C164:AG164,"0.5"))*0.5</f>
        <v>0</v>
      </c>
      <c r="AI164" s="15">
        <f t="shared" ref="AI164:AI174" si="59">(COUNTIF(C164:AG164,"●"))*1</f>
        <v>0</v>
      </c>
      <c r="AJ164" s="15">
        <f t="shared" ref="AJ164:AJ174" si="60">(COUNTIF(C164:AG164,"○"))*1</f>
        <v>0</v>
      </c>
      <c r="AK164" s="34">
        <f t="shared" ref="AK164:AK174" si="61">(COUNTIF(C164:AG164,"☆")*1)</f>
        <v>0</v>
      </c>
      <c r="AL164" s="15">
        <f t="shared" ref="AL164:AL174" si="62">(COUNTIF(C164:AG164,"△"))*1+(COUNTIF(C164:AG164,"△/2"))*0.5</f>
        <v>0</v>
      </c>
      <c r="AM164" s="35">
        <f>(COUNTIF(D164:AH164,"※"))*1</f>
        <v>0</v>
      </c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1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1"/>
      <c r="DK164" s="31"/>
      <c r="DL164" s="31"/>
      <c r="DM164" s="31"/>
      <c r="DN164" s="31"/>
      <c r="DO164" s="31"/>
      <c r="DP164" s="31"/>
      <c r="DQ164" s="31"/>
      <c r="DR164" s="31"/>
      <c r="DS164" s="31"/>
      <c r="DT164" s="31"/>
      <c r="DU164" s="31"/>
      <c r="DV164" s="31"/>
      <c r="DW164" s="31"/>
      <c r="DX164" s="31"/>
      <c r="DY164" s="31"/>
      <c r="DZ164" s="31"/>
      <c r="EA164" s="31"/>
      <c r="EB164" s="31"/>
      <c r="EC164" s="31"/>
      <c r="ED164" s="31"/>
      <c r="EE164" s="31"/>
      <c r="EF164" s="31"/>
      <c r="EG164" s="31"/>
      <c r="EH164" s="31"/>
      <c r="EI164" s="31"/>
      <c r="EJ164" s="31"/>
      <c r="EK164" s="31"/>
      <c r="EL164" s="31"/>
      <c r="EM164" s="31"/>
      <c r="EN164" s="31"/>
      <c r="EO164" s="31"/>
      <c r="EP164" s="31"/>
      <c r="EQ164" s="31"/>
      <c r="ER164" s="31"/>
      <c r="ES164" s="31"/>
      <c r="ET164" s="31"/>
      <c r="EU164" s="31"/>
      <c r="EV164" s="31"/>
      <c r="EW164" s="31"/>
      <c r="EX164" s="31"/>
      <c r="EY164" s="31"/>
      <c r="EZ164" s="31"/>
      <c r="FA164" s="31"/>
      <c r="FB164" s="31"/>
      <c r="FC164" s="31"/>
      <c r="FD164" s="31"/>
      <c r="FE164" s="31"/>
      <c r="FF164" s="31"/>
      <c r="FG164" s="31"/>
      <c r="FH164" s="31"/>
      <c r="FI164" s="31"/>
      <c r="FJ164" s="31"/>
      <c r="FK164" s="31"/>
      <c r="FL164" s="31"/>
      <c r="FM164" s="31"/>
      <c r="FN164" s="31"/>
      <c r="FO164" s="31"/>
      <c r="FP164" s="31"/>
      <c r="FQ164" s="31"/>
      <c r="FR164" s="31"/>
      <c r="FS164" s="31"/>
      <c r="FT164" s="31"/>
      <c r="FU164" s="31"/>
      <c r="FV164" s="31"/>
      <c r="FW164" s="31"/>
      <c r="FX164" s="31"/>
      <c r="FY164" s="31"/>
      <c r="FZ164" s="31"/>
      <c r="GA164" s="31"/>
      <c r="GB164" s="31"/>
      <c r="GC164" s="31"/>
      <c r="GD164" s="31"/>
      <c r="GE164" s="31"/>
      <c r="GF164" s="31"/>
      <c r="GG164" s="31"/>
      <c r="GH164" s="31"/>
      <c r="GI164" s="31"/>
      <c r="GJ164" s="31"/>
      <c r="GK164" s="31"/>
      <c r="GL164" s="31"/>
      <c r="GM164" s="31"/>
      <c r="GN164" s="31"/>
      <c r="GO164" s="31"/>
      <c r="GP164" s="31"/>
      <c r="GQ164" s="31"/>
      <c r="GR164" s="31"/>
      <c r="GS164" s="31"/>
      <c r="GT164" s="31"/>
      <c r="GU164" s="31"/>
      <c r="GV164" s="31"/>
      <c r="GW164" s="31"/>
      <c r="GX164" s="31"/>
      <c r="GY164" s="31"/>
      <c r="GZ164" s="31"/>
      <c r="HA164" s="31"/>
      <c r="HB164" s="31"/>
      <c r="HC164" s="31"/>
      <c r="HD164" s="31"/>
      <c r="HE164" s="31"/>
      <c r="HF164" s="31"/>
      <c r="HG164" s="31"/>
      <c r="HH164" s="31"/>
      <c r="HI164" s="31"/>
      <c r="HJ164" s="31"/>
      <c r="HK164" s="31"/>
      <c r="HL164" s="31"/>
      <c r="HM164" s="31"/>
      <c r="HN164" s="31"/>
      <c r="HO164" s="31"/>
      <c r="HP164" s="31"/>
      <c r="HQ164" s="31"/>
      <c r="HR164" s="31"/>
      <c r="HS164" s="31"/>
      <c r="HT164" s="31"/>
      <c r="HU164" s="31"/>
      <c r="HV164" s="31"/>
      <c r="HW164" s="31"/>
      <c r="HX164" s="31"/>
      <c r="HY164" s="31"/>
      <c r="HZ164" s="31"/>
      <c r="IA164" s="31"/>
      <c r="IB164" s="31"/>
      <c r="IC164" s="31"/>
      <c r="ID164" s="31"/>
      <c r="IE164" s="31"/>
      <c r="IF164" s="43">
        <v>39986</v>
      </c>
    </row>
    <row r="165" spans="1:240" ht="16.5" customHeight="1">
      <c r="A165" s="13">
        <v>2</v>
      </c>
      <c r="B165" s="1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>
        <f t="shared" si="58"/>
        <v>0</v>
      </c>
      <c r="AI165" s="15">
        <f t="shared" si="59"/>
        <v>0</v>
      </c>
      <c r="AJ165" s="15">
        <f t="shared" si="60"/>
        <v>0</v>
      </c>
      <c r="AK165" s="34">
        <f t="shared" si="61"/>
        <v>0</v>
      </c>
      <c r="AL165" s="15">
        <f t="shared" si="62"/>
        <v>0</v>
      </c>
      <c r="AM165" s="36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37"/>
      <c r="BL165" s="37"/>
      <c r="BM165" s="37"/>
      <c r="BN165" s="37"/>
      <c r="BO165" s="37"/>
      <c r="BP165" s="37"/>
      <c r="BQ165" s="37"/>
      <c r="BR165" s="37"/>
      <c r="BS165" s="37"/>
      <c r="BT165" s="37"/>
      <c r="BU165" s="37"/>
      <c r="BV165" s="37"/>
      <c r="BW165" s="37"/>
      <c r="BX165" s="37"/>
      <c r="BY165" s="37"/>
      <c r="BZ165" s="37"/>
      <c r="CA165" s="37"/>
      <c r="CB165" s="37"/>
      <c r="CC165" s="37"/>
      <c r="CD165" s="37"/>
      <c r="CE165" s="37"/>
      <c r="CF165" s="37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  <c r="CQ165" s="37"/>
      <c r="CR165" s="37"/>
      <c r="CS165" s="37"/>
      <c r="CT165" s="37"/>
      <c r="CU165" s="37"/>
      <c r="CV165" s="37"/>
      <c r="CW165" s="37"/>
      <c r="CX165" s="37"/>
      <c r="CY165" s="37"/>
      <c r="CZ165" s="37"/>
      <c r="DA165" s="37"/>
      <c r="DB165" s="37"/>
      <c r="DC165" s="37"/>
      <c r="DD165" s="37"/>
      <c r="DE165" s="37"/>
      <c r="DF165" s="37"/>
      <c r="DG165" s="37"/>
      <c r="DH165" s="37"/>
      <c r="DI165" s="37"/>
      <c r="DJ165" s="37"/>
      <c r="DK165" s="37"/>
      <c r="DL165" s="37"/>
      <c r="DM165" s="37"/>
      <c r="DN165" s="37"/>
      <c r="DO165" s="37"/>
      <c r="DP165" s="37"/>
      <c r="DQ165" s="37"/>
      <c r="DR165" s="37"/>
      <c r="DS165" s="37"/>
      <c r="DT165" s="37"/>
      <c r="DU165" s="37"/>
      <c r="DV165" s="37"/>
      <c r="DW165" s="37"/>
      <c r="DX165" s="37"/>
      <c r="DY165" s="37"/>
      <c r="DZ165" s="37"/>
      <c r="EA165" s="37"/>
      <c r="EB165" s="37"/>
      <c r="EC165" s="37"/>
      <c r="ED165" s="37"/>
      <c r="EE165" s="37"/>
      <c r="EF165" s="37"/>
      <c r="EG165" s="37"/>
      <c r="EH165" s="37"/>
      <c r="EI165" s="37"/>
      <c r="EJ165" s="37"/>
      <c r="EK165" s="37"/>
      <c r="EL165" s="37"/>
      <c r="EM165" s="37"/>
      <c r="EN165" s="37"/>
      <c r="EO165" s="37"/>
      <c r="EP165" s="37"/>
      <c r="EQ165" s="37"/>
      <c r="ER165" s="37"/>
      <c r="ES165" s="37"/>
      <c r="ET165" s="37"/>
      <c r="EU165" s="37"/>
      <c r="EV165" s="37"/>
      <c r="EW165" s="37"/>
      <c r="EX165" s="37"/>
      <c r="EY165" s="37"/>
      <c r="EZ165" s="37"/>
      <c r="FA165" s="37"/>
      <c r="FB165" s="37"/>
      <c r="FC165" s="37"/>
      <c r="FD165" s="37"/>
      <c r="FE165" s="37"/>
      <c r="FF165" s="37"/>
      <c r="FG165" s="37"/>
      <c r="FH165" s="37"/>
      <c r="FI165" s="37"/>
      <c r="FJ165" s="37"/>
      <c r="FK165" s="37"/>
      <c r="FL165" s="37"/>
      <c r="FM165" s="37"/>
      <c r="FN165" s="37"/>
      <c r="FO165" s="37"/>
      <c r="FP165" s="37"/>
      <c r="FQ165" s="37"/>
      <c r="FR165" s="37"/>
      <c r="FS165" s="37"/>
      <c r="FT165" s="37"/>
      <c r="FU165" s="37"/>
      <c r="FV165" s="37"/>
      <c r="FW165" s="37"/>
      <c r="FX165" s="37"/>
      <c r="FY165" s="37"/>
      <c r="FZ165" s="37"/>
      <c r="GA165" s="37"/>
      <c r="GB165" s="37"/>
      <c r="GC165" s="37"/>
      <c r="GD165" s="37"/>
      <c r="GE165" s="37"/>
      <c r="GF165" s="37"/>
      <c r="GG165" s="37"/>
      <c r="GH165" s="37"/>
      <c r="GI165" s="37"/>
      <c r="GJ165" s="37"/>
      <c r="GK165" s="37"/>
      <c r="GL165" s="37"/>
      <c r="GM165" s="37"/>
      <c r="GN165" s="37"/>
      <c r="GO165" s="37"/>
      <c r="GP165" s="37"/>
      <c r="GQ165" s="37"/>
      <c r="GR165" s="37"/>
      <c r="GS165" s="37"/>
      <c r="GT165" s="37"/>
      <c r="GU165" s="37"/>
      <c r="GV165" s="37"/>
      <c r="GW165" s="37"/>
      <c r="GX165" s="37"/>
      <c r="GY165" s="37"/>
      <c r="GZ165" s="37"/>
      <c r="HA165" s="37"/>
      <c r="HB165" s="37"/>
      <c r="HC165" s="37"/>
      <c r="HD165" s="37"/>
      <c r="HE165" s="37"/>
      <c r="HF165" s="37"/>
      <c r="HG165" s="37"/>
      <c r="HH165" s="37"/>
      <c r="HI165" s="37"/>
      <c r="HJ165" s="37"/>
      <c r="HK165" s="37"/>
      <c r="HL165" s="37"/>
      <c r="HM165" s="37"/>
      <c r="HN165" s="37"/>
      <c r="HO165" s="37"/>
      <c r="HP165" s="37"/>
      <c r="HQ165" s="37"/>
      <c r="HR165" s="37"/>
      <c r="HS165" s="37"/>
      <c r="HT165" s="37"/>
      <c r="HU165" s="37"/>
      <c r="HV165" s="37"/>
      <c r="HW165" s="37"/>
      <c r="HX165" s="37"/>
      <c r="HY165" s="37"/>
      <c r="HZ165" s="37"/>
      <c r="IA165" s="37"/>
      <c r="IB165" s="37"/>
      <c r="IC165" s="37"/>
      <c r="ID165" s="37"/>
      <c r="IE165" s="37"/>
      <c r="IF165" s="44"/>
    </row>
    <row r="166" spans="1:240" ht="16.5" customHeight="1">
      <c r="A166" s="13">
        <v>3</v>
      </c>
      <c r="B166" s="1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>
        <f t="shared" si="58"/>
        <v>0</v>
      </c>
      <c r="AI166" s="15">
        <f t="shared" si="59"/>
        <v>0</v>
      </c>
      <c r="AJ166" s="15">
        <f t="shared" si="60"/>
        <v>0</v>
      </c>
      <c r="AK166" s="34">
        <f t="shared" si="61"/>
        <v>0</v>
      </c>
      <c r="AL166" s="15">
        <f t="shared" si="62"/>
        <v>0</v>
      </c>
      <c r="AM166" s="36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37"/>
      <c r="BL166" s="37"/>
      <c r="BM166" s="37"/>
      <c r="BN166" s="37"/>
      <c r="BO166" s="37"/>
      <c r="BP166" s="37"/>
      <c r="BQ166" s="37"/>
      <c r="BR166" s="37"/>
      <c r="BS166" s="37"/>
      <c r="BT166" s="37"/>
      <c r="BU166" s="37"/>
      <c r="BV166" s="37"/>
      <c r="BW166" s="37"/>
      <c r="BX166" s="37"/>
      <c r="BY166" s="37"/>
      <c r="BZ166" s="37"/>
      <c r="CA166" s="37"/>
      <c r="CB166" s="37"/>
      <c r="CC166" s="37"/>
      <c r="CD166" s="37"/>
      <c r="CE166" s="37"/>
      <c r="CF166" s="37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  <c r="CQ166" s="37"/>
      <c r="CR166" s="37"/>
      <c r="CS166" s="37"/>
      <c r="CT166" s="37"/>
      <c r="CU166" s="37"/>
      <c r="CV166" s="37"/>
      <c r="CW166" s="37"/>
      <c r="CX166" s="37"/>
      <c r="CY166" s="37"/>
      <c r="CZ166" s="37"/>
      <c r="DA166" s="37"/>
      <c r="DB166" s="37"/>
      <c r="DC166" s="37"/>
      <c r="DD166" s="37"/>
      <c r="DE166" s="37"/>
      <c r="DF166" s="37"/>
      <c r="DG166" s="37"/>
      <c r="DH166" s="37"/>
      <c r="DI166" s="37"/>
      <c r="DJ166" s="37"/>
      <c r="DK166" s="37"/>
      <c r="DL166" s="37"/>
      <c r="DM166" s="37"/>
      <c r="DN166" s="37"/>
      <c r="DO166" s="37"/>
      <c r="DP166" s="37"/>
      <c r="DQ166" s="37"/>
      <c r="DR166" s="37"/>
      <c r="DS166" s="37"/>
      <c r="DT166" s="37"/>
      <c r="DU166" s="37"/>
      <c r="DV166" s="37"/>
      <c r="DW166" s="37"/>
      <c r="DX166" s="37"/>
      <c r="DY166" s="37"/>
      <c r="DZ166" s="37"/>
      <c r="EA166" s="37"/>
      <c r="EB166" s="37"/>
      <c r="EC166" s="37"/>
      <c r="ED166" s="37"/>
      <c r="EE166" s="37"/>
      <c r="EF166" s="37"/>
      <c r="EG166" s="37"/>
      <c r="EH166" s="37"/>
      <c r="EI166" s="37"/>
      <c r="EJ166" s="37"/>
      <c r="EK166" s="37"/>
      <c r="EL166" s="37"/>
      <c r="EM166" s="37"/>
      <c r="EN166" s="37"/>
      <c r="EO166" s="37"/>
      <c r="EP166" s="37"/>
      <c r="EQ166" s="37"/>
      <c r="ER166" s="37"/>
      <c r="ES166" s="37"/>
      <c r="ET166" s="37"/>
      <c r="EU166" s="37"/>
      <c r="EV166" s="37"/>
      <c r="EW166" s="37"/>
      <c r="EX166" s="37"/>
      <c r="EY166" s="37"/>
      <c r="EZ166" s="37"/>
      <c r="FA166" s="37"/>
      <c r="FB166" s="37"/>
      <c r="FC166" s="37"/>
      <c r="FD166" s="37"/>
      <c r="FE166" s="37"/>
      <c r="FF166" s="37"/>
      <c r="FG166" s="37"/>
      <c r="FH166" s="37"/>
      <c r="FI166" s="37"/>
      <c r="FJ166" s="37"/>
      <c r="FK166" s="37"/>
      <c r="FL166" s="37"/>
      <c r="FM166" s="37"/>
      <c r="FN166" s="37"/>
      <c r="FO166" s="37"/>
      <c r="FP166" s="37"/>
      <c r="FQ166" s="37"/>
      <c r="FR166" s="37"/>
      <c r="FS166" s="37"/>
      <c r="FT166" s="37"/>
      <c r="FU166" s="37"/>
      <c r="FV166" s="37"/>
      <c r="FW166" s="37"/>
      <c r="FX166" s="37"/>
      <c r="FY166" s="37"/>
      <c r="FZ166" s="37"/>
      <c r="GA166" s="37"/>
      <c r="GB166" s="37"/>
      <c r="GC166" s="37"/>
      <c r="GD166" s="37"/>
      <c r="GE166" s="37"/>
      <c r="GF166" s="37"/>
      <c r="GG166" s="37"/>
      <c r="GH166" s="37"/>
      <c r="GI166" s="37"/>
      <c r="GJ166" s="37"/>
      <c r="GK166" s="37"/>
      <c r="GL166" s="37"/>
      <c r="GM166" s="37"/>
      <c r="GN166" s="37"/>
      <c r="GO166" s="37"/>
      <c r="GP166" s="37"/>
      <c r="GQ166" s="37"/>
      <c r="GR166" s="37"/>
      <c r="GS166" s="37"/>
      <c r="GT166" s="37"/>
      <c r="GU166" s="37"/>
      <c r="GV166" s="37"/>
      <c r="GW166" s="37"/>
      <c r="GX166" s="37"/>
      <c r="GY166" s="37"/>
      <c r="GZ166" s="37"/>
      <c r="HA166" s="37"/>
      <c r="HB166" s="37"/>
      <c r="HC166" s="37"/>
      <c r="HD166" s="37"/>
      <c r="HE166" s="37"/>
      <c r="HF166" s="37"/>
      <c r="HG166" s="37"/>
      <c r="HH166" s="37"/>
      <c r="HI166" s="37"/>
      <c r="HJ166" s="37"/>
      <c r="HK166" s="37"/>
      <c r="HL166" s="37"/>
      <c r="HM166" s="37"/>
      <c r="HN166" s="37"/>
      <c r="HO166" s="37"/>
      <c r="HP166" s="37"/>
      <c r="HQ166" s="37"/>
      <c r="HR166" s="37"/>
      <c r="HS166" s="37"/>
      <c r="HT166" s="37"/>
      <c r="HU166" s="37"/>
      <c r="HV166" s="37"/>
      <c r="HW166" s="37"/>
      <c r="HX166" s="37"/>
      <c r="HY166" s="37"/>
      <c r="HZ166" s="37"/>
      <c r="IA166" s="37"/>
      <c r="IB166" s="37"/>
      <c r="IC166" s="37"/>
      <c r="ID166" s="37"/>
      <c r="IE166" s="37"/>
      <c r="IF166" s="44"/>
    </row>
    <row r="167" spans="1:240" ht="16.5" customHeight="1">
      <c r="A167" s="13">
        <v>4</v>
      </c>
      <c r="B167" s="1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>
        <f t="shared" si="58"/>
        <v>0</v>
      </c>
      <c r="AI167" s="15">
        <f t="shared" si="59"/>
        <v>0</v>
      </c>
      <c r="AJ167" s="15">
        <f t="shared" si="60"/>
        <v>0</v>
      </c>
      <c r="AK167" s="34">
        <f t="shared" si="61"/>
        <v>0</v>
      </c>
      <c r="AL167" s="15">
        <f t="shared" si="62"/>
        <v>0</v>
      </c>
      <c r="AM167" s="36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  <c r="BI167" s="37"/>
      <c r="BJ167" s="37"/>
      <c r="BK167" s="37"/>
      <c r="BL167" s="37"/>
      <c r="BM167" s="37"/>
      <c r="BN167" s="37"/>
      <c r="BO167" s="37"/>
      <c r="BP167" s="37"/>
      <c r="BQ167" s="37"/>
      <c r="BR167" s="37"/>
      <c r="BS167" s="37"/>
      <c r="BT167" s="37"/>
      <c r="BU167" s="37"/>
      <c r="BV167" s="37"/>
      <c r="BW167" s="37"/>
      <c r="BX167" s="37"/>
      <c r="BY167" s="37"/>
      <c r="BZ167" s="37"/>
      <c r="CA167" s="37"/>
      <c r="CB167" s="37"/>
      <c r="CC167" s="37"/>
      <c r="CD167" s="37"/>
      <c r="CE167" s="37"/>
      <c r="CF167" s="37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  <c r="CQ167" s="37"/>
      <c r="CR167" s="37"/>
      <c r="CS167" s="37"/>
      <c r="CT167" s="37"/>
      <c r="CU167" s="37"/>
      <c r="CV167" s="37"/>
      <c r="CW167" s="37"/>
      <c r="CX167" s="37"/>
      <c r="CY167" s="37"/>
      <c r="CZ167" s="37"/>
      <c r="DA167" s="37"/>
      <c r="DB167" s="37"/>
      <c r="DC167" s="37"/>
      <c r="DD167" s="37"/>
      <c r="DE167" s="37"/>
      <c r="DF167" s="37"/>
      <c r="DG167" s="37"/>
      <c r="DH167" s="37"/>
      <c r="DI167" s="37"/>
      <c r="DJ167" s="37"/>
      <c r="DK167" s="37"/>
      <c r="DL167" s="37"/>
      <c r="DM167" s="37"/>
      <c r="DN167" s="37"/>
      <c r="DO167" s="37"/>
      <c r="DP167" s="37"/>
      <c r="DQ167" s="37"/>
      <c r="DR167" s="37"/>
      <c r="DS167" s="37"/>
      <c r="DT167" s="37"/>
      <c r="DU167" s="37"/>
      <c r="DV167" s="37"/>
      <c r="DW167" s="37"/>
      <c r="DX167" s="37"/>
      <c r="DY167" s="37"/>
      <c r="DZ167" s="37"/>
      <c r="EA167" s="37"/>
      <c r="EB167" s="37"/>
      <c r="EC167" s="37"/>
      <c r="ED167" s="37"/>
      <c r="EE167" s="37"/>
      <c r="EF167" s="37"/>
      <c r="EG167" s="37"/>
      <c r="EH167" s="37"/>
      <c r="EI167" s="37"/>
      <c r="EJ167" s="37"/>
      <c r="EK167" s="37"/>
      <c r="EL167" s="37"/>
      <c r="EM167" s="37"/>
      <c r="EN167" s="37"/>
      <c r="EO167" s="37"/>
      <c r="EP167" s="37"/>
      <c r="EQ167" s="37"/>
      <c r="ER167" s="37"/>
      <c r="ES167" s="37"/>
      <c r="ET167" s="37"/>
      <c r="EU167" s="37"/>
      <c r="EV167" s="37"/>
      <c r="EW167" s="37"/>
      <c r="EX167" s="37"/>
      <c r="EY167" s="37"/>
      <c r="EZ167" s="37"/>
      <c r="FA167" s="37"/>
      <c r="FB167" s="37"/>
      <c r="FC167" s="37"/>
      <c r="FD167" s="37"/>
      <c r="FE167" s="37"/>
      <c r="FF167" s="37"/>
      <c r="FG167" s="37"/>
      <c r="FH167" s="37"/>
      <c r="FI167" s="37"/>
      <c r="FJ167" s="37"/>
      <c r="FK167" s="37"/>
      <c r="FL167" s="37"/>
      <c r="FM167" s="37"/>
      <c r="FN167" s="37"/>
      <c r="FO167" s="37"/>
      <c r="FP167" s="37"/>
      <c r="FQ167" s="37"/>
      <c r="FR167" s="37"/>
      <c r="FS167" s="37"/>
      <c r="FT167" s="37"/>
      <c r="FU167" s="37"/>
      <c r="FV167" s="37"/>
      <c r="FW167" s="37"/>
      <c r="FX167" s="37"/>
      <c r="FY167" s="37"/>
      <c r="FZ167" s="37"/>
      <c r="GA167" s="37"/>
      <c r="GB167" s="37"/>
      <c r="GC167" s="37"/>
      <c r="GD167" s="37"/>
      <c r="GE167" s="37"/>
      <c r="GF167" s="37"/>
      <c r="GG167" s="37"/>
      <c r="GH167" s="37"/>
      <c r="GI167" s="37"/>
      <c r="GJ167" s="37"/>
      <c r="GK167" s="37"/>
      <c r="GL167" s="37"/>
      <c r="GM167" s="37"/>
      <c r="GN167" s="37"/>
      <c r="GO167" s="37"/>
      <c r="GP167" s="37"/>
      <c r="GQ167" s="37"/>
      <c r="GR167" s="37"/>
      <c r="GS167" s="37"/>
      <c r="GT167" s="37"/>
      <c r="GU167" s="37"/>
      <c r="GV167" s="37"/>
      <c r="GW167" s="37"/>
      <c r="GX167" s="37"/>
      <c r="GY167" s="37"/>
      <c r="GZ167" s="37"/>
      <c r="HA167" s="37"/>
      <c r="HB167" s="37"/>
      <c r="HC167" s="37"/>
      <c r="HD167" s="37"/>
      <c r="HE167" s="37"/>
      <c r="HF167" s="37"/>
      <c r="HG167" s="37"/>
      <c r="HH167" s="37"/>
      <c r="HI167" s="37"/>
      <c r="HJ167" s="37"/>
      <c r="HK167" s="37"/>
      <c r="HL167" s="37"/>
      <c r="HM167" s="37"/>
      <c r="HN167" s="37"/>
      <c r="HO167" s="37"/>
      <c r="HP167" s="37"/>
      <c r="HQ167" s="37"/>
      <c r="HR167" s="37"/>
      <c r="HS167" s="37"/>
      <c r="HT167" s="37"/>
      <c r="HU167" s="37"/>
      <c r="HV167" s="37"/>
      <c r="HW167" s="37"/>
      <c r="HX167" s="37"/>
      <c r="HY167" s="37"/>
      <c r="HZ167" s="37"/>
      <c r="IA167" s="37"/>
      <c r="IB167" s="37"/>
      <c r="IC167" s="37"/>
      <c r="ID167" s="37"/>
      <c r="IE167" s="37"/>
      <c r="IF167" s="44"/>
    </row>
    <row r="168" spans="1:240" ht="16.5" customHeight="1">
      <c r="A168" s="13">
        <v>5</v>
      </c>
      <c r="B168" s="1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>
        <f t="shared" si="58"/>
        <v>0</v>
      </c>
      <c r="AI168" s="15">
        <f t="shared" si="59"/>
        <v>0</v>
      </c>
      <c r="AJ168" s="15">
        <f t="shared" si="60"/>
        <v>0</v>
      </c>
      <c r="AK168" s="34">
        <f t="shared" si="61"/>
        <v>0</v>
      </c>
      <c r="AL168" s="15">
        <f t="shared" si="62"/>
        <v>0</v>
      </c>
      <c r="AM168" s="36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37"/>
      <c r="BI168" s="37"/>
      <c r="BJ168" s="37"/>
      <c r="BK168" s="37"/>
      <c r="BL168" s="37"/>
      <c r="BM168" s="37"/>
      <c r="BN168" s="37"/>
      <c r="BO168" s="37"/>
      <c r="BP168" s="37"/>
      <c r="BQ168" s="37"/>
      <c r="BR168" s="37"/>
      <c r="BS168" s="37"/>
      <c r="BT168" s="37"/>
      <c r="BU168" s="37"/>
      <c r="BV168" s="37"/>
      <c r="BW168" s="37"/>
      <c r="BX168" s="37"/>
      <c r="BY168" s="37"/>
      <c r="BZ168" s="37"/>
      <c r="CA168" s="37"/>
      <c r="CB168" s="37"/>
      <c r="CC168" s="37"/>
      <c r="CD168" s="37"/>
      <c r="CE168" s="37"/>
      <c r="CF168" s="37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  <c r="CQ168" s="37"/>
      <c r="CR168" s="37"/>
      <c r="CS168" s="37"/>
      <c r="CT168" s="37"/>
      <c r="CU168" s="37"/>
      <c r="CV168" s="37"/>
      <c r="CW168" s="37"/>
      <c r="CX168" s="37"/>
      <c r="CY168" s="37"/>
      <c r="CZ168" s="37"/>
      <c r="DA168" s="37"/>
      <c r="DB168" s="37"/>
      <c r="DC168" s="37"/>
      <c r="DD168" s="37"/>
      <c r="DE168" s="37"/>
      <c r="DF168" s="37"/>
      <c r="DG168" s="37"/>
      <c r="DH168" s="37"/>
      <c r="DI168" s="37"/>
      <c r="DJ168" s="37"/>
      <c r="DK168" s="37"/>
      <c r="DL168" s="37"/>
      <c r="DM168" s="37"/>
      <c r="DN168" s="37"/>
      <c r="DO168" s="37"/>
      <c r="DP168" s="37"/>
      <c r="DQ168" s="37"/>
      <c r="DR168" s="37"/>
      <c r="DS168" s="37"/>
      <c r="DT168" s="37"/>
      <c r="DU168" s="37"/>
      <c r="DV168" s="37"/>
      <c r="DW168" s="37"/>
      <c r="DX168" s="37"/>
      <c r="DY168" s="37"/>
      <c r="DZ168" s="37"/>
      <c r="EA168" s="37"/>
      <c r="EB168" s="37"/>
      <c r="EC168" s="37"/>
      <c r="ED168" s="37"/>
      <c r="EE168" s="37"/>
      <c r="EF168" s="37"/>
      <c r="EG168" s="37"/>
      <c r="EH168" s="37"/>
      <c r="EI168" s="37"/>
      <c r="EJ168" s="37"/>
      <c r="EK168" s="37"/>
      <c r="EL168" s="37"/>
      <c r="EM168" s="37"/>
      <c r="EN168" s="37"/>
      <c r="EO168" s="37"/>
      <c r="EP168" s="37"/>
      <c r="EQ168" s="37"/>
      <c r="ER168" s="37"/>
      <c r="ES168" s="37"/>
      <c r="ET168" s="37"/>
      <c r="EU168" s="37"/>
      <c r="EV168" s="37"/>
      <c r="EW168" s="37"/>
      <c r="EX168" s="37"/>
      <c r="EY168" s="37"/>
      <c r="EZ168" s="37"/>
      <c r="FA168" s="37"/>
      <c r="FB168" s="37"/>
      <c r="FC168" s="37"/>
      <c r="FD168" s="37"/>
      <c r="FE168" s="37"/>
      <c r="FF168" s="37"/>
      <c r="FG168" s="37"/>
      <c r="FH168" s="37"/>
      <c r="FI168" s="37"/>
      <c r="FJ168" s="37"/>
      <c r="FK168" s="37"/>
      <c r="FL168" s="37"/>
      <c r="FM168" s="37"/>
      <c r="FN168" s="37"/>
      <c r="FO168" s="37"/>
      <c r="FP168" s="37"/>
      <c r="FQ168" s="37"/>
      <c r="FR168" s="37"/>
      <c r="FS168" s="37"/>
      <c r="FT168" s="37"/>
      <c r="FU168" s="37"/>
      <c r="FV168" s="37"/>
      <c r="FW168" s="37"/>
      <c r="FX168" s="37"/>
      <c r="FY168" s="37"/>
      <c r="FZ168" s="37"/>
      <c r="GA168" s="37"/>
      <c r="GB168" s="37"/>
      <c r="GC168" s="37"/>
      <c r="GD168" s="37"/>
      <c r="GE168" s="37"/>
      <c r="GF168" s="37"/>
      <c r="GG168" s="37"/>
      <c r="GH168" s="37"/>
      <c r="GI168" s="37"/>
      <c r="GJ168" s="37"/>
      <c r="GK168" s="37"/>
      <c r="GL168" s="37"/>
      <c r="GM168" s="37"/>
      <c r="GN168" s="37"/>
      <c r="GO168" s="37"/>
      <c r="GP168" s="37"/>
      <c r="GQ168" s="37"/>
      <c r="GR168" s="37"/>
      <c r="GS168" s="37"/>
      <c r="GT168" s="37"/>
      <c r="GU168" s="37"/>
      <c r="GV168" s="37"/>
      <c r="GW168" s="37"/>
      <c r="GX168" s="37"/>
      <c r="GY168" s="37"/>
      <c r="GZ168" s="37"/>
      <c r="HA168" s="37"/>
      <c r="HB168" s="37"/>
      <c r="HC168" s="37"/>
      <c r="HD168" s="37"/>
      <c r="HE168" s="37"/>
      <c r="HF168" s="37"/>
      <c r="HG168" s="37"/>
      <c r="HH168" s="37"/>
      <c r="HI168" s="37"/>
      <c r="HJ168" s="37"/>
      <c r="HK168" s="37"/>
      <c r="HL168" s="37"/>
      <c r="HM168" s="37"/>
      <c r="HN168" s="37"/>
      <c r="HO168" s="37"/>
      <c r="HP168" s="37"/>
      <c r="HQ168" s="37"/>
      <c r="HR168" s="37"/>
      <c r="HS168" s="37"/>
      <c r="HT168" s="37"/>
      <c r="HU168" s="37"/>
      <c r="HV168" s="37"/>
      <c r="HW168" s="37"/>
      <c r="HX168" s="37"/>
      <c r="HY168" s="37"/>
      <c r="HZ168" s="37"/>
      <c r="IA168" s="37"/>
      <c r="IB168" s="37"/>
      <c r="IC168" s="37"/>
      <c r="ID168" s="37"/>
      <c r="IE168" s="37"/>
      <c r="IF168" s="44"/>
    </row>
    <row r="169" spans="1:240" ht="16.5" customHeight="1">
      <c r="A169" s="13">
        <v>6</v>
      </c>
      <c r="B169" s="1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>
        <f t="shared" si="58"/>
        <v>0</v>
      </c>
      <c r="AI169" s="15">
        <f t="shared" si="59"/>
        <v>0</v>
      </c>
      <c r="AJ169" s="15">
        <f t="shared" si="60"/>
        <v>0</v>
      </c>
      <c r="AK169" s="34">
        <f t="shared" si="61"/>
        <v>0</v>
      </c>
      <c r="AL169" s="15">
        <f t="shared" si="62"/>
        <v>0</v>
      </c>
      <c r="AM169" s="36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  <c r="BD169" s="37"/>
      <c r="BE169" s="37"/>
      <c r="BF169" s="37"/>
      <c r="BG169" s="37"/>
      <c r="BH169" s="37"/>
      <c r="BI169" s="37"/>
      <c r="BJ169" s="37"/>
      <c r="BK169" s="37"/>
      <c r="BL169" s="37"/>
      <c r="BM169" s="37"/>
      <c r="BN169" s="37"/>
      <c r="BO169" s="37"/>
      <c r="BP169" s="37"/>
      <c r="BQ169" s="37"/>
      <c r="BR169" s="37"/>
      <c r="BS169" s="37"/>
      <c r="BT169" s="37"/>
      <c r="BU169" s="37"/>
      <c r="BV169" s="37"/>
      <c r="BW169" s="37"/>
      <c r="BX169" s="37"/>
      <c r="BY169" s="37"/>
      <c r="BZ169" s="37"/>
      <c r="CA169" s="37"/>
      <c r="CB169" s="37"/>
      <c r="CC169" s="37"/>
      <c r="CD169" s="37"/>
      <c r="CE169" s="37"/>
      <c r="CF169" s="37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  <c r="CQ169" s="37"/>
      <c r="CR169" s="37"/>
      <c r="CS169" s="37"/>
      <c r="CT169" s="37"/>
      <c r="CU169" s="37"/>
      <c r="CV169" s="37"/>
      <c r="CW169" s="37"/>
      <c r="CX169" s="37"/>
      <c r="CY169" s="37"/>
      <c r="CZ169" s="37"/>
      <c r="DA169" s="37"/>
      <c r="DB169" s="37"/>
      <c r="DC169" s="37"/>
      <c r="DD169" s="37"/>
      <c r="DE169" s="37"/>
      <c r="DF169" s="37"/>
      <c r="DG169" s="37"/>
      <c r="DH169" s="37"/>
      <c r="DI169" s="37"/>
      <c r="DJ169" s="37"/>
      <c r="DK169" s="37"/>
      <c r="DL169" s="37"/>
      <c r="DM169" s="37"/>
      <c r="DN169" s="37"/>
      <c r="DO169" s="37"/>
      <c r="DP169" s="37"/>
      <c r="DQ169" s="37"/>
      <c r="DR169" s="37"/>
      <c r="DS169" s="37"/>
      <c r="DT169" s="37"/>
      <c r="DU169" s="37"/>
      <c r="DV169" s="37"/>
      <c r="DW169" s="37"/>
      <c r="DX169" s="37"/>
      <c r="DY169" s="37"/>
      <c r="DZ169" s="37"/>
      <c r="EA169" s="37"/>
      <c r="EB169" s="37"/>
      <c r="EC169" s="37"/>
      <c r="ED169" s="37"/>
      <c r="EE169" s="37"/>
      <c r="EF169" s="37"/>
      <c r="EG169" s="37"/>
      <c r="EH169" s="37"/>
      <c r="EI169" s="37"/>
      <c r="EJ169" s="37"/>
      <c r="EK169" s="37"/>
      <c r="EL169" s="37"/>
      <c r="EM169" s="37"/>
      <c r="EN169" s="37"/>
      <c r="EO169" s="37"/>
      <c r="EP169" s="37"/>
      <c r="EQ169" s="37"/>
      <c r="ER169" s="37"/>
      <c r="ES169" s="37"/>
      <c r="ET169" s="37"/>
      <c r="EU169" s="37"/>
      <c r="EV169" s="37"/>
      <c r="EW169" s="37"/>
      <c r="EX169" s="37"/>
      <c r="EY169" s="37"/>
      <c r="EZ169" s="37"/>
      <c r="FA169" s="37"/>
      <c r="FB169" s="37"/>
      <c r="FC169" s="37"/>
      <c r="FD169" s="37"/>
      <c r="FE169" s="37"/>
      <c r="FF169" s="37"/>
      <c r="FG169" s="37"/>
      <c r="FH169" s="37"/>
      <c r="FI169" s="37"/>
      <c r="FJ169" s="37"/>
      <c r="FK169" s="37"/>
      <c r="FL169" s="37"/>
      <c r="FM169" s="37"/>
      <c r="FN169" s="37"/>
      <c r="FO169" s="37"/>
      <c r="FP169" s="37"/>
      <c r="FQ169" s="37"/>
      <c r="FR169" s="37"/>
      <c r="FS169" s="37"/>
      <c r="FT169" s="37"/>
      <c r="FU169" s="37"/>
      <c r="FV169" s="37"/>
      <c r="FW169" s="37"/>
      <c r="FX169" s="37"/>
      <c r="FY169" s="37"/>
      <c r="FZ169" s="37"/>
      <c r="GA169" s="37"/>
      <c r="GB169" s="37"/>
      <c r="GC169" s="37"/>
      <c r="GD169" s="37"/>
      <c r="GE169" s="37"/>
      <c r="GF169" s="37"/>
      <c r="GG169" s="37"/>
      <c r="GH169" s="37"/>
      <c r="GI169" s="37"/>
      <c r="GJ169" s="37"/>
      <c r="GK169" s="37"/>
      <c r="GL169" s="37"/>
      <c r="GM169" s="37"/>
      <c r="GN169" s="37"/>
      <c r="GO169" s="37"/>
      <c r="GP169" s="37"/>
      <c r="GQ169" s="37"/>
      <c r="GR169" s="37"/>
      <c r="GS169" s="37"/>
      <c r="GT169" s="37"/>
      <c r="GU169" s="37"/>
      <c r="GV169" s="37"/>
      <c r="GW169" s="37"/>
      <c r="GX169" s="37"/>
      <c r="GY169" s="37"/>
      <c r="GZ169" s="37"/>
      <c r="HA169" s="37"/>
      <c r="HB169" s="37"/>
      <c r="HC169" s="37"/>
      <c r="HD169" s="37"/>
      <c r="HE169" s="37"/>
      <c r="HF169" s="37"/>
      <c r="HG169" s="37"/>
      <c r="HH169" s="37"/>
      <c r="HI169" s="37"/>
      <c r="HJ169" s="37"/>
      <c r="HK169" s="37"/>
      <c r="HL169" s="37"/>
      <c r="HM169" s="37"/>
      <c r="HN169" s="37"/>
      <c r="HO169" s="37"/>
      <c r="HP169" s="37"/>
      <c r="HQ169" s="37"/>
      <c r="HR169" s="37"/>
      <c r="HS169" s="37"/>
      <c r="HT169" s="37"/>
      <c r="HU169" s="37"/>
      <c r="HV169" s="37"/>
      <c r="HW169" s="37"/>
      <c r="HX169" s="37"/>
      <c r="HY169" s="37"/>
      <c r="HZ169" s="37"/>
      <c r="IA169" s="37"/>
      <c r="IB169" s="37"/>
      <c r="IC169" s="37"/>
      <c r="ID169" s="37"/>
      <c r="IE169" s="37"/>
      <c r="IF169" s="44"/>
    </row>
    <row r="170" spans="1:240" ht="16.5" customHeight="1">
      <c r="A170" s="13">
        <v>7</v>
      </c>
      <c r="B170" s="1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>
        <f t="shared" si="58"/>
        <v>0</v>
      </c>
      <c r="AI170" s="15">
        <f t="shared" si="59"/>
        <v>0</v>
      </c>
      <c r="AJ170" s="15">
        <f t="shared" si="60"/>
        <v>0</v>
      </c>
      <c r="AK170" s="34">
        <f t="shared" si="61"/>
        <v>0</v>
      </c>
      <c r="AL170" s="15">
        <f t="shared" si="62"/>
        <v>0</v>
      </c>
      <c r="AM170" s="36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  <c r="BD170" s="37"/>
      <c r="BE170" s="37"/>
      <c r="BF170" s="37"/>
      <c r="BG170" s="37"/>
      <c r="BH170" s="37"/>
      <c r="BI170" s="37"/>
      <c r="BJ170" s="37"/>
      <c r="BK170" s="37"/>
      <c r="BL170" s="37"/>
      <c r="BM170" s="37"/>
      <c r="BN170" s="37"/>
      <c r="BO170" s="37"/>
      <c r="BP170" s="37"/>
      <c r="BQ170" s="37"/>
      <c r="BR170" s="37"/>
      <c r="BS170" s="37"/>
      <c r="BT170" s="37"/>
      <c r="BU170" s="37"/>
      <c r="BV170" s="37"/>
      <c r="BW170" s="37"/>
      <c r="BX170" s="37"/>
      <c r="BY170" s="37"/>
      <c r="BZ170" s="37"/>
      <c r="CA170" s="37"/>
      <c r="CB170" s="37"/>
      <c r="CC170" s="37"/>
      <c r="CD170" s="37"/>
      <c r="CE170" s="37"/>
      <c r="CF170" s="37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  <c r="CQ170" s="37"/>
      <c r="CR170" s="37"/>
      <c r="CS170" s="37"/>
      <c r="CT170" s="37"/>
      <c r="CU170" s="37"/>
      <c r="CV170" s="37"/>
      <c r="CW170" s="37"/>
      <c r="CX170" s="37"/>
      <c r="CY170" s="37"/>
      <c r="CZ170" s="37"/>
      <c r="DA170" s="37"/>
      <c r="DB170" s="37"/>
      <c r="DC170" s="37"/>
      <c r="DD170" s="37"/>
      <c r="DE170" s="37"/>
      <c r="DF170" s="37"/>
      <c r="DG170" s="37"/>
      <c r="DH170" s="37"/>
      <c r="DI170" s="37"/>
      <c r="DJ170" s="37"/>
      <c r="DK170" s="37"/>
      <c r="DL170" s="37"/>
      <c r="DM170" s="37"/>
      <c r="DN170" s="37"/>
      <c r="DO170" s="37"/>
      <c r="DP170" s="37"/>
      <c r="DQ170" s="37"/>
      <c r="DR170" s="37"/>
      <c r="DS170" s="37"/>
      <c r="DT170" s="37"/>
      <c r="DU170" s="37"/>
      <c r="DV170" s="37"/>
      <c r="DW170" s="37"/>
      <c r="DX170" s="37"/>
      <c r="DY170" s="37"/>
      <c r="DZ170" s="37"/>
      <c r="EA170" s="37"/>
      <c r="EB170" s="37"/>
      <c r="EC170" s="37"/>
      <c r="ED170" s="37"/>
      <c r="EE170" s="37"/>
      <c r="EF170" s="37"/>
      <c r="EG170" s="37"/>
      <c r="EH170" s="37"/>
      <c r="EI170" s="37"/>
      <c r="EJ170" s="37"/>
      <c r="EK170" s="37"/>
      <c r="EL170" s="37"/>
      <c r="EM170" s="37"/>
      <c r="EN170" s="37"/>
      <c r="EO170" s="37"/>
      <c r="EP170" s="37"/>
      <c r="EQ170" s="37"/>
      <c r="ER170" s="37"/>
      <c r="ES170" s="37"/>
      <c r="ET170" s="37"/>
      <c r="EU170" s="37"/>
      <c r="EV170" s="37"/>
      <c r="EW170" s="37"/>
      <c r="EX170" s="37"/>
      <c r="EY170" s="37"/>
      <c r="EZ170" s="37"/>
      <c r="FA170" s="37"/>
      <c r="FB170" s="37"/>
      <c r="FC170" s="37"/>
      <c r="FD170" s="37"/>
      <c r="FE170" s="37"/>
      <c r="FF170" s="37"/>
      <c r="FG170" s="37"/>
      <c r="FH170" s="37"/>
      <c r="FI170" s="37"/>
      <c r="FJ170" s="37"/>
      <c r="FK170" s="37"/>
      <c r="FL170" s="37"/>
      <c r="FM170" s="37"/>
      <c r="FN170" s="37"/>
      <c r="FO170" s="37"/>
      <c r="FP170" s="37"/>
      <c r="FQ170" s="37"/>
      <c r="FR170" s="37"/>
      <c r="FS170" s="37"/>
      <c r="FT170" s="37"/>
      <c r="FU170" s="37"/>
      <c r="FV170" s="37"/>
      <c r="FW170" s="37"/>
      <c r="FX170" s="37"/>
      <c r="FY170" s="37"/>
      <c r="FZ170" s="37"/>
      <c r="GA170" s="37"/>
      <c r="GB170" s="37"/>
      <c r="GC170" s="37"/>
      <c r="GD170" s="37"/>
      <c r="GE170" s="37"/>
      <c r="GF170" s="37"/>
      <c r="GG170" s="37"/>
      <c r="GH170" s="37"/>
      <c r="GI170" s="37"/>
      <c r="GJ170" s="37"/>
      <c r="GK170" s="37"/>
      <c r="GL170" s="37"/>
      <c r="GM170" s="37"/>
      <c r="GN170" s="37"/>
      <c r="GO170" s="37"/>
      <c r="GP170" s="37"/>
      <c r="GQ170" s="37"/>
      <c r="GR170" s="37"/>
      <c r="GS170" s="37"/>
      <c r="GT170" s="37"/>
      <c r="GU170" s="37"/>
      <c r="GV170" s="37"/>
      <c r="GW170" s="37"/>
      <c r="GX170" s="37"/>
      <c r="GY170" s="37"/>
      <c r="GZ170" s="37"/>
      <c r="HA170" s="37"/>
      <c r="HB170" s="37"/>
      <c r="HC170" s="37"/>
      <c r="HD170" s="37"/>
      <c r="HE170" s="37"/>
      <c r="HF170" s="37"/>
      <c r="HG170" s="37"/>
      <c r="HH170" s="37"/>
      <c r="HI170" s="37"/>
      <c r="HJ170" s="37"/>
      <c r="HK170" s="37"/>
      <c r="HL170" s="37"/>
      <c r="HM170" s="37"/>
      <c r="HN170" s="37"/>
      <c r="HO170" s="37"/>
      <c r="HP170" s="37"/>
      <c r="HQ170" s="37"/>
      <c r="HR170" s="37"/>
      <c r="HS170" s="37"/>
      <c r="HT170" s="37"/>
      <c r="HU170" s="37"/>
      <c r="HV170" s="37"/>
      <c r="HW170" s="37"/>
      <c r="HX170" s="37"/>
      <c r="HY170" s="37"/>
      <c r="HZ170" s="37"/>
      <c r="IA170" s="37"/>
      <c r="IB170" s="37"/>
      <c r="IC170" s="37"/>
      <c r="ID170" s="37"/>
      <c r="IE170" s="37"/>
      <c r="IF170" s="44"/>
    </row>
    <row r="171" spans="1:240" ht="16.5" customHeight="1">
      <c r="A171" s="13">
        <v>8</v>
      </c>
      <c r="B171" s="1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>
        <f t="shared" si="58"/>
        <v>0</v>
      </c>
      <c r="AI171" s="15">
        <f t="shared" si="59"/>
        <v>0</v>
      </c>
      <c r="AJ171" s="15">
        <f t="shared" si="60"/>
        <v>0</v>
      </c>
      <c r="AK171" s="34">
        <f t="shared" si="61"/>
        <v>0</v>
      </c>
      <c r="AL171" s="15">
        <f t="shared" si="62"/>
        <v>0</v>
      </c>
      <c r="AM171" s="36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7"/>
      <c r="BQ171" s="37"/>
      <c r="BR171" s="37"/>
      <c r="BS171" s="37"/>
      <c r="BT171" s="37"/>
      <c r="BU171" s="37"/>
      <c r="BV171" s="37"/>
      <c r="BW171" s="37"/>
      <c r="BX171" s="37"/>
      <c r="BY171" s="37"/>
      <c r="BZ171" s="37"/>
      <c r="CA171" s="37"/>
      <c r="CB171" s="37"/>
      <c r="CC171" s="37"/>
      <c r="CD171" s="37"/>
      <c r="CE171" s="37"/>
      <c r="CF171" s="37"/>
      <c r="CG171" s="37"/>
      <c r="CH171" s="37"/>
      <c r="CI171" s="37"/>
      <c r="CJ171" s="37"/>
      <c r="CK171" s="37"/>
      <c r="CL171" s="37"/>
      <c r="CM171" s="37"/>
      <c r="CN171" s="37"/>
      <c r="CO171" s="37"/>
      <c r="CP171" s="37"/>
      <c r="CQ171" s="37"/>
      <c r="CR171" s="37"/>
      <c r="CS171" s="37"/>
      <c r="CT171" s="37"/>
      <c r="CU171" s="37"/>
      <c r="CV171" s="37"/>
      <c r="CW171" s="37"/>
      <c r="CX171" s="37"/>
      <c r="CY171" s="37"/>
      <c r="CZ171" s="37"/>
      <c r="DA171" s="37"/>
      <c r="DB171" s="37"/>
      <c r="DC171" s="37"/>
      <c r="DD171" s="37"/>
      <c r="DE171" s="37"/>
      <c r="DF171" s="37"/>
      <c r="DG171" s="37"/>
      <c r="DH171" s="37"/>
      <c r="DI171" s="37"/>
      <c r="DJ171" s="37"/>
      <c r="DK171" s="37"/>
      <c r="DL171" s="37"/>
      <c r="DM171" s="37"/>
      <c r="DN171" s="37"/>
      <c r="DO171" s="37"/>
      <c r="DP171" s="37"/>
      <c r="DQ171" s="37"/>
      <c r="DR171" s="37"/>
      <c r="DS171" s="37"/>
      <c r="DT171" s="37"/>
      <c r="DU171" s="37"/>
      <c r="DV171" s="37"/>
      <c r="DW171" s="37"/>
      <c r="DX171" s="37"/>
      <c r="DY171" s="37"/>
      <c r="DZ171" s="37"/>
      <c r="EA171" s="37"/>
      <c r="EB171" s="37"/>
      <c r="EC171" s="37"/>
      <c r="ED171" s="37"/>
      <c r="EE171" s="37"/>
      <c r="EF171" s="37"/>
      <c r="EG171" s="37"/>
      <c r="EH171" s="37"/>
      <c r="EI171" s="37"/>
      <c r="EJ171" s="37"/>
      <c r="EK171" s="37"/>
      <c r="EL171" s="37"/>
      <c r="EM171" s="37"/>
      <c r="EN171" s="37"/>
      <c r="EO171" s="37"/>
      <c r="EP171" s="37"/>
      <c r="EQ171" s="37"/>
      <c r="ER171" s="37"/>
      <c r="ES171" s="37"/>
      <c r="ET171" s="37"/>
      <c r="EU171" s="37"/>
      <c r="EV171" s="37"/>
      <c r="EW171" s="37"/>
      <c r="EX171" s="37"/>
      <c r="EY171" s="37"/>
      <c r="EZ171" s="37"/>
      <c r="FA171" s="37"/>
      <c r="FB171" s="37"/>
      <c r="FC171" s="37"/>
      <c r="FD171" s="37"/>
      <c r="FE171" s="37"/>
      <c r="FF171" s="37"/>
      <c r="FG171" s="37"/>
      <c r="FH171" s="37"/>
      <c r="FI171" s="37"/>
      <c r="FJ171" s="37"/>
      <c r="FK171" s="37"/>
      <c r="FL171" s="37"/>
      <c r="FM171" s="37"/>
      <c r="FN171" s="37"/>
      <c r="FO171" s="37"/>
      <c r="FP171" s="37"/>
      <c r="FQ171" s="37"/>
      <c r="FR171" s="37"/>
      <c r="FS171" s="37"/>
      <c r="FT171" s="37"/>
      <c r="FU171" s="37"/>
      <c r="FV171" s="37"/>
      <c r="FW171" s="37"/>
      <c r="FX171" s="37"/>
      <c r="FY171" s="37"/>
      <c r="FZ171" s="37"/>
      <c r="GA171" s="37"/>
      <c r="GB171" s="37"/>
      <c r="GC171" s="37"/>
      <c r="GD171" s="37"/>
      <c r="GE171" s="37"/>
      <c r="GF171" s="37"/>
      <c r="GG171" s="37"/>
      <c r="GH171" s="37"/>
      <c r="GI171" s="37"/>
      <c r="GJ171" s="37"/>
      <c r="GK171" s="37"/>
      <c r="GL171" s="37"/>
      <c r="GM171" s="37"/>
      <c r="GN171" s="37"/>
      <c r="GO171" s="37"/>
      <c r="GP171" s="37"/>
      <c r="GQ171" s="37"/>
      <c r="GR171" s="37"/>
      <c r="GS171" s="37"/>
      <c r="GT171" s="37"/>
      <c r="GU171" s="37"/>
      <c r="GV171" s="37"/>
      <c r="GW171" s="37"/>
      <c r="GX171" s="37"/>
      <c r="GY171" s="37"/>
      <c r="GZ171" s="37"/>
      <c r="HA171" s="37"/>
      <c r="HB171" s="37"/>
      <c r="HC171" s="37"/>
      <c r="HD171" s="37"/>
      <c r="HE171" s="37"/>
      <c r="HF171" s="37"/>
      <c r="HG171" s="37"/>
      <c r="HH171" s="37"/>
      <c r="HI171" s="37"/>
      <c r="HJ171" s="37"/>
      <c r="HK171" s="37"/>
      <c r="HL171" s="37"/>
      <c r="HM171" s="37"/>
      <c r="HN171" s="37"/>
      <c r="HO171" s="37"/>
      <c r="HP171" s="37"/>
      <c r="HQ171" s="37"/>
      <c r="HR171" s="37"/>
      <c r="HS171" s="37"/>
      <c r="HT171" s="37"/>
      <c r="HU171" s="37"/>
      <c r="HV171" s="37"/>
      <c r="HW171" s="37"/>
      <c r="HX171" s="37"/>
      <c r="HY171" s="37"/>
      <c r="HZ171" s="37"/>
      <c r="IA171" s="37"/>
      <c r="IB171" s="37"/>
      <c r="IC171" s="37"/>
      <c r="ID171" s="37"/>
      <c r="IE171" s="37"/>
      <c r="IF171" s="44"/>
    </row>
    <row r="172" spans="1:240" ht="16.5" customHeight="1">
      <c r="A172" s="13">
        <v>9</v>
      </c>
      <c r="B172" s="1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>
        <f t="shared" si="58"/>
        <v>0</v>
      </c>
      <c r="AI172" s="15">
        <f t="shared" si="59"/>
        <v>0</v>
      </c>
      <c r="AJ172" s="15">
        <f t="shared" si="60"/>
        <v>0</v>
      </c>
      <c r="AK172" s="34">
        <f t="shared" si="61"/>
        <v>0</v>
      </c>
      <c r="AL172" s="15">
        <f t="shared" si="62"/>
        <v>0</v>
      </c>
      <c r="AM172" s="36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7"/>
      <c r="BC172" s="37"/>
      <c r="BD172" s="37"/>
      <c r="BE172" s="37"/>
      <c r="BF172" s="37"/>
      <c r="BG172" s="37"/>
      <c r="BH172" s="37"/>
      <c r="BI172" s="37"/>
      <c r="BJ172" s="37"/>
      <c r="BK172" s="37"/>
      <c r="BL172" s="37"/>
      <c r="BM172" s="37"/>
      <c r="BN172" s="37"/>
      <c r="BO172" s="37"/>
      <c r="BP172" s="37"/>
      <c r="BQ172" s="37"/>
      <c r="BR172" s="37"/>
      <c r="BS172" s="37"/>
      <c r="BT172" s="37"/>
      <c r="BU172" s="37"/>
      <c r="BV172" s="37"/>
      <c r="BW172" s="37"/>
      <c r="BX172" s="37"/>
      <c r="BY172" s="37"/>
      <c r="BZ172" s="37"/>
      <c r="CA172" s="37"/>
      <c r="CB172" s="37"/>
      <c r="CC172" s="37"/>
      <c r="CD172" s="37"/>
      <c r="CE172" s="37"/>
      <c r="CF172" s="37"/>
      <c r="CG172" s="37"/>
      <c r="CH172" s="37"/>
      <c r="CI172" s="37"/>
      <c r="CJ172" s="37"/>
      <c r="CK172" s="37"/>
      <c r="CL172" s="37"/>
      <c r="CM172" s="37"/>
      <c r="CN172" s="37"/>
      <c r="CO172" s="37"/>
      <c r="CP172" s="37"/>
      <c r="CQ172" s="37"/>
      <c r="CR172" s="37"/>
      <c r="CS172" s="37"/>
      <c r="CT172" s="37"/>
      <c r="CU172" s="37"/>
      <c r="CV172" s="37"/>
      <c r="CW172" s="37"/>
      <c r="CX172" s="37"/>
      <c r="CY172" s="37"/>
      <c r="CZ172" s="37"/>
      <c r="DA172" s="37"/>
      <c r="DB172" s="37"/>
      <c r="DC172" s="37"/>
      <c r="DD172" s="37"/>
      <c r="DE172" s="37"/>
      <c r="DF172" s="37"/>
      <c r="DG172" s="37"/>
      <c r="DH172" s="37"/>
      <c r="DI172" s="37"/>
      <c r="DJ172" s="37"/>
      <c r="DK172" s="37"/>
      <c r="DL172" s="37"/>
      <c r="DM172" s="37"/>
      <c r="DN172" s="37"/>
      <c r="DO172" s="37"/>
      <c r="DP172" s="37"/>
      <c r="DQ172" s="37"/>
      <c r="DR172" s="37"/>
      <c r="DS172" s="37"/>
      <c r="DT172" s="37"/>
      <c r="DU172" s="37"/>
      <c r="DV172" s="37"/>
      <c r="DW172" s="37"/>
      <c r="DX172" s="37"/>
      <c r="DY172" s="37"/>
      <c r="DZ172" s="37"/>
      <c r="EA172" s="37"/>
      <c r="EB172" s="37"/>
      <c r="EC172" s="37"/>
      <c r="ED172" s="37"/>
      <c r="EE172" s="37"/>
      <c r="EF172" s="37"/>
      <c r="EG172" s="37"/>
      <c r="EH172" s="37"/>
      <c r="EI172" s="37"/>
      <c r="EJ172" s="37"/>
      <c r="EK172" s="37"/>
      <c r="EL172" s="37"/>
      <c r="EM172" s="37"/>
      <c r="EN172" s="37"/>
      <c r="EO172" s="37"/>
      <c r="EP172" s="37"/>
      <c r="EQ172" s="37"/>
      <c r="ER172" s="37"/>
      <c r="ES172" s="37"/>
      <c r="ET172" s="37"/>
      <c r="EU172" s="37"/>
      <c r="EV172" s="37"/>
      <c r="EW172" s="37"/>
      <c r="EX172" s="37"/>
      <c r="EY172" s="37"/>
      <c r="EZ172" s="37"/>
      <c r="FA172" s="37"/>
      <c r="FB172" s="37"/>
      <c r="FC172" s="37"/>
      <c r="FD172" s="37"/>
      <c r="FE172" s="37"/>
      <c r="FF172" s="37"/>
      <c r="FG172" s="37"/>
      <c r="FH172" s="37"/>
      <c r="FI172" s="37"/>
      <c r="FJ172" s="37"/>
      <c r="FK172" s="37"/>
      <c r="FL172" s="37"/>
      <c r="FM172" s="37"/>
      <c r="FN172" s="37"/>
      <c r="FO172" s="37"/>
      <c r="FP172" s="37"/>
      <c r="FQ172" s="37"/>
      <c r="FR172" s="37"/>
      <c r="FS172" s="37"/>
      <c r="FT172" s="37"/>
      <c r="FU172" s="37"/>
      <c r="FV172" s="37"/>
      <c r="FW172" s="37"/>
      <c r="FX172" s="37"/>
      <c r="FY172" s="37"/>
      <c r="FZ172" s="37"/>
      <c r="GA172" s="37"/>
      <c r="GB172" s="37"/>
      <c r="GC172" s="37"/>
      <c r="GD172" s="37"/>
      <c r="GE172" s="37"/>
      <c r="GF172" s="37"/>
      <c r="GG172" s="37"/>
      <c r="GH172" s="37"/>
      <c r="GI172" s="37"/>
      <c r="GJ172" s="37"/>
      <c r="GK172" s="37"/>
      <c r="GL172" s="37"/>
      <c r="GM172" s="37"/>
      <c r="GN172" s="37"/>
      <c r="GO172" s="37"/>
      <c r="GP172" s="37"/>
      <c r="GQ172" s="37"/>
      <c r="GR172" s="37"/>
      <c r="GS172" s="37"/>
      <c r="GT172" s="37"/>
      <c r="GU172" s="37"/>
      <c r="GV172" s="37"/>
      <c r="GW172" s="37"/>
      <c r="GX172" s="37"/>
      <c r="GY172" s="37"/>
      <c r="GZ172" s="37"/>
      <c r="HA172" s="37"/>
      <c r="HB172" s="37"/>
      <c r="HC172" s="37"/>
      <c r="HD172" s="37"/>
      <c r="HE172" s="37"/>
      <c r="HF172" s="37"/>
      <c r="HG172" s="37"/>
      <c r="HH172" s="37"/>
      <c r="HI172" s="37"/>
      <c r="HJ172" s="37"/>
      <c r="HK172" s="37"/>
      <c r="HL172" s="37"/>
      <c r="HM172" s="37"/>
      <c r="HN172" s="37"/>
      <c r="HO172" s="37"/>
      <c r="HP172" s="37"/>
      <c r="HQ172" s="37"/>
      <c r="HR172" s="37"/>
      <c r="HS172" s="37"/>
      <c r="HT172" s="37"/>
      <c r="HU172" s="37"/>
      <c r="HV172" s="37"/>
      <c r="HW172" s="37"/>
      <c r="HX172" s="37"/>
      <c r="HY172" s="37"/>
      <c r="HZ172" s="37"/>
      <c r="IA172" s="37"/>
      <c r="IB172" s="37"/>
      <c r="IC172" s="37"/>
      <c r="ID172" s="37"/>
      <c r="IE172" s="37"/>
      <c r="IF172" s="44"/>
    </row>
    <row r="173" spans="1:240" ht="16.5" customHeight="1">
      <c r="A173" s="13">
        <v>10</v>
      </c>
      <c r="B173" s="1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>
        <f t="shared" si="58"/>
        <v>0</v>
      </c>
      <c r="AI173" s="15">
        <f t="shared" si="59"/>
        <v>0</v>
      </c>
      <c r="AJ173" s="15">
        <f t="shared" si="60"/>
        <v>0</v>
      </c>
      <c r="AK173" s="34">
        <f t="shared" si="61"/>
        <v>0</v>
      </c>
      <c r="AL173" s="15">
        <f t="shared" si="62"/>
        <v>0</v>
      </c>
      <c r="AM173" s="36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  <c r="BH173" s="37"/>
      <c r="BI173" s="37"/>
      <c r="BJ173" s="37"/>
      <c r="BK173" s="37"/>
      <c r="BL173" s="37"/>
      <c r="BM173" s="37"/>
      <c r="BN173" s="37"/>
      <c r="BO173" s="37"/>
      <c r="BP173" s="37"/>
      <c r="BQ173" s="37"/>
      <c r="BR173" s="37"/>
      <c r="BS173" s="37"/>
      <c r="BT173" s="37"/>
      <c r="BU173" s="37"/>
      <c r="BV173" s="37"/>
      <c r="BW173" s="37"/>
      <c r="BX173" s="37"/>
      <c r="BY173" s="37"/>
      <c r="BZ173" s="37"/>
      <c r="CA173" s="37"/>
      <c r="CB173" s="37"/>
      <c r="CC173" s="37"/>
      <c r="CD173" s="37"/>
      <c r="CE173" s="37"/>
      <c r="CF173" s="37"/>
      <c r="CG173" s="37"/>
      <c r="CH173" s="37"/>
      <c r="CI173" s="37"/>
      <c r="CJ173" s="37"/>
      <c r="CK173" s="37"/>
      <c r="CL173" s="37"/>
      <c r="CM173" s="37"/>
      <c r="CN173" s="37"/>
      <c r="CO173" s="37"/>
      <c r="CP173" s="37"/>
      <c r="CQ173" s="37"/>
      <c r="CR173" s="37"/>
      <c r="CS173" s="37"/>
      <c r="CT173" s="37"/>
      <c r="CU173" s="37"/>
      <c r="CV173" s="37"/>
      <c r="CW173" s="37"/>
      <c r="CX173" s="37"/>
      <c r="CY173" s="37"/>
      <c r="CZ173" s="37"/>
      <c r="DA173" s="37"/>
      <c r="DB173" s="37"/>
      <c r="DC173" s="37"/>
      <c r="DD173" s="37"/>
      <c r="DE173" s="37"/>
      <c r="DF173" s="37"/>
      <c r="DG173" s="37"/>
      <c r="DH173" s="37"/>
      <c r="DI173" s="37"/>
      <c r="DJ173" s="37"/>
      <c r="DK173" s="37"/>
      <c r="DL173" s="37"/>
      <c r="DM173" s="37"/>
      <c r="DN173" s="37"/>
      <c r="DO173" s="37"/>
      <c r="DP173" s="37"/>
      <c r="DQ173" s="37"/>
      <c r="DR173" s="37"/>
      <c r="DS173" s="37"/>
      <c r="DT173" s="37"/>
      <c r="DU173" s="37"/>
      <c r="DV173" s="37"/>
      <c r="DW173" s="37"/>
      <c r="DX173" s="37"/>
      <c r="DY173" s="37"/>
      <c r="DZ173" s="37"/>
      <c r="EA173" s="37"/>
      <c r="EB173" s="37"/>
      <c r="EC173" s="37"/>
      <c r="ED173" s="37"/>
      <c r="EE173" s="37"/>
      <c r="EF173" s="37"/>
      <c r="EG173" s="37"/>
      <c r="EH173" s="37"/>
      <c r="EI173" s="37"/>
      <c r="EJ173" s="37"/>
      <c r="EK173" s="37"/>
      <c r="EL173" s="37"/>
      <c r="EM173" s="37"/>
      <c r="EN173" s="37"/>
      <c r="EO173" s="37"/>
      <c r="EP173" s="37"/>
      <c r="EQ173" s="37"/>
      <c r="ER173" s="37"/>
      <c r="ES173" s="37"/>
      <c r="ET173" s="37"/>
      <c r="EU173" s="37"/>
      <c r="EV173" s="37"/>
      <c r="EW173" s="37"/>
      <c r="EX173" s="37"/>
      <c r="EY173" s="37"/>
      <c r="EZ173" s="37"/>
      <c r="FA173" s="37"/>
      <c r="FB173" s="37"/>
      <c r="FC173" s="37"/>
      <c r="FD173" s="37"/>
      <c r="FE173" s="37"/>
      <c r="FF173" s="37"/>
      <c r="FG173" s="37"/>
      <c r="FH173" s="37"/>
      <c r="FI173" s="37"/>
      <c r="FJ173" s="37"/>
      <c r="FK173" s="37"/>
      <c r="FL173" s="37"/>
      <c r="FM173" s="37"/>
      <c r="FN173" s="37"/>
      <c r="FO173" s="37"/>
      <c r="FP173" s="37"/>
      <c r="FQ173" s="37"/>
      <c r="FR173" s="37"/>
      <c r="FS173" s="37"/>
      <c r="FT173" s="37"/>
      <c r="FU173" s="37"/>
      <c r="FV173" s="37"/>
      <c r="FW173" s="37"/>
      <c r="FX173" s="37"/>
      <c r="FY173" s="37"/>
      <c r="FZ173" s="37"/>
      <c r="GA173" s="37"/>
      <c r="GB173" s="37"/>
      <c r="GC173" s="37"/>
      <c r="GD173" s="37"/>
      <c r="GE173" s="37"/>
      <c r="GF173" s="37"/>
      <c r="GG173" s="37"/>
      <c r="GH173" s="37"/>
      <c r="GI173" s="37"/>
      <c r="GJ173" s="37"/>
      <c r="GK173" s="37"/>
      <c r="GL173" s="37"/>
      <c r="GM173" s="37"/>
      <c r="GN173" s="37"/>
      <c r="GO173" s="37"/>
      <c r="GP173" s="37"/>
      <c r="GQ173" s="37"/>
      <c r="GR173" s="37"/>
      <c r="GS173" s="37"/>
      <c r="GT173" s="37"/>
      <c r="GU173" s="37"/>
      <c r="GV173" s="37"/>
      <c r="GW173" s="37"/>
      <c r="GX173" s="37"/>
      <c r="GY173" s="37"/>
      <c r="GZ173" s="37"/>
      <c r="HA173" s="37"/>
      <c r="HB173" s="37"/>
      <c r="HC173" s="37"/>
      <c r="HD173" s="37"/>
      <c r="HE173" s="37"/>
      <c r="HF173" s="37"/>
      <c r="HG173" s="37"/>
      <c r="HH173" s="37"/>
      <c r="HI173" s="37"/>
      <c r="HJ173" s="37"/>
      <c r="HK173" s="37"/>
      <c r="HL173" s="37"/>
      <c r="HM173" s="37"/>
      <c r="HN173" s="37"/>
      <c r="HO173" s="37"/>
      <c r="HP173" s="37"/>
      <c r="HQ173" s="37"/>
      <c r="HR173" s="37"/>
      <c r="HS173" s="37"/>
      <c r="HT173" s="37"/>
      <c r="HU173" s="37"/>
      <c r="HV173" s="37"/>
      <c r="HW173" s="37"/>
      <c r="HX173" s="37"/>
      <c r="HY173" s="37"/>
      <c r="HZ173" s="37"/>
      <c r="IA173" s="37"/>
      <c r="IB173" s="37"/>
      <c r="IC173" s="37"/>
      <c r="ID173" s="37"/>
      <c r="IE173" s="37"/>
      <c r="IF173" s="44"/>
    </row>
    <row r="174" spans="1:240" ht="16.5" customHeight="1">
      <c r="A174" s="13"/>
      <c r="B174" s="1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>
        <f t="shared" si="58"/>
        <v>0</v>
      </c>
      <c r="AI174" s="15">
        <f t="shared" si="59"/>
        <v>0</v>
      </c>
      <c r="AJ174" s="15">
        <f t="shared" si="60"/>
        <v>0</v>
      </c>
      <c r="AK174" s="34">
        <f t="shared" si="61"/>
        <v>0</v>
      </c>
      <c r="AL174" s="15">
        <f t="shared" si="62"/>
        <v>0</v>
      </c>
      <c r="AM174" s="36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37"/>
      <c r="BA174" s="37"/>
      <c r="BB174" s="37"/>
      <c r="BC174" s="37"/>
      <c r="BD174" s="37"/>
      <c r="BE174" s="37"/>
      <c r="BF174" s="37"/>
      <c r="BG174" s="37"/>
      <c r="BH174" s="37"/>
      <c r="BI174" s="37"/>
      <c r="BJ174" s="37"/>
      <c r="BK174" s="37"/>
      <c r="BL174" s="37"/>
      <c r="BM174" s="37"/>
      <c r="BN174" s="37"/>
      <c r="BO174" s="37"/>
      <c r="BP174" s="37"/>
      <c r="BQ174" s="37"/>
      <c r="BR174" s="37"/>
      <c r="BS174" s="37"/>
      <c r="BT174" s="37"/>
      <c r="BU174" s="37"/>
      <c r="BV174" s="37"/>
      <c r="BW174" s="37"/>
      <c r="BX174" s="37"/>
      <c r="BY174" s="37"/>
      <c r="BZ174" s="37"/>
      <c r="CA174" s="37"/>
      <c r="CB174" s="37"/>
      <c r="CC174" s="37"/>
      <c r="CD174" s="37"/>
      <c r="CE174" s="37"/>
      <c r="CF174" s="37"/>
      <c r="CG174" s="37"/>
      <c r="CH174" s="37"/>
      <c r="CI174" s="37"/>
      <c r="CJ174" s="37"/>
      <c r="CK174" s="37"/>
      <c r="CL174" s="37"/>
      <c r="CM174" s="37"/>
      <c r="CN174" s="37"/>
      <c r="CO174" s="37"/>
      <c r="CP174" s="37"/>
      <c r="CQ174" s="37"/>
      <c r="CR174" s="37"/>
      <c r="CS174" s="37"/>
      <c r="CT174" s="37"/>
      <c r="CU174" s="37"/>
      <c r="CV174" s="37"/>
      <c r="CW174" s="37"/>
      <c r="CX174" s="37"/>
      <c r="CY174" s="37"/>
      <c r="CZ174" s="37"/>
      <c r="DA174" s="37"/>
      <c r="DB174" s="37"/>
      <c r="DC174" s="37"/>
      <c r="DD174" s="37"/>
      <c r="DE174" s="37"/>
      <c r="DF174" s="37"/>
      <c r="DG174" s="37"/>
      <c r="DH174" s="37"/>
      <c r="DI174" s="37"/>
      <c r="DJ174" s="37"/>
      <c r="DK174" s="37"/>
      <c r="DL174" s="37"/>
      <c r="DM174" s="37"/>
      <c r="DN174" s="37"/>
      <c r="DO174" s="37"/>
      <c r="DP174" s="37"/>
      <c r="DQ174" s="37"/>
      <c r="DR174" s="37"/>
      <c r="DS174" s="37"/>
      <c r="DT174" s="37"/>
      <c r="DU174" s="37"/>
      <c r="DV174" s="37"/>
      <c r="DW174" s="37"/>
      <c r="DX174" s="37"/>
      <c r="DY174" s="37"/>
      <c r="DZ174" s="37"/>
      <c r="EA174" s="37"/>
      <c r="EB174" s="37"/>
      <c r="EC174" s="37"/>
      <c r="ED174" s="37"/>
      <c r="EE174" s="37"/>
      <c r="EF174" s="37"/>
      <c r="EG174" s="37"/>
      <c r="EH174" s="37"/>
      <c r="EI174" s="37"/>
      <c r="EJ174" s="37"/>
      <c r="EK174" s="37"/>
      <c r="EL174" s="37"/>
      <c r="EM174" s="37"/>
      <c r="EN174" s="37"/>
      <c r="EO174" s="37"/>
      <c r="EP174" s="37"/>
      <c r="EQ174" s="37"/>
      <c r="ER174" s="37"/>
      <c r="ES174" s="37"/>
      <c r="ET174" s="37"/>
      <c r="EU174" s="37"/>
      <c r="EV174" s="37"/>
      <c r="EW174" s="37"/>
      <c r="EX174" s="37"/>
      <c r="EY174" s="37"/>
      <c r="EZ174" s="37"/>
      <c r="FA174" s="37"/>
      <c r="FB174" s="37"/>
      <c r="FC174" s="37"/>
      <c r="FD174" s="37"/>
      <c r="FE174" s="37"/>
      <c r="FF174" s="37"/>
      <c r="FG174" s="37"/>
      <c r="FH174" s="37"/>
      <c r="FI174" s="37"/>
      <c r="FJ174" s="37"/>
      <c r="FK174" s="37"/>
      <c r="FL174" s="37"/>
      <c r="FM174" s="37"/>
      <c r="FN174" s="37"/>
      <c r="FO174" s="37"/>
      <c r="FP174" s="37"/>
      <c r="FQ174" s="37"/>
      <c r="FR174" s="37"/>
      <c r="FS174" s="37"/>
      <c r="FT174" s="37"/>
      <c r="FU174" s="37"/>
      <c r="FV174" s="37"/>
      <c r="FW174" s="37"/>
      <c r="FX174" s="37"/>
      <c r="FY174" s="37"/>
      <c r="FZ174" s="37"/>
      <c r="GA174" s="37"/>
      <c r="GB174" s="37"/>
      <c r="GC174" s="37"/>
      <c r="GD174" s="37"/>
      <c r="GE174" s="37"/>
      <c r="GF174" s="37"/>
      <c r="GG174" s="37"/>
      <c r="GH174" s="37"/>
      <c r="GI174" s="37"/>
      <c r="GJ174" s="37"/>
      <c r="GK174" s="37"/>
      <c r="GL174" s="37"/>
      <c r="GM174" s="37"/>
      <c r="GN174" s="37"/>
      <c r="GO174" s="37"/>
      <c r="GP174" s="37"/>
      <c r="GQ174" s="37"/>
      <c r="GR174" s="37"/>
      <c r="GS174" s="37"/>
      <c r="GT174" s="37"/>
      <c r="GU174" s="37"/>
      <c r="GV174" s="37"/>
      <c r="GW174" s="37"/>
      <c r="GX174" s="37"/>
      <c r="GY174" s="37"/>
      <c r="GZ174" s="37"/>
      <c r="HA174" s="37"/>
      <c r="HB174" s="37"/>
      <c r="HC174" s="37"/>
      <c r="HD174" s="37"/>
      <c r="HE174" s="37"/>
      <c r="HF174" s="37"/>
      <c r="HG174" s="37"/>
      <c r="HH174" s="37"/>
      <c r="HI174" s="37"/>
      <c r="HJ174" s="37"/>
      <c r="HK174" s="37"/>
      <c r="HL174" s="37"/>
      <c r="HM174" s="37"/>
      <c r="HN174" s="37"/>
      <c r="HO174" s="37"/>
      <c r="HP174" s="37"/>
      <c r="HQ174" s="37"/>
      <c r="HR174" s="37"/>
      <c r="HS174" s="37"/>
      <c r="HT174" s="37"/>
      <c r="HU174" s="37"/>
      <c r="HV174" s="37"/>
      <c r="HW174" s="37"/>
      <c r="HX174" s="37"/>
      <c r="HY174" s="37"/>
      <c r="HZ174" s="37"/>
      <c r="IA174" s="37"/>
      <c r="IB174" s="37"/>
      <c r="IC174" s="37"/>
      <c r="ID174" s="37"/>
      <c r="IE174" s="37"/>
      <c r="IF174" s="44"/>
    </row>
    <row r="175" spans="1:240" ht="16.5" customHeight="1">
      <c r="A175" s="13" t="str">
        <f>IF(B175="","",ROW()-5)</f>
        <v/>
      </c>
      <c r="B175" s="1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>
        <f>SUM(AH164:AH174)</f>
        <v>0</v>
      </c>
      <c r="AI175" s="15">
        <f t="shared" ref="AI175:AM175" si="63">SUM(AI164:AI172)</f>
        <v>0</v>
      </c>
      <c r="AJ175" s="15">
        <f t="shared" si="63"/>
        <v>0</v>
      </c>
      <c r="AK175" s="15">
        <f t="shared" si="63"/>
        <v>0</v>
      </c>
      <c r="AL175" s="15">
        <f t="shared" si="63"/>
        <v>0</v>
      </c>
      <c r="AM175" s="15">
        <f t="shared" si="63"/>
        <v>0</v>
      </c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7"/>
      <c r="BC175" s="37"/>
      <c r="BD175" s="37"/>
      <c r="BE175" s="37"/>
      <c r="BF175" s="37"/>
      <c r="BG175" s="37"/>
      <c r="BH175" s="37"/>
      <c r="BI175" s="37"/>
      <c r="BJ175" s="37"/>
      <c r="BK175" s="37"/>
      <c r="BL175" s="37"/>
      <c r="BM175" s="37"/>
      <c r="BN175" s="37"/>
      <c r="BO175" s="37"/>
      <c r="BP175" s="37"/>
      <c r="BQ175" s="37"/>
      <c r="BR175" s="37"/>
      <c r="BS175" s="37"/>
      <c r="BT175" s="37"/>
      <c r="BU175" s="37"/>
      <c r="BV175" s="37"/>
      <c r="BW175" s="37"/>
      <c r="BX175" s="37"/>
      <c r="BY175" s="37"/>
      <c r="BZ175" s="37"/>
      <c r="CA175" s="37"/>
      <c r="CB175" s="37"/>
      <c r="CC175" s="37"/>
      <c r="CD175" s="37"/>
      <c r="CE175" s="37"/>
      <c r="CF175" s="37"/>
      <c r="CG175" s="37"/>
      <c r="CH175" s="37"/>
      <c r="CI175" s="37"/>
      <c r="CJ175" s="37"/>
      <c r="CK175" s="37"/>
      <c r="CL175" s="37"/>
      <c r="CM175" s="37"/>
      <c r="CN175" s="37"/>
      <c r="CO175" s="37"/>
      <c r="CP175" s="37"/>
      <c r="CQ175" s="37"/>
      <c r="CR175" s="37"/>
      <c r="CS175" s="37"/>
      <c r="CT175" s="37"/>
      <c r="CU175" s="37"/>
      <c r="CV175" s="37"/>
      <c r="CW175" s="37"/>
      <c r="CX175" s="37"/>
      <c r="CY175" s="37"/>
      <c r="CZ175" s="37"/>
      <c r="DA175" s="37"/>
      <c r="DB175" s="37"/>
      <c r="DC175" s="37"/>
      <c r="DD175" s="37"/>
      <c r="DE175" s="37"/>
      <c r="DF175" s="37"/>
      <c r="DG175" s="37"/>
      <c r="DH175" s="37"/>
      <c r="DI175" s="37"/>
      <c r="DJ175" s="37"/>
      <c r="DK175" s="37"/>
      <c r="DL175" s="37"/>
      <c r="DM175" s="37"/>
      <c r="DN175" s="37"/>
      <c r="DO175" s="37"/>
      <c r="DP175" s="37"/>
      <c r="DQ175" s="37"/>
      <c r="DR175" s="37"/>
      <c r="DS175" s="37"/>
      <c r="DT175" s="37"/>
      <c r="DU175" s="37"/>
      <c r="DV175" s="37"/>
      <c r="DW175" s="37"/>
      <c r="DX175" s="37"/>
      <c r="DY175" s="37"/>
      <c r="DZ175" s="37"/>
      <c r="EA175" s="37"/>
      <c r="EB175" s="37"/>
      <c r="EC175" s="37"/>
      <c r="ED175" s="37"/>
      <c r="EE175" s="37"/>
      <c r="EF175" s="37"/>
      <c r="EG175" s="37"/>
      <c r="EH175" s="37"/>
      <c r="EI175" s="37"/>
      <c r="EJ175" s="37"/>
      <c r="EK175" s="37"/>
      <c r="EL175" s="37"/>
      <c r="EM175" s="37"/>
      <c r="EN175" s="37"/>
      <c r="EO175" s="37"/>
      <c r="EP175" s="37"/>
      <c r="EQ175" s="37"/>
      <c r="ER175" s="37"/>
      <c r="ES175" s="37"/>
      <c r="ET175" s="37"/>
      <c r="EU175" s="37"/>
      <c r="EV175" s="37"/>
      <c r="EW175" s="37"/>
      <c r="EX175" s="37"/>
      <c r="EY175" s="37"/>
      <c r="EZ175" s="37"/>
      <c r="FA175" s="37"/>
      <c r="FB175" s="37"/>
      <c r="FC175" s="37"/>
      <c r="FD175" s="37"/>
      <c r="FE175" s="37"/>
      <c r="FF175" s="37"/>
      <c r="FG175" s="37"/>
      <c r="FH175" s="37"/>
      <c r="FI175" s="37"/>
      <c r="FJ175" s="37"/>
      <c r="FK175" s="37"/>
      <c r="FL175" s="37"/>
      <c r="FM175" s="37"/>
      <c r="FN175" s="37"/>
      <c r="FO175" s="37"/>
      <c r="FP175" s="37"/>
      <c r="FQ175" s="37"/>
      <c r="FR175" s="37"/>
      <c r="FS175" s="37"/>
      <c r="FT175" s="37"/>
      <c r="FU175" s="37"/>
      <c r="FV175" s="37"/>
      <c r="FW175" s="37"/>
      <c r="FX175" s="37"/>
      <c r="FY175" s="37"/>
      <c r="FZ175" s="37"/>
      <c r="GA175" s="37"/>
      <c r="GB175" s="37"/>
      <c r="GC175" s="37"/>
      <c r="GD175" s="37"/>
      <c r="GE175" s="37"/>
      <c r="GF175" s="37"/>
      <c r="GG175" s="37"/>
      <c r="GH175" s="37"/>
      <c r="GI175" s="37"/>
      <c r="GJ175" s="37"/>
      <c r="GK175" s="37"/>
      <c r="GL175" s="37"/>
      <c r="GM175" s="37"/>
      <c r="GN175" s="37"/>
      <c r="GO175" s="37"/>
      <c r="GP175" s="37"/>
      <c r="GQ175" s="37"/>
      <c r="GR175" s="37"/>
      <c r="GS175" s="37"/>
      <c r="GT175" s="37"/>
      <c r="GU175" s="37"/>
      <c r="GV175" s="37"/>
      <c r="GW175" s="37"/>
      <c r="GX175" s="37"/>
      <c r="GY175" s="37"/>
      <c r="GZ175" s="37"/>
      <c r="HA175" s="37"/>
      <c r="HB175" s="37"/>
      <c r="HC175" s="37"/>
      <c r="HD175" s="37"/>
      <c r="HE175" s="37"/>
      <c r="HF175" s="37"/>
      <c r="HG175" s="37"/>
      <c r="HH175" s="37"/>
      <c r="HI175" s="37"/>
      <c r="HJ175" s="37"/>
      <c r="HK175" s="37"/>
      <c r="HL175" s="37"/>
      <c r="HM175" s="37"/>
      <c r="HN175" s="37"/>
      <c r="HO175" s="37"/>
      <c r="HP175" s="37"/>
      <c r="HQ175" s="37"/>
      <c r="HR175" s="37"/>
      <c r="HS175" s="37"/>
      <c r="HT175" s="37"/>
      <c r="HU175" s="37"/>
      <c r="HV175" s="37"/>
      <c r="HW175" s="37"/>
      <c r="HX175" s="37"/>
      <c r="HY175" s="37"/>
      <c r="HZ175" s="37"/>
      <c r="IA175" s="37"/>
      <c r="IB175" s="37"/>
      <c r="IC175" s="37"/>
      <c r="ID175" s="37"/>
      <c r="IE175" s="37"/>
      <c r="IF175" s="44"/>
    </row>
    <row r="176" spans="1:240" s="4" customFormat="1" ht="16.5" customHeight="1">
      <c r="A176" s="50" t="s">
        <v>13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1"/>
      <c r="AM176" s="38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  <c r="EE176" s="39"/>
      <c r="EF176" s="39"/>
      <c r="EG176" s="39"/>
      <c r="EH176" s="39"/>
      <c r="EI176" s="39"/>
      <c r="EJ176" s="39"/>
      <c r="EK176" s="39"/>
      <c r="EL176" s="39"/>
      <c r="EM176" s="39"/>
      <c r="EN176" s="39"/>
      <c r="EO176" s="39"/>
      <c r="EP176" s="39"/>
      <c r="EQ176" s="39"/>
      <c r="ER176" s="39"/>
      <c r="ES176" s="39"/>
      <c r="ET176" s="39"/>
      <c r="EU176" s="39"/>
      <c r="EV176" s="39"/>
      <c r="EW176" s="39"/>
      <c r="EX176" s="39"/>
      <c r="EY176" s="39"/>
      <c r="EZ176" s="39"/>
      <c r="FA176" s="39"/>
      <c r="FB176" s="39"/>
      <c r="FC176" s="39"/>
      <c r="FD176" s="39"/>
      <c r="FE176" s="39"/>
      <c r="FF176" s="39"/>
      <c r="FG176" s="39"/>
      <c r="FH176" s="39"/>
      <c r="FI176" s="39"/>
      <c r="FJ176" s="39"/>
      <c r="FK176" s="39"/>
      <c r="FL176" s="39"/>
      <c r="FM176" s="39"/>
      <c r="FN176" s="39"/>
      <c r="FO176" s="39"/>
      <c r="FP176" s="39"/>
      <c r="FQ176" s="39"/>
      <c r="FR176" s="39"/>
      <c r="FS176" s="39"/>
      <c r="FT176" s="39"/>
      <c r="FU176" s="39"/>
      <c r="FV176" s="39"/>
      <c r="FW176" s="39"/>
      <c r="FX176" s="39"/>
      <c r="FY176" s="39"/>
      <c r="FZ176" s="39"/>
      <c r="GA176" s="39"/>
      <c r="GB176" s="39"/>
      <c r="GC176" s="39"/>
      <c r="GD176" s="39"/>
      <c r="GE176" s="39"/>
      <c r="GF176" s="39"/>
      <c r="GG176" s="39"/>
      <c r="GH176" s="39"/>
      <c r="GI176" s="39"/>
      <c r="GJ176" s="39"/>
      <c r="GK176" s="39"/>
      <c r="GL176" s="39"/>
      <c r="GM176" s="39"/>
      <c r="GN176" s="39"/>
      <c r="GO176" s="39"/>
      <c r="GP176" s="39"/>
      <c r="GQ176" s="39"/>
      <c r="GR176" s="39"/>
      <c r="GS176" s="39"/>
      <c r="GT176" s="39"/>
      <c r="GU176" s="39"/>
      <c r="GV176" s="39"/>
      <c r="GW176" s="39"/>
      <c r="GX176" s="39"/>
      <c r="GY176" s="39"/>
      <c r="GZ176" s="39"/>
      <c r="HA176" s="39"/>
      <c r="HB176" s="39"/>
      <c r="HC176" s="39"/>
      <c r="HD176" s="39"/>
      <c r="HE176" s="39"/>
      <c r="HF176" s="39"/>
      <c r="HG176" s="39"/>
      <c r="HH176" s="39"/>
      <c r="HI176" s="39"/>
      <c r="HJ176" s="39"/>
      <c r="HK176" s="39"/>
      <c r="HL176" s="39"/>
      <c r="HM176" s="39"/>
      <c r="HN176" s="39"/>
      <c r="HO176" s="39"/>
      <c r="HP176" s="39"/>
      <c r="HQ176" s="39"/>
      <c r="HR176" s="39"/>
      <c r="HS176" s="39"/>
      <c r="HT176" s="39"/>
      <c r="HU176" s="39"/>
      <c r="HV176" s="39"/>
      <c r="HW176" s="39"/>
    </row>
    <row r="177" spans="1:240" s="4" customFormat="1" ht="29.25" customHeight="1">
      <c r="A177" s="16" t="s">
        <v>14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40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39"/>
      <c r="DI177" s="39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39"/>
      <c r="DX177" s="39"/>
      <c r="DY177" s="39"/>
      <c r="DZ177" s="39"/>
      <c r="EA177" s="39"/>
      <c r="EB177" s="39"/>
      <c r="EC177" s="39"/>
      <c r="ED177" s="39"/>
      <c r="EE177" s="39"/>
      <c r="EF177" s="39"/>
      <c r="EG177" s="39"/>
      <c r="EH177" s="39"/>
      <c r="EI177" s="39"/>
      <c r="EJ177" s="39"/>
      <c r="EK177" s="39"/>
      <c r="EL177" s="39"/>
      <c r="EM177" s="39"/>
      <c r="EN177" s="39"/>
      <c r="EO177" s="39"/>
      <c r="EP177" s="39"/>
      <c r="EQ177" s="39"/>
      <c r="ER177" s="39"/>
      <c r="ES177" s="39"/>
      <c r="ET177" s="39"/>
      <c r="EU177" s="39"/>
      <c r="EV177" s="39"/>
      <c r="EW177" s="39"/>
      <c r="EX177" s="39"/>
      <c r="EY177" s="39"/>
      <c r="EZ177" s="39"/>
      <c r="FA177" s="39"/>
      <c r="FB177" s="39"/>
      <c r="FC177" s="39"/>
      <c r="FD177" s="39"/>
      <c r="FE177" s="39"/>
      <c r="FF177" s="39"/>
      <c r="FG177" s="39"/>
      <c r="FH177" s="39"/>
      <c r="FI177" s="39"/>
      <c r="FJ177" s="39"/>
      <c r="FK177" s="39"/>
      <c r="FL177" s="39"/>
      <c r="FM177" s="39"/>
      <c r="FN177" s="39"/>
      <c r="FO177" s="39"/>
      <c r="FP177" s="39"/>
      <c r="FQ177" s="39"/>
      <c r="FR177" s="39"/>
      <c r="FS177" s="39"/>
      <c r="FT177" s="39"/>
      <c r="FU177" s="39"/>
      <c r="FV177" s="39"/>
      <c r="FW177" s="39"/>
      <c r="FX177" s="39"/>
      <c r="FY177" s="39"/>
      <c r="FZ177" s="39"/>
      <c r="GA177" s="39"/>
      <c r="GB177" s="39"/>
      <c r="GC177" s="39"/>
      <c r="GD177" s="39"/>
      <c r="GE177" s="39"/>
      <c r="GF177" s="39"/>
      <c r="GG177" s="39"/>
      <c r="GH177" s="39"/>
      <c r="GI177" s="39"/>
      <c r="GJ177" s="39"/>
      <c r="GK177" s="39"/>
      <c r="GL177" s="39"/>
      <c r="GM177" s="39"/>
      <c r="GN177" s="39"/>
      <c r="GO177" s="39"/>
      <c r="GP177" s="39"/>
      <c r="GQ177" s="39"/>
      <c r="GR177" s="39"/>
      <c r="GS177" s="39"/>
      <c r="GT177" s="39"/>
      <c r="GU177" s="39"/>
      <c r="GV177" s="39"/>
      <c r="GW177" s="39"/>
      <c r="GX177" s="39"/>
      <c r="GY177" s="39"/>
      <c r="GZ177" s="39"/>
      <c r="HA177" s="39"/>
      <c r="HB177" s="39"/>
      <c r="HC177" s="39"/>
      <c r="HD177" s="39"/>
      <c r="HE177" s="39"/>
      <c r="HF177" s="39"/>
      <c r="HG177" s="39"/>
      <c r="HH177" s="39"/>
      <c r="HI177" s="39"/>
      <c r="HJ177" s="39"/>
      <c r="HK177" s="39"/>
      <c r="HL177" s="39"/>
      <c r="HM177" s="39"/>
      <c r="HN177" s="39"/>
      <c r="HO177" s="39"/>
      <c r="HP177" s="39"/>
      <c r="HQ177" s="39"/>
      <c r="HR177" s="39"/>
      <c r="HS177" s="39"/>
      <c r="HT177" s="39"/>
      <c r="HU177" s="39"/>
      <c r="HV177" s="39"/>
      <c r="HW177" s="39"/>
    </row>
    <row r="178" spans="1:240" ht="16.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</row>
    <row r="179" spans="1:240" ht="16.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</row>
    <row r="180" spans="1:240" s="1" customFormat="1" ht="16.5" customHeight="1">
      <c r="A180" s="45" t="s">
        <v>0</v>
      </c>
      <c r="B180" s="45"/>
      <c r="C180" s="46">
        <v>2016</v>
      </c>
      <c r="D180" s="47"/>
      <c r="E180" s="47"/>
      <c r="F180" s="9" t="s">
        <v>1</v>
      </c>
      <c r="G180" s="46">
        <v>9</v>
      </c>
      <c r="H180" s="47"/>
      <c r="I180" s="9" t="s">
        <v>2</v>
      </c>
      <c r="J180" s="9" t="s">
        <v>3</v>
      </c>
      <c r="K180" s="9" t="s">
        <v>3</v>
      </c>
      <c r="L180" s="9" t="s">
        <v>3</v>
      </c>
      <c r="M180" s="9" t="s">
        <v>3</v>
      </c>
      <c r="N180" s="9" t="s">
        <v>3</v>
      </c>
      <c r="O180" s="9" t="s">
        <v>3</v>
      </c>
      <c r="P180" s="18" t="str">
        <f ca="1">"今天是:"&amp;TEXT(TODAY(),"yyyy年m月d日")&amp;"【"&amp;TEXT(TODAY(),"[$-804]aaaa;@")&amp;"】"</f>
        <v>今天是:2018年3月14日【星期三】</v>
      </c>
      <c r="Q180" s="8"/>
      <c r="R180" s="8"/>
      <c r="S180" s="8"/>
      <c r="T180" s="8"/>
      <c r="U180" s="8"/>
      <c r="V180" s="8"/>
      <c r="W180" s="8"/>
      <c r="X180" s="8"/>
      <c r="Y180" s="8"/>
      <c r="Z180" s="9" t="s">
        <v>3</v>
      </c>
      <c r="AA180" s="20" t="str">
        <f ca="1">"现在是:"&amp;TEXT(NOW(),"[DBNum2][$-804]"&amp;"h时m分s秒")</f>
        <v>现在是:玖时贰拾伍分叁拾柒秒</v>
      </c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2"/>
    </row>
    <row r="181" spans="1:240" s="1" customFormat="1" ht="16.5" customHeight="1">
      <c r="A181" s="45" t="s">
        <v>0</v>
      </c>
      <c r="B181" s="45"/>
      <c r="C181" s="46">
        <v>2016</v>
      </c>
      <c r="D181" s="47"/>
      <c r="E181" s="47"/>
      <c r="F181" s="9" t="s">
        <v>1</v>
      </c>
      <c r="G181" s="46">
        <v>8</v>
      </c>
      <c r="H181" s="46"/>
      <c r="I181" s="9" t="s">
        <v>2</v>
      </c>
      <c r="J181" s="9"/>
      <c r="K181" s="9"/>
      <c r="L181" s="9"/>
      <c r="M181" s="9"/>
      <c r="N181" s="9"/>
      <c r="O181" s="9"/>
      <c r="P181" s="18"/>
      <c r="Q181" s="8"/>
      <c r="R181" s="8"/>
      <c r="S181" s="8"/>
      <c r="T181" s="8"/>
      <c r="U181" s="8"/>
      <c r="V181" s="8"/>
      <c r="W181" s="8"/>
      <c r="X181" s="8"/>
      <c r="Y181" s="8"/>
      <c r="Z181" s="9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2"/>
    </row>
    <row r="182" spans="1:240" s="2" customFormat="1" ht="22.5" customHeight="1">
      <c r="A182" s="48" t="str">
        <f>C180&amp;F180&amp;G180&amp;I180&amp;"份考勤表"</f>
        <v>2016年9月份考勤表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23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</row>
    <row r="183" spans="1:240" s="3" customFormat="1" ht="13.5" customHeight="1">
      <c r="A183" s="49"/>
      <c r="B183" s="49"/>
      <c r="C183" s="49"/>
      <c r="D183" s="49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9"/>
      <c r="U183" s="19"/>
      <c r="V183" s="19"/>
      <c r="W183" s="19"/>
      <c r="X183" s="19"/>
      <c r="Y183" s="19"/>
      <c r="Z183" s="21"/>
      <c r="AA183" s="21"/>
      <c r="AB183" s="21"/>
      <c r="AC183" s="21"/>
      <c r="AD183" s="21"/>
      <c r="AE183" s="21"/>
      <c r="AF183" s="21"/>
      <c r="AG183" s="10"/>
      <c r="AH183" s="19"/>
      <c r="AI183" s="10"/>
      <c r="AJ183" s="10"/>
      <c r="AK183" s="10"/>
      <c r="AL183" s="10"/>
      <c r="AM183" s="25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6"/>
      <c r="BI183" s="26"/>
      <c r="BJ183" s="26"/>
      <c r="BK183" s="26"/>
      <c r="BL183" s="26"/>
      <c r="BM183" s="26"/>
      <c r="BN183" s="26"/>
      <c r="BO183" s="26"/>
      <c r="BP183" s="26"/>
      <c r="BQ183" s="26"/>
      <c r="BR183" s="26"/>
      <c r="BS183" s="26"/>
      <c r="BT183" s="26"/>
      <c r="BU183" s="26"/>
      <c r="BV183" s="26"/>
      <c r="BW183" s="26"/>
      <c r="BX183" s="26"/>
      <c r="BY183" s="26"/>
      <c r="BZ183" s="26"/>
      <c r="CA183" s="26"/>
      <c r="CB183" s="26"/>
      <c r="CC183" s="26"/>
      <c r="CD183" s="26"/>
      <c r="CE183" s="26"/>
      <c r="CF183" s="26"/>
      <c r="CG183" s="26"/>
      <c r="CH183" s="26"/>
      <c r="CI183" s="26"/>
      <c r="CJ183" s="26"/>
      <c r="CK183" s="26"/>
      <c r="CL183" s="26"/>
      <c r="CM183" s="26"/>
      <c r="CN183" s="26"/>
      <c r="CO183" s="26"/>
      <c r="CP183" s="26"/>
      <c r="CQ183" s="26"/>
      <c r="CR183" s="26"/>
      <c r="CS183" s="26"/>
      <c r="CT183" s="26"/>
      <c r="CU183" s="26"/>
      <c r="CV183" s="26"/>
      <c r="CW183" s="26"/>
      <c r="CX183" s="26"/>
      <c r="CY183" s="26"/>
      <c r="CZ183" s="26"/>
      <c r="DA183" s="26"/>
      <c r="DB183" s="26"/>
      <c r="DC183" s="26"/>
      <c r="DD183" s="26"/>
      <c r="DE183" s="26"/>
      <c r="DF183" s="26"/>
      <c r="DG183" s="26"/>
      <c r="DH183" s="26"/>
      <c r="DI183" s="26"/>
      <c r="DJ183" s="26"/>
      <c r="DK183" s="26"/>
      <c r="DL183" s="26"/>
      <c r="DM183" s="26"/>
      <c r="DN183" s="26"/>
      <c r="DO183" s="26"/>
      <c r="DP183" s="26"/>
      <c r="DQ183" s="26"/>
      <c r="DR183" s="26"/>
      <c r="DS183" s="26"/>
      <c r="DT183" s="26"/>
      <c r="DU183" s="26"/>
      <c r="DV183" s="26"/>
      <c r="DW183" s="26"/>
      <c r="DX183" s="26"/>
      <c r="DY183" s="26"/>
      <c r="DZ183" s="26"/>
      <c r="EA183" s="26"/>
      <c r="EB183" s="26"/>
      <c r="EC183" s="26"/>
      <c r="ED183" s="26"/>
      <c r="EE183" s="26"/>
      <c r="EF183" s="26"/>
      <c r="EG183" s="26"/>
      <c r="EH183" s="26"/>
      <c r="EI183" s="26"/>
      <c r="EJ183" s="26"/>
      <c r="EK183" s="26"/>
      <c r="EL183" s="26"/>
      <c r="EM183" s="26"/>
      <c r="EN183" s="26"/>
      <c r="EO183" s="26"/>
      <c r="EP183" s="26"/>
      <c r="EQ183" s="26"/>
      <c r="ER183" s="26"/>
      <c r="ES183" s="26"/>
      <c r="ET183" s="26"/>
      <c r="EU183" s="26"/>
      <c r="EV183" s="26"/>
      <c r="EW183" s="26"/>
      <c r="EX183" s="26"/>
      <c r="EY183" s="26"/>
      <c r="EZ183" s="26"/>
      <c r="FA183" s="26"/>
      <c r="FB183" s="26"/>
      <c r="FC183" s="26"/>
      <c r="FD183" s="26"/>
      <c r="FE183" s="26"/>
      <c r="FF183" s="26"/>
      <c r="FG183" s="26"/>
      <c r="FH183" s="26"/>
      <c r="FI183" s="26"/>
      <c r="FJ183" s="26"/>
      <c r="FK183" s="26"/>
      <c r="FL183" s="26"/>
      <c r="FM183" s="26"/>
      <c r="FN183" s="26"/>
      <c r="FO183" s="26"/>
      <c r="FP183" s="26"/>
      <c r="FQ183" s="26"/>
      <c r="FR183" s="26"/>
      <c r="FS183" s="26"/>
      <c r="FT183" s="26"/>
      <c r="FU183" s="26"/>
      <c r="FV183" s="26"/>
      <c r="FW183" s="26"/>
      <c r="FX183" s="26"/>
      <c r="FY183" s="26"/>
      <c r="FZ183" s="26"/>
      <c r="GA183" s="26"/>
      <c r="GB183" s="26"/>
      <c r="GC183" s="26"/>
      <c r="GD183" s="26"/>
      <c r="GE183" s="26"/>
      <c r="GF183" s="26"/>
      <c r="GG183" s="26"/>
      <c r="GH183" s="26"/>
      <c r="GI183" s="26"/>
      <c r="GJ183" s="26"/>
      <c r="GK183" s="26"/>
      <c r="GL183" s="26"/>
      <c r="GM183" s="26"/>
      <c r="GN183" s="26"/>
      <c r="GO183" s="26"/>
      <c r="GP183" s="26"/>
      <c r="GQ183" s="26"/>
      <c r="GR183" s="26"/>
      <c r="GS183" s="26"/>
      <c r="GT183" s="26"/>
      <c r="GU183" s="26"/>
      <c r="GV183" s="26"/>
      <c r="GW183" s="26"/>
      <c r="GX183" s="26"/>
      <c r="GY183" s="26"/>
      <c r="GZ183" s="26"/>
      <c r="HA183" s="26"/>
      <c r="HB183" s="26"/>
      <c r="HC183" s="26"/>
      <c r="HD183" s="26"/>
      <c r="HE183" s="26"/>
      <c r="HF183" s="26"/>
      <c r="HG183" s="26"/>
      <c r="HH183" s="26"/>
      <c r="HI183" s="26"/>
      <c r="HJ183" s="26"/>
      <c r="HK183" s="26"/>
      <c r="HL183" s="26"/>
      <c r="HM183" s="26"/>
      <c r="HN183" s="26"/>
      <c r="HO183" s="26"/>
      <c r="HP183" s="26"/>
      <c r="HQ183" s="26"/>
      <c r="HR183" s="26"/>
      <c r="HS183" s="26"/>
      <c r="HT183" s="26"/>
      <c r="HU183" s="26"/>
      <c r="HV183" s="26"/>
      <c r="HW183" s="26"/>
      <c r="HX183" s="26"/>
      <c r="HY183" s="26"/>
      <c r="HZ183" s="26"/>
      <c r="IA183" s="26"/>
      <c r="IB183" s="26"/>
      <c r="IC183" s="26"/>
      <c r="ID183" s="26"/>
      <c r="IE183" s="26"/>
      <c r="IF183" s="26"/>
    </row>
    <row r="184" spans="1:240" s="1" customFormat="1" ht="25.5" customHeight="1">
      <c r="A184" s="52" t="s">
        <v>4</v>
      </c>
      <c r="B184" s="54" t="s">
        <v>5</v>
      </c>
      <c r="C184" s="11" t="str">
        <f>TEXT(C185,"AAA")</f>
        <v>日</v>
      </c>
      <c r="D184" s="11" t="str">
        <f t="shared" ref="D184:AG184" si="64">TEXT(D185,"AAA")</f>
        <v>一</v>
      </c>
      <c r="E184" s="11" t="str">
        <f t="shared" si="64"/>
        <v>二</v>
      </c>
      <c r="F184" s="11" t="str">
        <f t="shared" si="64"/>
        <v>三</v>
      </c>
      <c r="G184" s="11" t="str">
        <f t="shared" si="64"/>
        <v>四</v>
      </c>
      <c r="H184" s="11" t="str">
        <f t="shared" si="64"/>
        <v>五</v>
      </c>
      <c r="I184" s="11" t="str">
        <f t="shared" si="64"/>
        <v>六</v>
      </c>
      <c r="J184" s="11" t="str">
        <f t="shared" si="64"/>
        <v>日</v>
      </c>
      <c r="K184" s="11" t="str">
        <f t="shared" si="64"/>
        <v>一</v>
      </c>
      <c r="L184" s="11" t="str">
        <f t="shared" si="64"/>
        <v>二</v>
      </c>
      <c r="M184" s="11" t="str">
        <f t="shared" si="64"/>
        <v>三</v>
      </c>
      <c r="N184" s="11" t="str">
        <f t="shared" si="64"/>
        <v>四</v>
      </c>
      <c r="O184" s="11" t="str">
        <f t="shared" si="64"/>
        <v>五</v>
      </c>
      <c r="P184" s="11" t="str">
        <f t="shared" si="64"/>
        <v>六</v>
      </c>
      <c r="Q184" s="11" t="str">
        <f t="shared" si="64"/>
        <v>日</v>
      </c>
      <c r="R184" s="11" t="str">
        <f t="shared" si="64"/>
        <v>一</v>
      </c>
      <c r="S184" s="11" t="str">
        <f t="shared" si="64"/>
        <v>二</v>
      </c>
      <c r="T184" s="11" t="str">
        <f t="shared" si="64"/>
        <v>三</v>
      </c>
      <c r="U184" s="11" t="str">
        <f t="shared" si="64"/>
        <v>四</v>
      </c>
      <c r="V184" s="11" t="str">
        <f t="shared" si="64"/>
        <v>五</v>
      </c>
      <c r="W184" s="11" t="str">
        <f t="shared" si="64"/>
        <v>六</v>
      </c>
      <c r="X184" s="11" t="str">
        <f t="shared" si="64"/>
        <v>日</v>
      </c>
      <c r="Y184" s="11" t="str">
        <f t="shared" si="64"/>
        <v>一</v>
      </c>
      <c r="Z184" s="11" t="str">
        <f t="shared" si="64"/>
        <v>二</v>
      </c>
      <c r="AA184" s="11" t="str">
        <f t="shared" si="64"/>
        <v>三</v>
      </c>
      <c r="AB184" s="11" t="str">
        <f t="shared" si="64"/>
        <v>四</v>
      </c>
      <c r="AC184" s="11" t="str">
        <f t="shared" si="64"/>
        <v>五</v>
      </c>
      <c r="AD184" s="11" t="str">
        <f t="shared" si="64"/>
        <v>六</v>
      </c>
      <c r="AE184" s="11" t="str">
        <f t="shared" si="64"/>
        <v>日</v>
      </c>
      <c r="AF184" s="11" t="str">
        <f t="shared" si="64"/>
        <v>一</v>
      </c>
      <c r="AG184" s="11" t="str">
        <f t="shared" si="64"/>
        <v>二</v>
      </c>
      <c r="AH184" s="27" t="s">
        <v>6</v>
      </c>
      <c r="AI184" s="28" t="s">
        <v>7</v>
      </c>
      <c r="AJ184" s="28" t="s">
        <v>8</v>
      </c>
      <c r="AK184" s="28" t="s">
        <v>9</v>
      </c>
      <c r="AL184" s="29" t="s">
        <v>10</v>
      </c>
      <c r="AM184" s="30" t="s">
        <v>11</v>
      </c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1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1"/>
      <c r="DK184" s="31"/>
      <c r="DL184" s="31"/>
      <c r="DM184" s="31"/>
      <c r="DN184" s="31"/>
      <c r="DO184" s="31"/>
      <c r="DP184" s="31"/>
      <c r="DQ184" s="31"/>
      <c r="DR184" s="31"/>
      <c r="DS184" s="31"/>
      <c r="DT184" s="31"/>
      <c r="DU184" s="31"/>
      <c r="DV184" s="31"/>
      <c r="DW184" s="31"/>
      <c r="DX184" s="31"/>
      <c r="DY184" s="31"/>
      <c r="DZ184" s="31"/>
      <c r="EA184" s="31"/>
      <c r="EB184" s="31"/>
      <c r="EC184" s="31"/>
      <c r="ED184" s="31"/>
      <c r="EE184" s="31"/>
      <c r="EF184" s="31"/>
      <c r="EG184" s="31"/>
      <c r="EH184" s="31"/>
      <c r="EI184" s="31"/>
      <c r="EJ184" s="31"/>
      <c r="EK184" s="31"/>
      <c r="EL184" s="31"/>
      <c r="EM184" s="31"/>
      <c r="EN184" s="31"/>
      <c r="EO184" s="31"/>
      <c r="EP184" s="31"/>
      <c r="EQ184" s="31"/>
      <c r="ER184" s="31"/>
      <c r="ES184" s="31"/>
      <c r="ET184" s="31"/>
      <c r="EU184" s="31"/>
      <c r="EV184" s="31"/>
      <c r="EW184" s="31"/>
      <c r="EX184" s="31"/>
      <c r="EY184" s="31"/>
      <c r="EZ184" s="31"/>
      <c r="FA184" s="31"/>
      <c r="FB184" s="31"/>
      <c r="FC184" s="31"/>
      <c r="FD184" s="31"/>
      <c r="FE184" s="31"/>
      <c r="FF184" s="31"/>
      <c r="FG184" s="31"/>
      <c r="FH184" s="31"/>
      <c r="FI184" s="31"/>
      <c r="FJ184" s="31"/>
      <c r="FK184" s="31"/>
      <c r="FL184" s="31"/>
      <c r="FM184" s="31"/>
      <c r="FN184" s="31"/>
      <c r="FO184" s="31"/>
      <c r="FP184" s="31"/>
      <c r="FQ184" s="31"/>
      <c r="FR184" s="31"/>
      <c r="FS184" s="31"/>
      <c r="FT184" s="31"/>
      <c r="FU184" s="31"/>
      <c r="FV184" s="31"/>
      <c r="FW184" s="31"/>
      <c r="FX184" s="31"/>
      <c r="FY184" s="31"/>
      <c r="FZ184" s="31"/>
      <c r="GA184" s="31"/>
      <c r="GB184" s="31"/>
      <c r="GC184" s="31"/>
      <c r="GD184" s="31"/>
      <c r="GE184" s="31"/>
      <c r="GF184" s="31"/>
      <c r="GG184" s="31"/>
      <c r="GH184" s="31"/>
      <c r="GI184" s="31"/>
      <c r="GJ184" s="31"/>
      <c r="GK184" s="31"/>
      <c r="GL184" s="31"/>
      <c r="GM184" s="31"/>
      <c r="GN184" s="31"/>
      <c r="GO184" s="31"/>
      <c r="GP184" s="31"/>
      <c r="GQ184" s="31"/>
      <c r="GR184" s="31"/>
      <c r="GS184" s="31"/>
      <c r="GT184" s="31"/>
      <c r="GU184" s="31"/>
      <c r="GV184" s="31"/>
      <c r="GW184" s="31"/>
      <c r="GX184" s="31"/>
      <c r="GY184" s="31"/>
      <c r="GZ184" s="31"/>
      <c r="HA184" s="31"/>
      <c r="HB184" s="31"/>
      <c r="HC184" s="31"/>
      <c r="HD184" s="31"/>
      <c r="HE184" s="31"/>
      <c r="HF184" s="31"/>
      <c r="HG184" s="31"/>
      <c r="HH184" s="31"/>
      <c r="HI184" s="31"/>
      <c r="HJ184" s="31"/>
      <c r="HK184" s="31"/>
      <c r="HL184" s="31"/>
      <c r="HM184" s="31"/>
      <c r="HN184" s="31"/>
      <c r="HO184" s="31"/>
      <c r="HP184" s="31"/>
      <c r="HQ184" s="31"/>
      <c r="HR184" s="31"/>
      <c r="HS184" s="31"/>
      <c r="HT184" s="31"/>
      <c r="HU184" s="31"/>
      <c r="HV184" s="31"/>
      <c r="HW184" s="31"/>
      <c r="HX184" s="31"/>
      <c r="HY184" s="31"/>
      <c r="HZ184" s="31"/>
      <c r="IA184" s="31"/>
      <c r="IB184" s="31"/>
      <c r="IC184" s="31"/>
      <c r="ID184" s="31"/>
      <c r="IE184" s="31"/>
      <c r="IF184" s="31"/>
    </row>
    <row r="185" spans="1:240" s="1" customFormat="1" ht="21" customHeight="1">
      <c r="A185" s="53"/>
      <c r="B185" s="55"/>
      <c r="C185" s="12">
        <f>IF(MONTH(DATE($C$181,$G$181,COLUMN(A181)))=$G$181,DATE($C$181,$G$181,COLUMN(U180)),"")</f>
        <v>42603</v>
      </c>
      <c r="D185" s="12">
        <f t="shared" ref="D185:AG185" si="65">IF(MONTH(DATE($C$181,$G$181,COLUMN(B181)))=$G$181,DATE($C$181,$G$181,COLUMN(V180)),"")</f>
        <v>42604</v>
      </c>
      <c r="E185" s="12">
        <f t="shared" si="65"/>
        <v>42605</v>
      </c>
      <c r="F185" s="12">
        <f t="shared" si="65"/>
        <v>42606</v>
      </c>
      <c r="G185" s="12">
        <f t="shared" si="65"/>
        <v>42607</v>
      </c>
      <c r="H185" s="12">
        <f t="shared" si="65"/>
        <v>42608</v>
      </c>
      <c r="I185" s="12">
        <f t="shared" si="65"/>
        <v>42609</v>
      </c>
      <c r="J185" s="12">
        <f t="shared" si="65"/>
        <v>42610</v>
      </c>
      <c r="K185" s="12">
        <f t="shared" si="65"/>
        <v>42611</v>
      </c>
      <c r="L185" s="12">
        <f t="shared" si="65"/>
        <v>42612</v>
      </c>
      <c r="M185" s="12">
        <f t="shared" si="65"/>
        <v>42613</v>
      </c>
      <c r="N185" s="12">
        <f t="shared" si="65"/>
        <v>42614</v>
      </c>
      <c r="O185" s="12">
        <f t="shared" si="65"/>
        <v>42615</v>
      </c>
      <c r="P185" s="12">
        <f t="shared" si="65"/>
        <v>42616</v>
      </c>
      <c r="Q185" s="12">
        <f t="shared" si="65"/>
        <v>42617</v>
      </c>
      <c r="R185" s="12">
        <f t="shared" si="65"/>
        <v>42618</v>
      </c>
      <c r="S185" s="12">
        <f t="shared" si="65"/>
        <v>42619</v>
      </c>
      <c r="T185" s="12">
        <f t="shared" si="65"/>
        <v>42620</v>
      </c>
      <c r="U185" s="12">
        <f t="shared" si="65"/>
        <v>42621</v>
      </c>
      <c r="V185" s="12">
        <f t="shared" si="65"/>
        <v>42622</v>
      </c>
      <c r="W185" s="12">
        <f t="shared" si="65"/>
        <v>42623</v>
      </c>
      <c r="X185" s="12">
        <f t="shared" si="65"/>
        <v>42624</v>
      </c>
      <c r="Y185" s="12">
        <f t="shared" si="65"/>
        <v>42625</v>
      </c>
      <c r="Z185" s="12">
        <f t="shared" si="65"/>
        <v>42626</v>
      </c>
      <c r="AA185" s="12">
        <f t="shared" si="65"/>
        <v>42627</v>
      </c>
      <c r="AB185" s="12">
        <f t="shared" si="65"/>
        <v>42628</v>
      </c>
      <c r="AC185" s="12">
        <f t="shared" si="65"/>
        <v>42629</v>
      </c>
      <c r="AD185" s="12">
        <f t="shared" si="65"/>
        <v>42630</v>
      </c>
      <c r="AE185" s="12">
        <f t="shared" si="65"/>
        <v>42631</v>
      </c>
      <c r="AF185" s="12">
        <f t="shared" si="65"/>
        <v>42632</v>
      </c>
      <c r="AG185" s="12">
        <f t="shared" si="65"/>
        <v>42633</v>
      </c>
      <c r="AH185" s="32" t="s">
        <v>12</v>
      </c>
      <c r="AI185" s="32" t="s">
        <v>12</v>
      </c>
      <c r="AJ185" s="32" t="s">
        <v>12</v>
      </c>
      <c r="AK185" s="32" t="s">
        <v>12</v>
      </c>
      <c r="AL185" s="33" t="s">
        <v>12</v>
      </c>
      <c r="AM185" s="32" t="s">
        <v>12</v>
      </c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31"/>
      <c r="CF185" s="31"/>
      <c r="CG185" s="31"/>
      <c r="CH185" s="31"/>
      <c r="CI185" s="31"/>
      <c r="CJ185" s="31"/>
      <c r="CK185" s="31"/>
      <c r="CL185" s="31"/>
      <c r="CM185" s="31"/>
      <c r="CN185" s="31"/>
      <c r="CO185" s="31"/>
      <c r="CP185" s="31"/>
      <c r="CQ185" s="31"/>
      <c r="CR185" s="31"/>
      <c r="CS185" s="31"/>
      <c r="CT185" s="31"/>
      <c r="CU185" s="31"/>
      <c r="CV185" s="31"/>
      <c r="CW185" s="31"/>
      <c r="CX185" s="31"/>
      <c r="CY185" s="31"/>
      <c r="CZ185" s="31"/>
      <c r="DA185" s="31"/>
      <c r="DB185" s="31"/>
      <c r="DC185" s="31"/>
      <c r="DD185" s="31"/>
      <c r="DE185" s="31"/>
      <c r="DF185" s="31"/>
      <c r="DG185" s="31"/>
      <c r="DH185" s="31"/>
      <c r="DI185" s="31"/>
      <c r="DJ185" s="31"/>
      <c r="DK185" s="31"/>
      <c r="DL185" s="31"/>
      <c r="DM185" s="31"/>
      <c r="DN185" s="31"/>
      <c r="DO185" s="31"/>
      <c r="DP185" s="31"/>
      <c r="DQ185" s="31"/>
      <c r="DR185" s="31"/>
      <c r="DS185" s="31"/>
      <c r="DT185" s="31"/>
      <c r="DU185" s="31"/>
      <c r="DV185" s="31"/>
      <c r="DW185" s="31"/>
      <c r="DX185" s="31"/>
      <c r="DY185" s="31"/>
      <c r="DZ185" s="31"/>
      <c r="EA185" s="31"/>
      <c r="EB185" s="31"/>
      <c r="EC185" s="31"/>
      <c r="ED185" s="31"/>
      <c r="EE185" s="31"/>
      <c r="EF185" s="31"/>
      <c r="EG185" s="31"/>
      <c r="EH185" s="31"/>
      <c r="EI185" s="31"/>
      <c r="EJ185" s="31"/>
      <c r="EK185" s="31"/>
      <c r="EL185" s="31"/>
      <c r="EM185" s="31"/>
      <c r="EN185" s="31"/>
      <c r="EO185" s="31"/>
      <c r="EP185" s="31"/>
      <c r="EQ185" s="31"/>
      <c r="ER185" s="31"/>
      <c r="ES185" s="31"/>
      <c r="ET185" s="31"/>
      <c r="EU185" s="31"/>
      <c r="EV185" s="31"/>
      <c r="EW185" s="31"/>
      <c r="EX185" s="31"/>
      <c r="EY185" s="31"/>
      <c r="EZ185" s="31"/>
      <c r="FA185" s="31"/>
      <c r="FB185" s="31"/>
      <c r="FC185" s="31"/>
      <c r="FD185" s="31"/>
      <c r="FE185" s="31"/>
      <c r="FF185" s="31"/>
      <c r="FG185" s="31"/>
      <c r="FH185" s="31"/>
      <c r="FI185" s="31"/>
      <c r="FJ185" s="31"/>
      <c r="FK185" s="31"/>
      <c r="FL185" s="31"/>
      <c r="FM185" s="31"/>
      <c r="FN185" s="31"/>
      <c r="FO185" s="31"/>
      <c r="FP185" s="31"/>
      <c r="FQ185" s="31"/>
      <c r="FR185" s="31"/>
      <c r="FS185" s="31"/>
      <c r="FT185" s="31"/>
      <c r="FU185" s="31"/>
      <c r="FV185" s="31"/>
      <c r="FW185" s="31"/>
      <c r="FX185" s="31"/>
      <c r="FY185" s="31"/>
      <c r="FZ185" s="31"/>
      <c r="GA185" s="31"/>
      <c r="GB185" s="31"/>
      <c r="GC185" s="31"/>
      <c r="GD185" s="31"/>
      <c r="GE185" s="31"/>
      <c r="GF185" s="31"/>
      <c r="GG185" s="31"/>
      <c r="GH185" s="31"/>
      <c r="GI185" s="31"/>
      <c r="GJ185" s="31"/>
      <c r="GK185" s="31"/>
      <c r="GL185" s="31"/>
      <c r="GM185" s="31"/>
      <c r="GN185" s="31"/>
      <c r="GO185" s="31"/>
      <c r="GP185" s="31"/>
      <c r="GQ185" s="31"/>
      <c r="GR185" s="31"/>
      <c r="GS185" s="31"/>
      <c r="GT185" s="31"/>
      <c r="GU185" s="31"/>
      <c r="GV185" s="31"/>
      <c r="GW185" s="31"/>
      <c r="GX185" s="31"/>
      <c r="GY185" s="31"/>
      <c r="GZ185" s="31"/>
      <c r="HA185" s="31"/>
      <c r="HB185" s="31"/>
      <c r="HC185" s="31"/>
      <c r="HD185" s="31"/>
      <c r="HE185" s="31"/>
      <c r="HF185" s="31"/>
      <c r="HG185" s="31"/>
      <c r="HH185" s="31"/>
      <c r="HI185" s="31"/>
      <c r="HJ185" s="31"/>
      <c r="HK185" s="31"/>
      <c r="HL185" s="31"/>
      <c r="HM185" s="31"/>
      <c r="HN185" s="31"/>
      <c r="HO185" s="31"/>
      <c r="HP185" s="31"/>
      <c r="HQ185" s="31"/>
      <c r="HR185" s="31"/>
      <c r="HS185" s="31"/>
      <c r="HT185" s="31"/>
      <c r="HU185" s="31"/>
      <c r="HV185" s="31"/>
      <c r="HW185" s="31"/>
      <c r="HX185" s="31"/>
      <c r="HY185" s="31"/>
      <c r="HZ185" s="31"/>
      <c r="IA185" s="31"/>
      <c r="IB185" s="31"/>
      <c r="IC185" s="31"/>
      <c r="ID185" s="31"/>
      <c r="IE185" s="31"/>
      <c r="IF185" s="43">
        <v>39955</v>
      </c>
    </row>
    <row r="186" spans="1:240" s="1" customFormat="1" ht="16.5" customHeight="1">
      <c r="A186" s="13">
        <v>1</v>
      </c>
      <c r="B186" s="1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>
        <f t="shared" ref="AH186:AH196" si="66">(COUNTIF(C186:AG186,"1"))*1+(COUNTIF(C186:AG186,"0.5"))*0.5</f>
        <v>0</v>
      </c>
      <c r="AI186" s="15">
        <f t="shared" ref="AI186:AI196" si="67">(COUNTIF(C186:AG186,"●"))*1</f>
        <v>0</v>
      </c>
      <c r="AJ186" s="15">
        <f t="shared" ref="AJ186:AJ196" si="68">(COUNTIF(C186:AG186,"○"))*1</f>
        <v>0</v>
      </c>
      <c r="AK186" s="34">
        <f t="shared" ref="AK186:AK196" si="69">(COUNTIF(C186:AG186,"☆")*1)</f>
        <v>0</v>
      </c>
      <c r="AL186" s="15">
        <f t="shared" ref="AL186:AL196" si="70">(COUNTIF(C186:AG186,"△"))*1+(COUNTIF(C186:AG186,"△/2"))*0.5</f>
        <v>0</v>
      </c>
      <c r="AM186" s="35">
        <f>(COUNTIF(D186:AH186,"※"))*1</f>
        <v>0</v>
      </c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31"/>
      <c r="CF186" s="31"/>
      <c r="CG186" s="31"/>
      <c r="CH186" s="31"/>
      <c r="CI186" s="31"/>
      <c r="CJ186" s="31"/>
      <c r="CK186" s="31"/>
      <c r="CL186" s="31"/>
      <c r="CM186" s="31"/>
      <c r="CN186" s="31"/>
      <c r="CO186" s="31"/>
      <c r="CP186" s="31"/>
      <c r="CQ186" s="31"/>
      <c r="CR186" s="31"/>
      <c r="CS186" s="31"/>
      <c r="CT186" s="31"/>
      <c r="CU186" s="31"/>
      <c r="CV186" s="31"/>
      <c r="CW186" s="31"/>
      <c r="CX186" s="31"/>
      <c r="CY186" s="31"/>
      <c r="CZ186" s="31"/>
      <c r="DA186" s="31"/>
      <c r="DB186" s="31"/>
      <c r="DC186" s="31"/>
      <c r="DD186" s="31"/>
      <c r="DE186" s="31"/>
      <c r="DF186" s="31"/>
      <c r="DG186" s="31"/>
      <c r="DH186" s="31"/>
      <c r="DI186" s="31"/>
      <c r="DJ186" s="31"/>
      <c r="DK186" s="31"/>
      <c r="DL186" s="31"/>
      <c r="DM186" s="31"/>
      <c r="DN186" s="31"/>
      <c r="DO186" s="31"/>
      <c r="DP186" s="31"/>
      <c r="DQ186" s="31"/>
      <c r="DR186" s="31"/>
      <c r="DS186" s="31"/>
      <c r="DT186" s="31"/>
      <c r="DU186" s="31"/>
      <c r="DV186" s="31"/>
      <c r="DW186" s="31"/>
      <c r="DX186" s="31"/>
      <c r="DY186" s="31"/>
      <c r="DZ186" s="31"/>
      <c r="EA186" s="31"/>
      <c r="EB186" s="31"/>
      <c r="EC186" s="31"/>
      <c r="ED186" s="31"/>
      <c r="EE186" s="31"/>
      <c r="EF186" s="31"/>
      <c r="EG186" s="31"/>
      <c r="EH186" s="31"/>
      <c r="EI186" s="31"/>
      <c r="EJ186" s="31"/>
      <c r="EK186" s="31"/>
      <c r="EL186" s="31"/>
      <c r="EM186" s="31"/>
      <c r="EN186" s="31"/>
      <c r="EO186" s="31"/>
      <c r="EP186" s="31"/>
      <c r="EQ186" s="31"/>
      <c r="ER186" s="31"/>
      <c r="ES186" s="31"/>
      <c r="ET186" s="31"/>
      <c r="EU186" s="31"/>
      <c r="EV186" s="31"/>
      <c r="EW186" s="31"/>
      <c r="EX186" s="31"/>
      <c r="EY186" s="31"/>
      <c r="EZ186" s="31"/>
      <c r="FA186" s="31"/>
      <c r="FB186" s="31"/>
      <c r="FC186" s="31"/>
      <c r="FD186" s="31"/>
      <c r="FE186" s="31"/>
      <c r="FF186" s="31"/>
      <c r="FG186" s="31"/>
      <c r="FH186" s="31"/>
      <c r="FI186" s="31"/>
      <c r="FJ186" s="31"/>
      <c r="FK186" s="31"/>
      <c r="FL186" s="31"/>
      <c r="FM186" s="31"/>
      <c r="FN186" s="31"/>
      <c r="FO186" s="31"/>
      <c r="FP186" s="31"/>
      <c r="FQ186" s="31"/>
      <c r="FR186" s="31"/>
      <c r="FS186" s="31"/>
      <c r="FT186" s="31"/>
      <c r="FU186" s="31"/>
      <c r="FV186" s="31"/>
      <c r="FW186" s="31"/>
      <c r="FX186" s="31"/>
      <c r="FY186" s="31"/>
      <c r="FZ186" s="31"/>
      <c r="GA186" s="31"/>
      <c r="GB186" s="31"/>
      <c r="GC186" s="31"/>
      <c r="GD186" s="31"/>
      <c r="GE186" s="31"/>
      <c r="GF186" s="31"/>
      <c r="GG186" s="31"/>
      <c r="GH186" s="31"/>
      <c r="GI186" s="31"/>
      <c r="GJ186" s="31"/>
      <c r="GK186" s="31"/>
      <c r="GL186" s="31"/>
      <c r="GM186" s="31"/>
      <c r="GN186" s="31"/>
      <c r="GO186" s="31"/>
      <c r="GP186" s="31"/>
      <c r="GQ186" s="31"/>
      <c r="GR186" s="31"/>
      <c r="GS186" s="31"/>
      <c r="GT186" s="31"/>
      <c r="GU186" s="31"/>
      <c r="GV186" s="31"/>
      <c r="GW186" s="31"/>
      <c r="GX186" s="31"/>
      <c r="GY186" s="31"/>
      <c r="GZ186" s="31"/>
      <c r="HA186" s="31"/>
      <c r="HB186" s="31"/>
      <c r="HC186" s="31"/>
      <c r="HD186" s="31"/>
      <c r="HE186" s="31"/>
      <c r="HF186" s="31"/>
      <c r="HG186" s="31"/>
      <c r="HH186" s="31"/>
      <c r="HI186" s="31"/>
      <c r="HJ186" s="31"/>
      <c r="HK186" s="31"/>
      <c r="HL186" s="31"/>
      <c r="HM186" s="31"/>
      <c r="HN186" s="31"/>
      <c r="HO186" s="31"/>
      <c r="HP186" s="31"/>
      <c r="HQ186" s="31"/>
      <c r="HR186" s="31"/>
      <c r="HS186" s="31"/>
      <c r="HT186" s="31"/>
      <c r="HU186" s="31"/>
      <c r="HV186" s="31"/>
      <c r="HW186" s="31"/>
      <c r="HX186" s="31"/>
      <c r="HY186" s="31"/>
      <c r="HZ186" s="31"/>
      <c r="IA186" s="31"/>
      <c r="IB186" s="31"/>
      <c r="IC186" s="31"/>
      <c r="ID186" s="31"/>
      <c r="IE186" s="31"/>
      <c r="IF186" s="43">
        <v>39986</v>
      </c>
    </row>
    <row r="187" spans="1:240" ht="16.5" customHeight="1">
      <c r="A187" s="13">
        <v>2</v>
      </c>
      <c r="B187" s="1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>
        <f t="shared" si="66"/>
        <v>0</v>
      </c>
      <c r="AI187" s="15">
        <f t="shared" si="67"/>
        <v>0</v>
      </c>
      <c r="AJ187" s="15">
        <f t="shared" si="68"/>
        <v>0</v>
      </c>
      <c r="AK187" s="34">
        <f t="shared" si="69"/>
        <v>0</v>
      </c>
      <c r="AL187" s="15">
        <f t="shared" si="70"/>
        <v>0</v>
      </c>
      <c r="AM187" s="36"/>
      <c r="AN187" s="37"/>
      <c r="AO187" s="37"/>
      <c r="AP187" s="37"/>
      <c r="AQ187" s="37"/>
      <c r="AR187" s="37"/>
      <c r="AS187" s="37"/>
      <c r="AT187" s="37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7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7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7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7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7"/>
      <c r="EY187" s="37"/>
      <c r="EZ187" s="37"/>
      <c r="FA187" s="37"/>
      <c r="FB187" s="37"/>
      <c r="FC187" s="37"/>
      <c r="FD187" s="37"/>
      <c r="FE187" s="37"/>
      <c r="FF187" s="37"/>
      <c r="FG187" s="37"/>
      <c r="FH187" s="37"/>
      <c r="FI187" s="37"/>
      <c r="FJ187" s="37"/>
      <c r="FK187" s="37"/>
      <c r="FL187" s="37"/>
      <c r="FM187" s="37"/>
      <c r="FN187" s="37"/>
      <c r="FO187" s="37"/>
      <c r="FP187" s="37"/>
      <c r="FQ187" s="37"/>
      <c r="FR187" s="37"/>
      <c r="FS187" s="37"/>
      <c r="FT187" s="37"/>
      <c r="FU187" s="37"/>
      <c r="FV187" s="37"/>
      <c r="FW187" s="37"/>
      <c r="FX187" s="37"/>
      <c r="FY187" s="37"/>
      <c r="FZ187" s="37"/>
      <c r="GA187" s="37"/>
      <c r="GB187" s="37"/>
      <c r="GC187" s="37"/>
      <c r="GD187" s="37"/>
      <c r="GE187" s="37"/>
      <c r="GF187" s="37"/>
      <c r="GG187" s="37"/>
      <c r="GH187" s="37"/>
      <c r="GI187" s="37"/>
      <c r="GJ187" s="37"/>
      <c r="GK187" s="37"/>
      <c r="GL187" s="37"/>
      <c r="GM187" s="37"/>
      <c r="GN187" s="37"/>
      <c r="GO187" s="37"/>
      <c r="GP187" s="37"/>
      <c r="GQ187" s="37"/>
      <c r="GR187" s="37"/>
      <c r="GS187" s="37"/>
      <c r="GT187" s="37"/>
      <c r="GU187" s="37"/>
      <c r="GV187" s="37"/>
      <c r="GW187" s="37"/>
      <c r="GX187" s="37"/>
      <c r="GY187" s="37"/>
      <c r="GZ187" s="37"/>
      <c r="HA187" s="37"/>
      <c r="HB187" s="37"/>
      <c r="HC187" s="37"/>
      <c r="HD187" s="37"/>
      <c r="HE187" s="37"/>
      <c r="HF187" s="37"/>
      <c r="HG187" s="37"/>
      <c r="HH187" s="37"/>
      <c r="HI187" s="37"/>
      <c r="HJ187" s="37"/>
      <c r="HK187" s="37"/>
      <c r="HL187" s="37"/>
      <c r="HM187" s="37"/>
      <c r="HN187" s="37"/>
      <c r="HO187" s="37"/>
      <c r="HP187" s="37"/>
      <c r="HQ187" s="37"/>
      <c r="HR187" s="37"/>
      <c r="HS187" s="37"/>
      <c r="HT187" s="37"/>
      <c r="HU187" s="37"/>
      <c r="HV187" s="37"/>
      <c r="HW187" s="37"/>
      <c r="HX187" s="37"/>
      <c r="HY187" s="37"/>
      <c r="HZ187" s="37"/>
      <c r="IA187" s="37"/>
      <c r="IB187" s="37"/>
      <c r="IC187" s="37"/>
      <c r="ID187" s="37"/>
      <c r="IE187" s="37"/>
      <c r="IF187" s="44"/>
    </row>
    <row r="188" spans="1:240" ht="16.5" customHeight="1">
      <c r="A188" s="13">
        <v>3</v>
      </c>
      <c r="B188" s="1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>
        <f t="shared" si="66"/>
        <v>0</v>
      </c>
      <c r="AI188" s="15">
        <f t="shared" si="67"/>
        <v>0</v>
      </c>
      <c r="AJ188" s="15">
        <f t="shared" si="68"/>
        <v>0</v>
      </c>
      <c r="AK188" s="34">
        <f t="shared" si="69"/>
        <v>0</v>
      </c>
      <c r="AL188" s="15">
        <f t="shared" si="70"/>
        <v>0</v>
      </c>
      <c r="AM188" s="36"/>
      <c r="AN188" s="37"/>
      <c r="AO188" s="37"/>
      <c r="AP188" s="37"/>
      <c r="AQ188" s="37"/>
      <c r="AR188" s="37"/>
      <c r="AS188" s="37"/>
      <c r="AT188" s="37"/>
      <c r="AU188" s="37"/>
      <c r="AV188" s="37"/>
      <c r="AW188" s="37"/>
      <c r="AX188" s="37"/>
      <c r="AY188" s="37"/>
      <c r="AZ188" s="37"/>
      <c r="BA188" s="37"/>
      <c r="BB188" s="37"/>
      <c r="BC188" s="37"/>
      <c r="BD188" s="37"/>
      <c r="BE188" s="37"/>
      <c r="BF188" s="37"/>
      <c r="BG188" s="37"/>
      <c r="BH188" s="37"/>
      <c r="BI188" s="37"/>
      <c r="BJ188" s="37"/>
      <c r="BK188" s="37"/>
      <c r="BL188" s="37"/>
      <c r="BM188" s="37"/>
      <c r="BN188" s="37"/>
      <c r="BO188" s="37"/>
      <c r="BP188" s="37"/>
      <c r="BQ188" s="37"/>
      <c r="BR188" s="37"/>
      <c r="BS188" s="37"/>
      <c r="BT188" s="37"/>
      <c r="BU188" s="37"/>
      <c r="BV188" s="37"/>
      <c r="BW188" s="37"/>
      <c r="BX188" s="37"/>
      <c r="BY188" s="37"/>
      <c r="BZ188" s="37"/>
      <c r="CA188" s="37"/>
      <c r="CB188" s="37"/>
      <c r="CC188" s="37"/>
      <c r="CD188" s="37"/>
      <c r="CE188" s="37"/>
      <c r="CF188" s="37"/>
      <c r="CG188" s="37"/>
      <c r="CH188" s="37"/>
      <c r="CI188" s="37"/>
      <c r="CJ188" s="37"/>
      <c r="CK188" s="37"/>
      <c r="CL188" s="37"/>
      <c r="CM188" s="37"/>
      <c r="CN188" s="37"/>
      <c r="CO188" s="37"/>
      <c r="CP188" s="37"/>
      <c r="CQ188" s="37"/>
      <c r="CR188" s="37"/>
      <c r="CS188" s="37"/>
      <c r="CT188" s="37"/>
      <c r="CU188" s="37"/>
      <c r="CV188" s="37"/>
      <c r="CW188" s="37"/>
      <c r="CX188" s="37"/>
      <c r="CY188" s="37"/>
      <c r="CZ188" s="37"/>
      <c r="DA188" s="37"/>
      <c r="DB188" s="37"/>
      <c r="DC188" s="37"/>
      <c r="DD188" s="37"/>
      <c r="DE188" s="37"/>
      <c r="DF188" s="37"/>
      <c r="DG188" s="37"/>
      <c r="DH188" s="37"/>
      <c r="DI188" s="37"/>
      <c r="DJ188" s="37"/>
      <c r="DK188" s="37"/>
      <c r="DL188" s="37"/>
      <c r="DM188" s="37"/>
      <c r="DN188" s="37"/>
      <c r="DO188" s="37"/>
      <c r="DP188" s="37"/>
      <c r="DQ188" s="37"/>
      <c r="DR188" s="37"/>
      <c r="DS188" s="37"/>
      <c r="DT188" s="37"/>
      <c r="DU188" s="37"/>
      <c r="DV188" s="37"/>
      <c r="DW188" s="37"/>
      <c r="DX188" s="37"/>
      <c r="DY188" s="37"/>
      <c r="DZ188" s="37"/>
      <c r="EA188" s="37"/>
      <c r="EB188" s="37"/>
      <c r="EC188" s="37"/>
      <c r="ED188" s="37"/>
      <c r="EE188" s="37"/>
      <c r="EF188" s="37"/>
      <c r="EG188" s="37"/>
      <c r="EH188" s="37"/>
      <c r="EI188" s="37"/>
      <c r="EJ188" s="37"/>
      <c r="EK188" s="37"/>
      <c r="EL188" s="37"/>
      <c r="EM188" s="37"/>
      <c r="EN188" s="37"/>
      <c r="EO188" s="37"/>
      <c r="EP188" s="37"/>
      <c r="EQ188" s="37"/>
      <c r="ER188" s="37"/>
      <c r="ES188" s="37"/>
      <c r="ET188" s="37"/>
      <c r="EU188" s="37"/>
      <c r="EV188" s="37"/>
      <c r="EW188" s="37"/>
      <c r="EX188" s="37"/>
      <c r="EY188" s="37"/>
      <c r="EZ188" s="37"/>
      <c r="FA188" s="37"/>
      <c r="FB188" s="37"/>
      <c r="FC188" s="37"/>
      <c r="FD188" s="37"/>
      <c r="FE188" s="37"/>
      <c r="FF188" s="37"/>
      <c r="FG188" s="37"/>
      <c r="FH188" s="37"/>
      <c r="FI188" s="37"/>
      <c r="FJ188" s="37"/>
      <c r="FK188" s="37"/>
      <c r="FL188" s="37"/>
      <c r="FM188" s="37"/>
      <c r="FN188" s="37"/>
      <c r="FO188" s="37"/>
      <c r="FP188" s="37"/>
      <c r="FQ188" s="37"/>
      <c r="FR188" s="37"/>
      <c r="FS188" s="37"/>
      <c r="FT188" s="37"/>
      <c r="FU188" s="37"/>
      <c r="FV188" s="37"/>
      <c r="FW188" s="37"/>
      <c r="FX188" s="37"/>
      <c r="FY188" s="37"/>
      <c r="FZ188" s="37"/>
      <c r="GA188" s="37"/>
      <c r="GB188" s="37"/>
      <c r="GC188" s="37"/>
      <c r="GD188" s="37"/>
      <c r="GE188" s="37"/>
      <c r="GF188" s="37"/>
      <c r="GG188" s="37"/>
      <c r="GH188" s="37"/>
      <c r="GI188" s="37"/>
      <c r="GJ188" s="37"/>
      <c r="GK188" s="37"/>
      <c r="GL188" s="37"/>
      <c r="GM188" s="37"/>
      <c r="GN188" s="37"/>
      <c r="GO188" s="37"/>
      <c r="GP188" s="37"/>
      <c r="GQ188" s="37"/>
      <c r="GR188" s="37"/>
      <c r="GS188" s="37"/>
      <c r="GT188" s="37"/>
      <c r="GU188" s="37"/>
      <c r="GV188" s="37"/>
      <c r="GW188" s="37"/>
      <c r="GX188" s="37"/>
      <c r="GY188" s="37"/>
      <c r="GZ188" s="37"/>
      <c r="HA188" s="37"/>
      <c r="HB188" s="37"/>
      <c r="HC188" s="37"/>
      <c r="HD188" s="37"/>
      <c r="HE188" s="37"/>
      <c r="HF188" s="37"/>
      <c r="HG188" s="37"/>
      <c r="HH188" s="37"/>
      <c r="HI188" s="37"/>
      <c r="HJ188" s="37"/>
      <c r="HK188" s="37"/>
      <c r="HL188" s="37"/>
      <c r="HM188" s="37"/>
      <c r="HN188" s="37"/>
      <c r="HO188" s="37"/>
      <c r="HP188" s="37"/>
      <c r="HQ188" s="37"/>
      <c r="HR188" s="37"/>
      <c r="HS188" s="37"/>
      <c r="HT188" s="37"/>
      <c r="HU188" s="37"/>
      <c r="HV188" s="37"/>
      <c r="HW188" s="37"/>
      <c r="HX188" s="37"/>
      <c r="HY188" s="37"/>
      <c r="HZ188" s="37"/>
      <c r="IA188" s="37"/>
      <c r="IB188" s="37"/>
      <c r="IC188" s="37"/>
      <c r="ID188" s="37"/>
      <c r="IE188" s="37"/>
      <c r="IF188" s="44"/>
    </row>
    <row r="189" spans="1:240" ht="16.5" customHeight="1">
      <c r="A189" s="13">
        <v>4</v>
      </c>
      <c r="B189" s="1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>
        <f t="shared" si="66"/>
        <v>0</v>
      </c>
      <c r="AI189" s="15">
        <f t="shared" si="67"/>
        <v>0</v>
      </c>
      <c r="AJ189" s="15">
        <f t="shared" si="68"/>
        <v>0</v>
      </c>
      <c r="AK189" s="34">
        <f t="shared" si="69"/>
        <v>0</v>
      </c>
      <c r="AL189" s="15">
        <f t="shared" si="70"/>
        <v>0</v>
      </c>
      <c r="AM189" s="36"/>
      <c r="AN189" s="37"/>
      <c r="AO189" s="37"/>
      <c r="AP189" s="37"/>
      <c r="AQ189" s="37"/>
      <c r="AR189" s="37"/>
      <c r="AS189" s="37"/>
      <c r="AT189" s="37"/>
      <c r="AU189" s="37"/>
      <c r="AV189" s="37"/>
      <c r="AW189" s="37"/>
      <c r="AX189" s="37"/>
      <c r="AY189" s="37"/>
      <c r="AZ189" s="37"/>
      <c r="BA189" s="37"/>
      <c r="BB189" s="37"/>
      <c r="BC189" s="37"/>
      <c r="BD189" s="37"/>
      <c r="BE189" s="37"/>
      <c r="BF189" s="37"/>
      <c r="BG189" s="37"/>
      <c r="BH189" s="37"/>
      <c r="BI189" s="37"/>
      <c r="BJ189" s="37"/>
      <c r="BK189" s="37"/>
      <c r="BL189" s="37"/>
      <c r="BM189" s="37"/>
      <c r="BN189" s="37"/>
      <c r="BO189" s="37"/>
      <c r="BP189" s="37"/>
      <c r="BQ189" s="37"/>
      <c r="BR189" s="37"/>
      <c r="BS189" s="37"/>
      <c r="BT189" s="37"/>
      <c r="BU189" s="37"/>
      <c r="BV189" s="37"/>
      <c r="BW189" s="37"/>
      <c r="BX189" s="37"/>
      <c r="BY189" s="37"/>
      <c r="BZ189" s="37"/>
      <c r="CA189" s="37"/>
      <c r="CB189" s="37"/>
      <c r="CC189" s="37"/>
      <c r="CD189" s="37"/>
      <c r="CE189" s="37"/>
      <c r="CF189" s="37"/>
      <c r="CG189" s="37"/>
      <c r="CH189" s="37"/>
      <c r="CI189" s="37"/>
      <c r="CJ189" s="37"/>
      <c r="CK189" s="37"/>
      <c r="CL189" s="37"/>
      <c r="CM189" s="37"/>
      <c r="CN189" s="37"/>
      <c r="CO189" s="37"/>
      <c r="CP189" s="37"/>
      <c r="CQ189" s="37"/>
      <c r="CR189" s="37"/>
      <c r="CS189" s="37"/>
      <c r="CT189" s="37"/>
      <c r="CU189" s="37"/>
      <c r="CV189" s="37"/>
      <c r="CW189" s="37"/>
      <c r="CX189" s="37"/>
      <c r="CY189" s="37"/>
      <c r="CZ189" s="37"/>
      <c r="DA189" s="37"/>
      <c r="DB189" s="37"/>
      <c r="DC189" s="37"/>
      <c r="DD189" s="37"/>
      <c r="DE189" s="37"/>
      <c r="DF189" s="37"/>
      <c r="DG189" s="37"/>
      <c r="DH189" s="37"/>
      <c r="DI189" s="37"/>
      <c r="DJ189" s="37"/>
      <c r="DK189" s="37"/>
      <c r="DL189" s="37"/>
      <c r="DM189" s="37"/>
      <c r="DN189" s="37"/>
      <c r="DO189" s="37"/>
      <c r="DP189" s="37"/>
      <c r="DQ189" s="37"/>
      <c r="DR189" s="37"/>
      <c r="DS189" s="37"/>
      <c r="DT189" s="37"/>
      <c r="DU189" s="37"/>
      <c r="DV189" s="37"/>
      <c r="DW189" s="37"/>
      <c r="DX189" s="37"/>
      <c r="DY189" s="37"/>
      <c r="DZ189" s="37"/>
      <c r="EA189" s="37"/>
      <c r="EB189" s="37"/>
      <c r="EC189" s="37"/>
      <c r="ED189" s="37"/>
      <c r="EE189" s="37"/>
      <c r="EF189" s="37"/>
      <c r="EG189" s="37"/>
      <c r="EH189" s="37"/>
      <c r="EI189" s="37"/>
      <c r="EJ189" s="37"/>
      <c r="EK189" s="37"/>
      <c r="EL189" s="37"/>
      <c r="EM189" s="37"/>
      <c r="EN189" s="37"/>
      <c r="EO189" s="37"/>
      <c r="EP189" s="37"/>
      <c r="EQ189" s="37"/>
      <c r="ER189" s="37"/>
      <c r="ES189" s="37"/>
      <c r="ET189" s="37"/>
      <c r="EU189" s="37"/>
      <c r="EV189" s="37"/>
      <c r="EW189" s="37"/>
      <c r="EX189" s="37"/>
      <c r="EY189" s="37"/>
      <c r="EZ189" s="37"/>
      <c r="FA189" s="37"/>
      <c r="FB189" s="37"/>
      <c r="FC189" s="37"/>
      <c r="FD189" s="37"/>
      <c r="FE189" s="37"/>
      <c r="FF189" s="37"/>
      <c r="FG189" s="37"/>
      <c r="FH189" s="37"/>
      <c r="FI189" s="37"/>
      <c r="FJ189" s="37"/>
      <c r="FK189" s="37"/>
      <c r="FL189" s="37"/>
      <c r="FM189" s="37"/>
      <c r="FN189" s="37"/>
      <c r="FO189" s="37"/>
      <c r="FP189" s="37"/>
      <c r="FQ189" s="37"/>
      <c r="FR189" s="37"/>
      <c r="FS189" s="37"/>
      <c r="FT189" s="37"/>
      <c r="FU189" s="37"/>
      <c r="FV189" s="37"/>
      <c r="FW189" s="37"/>
      <c r="FX189" s="37"/>
      <c r="FY189" s="37"/>
      <c r="FZ189" s="37"/>
      <c r="GA189" s="37"/>
      <c r="GB189" s="37"/>
      <c r="GC189" s="37"/>
      <c r="GD189" s="37"/>
      <c r="GE189" s="37"/>
      <c r="GF189" s="37"/>
      <c r="GG189" s="37"/>
      <c r="GH189" s="37"/>
      <c r="GI189" s="37"/>
      <c r="GJ189" s="37"/>
      <c r="GK189" s="37"/>
      <c r="GL189" s="37"/>
      <c r="GM189" s="37"/>
      <c r="GN189" s="37"/>
      <c r="GO189" s="37"/>
      <c r="GP189" s="37"/>
      <c r="GQ189" s="37"/>
      <c r="GR189" s="37"/>
      <c r="GS189" s="37"/>
      <c r="GT189" s="37"/>
      <c r="GU189" s="37"/>
      <c r="GV189" s="37"/>
      <c r="GW189" s="37"/>
      <c r="GX189" s="37"/>
      <c r="GY189" s="37"/>
      <c r="GZ189" s="37"/>
      <c r="HA189" s="37"/>
      <c r="HB189" s="37"/>
      <c r="HC189" s="37"/>
      <c r="HD189" s="37"/>
      <c r="HE189" s="37"/>
      <c r="HF189" s="37"/>
      <c r="HG189" s="37"/>
      <c r="HH189" s="37"/>
      <c r="HI189" s="37"/>
      <c r="HJ189" s="37"/>
      <c r="HK189" s="37"/>
      <c r="HL189" s="37"/>
      <c r="HM189" s="37"/>
      <c r="HN189" s="37"/>
      <c r="HO189" s="37"/>
      <c r="HP189" s="37"/>
      <c r="HQ189" s="37"/>
      <c r="HR189" s="37"/>
      <c r="HS189" s="37"/>
      <c r="HT189" s="37"/>
      <c r="HU189" s="37"/>
      <c r="HV189" s="37"/>
      <c r="HW189" s="37"/>
      <c r="HX189" s="37"/>
      <c r="HY189" s="37"/>
      <c r="HZ189" s="37"/>
      <c r="IA189" s="37"/>
      <c r="IB189" s="37"/>
      <c r="IC189" s="37"/>
      <c r="ID189" s="37"/>
      <c r="IE189" s="37"/>
      <c r="IF189" s="44"/>
    </row>
    <row r="190" spans="1:240" ht="16.5" customHeight="1">
      <c r="A190" s="13">
        <v>5</v>
      </c>
      <c r="B190" s="1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>
        <f t="shared" si="66"/>
        <v>0</v>
      </c>
      <c r="AI190" s="15">
        <f t="shared" si="67"/>
        <v>0</v>
      </c>
      <c r="AJ190" s="15">
        <f t="shared" si="68"/>
        <v>0</v>
      </c>
      <c r="AK190" s="34">
        <f t="shared" si="69"/>
        <v>0</v>
      </c>
      <c r="AL190" s="15">
        <f t="shared" si="70"/>
        <v>0</v>
      </c>
      <c r="AM190" s="36"/>
      <c r="AN190" s="37"/>
      <c r="AO190" s="37"/>
      <c r="AP190" s="37"/>
      <c r="AQ190" s="37"/>
      <c r="AR190" s="37"/>
      <c r="AS190" s="37"/>
      <c r="AT190" s="37"/>
      <c r="AU190" s="37"/>
      <c r="AV190" s="37"/>
      <c r="AW190" s="37"/>
      <c r="AX190" s="37"/>
      <c r="AY190" s="37"/>
      <c r="AZ190" s="37"/>
      <c r="BA190" s="37"/>
      <c r="BB190" s="37"/>
      <c r="BC190" s="37"/>
      <c r="BD190" s="37"/>
      <c r="BE190" s="37"/>
      <c r="BF190" s="37"/>
      <c r="BG190" s="37"/>
      <c r="BH190" s="37"/>
      <c r="BI190" s="37"/>
      <c r="BJ190" s="37"/>
      <c r="BK190" s="37"/>
      <c r="BL190" s="37"/>
      <c r="BM190" s="37"/>
      <c r="BN190" s="37"/>
      <c r="BO190" s="37"/>
      <c r="BP190" s="37"/>
      <c r="BQ190" s="37"/>
      <c r="BR190" s="37"/>
      <c r="BS190" s="37"/>
      <c r="BT190" s="37"/>
      <c r="BU190" s="37"/>
      <c r="BV190" s="37"/>
      <c r="BW190" s="37"/>
      <c r="BX190" s="37"/>
      <c r="BY190" s="37"/>
      <c r="BZ190" s="37"/>
      <c r="CA190" s="37"/>
      <c r="CB190" s="37"/>
      <c r="CC190" s="37"/>
      <c r="CD190" s="37"/>
      <c r="CE190" s="37"/>
      <c r="CF190" s="37"/>
      <c r="CG190" s="37"/>
      <c r="CH190" s="37"/>
      <c r="CI190" s="37"/>
      <c r="CJ190" s="37"/>
      <c r="CK190" s="37"/>
      <c r="CL190" s="37"/>
      <c r="CM190" s="37"/>
      <c r="CN190" s="37"/>
      <c r="CO190" s="37"/>
      <c r="CP190" s="37"/>
      <c r="CQ190" s="37"/>
      <c r="CR190" s="37"/>
      <c r="CS190" s="37"/>
      <c r="CT190" s="37"/>
      <c r="CU190" s="37"/>
      <c r="CV190" s="37"/>
      <c r="CW190" s="37"/>
      <c r="CX190" s="37"/>
      <c r="CY190" s="37"/>
      <c r="CZ190" s="37"/>
      <c r="DA190" s="37"/>
      <c r="DB190" s="37"/>
      <c r="DC190" s="37"/>
      <c r="DD190" s="37"/>
      <c r="DE190" s="37"/>
      <c r="DF190" s="37"/>
      <c r="DG190" s="37"/>
      <c r="DH190" s="37"/>
      <c r="DI190" s="37"/>
      <c r="DJ190" s="37"/>
      <c r="DK190" s="37"/>
      <c r="DL190" s="37"/>
      <c r="DM190" s="37"/>
      <c r="DN190" s="37"/>
      <c r="DO190" s="37"/>
      <c r="DP190" s="37"/>
      <c r="DQ190" s="37"/>
      <c r="DR190" s="37"/>
      <c r="DS190" s="37"/>
      <c r="DT190" s="37"/>
      <c r="DU190" s="37"/>
      <c r="DV190" s="37"/>
      <c r="DW190" s="37"/>
      <c r="DX190" s="37"/>
      <c r="DY190" s="37"/>
      <c r="DZ190" s="37"/>
      <c r="EA190" s="37"/>
      <c r="EB190" s="37"/>
      <c r="EC190" s="37"/>
      <c r="ED190" s="37"/>
      <c r="EE190" s="37"/>
      <c r="EF190" s="37"/>
      <c r="EG190" s="37"/>
      <c r="EH190" s="37"/>
      <c r="EI190" s="37"/>
      <c r="EJ190" s="37"/>
      <c r="EK190" s="37"/>
      <c r="EL190" s="37"/>
      <c r="EM190" s="37"/>
      <c r="EN190" s="37"/>
      <c r="EO190" s="37"/>
      <c r="EP190" s="37"/>
      <c r="EQ190" s="37"/>
      <c r="ER190" s="37"/>
      <c r="ES190" s="37"/>
      <c r="ET190" s="37"/>
      <c r="EU190" s="37"/>
      <c r="EV190" s="37"/>
      <c r="EW190" s="37"/>
      <c r="EX190" s="37"/>
      <c r="EY190" s="37"/>
      <c r="EZ190" s="37"/>
      <c r="FA190" s="37"/>
      <c r="FB190" s="37"/>
      <c r="FC190" s="37"/>
      <c r="FD190" s="37"/>
      <c r="FE190" s="37"/>
      <c r="FF190" s="37"/>
      <c r="FG190" s="37"/>
      <c r="FH190" s="37"/>
      <c r="FI190" s="37"/>
      <c r="FJ190" s="37"/>
      <c r="FK190" s="37"/>
      <c r="FL190" s="37"/>
      <c r="FM190" s="37"/>
      <c r="FN190" s="37"/>
      <c r="FO190" s="37"/>
      <c r="FP190" s="37"/>
      <c r="FQ190" s="37"/>
      <c r="FR190" s="37"/>
      <c r="FS190" s="37"/>
      <c r="FT190" s="37"/>
      <c r="FU190" s="37"/>
      <c r="FV190" s="37"/>
      <c r="FW190" s="37"/>
      <c r="FX190" s="37"/>
      <c r="FY190" s="37"/>
      <c r="FZ190" s="37"/>
      <c r="GA190" s="37"/>
      <c r="GB190" s="37"/>
      <c r="GC190" s="37"/>
      <c r="GD190" s="37"/>
      <c r="GE190" s="37"/>
      <c r="GF190" s="37"/>
      <c r="GG190" s="37"/>
      <c r="GH190" s="37"/>
      <c r="GI190" s="37"/>
      <c r="GJ190" s="37"/>
      <c r="GK190" s="37"/>
      <c r="GL190" s="37"/>
      <c r="GM190" s="37"/>
      <c r="GN190" s="37"/>
      <c r="GO190" s="37"/>
      <c r="GP190" s="37"/>
      <c r="GQ190" s="37"/>
      <c r="GR190" s="37"/>
      <c r="GS190" s="37"/>
      <c r="GT190" s="37"/>
      <c r="GU190" s="37"/>
      <c r="GV190" s="37"/>
      <c r="GW190" s="37"/>
      <c r="GX190" s="37"/>
      <c r="GY190" s="37"/>
      <c r="GZ190" s="37"/>
      <c r="HA190" s="37"/>
      <c r="HB190" s="37"/>
      <c r="HC190" s="37"/>
      <c r="HD190" s="37"/>
      <c r="HE190" s="37"/>
      <c r="HF190" s="37"/>
      <c r="HG190" s="37"/>
      <c r="HH190" s="37"/>
      <c r="HI190" s="37"/>
      <c r="HJ190" s="37"/>
      <c r="HK190" s="37"/>
      <c r="HL190" s="37"/>
      <c r="HM190" s="37"/>
      <c r="HN190" s="37"/>
      <c r="HO190" s="37"/>
      <c r="HP190" s="37"/>
      <c r="HQ190" s="37"/>
      <c r="HR190" s="37"/>
      <c r="HS190" s="37"/>
      <c r="HT190" s="37"/>
      <c r="HU190" s="37"/>
      <c r="HV190" s="37"/>
      <c r="HW190" s="37"/>
      <c r="HX190" s="37"/>
      <c r="HY190" s="37"/>
      <c r="HZ190" s="37"/>
      <c r="IA190" s="37"/>
      <c r="IB190" s="37"/>
      <c r="IC190" s="37"/>
      <c r="ID190" s="37"/>
      <c r="IE190" s="37"/>
      <c r="IF190" s="44"/>
    </row>
    <row r="191" spans="1:240" ht="16.5" customHeight="1">
      <c r="A191" s="13">
        <v>6</v>
      </c>
      <c r="B191" s="1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>
        <f t="shared" si="66"/>
        <v>0</v>
      </c>
      <c r="AI191" s="15">
        <f t="shared" si="67"/>
        <v>0</v>
      </c>
      <c r="AJ191" s="15">
        <f t="shared" si="68"/>
        <v>0</v>
      </c>
      <c r="AK191" s="34">
        <f t="shared" si="69"/>
        <v>0</v>
      </c>
      <c r="AL191" s="15">
        <f t="shared" si="70"/>
        <v>0</v>
      </c>
      <c r="AM191" s="36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7"/>
      <c r="BC191" s="37"/>
      <c r="BD191" s="37"/>
      <c r="BE191" s="37"/>
      <c r="BF191" s="37"/>
      <c r="BG191" s="37"/>
      <c r="BH191" s="37"/>
      <c r="BI191" s="37"/>
      <c r="BJ191" s="37"/>
      <c r="BK191" s="37"/>
      <c r="BL191" s="37"/>
      <c r="BM191" s="37"/>
      <c r="BN191" s="37"/>
      <c r="BO191" s="37"/>
      <c r="BP191" s="37"/>
      <c r="BQ191" s="37"/>
      <c r="BR191" s="37"/>
      <c r="BS191" s="37"/>
      <c r="BT191" s="37"/>
      <c r="BU191" s="37"/>
      <c r="BV191" s="37"/>
      <c r="BW191" s="37"/>
      <c r="BX191" s="37"/>
      <c r="BY191" s="37"/>
      <c r="BZ191" s="37"/>
      <c r="CA191" s="37"/>
      <c r="CB191" s="37"/>
      <c r="CC191" s="37"/>
      <c r="CD191" s="37"/>
      <c r="CE191" s="37"/>
      <c r="CF191" s="37"/>
      <c r="CG191" s="37"/>
      <c r="CH191" s="37"/>
      <c r="CI191" s="37"/>
      <c r="CJ191" s="37"/>
      <c r="CK191" s="37"/>
      <c r="CL191" s="37"/>
      <c r="CM191" s="37"/>
      <c r="CN191" s="37"/>
      <c r="CO191" s="37"/>
      <c r="CP191" s="37"/>
      <c r="CQ191" s="37"/>
      <c r="CR191" s="37"/>
      <c r="CS191" s="37"/>
      <c r="CT191" s="37"/>
      <c r="CU191" s="37"/>
      <c r="CV191" s="37"/>
      <c r="CW191" s="37"/>
      <c r="CX191" s="37"/>
      <c r="CY191" s="37"/>
      <c r="CZ191" s="37"/>
      <c r="DA191" s="37"/>
      <c r="DB191" s="37"/>
      <c r="DC191" s="37"/>
      <c r="DD191" s="37"/>
      <c r="DE191" s="37"/>
      <c r="DF191" s="37"/>
      <c r="DG191" s="37"/>
      <c r="DH191" s="37"/>
      <c r="DI191" s="37"/>
      <c r="DJ191" s="37"/>
      <c r="DK191" s="37"/>
      <c r="DL191" s="37"/>
      <c r="DM191" s="37"/>
      <c r="DN191" s="37"/>
      <c r="DO191" s="37"/>
      <c r="DP191" s="37"/>
      <c r="DQ191" s="37"/>
      <c r="DR191" s="37"/>
      <c r="DS191" s="37"/>
      <c r="DT191" s="37"/>
      <c r="DU191" s="37"/>
      <c r="DV191" s="37"/>
      <c r="DW191" s="37"/>
      <c r="DX191" s="37"/>
      <c r="DY191" s="37"/>
      <c r="DZ191" s="37"/>
      <c r="EA191" s="37"/>
      <c r="EB191" s="37"/>
      <c r="EC191" s="37"/>
      <c r="ED191" s="37"/>
      <c r="EE191" s="37"/>
      <c r="EF191" s="37"/>
      <c r="EG191" s="37"/>
      <c r="EH191" s="37"/>
      <c r="EI191" s="37"/>
      <c r="EJ191" s="37"/>
      <c r="EK191" s="37"/>
      <c r="EL191" s="37"/>
      <c r="EM191" s="37"/>
      <c r="EN191" s="37"/>
      <c r="EO191" s="37"/>
      <c r="EP191" s="37"/>
      <c r="EQ191" s="37"/>
      <c r="ER191" s="37"/>
      <c r="ES191" s="37"/>
      <c r="ET191" s="37"/>
      <c r="EU191" s="37"/>
      <c r="EV191" s="37"/>
      <c r="EW191" s="37"/>
      <c r="EX191" s="37"/>
      <c r="EY191" s="37"/>
      <c r="EZ191" s="37"/>
      <c r="FA191" s="37"/>
      <c r="FB191" s="37"/>
      <c r="FC191" s="37"/>
      <c r="FD191" s="37"/>
      <c r="FE191" s="37"/>
      <c r="FF191" s="37"/>
      <c r="FG191" s="37"/>
      <c r="FH191" s="37"/>
      <c r="FI191" s="37"/>
      <c r="FJ191" s="37"/>
      <c r="FK191" s="37"/>
      <c r="FL191" s="37"/>
      <c r="FM191" s="37"/>
      <c r="FN191" s="37"/>
      <c r="FO191" s="37"/>
      <c r="FP191" s="37"/>
      <c r="FQ191" s="37"/>
      <c r="FR191" s="37"/>
      <c r="FS191" s="37"/>
      <c r="FT191" s="37"/>
      <c r="FU191" s="37"/>
      <c r="FV191" s="37"/>
      <c r="FW191" s="37"/>
      <c r="FX191" s="37"/>
      <c r="FY191" s="37"/>
      <c r="FZ191" s="37"/>
      <c r="GA191" s="37"/>
      <c r="GB191" s="37"/>
      <c r="GC191" s="37"/>
      <c r="GD191" s="37"/>
      <c r="GE191" s="37"/>
      <c r="GF191" s="37"/>
      <c r="GG191" s="37"/>
      <c r="GH191" s="37"/>
      <c r="GI191" s="37"/>
      <c r="GJ191" s="37"/>
      <c r="GK191" s="37"/>
      <c r="GL191" s="37"/>
      <c r="GM191" s="37"/>
      <c r="GN191" s="37"/>
      <c r="GO191" s="37"/>
      <c r="GP191" s="37"/>
      <c r="GQ191" s="37"/>
      <c r="GR191" s="37"/>
      <c r="GS191" s="37"/>
      <c r="GT191" s="37"/>
      <c r="GU191" s="37"/>
      <c r="GV191" s="37"/>
      <c r="GW191" s="37"/>
      <c r="GX191" s="37"/>
      <c r="GY191" s="37"/>
      <c r="GZ191" s="37"/>
      <c r="HA191" s="37"/>
      <c r="HB191" s="37"/>
      <c r="HC191" s="37"/>
      <c r="HD191" s="37"/>
      <c r="HE191" s="37"/>
      <c r="HF191" s="37"/>
      <c r="HG191" s="37"/>
      <c r="HH191" s="37"/>
      <c r="HI191" s="37"/>
      <c r="HJ191" s="37"/>
      <c r="HK191" s="37"/>
      <c r="HL191" s="37"/>
      <c r="HM191" s="37"/>
      <c r="HN191" s="37"/>
      <c r="HO191" s="37"/>
      <c r="HP191" s="37"/>
      <c r="HQ191" s="37"/>
      <c r="HR191" s="37"/>
      <c r="HS191" s="37"/>
      <c r="HT191" s="37"/>
      <c r="HU191" s="37"/>
      <c r="HV191" s="37"/>
      <c r="HW191" s="37"/>
      <c r="HX191" s="37"/>
      <c r="HY191" s="37"/>
      <c r="HZ191" s="37"/>
      <c r="IA191" s="37"/>
      <c r="IB191" s="37"/>
      <c r="IC191" s="37"/>
      <c r="ID191" s="37"/>
      <c r="IE191" s="37"/>
      <c r="IF191" s="44"/>
    </row>
    <row r="192" spans="1:240" ht="16.5" customHeight="1">
      <c r="A192" s="13">
        <v>7</v>
      </c>
      <c r="B192" s="1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>
        <f t="shared" si="66"/>
        <v>0</v>
      </c>
      <c r="AI192" s="15">
        <f t="shared" si="67"/>
        <v>0</v>
      </c>
      <c r="AJ192" s="15">
        <f t="shared" si="68"/>
        <v>0</v>
      </c>
      <c r="AK192" s="34">
        <f t="shared" si="69"/>
        <v>0</v>
      </c>
      <c r="AL192" s="15">
        <f t="shared" si="70"/>
        <v>0</v>
      </c>
      <c r="AM192" s="36"/>
      <c r="AN192" s="37"/>
      <c r="AO192" s="37"/>
      <c r="AP192" s="37"/>
      <c r="AQ192" s="37"/>
      <c r="AR192" s="37"/>
      <c r="AS192" s="37"/>
      <c r="AT192" s="37"/>
      <c r="AU192" s="37"/>
      <c r="AV192" s="37"/>
      <c r="AW192" s="37"/>
      <c r="AX192" s="37"/>
      <c r="AY192" s="37"/>
      <c r="AZ192" s="37"/>
      <c r="BA192" s="37"/>
      <c r="BB192" s="37"/>
      <c r="BC192" s="37"/>
      <c r="BD192" s="37"/>
      <c r="BE192" s="37"/>
      <c r="BF192" s="37"/>
      <c r="BG192" s="37"/>
      <c r="BH192" s="37"/>
      <c r="BI192" s="37"/>
      <c r="BJ192" s="37"/>
      <c r="BK192" s="37"/>
      <c r="BL192" s="37"/>
      <c r="BM192" s="37"/>
      <c r="BN192" s="37"/>
      <c r="BO192" s="37"/>
      <c r="BP192" s="37"/>
      <c r="BQ192" s="37"/>
      <c r="BR192" s="37"/>
      <c r="BS192" s="37"/>
      <c r="BT192" s="37"/>
      <c r="BU192" s="37"/>
      <c r="BV192" s="37"/>
      <c r="BW192" s="37"/>
      <c r="BX192" s="37"/>
      <c r="BY192" s="37"/>
      <c r="BZ192" s="37"/>
      <c r="CA192" s="37"/>
      <c r="CB192" s="37"/>
      <c r="CC192" s="37"/>
      <c r="CD192" s="37"/>
      <c r="CE192" s="37"/>
      <c r="CF192" s="37"/>
      <c r="CG192" s="37"/>
      <c r="CH192" s="37"/>
      <c r="CI192" s="37"/>
      <c r="CJ192" s="37"/>
      <c r="CK192" s="37"/>
      <c r="CL192" s="37"/>
      <c r="CM192" s="37"/>
      <c r="CN192" s="37"/>
      <c r="CO192" s="37"/>
      <c r="CP192" s="37"/>
      <c r="CQ192" s="37"/>
      <c r="CR192" s="37"/>
      <c r="CS192" s="37"/>
      <c r="CT192" s="37"/>
      <c r="CU192" s="37"/>
      <c r="CV192" s="37"/>
      <c r="CW192" s="37"/>
      <c r="CX192" s="37"/>
      <c r="CY192" s="37"/>
      <c r="CZ192" s="37"/>
      <c r="DA192" s="37"/>
      <c r="DB192" s="37"/>
      <c r="DC192" s="37"/>
      <c r="DD192" s="37"/>
      <c r="DE192" s="37"/>
      <c r="DF192" s="37"/>
      <c r="DG192" s="37"/>
      <c r="DH192" s="37"/>
      <c r="DI192" s="37"/>
      <c r="DJ192" s="37"/>
      <c r="DK192" s="37"/>
      <c r="DL192" s="37"/>
      <c r="DM192" s="37"/>
      <c r="DN192" s="37"/>
      <c r="DO192" s="37"/>
      <c r="DP192" s="37"/>
      <c r="DQ192" s="37"/>
      <c r="DR192" s="37"/>
      <c r="DS192" s="37"/>
      <c r="DT192" s="37"/>
      <c r="DU192" s="37"/>
      <c r="DV192" s="37"/>
      <c r="DW192" s="37"/>
      <c r="DX192" s="37"/>
      <c r="DY192" s="37"/>
      <c r="DZ192" s="37"/>
      <c r="EA192" s="37"/>
      <c r="EB192" s="37"/>
      <c r="EC192" s="37"/>
      <c r="ED192" s="37"/>
      <c r="EE192" s="37"/>
      <c r="EF192" s="37"/>
      <c r="EG192" s="37"/>
      <c r="EH192" s="37"/>
      <c r="EI192" s="37"/>
      <c r="EJ192" s="37"/>
      <c r="EK192" s="37"/>
      <c r="EL192" s="37"/>
      <c r="EM192" s="37"/>
      <c r="EN192" s="37"/>
      <c r="EO192" s="37"/>
      <c r="EP192" s="37"/>
      <c r="EQ192" s="37"/>
      <c r="ER192" s="37"/>
      <c r="ES192" s="37"/>
      <c r="ET192" s="37"/>
      <c r="EU192" s="37"/>
      <c r="EV192" s="37"/>
      <c r="EW192" s="37"/>
      <c r="EX192" s="37"/>
      <c r="EY192" s="37"/>
      <c r="EZ192" s="37"/>
      <c r="FA192" s="37"/>
      <c r="FB192" s="37"/>
      <c r="FC192" s="37"/>
      <c r="FD192" s="37"/>
      <c r="FE192" s="37"/>
      <c r="FF192" s="37"/>
      <c r="FG192" s="37"/>
      <c r="FH192" s="37"/>
      <c r="FI192" s="37"/>
      <c r="FJ192" s="37"/>
      <c r="FK192" s="37"/>
      <c r="FL192" s="37"/>
      <c r="FM192" s="37"/>
      <c r="FN192" s="37"/>
      <c r="FO192" s="37"/>
      <c r="FP192" s="37"/>
      <c r="FQ192" s="37"/>
      <c r="FR192" s="37"/>
      <c r="FS192" s="37"/>
      <c r="FT192" s="37"/>
      <c r="FU192" s="37"/>
      <c r="FV192" s="37"/>
      <c r="FW192" s="37"/>
      <c r="FX192" s="37"/>
      <c r="FY192" s="37"/>
      <c r="FZ192" s="37"/>
      <c r="GA192" s="37"/>
      <c r="GB192" s="37"/>
      <c r="GC192" s="37"/>
      <c r="GD192" s="37"/>
      <c r="GE192" s="37"/>
      <c r="GF192" s="37"/>
      <c r="GG192" s="37"/>
      <c r="GH192" s="37"/>
      <c r="GI192" s="37"/>
      <c r="GJ192" s="37"/>
      <c r="GK192" s="37"/>
      <c r="GL192" s="37"/>
      <c r="GM192" s="37"/>
      <c r="GN192" s="37"/>
      <c r="GO192" s="37"/>
      <c r="GP192" s="37"/>
      <c r="GQ192" s="37"/>
      <c r="GR192" s="37"/>
      <c r="GS192" s="37"/>
      <c r="GT192" s="37"/>
      <c r="GU192" s="37"/>
      <c r="GV192" s="37"/>
      <c r="GW192" s="37"/>
      <c r="GX192" s="37"/>
      <c r="GY192" s="37"/>
      <c r="GZ192" s="37"/>
      <c r="HA192" s="37"/>
      <c r="HB192" s="37"/>
      <c r="HC192" s="37"/>
      <c r="HD192" s="37"/>
      <c r="HE192" s="37"/>
      <c r="HF192" s="37"/>
      <c r="HG192" s="37"/>
      <c r="HH192" s="37"/>
      <c r="HI192" s="37"/>
      <c r="HJ192" s="37"/>
      <c r="HK192" s="37"/>
      <c r="HL192" s="37"/>
      <c r="HM192" s="37"/>
      <c r="HN192" s="37"/>
      <c r="HO192" s="37"/>
      <c r="HP192" s="37"/>
      <c r="HQ192" s="37"/>
      <c r="HR192" s="37"/>
      <c r="HS192" s="37"/>
      <c r="HT192" s="37"/>
      <c r="HU192" s="37"/>
      <c r="HV192" s="37"/>
      <c r="HW192" s="37"/>
      <c r="HX192" s="37"/>
      <c r="HY192" s="37"/>
      <c r="HZ192" s="37"/>
      <c r="IA192" s="37"/>
      <c r="IB192" s="37"/>
      <c r="IC192" s="37"/>
      <c r="ID192" s="37"/>
      <c r="IE192" s="37"/>
      <c r="IF192" s="44"/>
    </row>
    <row r="193" spans="1:240" ht="16.5" customHeight="1">
      <c r="A193" s="13">
        <v>8</v>
      </c>
      <c r="B193" s="1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>
        <f t="shared" si="66"/>
        <v>0</v>
      </c>
      <c r="AI193" s="15">
        <f t="shared" si="67"/>
        <v>0</v>
      </c>
      <c r="AJ193" s="15">
        <f t="shared" si="68"/>
        <v>0</v>
      </c>
      <c r="AK193" s="34">
        <f t="shared" si="69"/>
        <v>0</v>
      </c>
      <c r="AL193" s="15">
        <f t="shared" si="70"/>
        <v>0</v>
      </c>
      <c r="AM193" s="36"/>
      <c r="AN193" s="37"/>
      <c r="AO193" s="37"/>
      <c r="AP193" s="37"/>
      <c r="AQ193" s="37"/>
      <c r="AR193" s="37"/>
      <c r="AS193" s="37"/>
      <c r="AT193" s="37"/>
      <c r="AU193" s="37"/>
      <c r="AV193" s="37"/>
      <c r="AW193" s="37"/>
      <c r="AX193" s="37"/>
      <c r="AY193" s="37"/>
      <c r="AZ193" s="37"/>
      <c r="BA193" s="37"/>
      <c r="BB193" s="37"/>
      <c r="BC193" s="37"/>
      <c r="BD193" s="37"/>
      <c r="BE193" s="37"/>
      <c r="BF193" s="37"/>
      <c r="BG193" s="37"/>
      <c r="BH193" s="37"/>
      <c r="BI193" s="37"/>
      <c r="BJ193" s="37"/>
      <c r="BK193" s="37"/>
      <c r="BL193" s="37"/>
      <c r="BM193" s="37"/>
      <c r="BN193" s="37"/>
      <c r="BO193" s="37"/>
      <c r="BP193" s="37"/>
      <c r="BQ193" s="37"/>
      <c r="BR193" s="37"/>
      <c r="BS193" s="37"/>
      <c r="BT193" s="37"/>
      <c r="BU193" s="37"/>
      <c r="BV193" s="37"/>
      <c r="BW193" s="37"/>
      <c r="BX193" s="37"/>
      <c r="BY193" s="37"/>
      <c r="BZ193" s="37"/>
      <c r="CA193" s="37"/>
      <c r="CB193" s="37"/>
      <c r="CC193" s="37"/>
      <c r="CD193" s="37"/>
      <c r="CE193" s="37"/>
      <c r="CF193" s="37"/>
      <c r="CG193" s="37"/>
      <c r="CH193" s="37"/>
      <c r="CI193" s="37"/>
      <c r="CJ193" s="37"/>
      <c r="CK193" s="37"/>
      <c r="CL193" s="37"/>
      <c r="CM193" s="37"/>
      <c r="CN193" s="37"/>
      <c r="CO193" s="37"/>
      <c r="CP193" s="37"/>
      <c r="CQ193" s="37"/>
      <c r="CR193" s="37"/>
      <c r="CS193" s="37"/>
      <c r="CT193" s="37"/>
      <c r="CU193" s="37"/>
      <c r="CV193" s="37"/>
      <c r="CW193" s="37"/>
      <c r="CX193" s="37"/>
      <c r="CY193" s="37"/>
      <c r="CZ193" s="37"/>
      <c r="DA193" s="37"/>
      <c r="DB193" s="37"/>
      <c r="DC193" s="37"/>
      <c r="DD193" s="37"/>
      <c r="DE193" s="37"/>
      <c r="DF193" s="37"/>
      <c r="DG193" s="37"/>
      <c r="DH193" s="37"/>
      <c r="DI193" s="37"/>
      <c r="DJ193" s="37"/>
      <c r="DK193" s="37"/>
      <c r="DL193" s="37"/>
      <c r="DM193" s="37"/>
      <c r="DN193" s="37"/>
      <c r="DO193" s="37"/>
      <c r="DP193" s="37"/>
      <c r="DQ193" s="37"/>
      <c r="DR193" s="37"/>
      <c r="DS193" s="37"/>
      <c r="DT193" s="37"/>
      <c r="DU193" s="37"/>
      <c r="DV193" s="37"/>
      <c r="DW193" s="37"/>
      <c r="DX193" s="37"/>
      <c r="DY193" s="37"/>
      <c r="DZ193" s="37"/>
      <c r="EA193" s="37"/>
      <c r="EB193" s="37"/>
      <c r="EC193" s="37"/>
      <c r="ED193" s="37"/>
      <c r="EE193" s="37"/>
      <c r="EF193" s="37"/>
      <c r="EG193" s="37"/>
      <c r="EH193" s="37"/>
      <c r="EI193" s="37"/>
      <c r="EJ193" s="37"/>
      <c r="EK193" s="37"/>
      <c r="EL193" s="37"/>
      <c r="EM193" s="37"/>
      <c r="EN193" s="37"/>
      <c r="EO193" s="37"/>
      <c r="EP193" s="37"/>
      <c r="EQ193" s="37"/>
      <c r="ER193" s="37"/>
      <c r="ES193" s="37"/>
      <c r="ET193" s="37"/>
      <c r="EU193" s="37"/>
      <c r="EV193" s="37"/>
      <c r="EW193" s="37"/>
      <c r="EX193" s="37"/>
      <c r="EY193" s="37"/>
      <c r="EZ193" s="37"/>
      <c r="FA193" s="37"/>
      <c r="FB193" s="37"/>
      <c r="FC193" s="37"/>
      <c r="FD193" s="37"/>
      <c r="FE193" s="37"/>
      <c r="FF193" s="37"/>
      <c r="FG193" s="37"/>
      <c r="FH193" s="37"/>
      <c r="FI193" s="37"/>
      <c r="FJ193" s="37"/>
      <c r="FK193" s="37"/>
      <c r="FL193" s="37"/>
      <c r="FM193" s="37"/>
      <c r="FN193" s="37"/>
      <c r="FO193" s="37"/>
      <c r="FP193" s="37"/>
      <c r="FQ193" s="37"/>
      <c r="FR193" s="37"/>
      <c r="FS193" s="37"/>
      <c r="FT193" s="37"/>
      <c r="FU193" s="37"/>
      <c r="FV193" s="37"/>
      <c r="FW193" s="37"/>
      <c r="FX193" s="37"/>
      <c r="FY193" s="37"/>
      <c r="FZ193" s="37"/>
      <c r="GA193" s="37"/>
      <c r="GB193" s="37"/>
      <c r="GC193" s="37"/>
      <c r="GD193" s="37"/>
      <c r="GE193" s="37"/>
      <c r="GF193" s="37"/>
      <c r="GG193" s="37"/>
      <c r="GH193" s="37"/>
      <c r="GI193" s="37"/>
      <c r="GJ193" s="37"/>
      <c r="GK193" s="37"/>
      <c r="GL193" s="37"/>
      <c r="GM193" s="37"/>
      <c r="GN193" s="37"/>
      <c r="GO193" s="37"/>
      <c r="GP193" s="37"/>
      <c r="GQ193" s="37"/>
      <c r="GR193" s="37"/>
      <c r="GS193" s="37"/>
      <c r="GT193" s="37"/>
      <c r="GU193" s="37"/>
      <c r="GV193" s="37"/>
      <c r="GW193" s="37"/>
      <c r="GX193" s="37"/>
      <c r="GY193" s="37"/>
      <c r="GZ193" s="37"/>
      <c r="HA193" s="37"/>
      <c r="HB193" s="37"/>
      <c r="HC193" s="37"/>
      <c r="HD193" s="37"/>
      <c r="HE193" s="37"/>
      <c r="HF193" s="37"/>
      <c r="HG193" s="37"/>
      <c r="HH193" s="37"/>
      <c r="HI193" s="37"/>
      <c r="HJ193" s="37"/>
      <c r="HK193" s="37"/>
      <c r="HL193" s="37"/>
      <c r="HM193" s="37"/>
      <c r="HN193" s="37"/>
      <c r="HO193" s="37"/>
      <c r="HP193" s="37"/>
      <c r="HQ193" s="37"/>
      <c r="HR193" s="37"/>
      <c r="HS193" s="37"/>
      <c r="HT193" s="37"/>
      <c r="HU193" s="37"/>
      <c r="HV193" s="37"/>
      <c r="HW193" s="37"/>
      <c r="HX193" s="37"/>
      <c r="HY193" s="37"/>
      <c r="HZ193" s="37"/>
      <c r="IA193" s="37"/>
      <c r="IB193" s="37"/>
      <c r="IC193" s="37"/>
      <c r="ID193" s="37"/>
      <c r="IE193" s="37"/>
      <c r="IF193" s="44"/>
    </row>
    <row r="194" spans="1:240" ht="16.5" customHeight="1">
      <c r="A194" s="13">
        <v>9</v>
      </c>
      <c r="B194" s="1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>
        <f t="shared" si="66"/>
        <v>0</v>
      </c>
      <c r="AI194" s="15">
        <f t="shared" si="67"/>
        <v>0</v>
      </c>
      <c r="AJ194" s="15">
        <f t="shared" si="68"/>
        <v>0</v>
      </c>
      <c r="AK194" s="34">
        <f t="shared" si="69"/>
        <v>0</v>
      </c>
      <c r="AL194" s="15">
        <f t="shared" si="70"/>
        <v>0</v>
      </c>
      <c r="AM194" s="36"/>
      <c r="AN194" s="37"/>
      <c r="AO194" s="37"/>
      <c r="AP194" s="37"/>
      <c r="AQ194" s="37"/>
      <c r="AR194" s="37"/>
      <c r="AS194" s="37"/>
      <c r="AT194" s="37"/>
      <c r="AU194" s="37"/>
      <c r="AV194" s="37"/>
      <c r="AW194" s="37"/>
      <c r="AX194" s="37"/>
      <c r="AY194" s="37"/>
      <c r="AZ194" s="37"/>
      <c r="BA194" s="37"/>
      <c r="BB194" s="37"/>
      <c r="BC194" s="37"/>
      <c r="BD194" s="37"/>
      <c r="BE194" s="37"/>
      <c r="BF194" s="37"/>
      <c r="BG194" s="37"/>
      <c r="BH194" s="37"/>
      <c r="BI194" s="37"/>
      <c r="BJ194" s="37"/>
      <c r="BK194" s="37"/>
      <c r="BL194" s="37"/>
      <c r="BM194" s="37"/>
      <c r="BN194" s="37"/>
      <c r="BO194" s="37"/>
      <c r="BP194" s="37"/>
      <c r="BQ194" s="37"/>
      <c r="BR194" s="37"/>
      <c r="BS194" s="37"/>
      <c r="BT194" s="37"/>
      <c r="BU194" s="37"/>
      <c r="BV194" s="37"/>
      <c r="BW194" s="37"/>
      <c r="BX194" s="37"/>
      <c r="BY194" s="37"/>
      <c r="BZ194" s="37"/>
      <c r="CA194" s="37"/>
      <c r="CB194" s="37"/>
      <c r="CC194" s="37"/>
      <c r="CD194" s="37"/>
      <c r="CE194" s="37"/>
      <c r="CF194" s="37"/>
      <c r="CG194" s="37"/>
      <c r="CH194" s="37"/>
      <c r="CI194" s="37"/>
      <c r="CJ194" s="37"/>
      <c r="CK194" s="37"/>
      <c r="CL194" s="37"/>
      <c r="CM194" s="37"/>
      <c r="CN194" s="37"/>
      <c r="CO194" s="37"/>
      <c r="CP194" s="37"/>
      <c r="CQ194" s="37"/>
      <c r="CR194" s="37"/>
      <c r="CS194" s="37"/>
      <c r="CT194" s="37"/>
      <c r="CU194" s="37"/>
      <c r="CV194" s="37"/>
      <c r="CW194" s="37"/>
      <c r="CX194" s="37"/>
      <c r="CY194" s="37"/>
      <c r="CZ194" s="37"/>
      <c r="DA194" s="37"/>
      <c r="DB194" s="37"/>
      <c r="DC194" s="37"/>
      <c r="DD194" s="37"/>
      <c r="DE194" s="37"/>
      <c r="DF194" s="37"/>
      <c r="DG194" s="37"/>
      <c r="DH194" s="37"/>
      <c r="DI194" s="37"/>
      <c r="DJ194" s="37"/>
      <c r="DK194" s="37"/>
      <c r="DL194" s="37"/>
      <c r="DM194" s="37"/>
      <c r="DN194" s="37"/>
      <c r="DO194" s="37"/>
      <c r="DP194" s="37"/>
      <c r="DQ194" s="37"/>
      <c r="DR194" s="37"/>
      <c r="DS194" s="37"/>
      <c r="DT194" s="37"/>
      <c r="DU194" s="37"/>
      <c r="DV194" s="37"/>
      <c r="DW194" s="37"/>
      <c r="DX194" s="37"/>
      <c r="DY194" s="37"/>
      <c r="DZ194" s="37"/>
      <c r="EA194" s="37"/>
      <c r="EB194" s="37"/>
      <c r="EC194" s="37"/>
      <c r="ED194" s="37"/>
      <c r="EE194" s="37"/>
      <c r="EF194" s="37"/>
      <c r="EG194" s="37"/>
      <c r="EH194" s="37"/>
      <c r="EI194" s="37"/>
      <c r="EJ194" s="37"/>
      <c r="EK194" s="37"/>
      <c r="EL194" s="37"/>
      <c r="EM194" s="37"/>
      <c r="EN194" s="37"/>
      <c r="EO194" s="37"/>
      <c r="EP194" s="37"/>
      <c r="EQ194" s="37"/>
      <c r="ER194" s="37"/>
      <c r="ES194" s="37"/>
      <c r="ET194" s="37"/>
      <c r="EU194" s="37"/>
      <c r="EV194" s="37"/>
      <c r="EW194" s="37"/>
      <c r="EX194" s="37"/>
      <c r="EY194" s="37"/>
      <c r="EZ194" s="37"/>
      <c r="FA194" s="37"/>
      <c r="FB194" s="37"/>
      <c r="FC194" s="37"/>
      <c r="FD194" s="37"/>
      <c r="FE194" s="37"/>
      <c r="FF194" s="37"/>
      <c r="FG194" s="37"/>
      <c r="FH194" s="37"/>
      <c r="FI194" s="37"/>
      <c r="FJ194" s="37"/>
      <c r="FK194" s="37"/>
      <c r="FL194" s="37"/>
      <c r="FM194" s="37"/>
      <c r="FN194" s="37"/>
      <c r="FO194" s="37"/>
      <c r="FP194" s="37"/>
      <c r="FQ194" s="37"/>
      <c r="FR194" s="37"/>
      <c r="FS194" s="37"/>
      <c r="FT194" s="37"/>
      <c r="FU194" s="37"/>
      <c r="FV194" s="37"/>
      <c r="FW194" s="37"/>
      <c r="FX194" s="37"/>
      <c r="FY194" s="37"/>
      <c r="FZ194" s="37"/>
      <c r="GA194" s="37"/>
      <c r="GB194" s="37"/>
      <c r="GC194" s="37"/>
      <c r="GD194" s="37"/>
      <c r="GE194" s="37"/>
      <c r="GF194" s="37"/>
      <c r="GG194" s="37"/>
      <c r="GH194" s="37"/>
      <c r="GI194" s="37"/>
      <c r="GJ194" s="37"/>
      <c r="GK194" s="37"/>
      <c r="GL194" s="37"/>
      <c r="GM194" s="37"/>
      <c r="GN194" s="37"/>
      <c r="GO194" s="37"/>
      <c r="GP194" s="37"/>
      <c r="GQ194" s="37"/>
      <c r="GR194" s="37"/>
      <c r="GS194" s="37"/>
      <c r="GT194" s="37"/>
      <c r="GU194" s="37"/>
      <c r="GV194" s="37"/>
      <c r="GW194" s="37"/>
      <c r="GX194" s="37"/>
      <c r="GY194" s="37"/>
      <c r="GZ194" s="37"/>
      <c r="HA194" s="37"/>
      <c r="HB194" s="37"/>
      <c r="HC194" s="37"/>
      <c r="HD194" s="37"/>
      <c r="HE194" s="37"/>
      <c r="HF194" s="37"/>
      <c r="HG194" s="37"/>
      <c r="HH194" s="37"/>
      <c r="HI194" s="37"/>
      <c r="HJ194" s="37"/>
      <c r="HK194" s="37"/>
      <c r="HL194" s="37"/>
      <c r="HM194" s="37"/>
      <c r="HN194" s="37"/>
      <c r="HO194" s="37"/>
      <c r="HP194" s="37"/>
      <c r="HQ194" s="37"/>
      <c r="HR194" s="37"/>
      <c r="HS194" s="37"/>
      <c r="HT194" s="37"/>
      <c r="HU194" s="37"/>
      <c r="HV194" s="37"/>
      <c r="HW194" s="37"/>
      <c r="HX194" s="37"/>
      <c r="HY194" s="37"/>
      <c r="HZ194" s="37"/>
      <c r="IA194" s="37"/>
      <c r="IB194" s="37"/>
      <c r="IC194" s="37"/>
      <c r="ID194" s="37"/>
      <c r="IE194" s="37"/>
      <c r="IF194" s="44"/>
    </row>
    <row r="195" spans="1:240" ht="16.5" customHeight="1">
      <c r="A195" s="13">
        <v>10</v>
      </c>
      <c r="B195" s="1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>
        <f t="shared" si="66"/>
        <v>0</v>
      </c>
      <c r="AI195" s="15">
        <f t="shared" si="67"/>
        <v>0</v>
      </c>
      <c r="AJ195" s="15">
        <f t="shared" si="68"/>
        <v>0</v>
      </c>
      <c r="AK195" s="34">
        <f t="shared" si="69"/>
        <v>0</v>
      </c>
      <c r="AL195" s="15">
        <f t="shared" si="70"/>
        <v>0</v>
      </c>
      <c r="AM195" s="36"/>
      <c r="AN195" s="37"/>
      <c r="AO195" s="37"/>
      <c r="AP195" s="37"/>
      <c r="AQ195" s="37"/>
      <c r="AR195" s="37"/>
      <c r="AS195" s="37"/>
      <c r="AT195" s="37"/>
      <c r="AU195" s="37"/>
      <c r="AV195" s="37"/>
      <c r="AW195" s="37"/>
      <c r="AX195" s="37"/>
      <c r="AY195" s="37"/>
      <c r="AZ195" s="37"/>
      <c r="BA195" s="37"/>
      <c r="BB195" s="37"/>
      <c r="BC195" s="37"/>
      <c r="BD195" s="37"/>
      <c r="BE195" s="37"/>
      <c r="BF195" s="37"/>
      <c r="BG195" s="37"/>
      <c r="BH195" s="37"/>
      <c r="BI195" s="37"/>
      <c r="BJ195" s="37"/>
      <c r="BK195" s="37"/>
      <c r="BL195" s="37"/>
      <c r="BM195" s="37"/>
      <c r="BN195" s="37"/>
      <c r="BO195" s="37"/>
      <c r="BP195" s="37"/>
      <c r="BQ195" s="37"/>
      <c r="BR195" s="37"/>
      <c r="BS195" s="37"/>
      <c r="BT195" s="37"/>
      <c r="BU195" s="37"/>
      <c r="BV195" s="37"/>
      <c r="BW195" s="37"/>
      <c r="BX195" s="37"/>
      <c r="BY195" s="37"/>
      <c r="BZ195" s="37"/>
      <c r="CA195" s="37"/>
      <c r="CB195" s="37"/>
      <c r="CC195" s="37"/>
      <c r="CD195" s="37"/>
      <c r="CE195" s="37"/>
      <c r="CF195" s="37"/>
      <c r="CG195" s="37"/>
      <c r="CH195" s="37"/>
      <c r="CI195" s="37"/>
      <c r="CJ195" s="37"/>
      <c r="CK195" s="37"/>
      <c r="CL195" s="37"/>
      <c r="CM195" s="37"/>
      <c r="CN195" s="37"/>
      <c r="CO195" s="37"/>
      <c r="CP195" s="37"/>
      <c r="CQ195" s="37"/>
      <c r="CR195" s="37"/>
      <c r="CS195" s="37"/>
      <c r="CT195" s="37"/>
      <c r="CU195" s="37"/>
      <c r="CV195" s="37"/>
      <c r="CW195" s="37"/>
      <c r="CX195" s="37"/>
      <c r="CY195" s="37"/>
      <c r="CZ195" s="37"/>
      <c r="DA195" s="37"/>
      <c r="DB195" s="37"/>
      <c r="DC195" s="37"/>
      <c r="DD195" s="37"/>
      <c r="DE195" s="37"/>
      <c r="DF195" s="37"/>
      <c r="DG195" s="37"/>
      <c r="DH195" s="37"/>
      <c r="DI195" s="37"/>
      <c r="DJ195" s="37"/>
      <c r="DK195" s="37"/>
      <c r="DL195" s="37"/>
      <c r="DM195" s="37"/>
      <c r="DN195" s="37"/>
      <c r="DO195" s="37"/>
      <c r="DP195" s="37"/>
      <c r="DQ195" s="37"/>
      <c r="DR195" s="37"/>
      <c r="DS195" s="37"/>
      <c r="DT195" s="37"/>
      <c r="DU195" s="37"/>
      <c r="DV195" s="37"/>
      <c r="DW195" s="37"/>
      <c r="DX195" s="37"/>
      <c r="DY195" s="37"/>
      <c r="DZ195" s="37"/>
      <c r="EA195" s="37"/>
      <c r="EB195" s="37"/>
      <c r="EC195" s="37"/>
      <c r="ED195" s="37"/>
      <c r="EE195" s="37"/>
      <c r="EF195" s="37"/>
      <c r="EG195" s="37"/>
      <c r="EH195" s="37"/>
      <c r="EI195" s="37"/>
      <c r="EJ195" s="37"/>
      <c r="EK195" s="37"/>
      <c r="EL195" s="37"/>
      <c r="EM195" s="37"/>
      <c r="EN195" s="37"/>
      <c r="EO195" s="37"/>
      <c r="EP195" s="37"/>
      <c r="EQ195" s="37"/>
      <c r="ER195" s="37"/>
      <c r="ES195" s="37"/>
      <c r="ET195" s="37"/>
      <c r="EU195" s="37"/>
      <c r="EV195" s="37"/>
      <c r="EW195" s="37"/>
      <c r="EX195" s="37"/>
      <c r="EY195" s="37"/>
      <c r="EZ195" s="37"/>
      <c r="FA195" s="37"/>
      <c r="FB195" s="37"/>
      <c r="FC195" s="37"/>
      <c r="FD195" s="37"/>
      <c r="FE195" s="37"/>
      <c r="FF195" s="37"/>
      <c r="FG195" s="37"/>
      <c r="FH195" s="37"/>
      <c r="FI195" s="37"/>
      <c r="FJ195" s="37"/>
      <c r="FK195" s="37"/>
      <c r="FL195" s="37"/>
      <c r="FM195" s="37"/>
      <c r="FN195" s="37"/>
      <c r="FO195" s="37"/>
      <c r="FP195" s="37"/>
      <c r="FQ195" s="37"/>
      <c r="FR195" s="37"/>
      <c r="FS195" s="37"/>
      <c r="FT195" s="37"/>
      <c r="FU195" s="37"/>
      <c r="FV195" s="37"/>
      <c r="FW195" s="37"/>
      <c r="FX195" s="37"/>
      <c r="FY195" s="37"/>
      <c r="FZ195" s="37"/>
      <c r="GA195" s="37"/>
      <c r="GB195" s="37"/>
      <c r="GC195" s="37"/>
      <c r="GD195" s="37"/>
      <c r="GE195" s="37"/>
      <c r="GF195" s="37"/>
      <c r="GG195" s="37"/>
      <c r="GH195" s="37"/>
      <c r="GI195" s="37"/>
      <c r="GJ195" s="37"/>
      <c r="GK195" s="37"/>
      <c r="GL195" s="37"/>
      <c r="GM195" s="37"/>
      <c r="GN195" s="37"/>
      <c r="GO195" s="37"/>
      <c r="GP195" s="37"/>
      <c r="GQ195" s="37"/>
      <c r="GR195" s="37"/>
      <c r="GS195" s="37"/>
      <c r="GT195" s="37"/>
      <c r="GU195" s="37"/>
      <c r="GV195" s="37"/>
      <c r="GW195" s="37"/>
      <c r="GX195" s="37"/>
      <c r="GY195" s="37"/>
      <c r="GZ195" s="37"/>
      <c r="HA195" s="37"/>
      <c r="HB195" s="37"/>
      <c r="HC195" s="37"/>
      <c r="HD195" s="37"/>
      <c r="HE195" s="37"/>
      <c r="HF195" s="37"/>
      <c r="HG195" s="37"/>
      <c r="HH195" s="37"/>
      <c r="HI195" s="37"/>
      <c r="HJ195" s="37"/>
      <c r="HK195" s="37"/>
      <c r="HL195" s="37"/>
      <c r="HM195" s="37"/>
      <c r="HN195" s="37"/>
      <c r="HO195" s="37"/>
      <c r="HP195" s="37"/>
      <c r="HQ195" s="37"/>
      <c r="HR195" s="37"/>
      <c r="HS195" s="37"/>
      <c r="HT195" s="37"/>
      <c r="HU195" s="37"/>
      <c r="HV195" s="37"/>
      <c r="HW195" s="37"/>
      <c r="HX195" s="37"/>
      <c r="HY195" s="37"/>
      <c r="HZ195" s="37"/>
      <c r="IA195" s="37"/>
      <c r="IB195" s="37"/>
      <c r="IC195" s="37"/>
      <c r="ID195" s="37"/>
      <c r="IE195" s="37"/>
      <c r="IF195" s="44"/>
    </row>
    <row r="196" spans="1:240" ht="16.5" customHeight="1">
      <c r="A196" s="13"/>
      <c r="B196" s="1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>
        <f t="shared" si="66"/>
        <v>0</v>
      </c>
      <c r="AI196" s="15">
        <f t="shared" si="67"/>
        <v>0</v>
      </c>
      <c r="AJ196" s="15">
        <f t="shared" si="68"/>
        <v>0</v>
      </c>
      <c r="AK196" s="34">
        <f t="shared" si="69"/>
        <v>0</v>
      </c>
      <c r="AL196" s="15">
        <f t="shared" si="70"/>
        <v>0</v>
      </c>
      <c r="AM196" s="36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  <c r="BD196" s="37"/>
      <c r="BE196" s="37"/>
      <c r="BF196" s="37"/>
      <c r="BG196" s="37"/>
      <c r="BH196" s="37"/>
      <c r="BI196" s="37"/>
      <c r="BJ196" s="37"/>
      <c r="BK196" s="37"/>
      <c r="BL196" s="37"/>
      <c r="BM196" s="37"/>
      <c r="BN196" s="37"/>
      <c r="BO196" s="37"/>
      <c r="BP196" s="37"/>
      <c r="BQ196" s="37"/>
      <c r="BR196" s="37"/>
      <c r="BS196" s="37"/>
      <c r="BT196" s="37"/>
      <c r="BU196" s="37"/>
      <c r="BV196" s="37"/>
      <c r="BW196" s="37"/>
      <c r="BX196" s="37"/>
      <c r="BY196" s="37"/>
      <c r="BZ196" s="37"/>
      <c r="CA196" s="37"/>
      <c r="CB196" s="37"/>
      <c r="CC196" s="37"/>
      <c r="CD196" s="37"/>
      <c r="CE196" s="37"/>
      <c r="CF196" s="37"/>
      <c r="CG196" s="37"/>
      <c r="CH196" s="37"/>
      <c r="CI196" s="37"/>
      <c r="CJ196" s="37"/>
      <c r="CK196" s="37"/>
      <c r="CL196" s="37"/>
      <c r="CM196" s="37"/>
      <c r="CN196" s="37"/>
      <c r="CO196" s="37"/>
      <c r="CP196" s="37"/>
      <c r="CQ196" s="37"/>
      <c r="CR196" s="37"/>
      <c r="CS196" s="37"/>
      <c r="CT196" s="37"/>
      <c r="CU196" s="37"/>
      <c r="CV196" s="37"/>
      <c r="CW196" s="37"/>
      <c r="CX196" s="37"/>
      <c r="CY196" s="37"/>
      <c r="CZ196" s="37"/>
      <c r="DA196" s="37"/>
      <c r="DB196" s="37"/>
      <c r="DC196" s="37"/>
      <c r="DD196" s="37"/>
      <c r="DE196" s="37"/>
      <c r="DF196" s="37"/>
      <c r="DG196" s="37"/>
      <c r="DH196" s="37"/>
      <c r="DI196" s="37"/>
      <c r="DJ196" s="37"/>
      <c r="DK196" s="37"/>
      <c r="DL196" s="37"/>
      <c r="DM196" s="37"/>
      <c r="DN196" s="37"/>
      <c r="DO196" s="37"/>
      <c r="DP196" s="37"/>
      <c r="DQ196" s="37"/>
      <c r="DR196" s="37"/>
      <c r="DS196" s="37"/>
      <c r="DT196" s="37"/>
      <c r="DU196" s="37"/>
      <c r="DV196" s="37"/>
      <c r="DW196" s="37"/>
      <c r="DX196" s="37"/>
      <c r="DY196" s="37"/>
      <c r="DZ196" s="37"/>
      <c r="EA196" s="37"/>
      <c r="EB196" s="37"/>
      <c r="EC196" s="37"/>
      <c r="ED196" s="37"/>
      <c r="EE196" s="37"/>
      <c r="EF196" s="37"/>
      <c r="EG196" s="37"/>
      <c r="EH196" s="37"/>
      <c r="EI196" s="37"/>
      <c r="EJ196" s="37"/>
      <c r="EK196" s="37"/>
      <c r="EL196" s="37"/>
      <c r="EM196" s="37"/>
      <c r="EN196" s="37"/>
      <c r="EO196" s="37"/>
      <c r="EP196" s="37"/>
      <c r="EQ196" s="37"/>
      <c r="ER196" s="37"/>
      <c r="ES196" s="37"/>
      <c r="ET196" s="37"/>
      <c r="EU196" s="37"/>
      <c r="EV196" s="37"/>
      <c r="EW196" s="37"/>
      <c r="EX196" s="37"/>
      <c r="EY196" s="37"/>
      <c r="EZ196" s="37"/>
      <c r="FA196" s="37"/>
      <c r="FB196" s="37"/>
      <c r="FC196" s="37"/>
      <c r="FD196" s="37"/>
      <c r="FE196" s="37"/>
      <c r="FF196" s="37"/>
      <c r="FG196" s="37"/>
      <c r="FH196" s="37"/>
      <c r="FI196" s="37"/>
      <c r="FJ196" s="37"/>
      <c r="FK196" s="37"/>
      <c r="FL196" s="37"/>
      <c r="FM196" s="37"/>
      <c r="FN196" s="37"/>
      <c r="FO196" s="37"/>
      <c r="FP196" s="37"/>
      <c r="FQ196" s="37"/>
      <c r="FR196" s="37"/>
      <c r="FS196" s="37"/>
      <c r="FT196" s="37"/>
      <c r="FU196" s="37"/>
      <c r="FV196" s="37"/>
      <c r="FW196" s="37"/>
      <c r="FX196" s="37"/>
      <c r="FY196" s="37"/>
      <c r="FZ196" s="37"/>
      <c r="GA196" s="37"/>
      <c r="GB196" s="37"/>
      <c r="GC196" s="37"/>
      <c r="GD196" s="37"/>
      <c r="GE196" s="37"/>
      <c r="GF196" s="37"/>
      <c r="GG196" s="37"/>
      <c r="GH196" s="37"/>
      <c r="GI196" s="37"/>
      <c r="GJ196" s="37"/>
      <c r="GK196" s="37"/>
      <c r="GL196" s="37"/>
      <c r="GM196" s="37"/>
      <c r="GN196" s="37"/>
      <c r="GO196" s="37"/>
      <c r="GP196" s="37"/>
      <c r="GQ196" s="37"/>
      <c r="GR196" s="37"/>
      <c r="GS196" s="37"/>
      <c r="GT196" s="37"/>
      <c r="GU196" s="37"/>
      <c r="GV196" s="37"/>
      <c r="GW196" s="37"/>
      <c r="GX196" s="37"/>
      <c r="GY196" s="37"/>
      <c r="GZ196" s="37"/>
      <c r="HA196" s="37"/>
      <c r="HB196" s="37"/>
      <c r="HC196" s="37"/>
      <c r="HD196" s="37"/>
      <c r="HE196" s="37"/>
      <c r="HF196" s="37"/>
      <c r="HG196" s="37"/>
      <c r="HH196" s="37"/>
      <c r="HI196" s="37"/>
      <c r="HJ196" s="37"/>
      <c r="HK196" s="37"/>
      <c r="HL196" s="37"/>
      <c r="HM196" s="37"/>
      <c r="HN196" s="37"/>
      <c r="HO196" s="37"/>
      <c r="HP196" s="37"/>
      <c r="HQ196" s="37"/>
      <c r="HR196" s="37"/>
      <c r="HS196" s="37"/>
      <c r="HT196" s="37"/>
      <c r="HU196" s="37"/>
      <c r="HV196" s="37"/>
      <c r="HW196" s="37"/>
      <c r="HX196" s="37"/>
      <c r="HY196" s="37"/>
      <c r="HZ196" s="37"/>
      <c r="IA196" s="37"/>
      <c r="IB196" s="37"/>
      <c r="IC196" s="37"/>
      <c r="ID196" s="37"/>
      <c r="IE196" s="37"/>
      <c r="IF196" s="44"/>
    </row>
    <row r="197" spans="1:240" ht="16.5" customHeight="1">
      <c r="A197" s="13" t="str">
        <f>IF(B197="","",ROW()-5)</f>
        <v/>
      </c>
      <c r="B197" s="1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>
        <f>SUM(AH186:AH196)</f>
        <v>0</v>
      </c>
      <c r="AI197" s="15">
        <f t="shared" ref="AI197:AM197" si="71">SUM(AI186:AI194)</f>
        <v>0</v>
      </c>
      <c r="AJ197" s="15">
        <f t="shared" si="71"/>
        <v>0</v>
      </c>
      <c r="AK197" s="15">
        <f t="shared" si="71"/>
        <v>0</v>
      </c>
      <c r="AL197" s="15">
        <f t="shared" si="71"/>
        <v>0</v>
      </c>
      <c r="AM197" s="15">
        <f t="shared" si="71"/>
        <v>0</v>
      </c>
      <c r="AN197" s="37"/>
      <c r="AO197" s="37"/>
      <c r="AP197" s="37"/>
      <c r="AQ197" s="37"/>
      <c r="AR197" s="37"/>
      <c r="AS197" s="37"/>
      <c r="AT197" s="37"/>
      <c r="AU197" s="37"/>
      <c r="AV197" s="37"/>
      <c r="AW197" s="37"/>
      <c r="AX197" s="37"/>
      <c r="AY197" s="37"/>
      <c r="AZ197" s="37"/>
      <c r="BA197" s="37"/>
      <c r="BB197" s="37"/>
      <c r="BC197" s="37"/>
      <c r="BD197" s="37"/>
      <c r="BE197" s="37"/>
      <c r="BF197" s="37"/>
      <c r="BG197" s="37"/>
      <c r="BH197" s="37"/>
      <c r="BI197" s="37"/>
      <c r="BJ197" s="37"/>
      <c r="BK197" s="37"/>
      <c r="BL197" s="37"/>
      <c r="BM197" s="37"/>
      <c r="BN197" s="37"/>
      <c r="BO197" s="37"/>
      <c r="BP197" s="37"/>
      <c r="BQ197" s="37"/>
      <c r="BR197" s="37"/>
      <c r="BS197" s="37"/>
      <c r="BT197" s="37"/>
      <c r="BU197" s="37"/>
      <c r="BV197" s="37"/>
      <c r="BW197" s="37"/>
      <c r="BX197" s="37"/>
      <c r="BY197" s="37"/>
      <c r="BZ197" s="37"/>
      <c r="CA197" s="37"/>
      <c r="CB197" s="37"/>
      <c r="CC197" s="37"/>
      <c r="CD197" s="37"/>
      <c r="CE197" s="37"/>
      <c r="CF197" s="37"/>
      <c r="CG197" s="37"/>
      <c r="CH197" s="37"/>
      <c r="CI197" s="37"/>
      <c r="CJ197" s="37"/>
      <c r="CK197" s="37"/>
      <c r="CL197" s="37"/>
      <c r="CM197" s="37"/>
      <c r="CN197" s="37"/>
      <c r="CO197" s="37"/>
      <c r="CP197" s="37"/>
      <c r="CQ197" s="37"/>
      <c r="CR197" s="37"/>
      <c r="CS197" s="37"/>
      <c r="CT197" s="37"/>
      <c r="CU197" s="37"/>
      <c r="CV197" s="37"/>
      <c r="CW197" s="37"/>
      <c r="CX197" s="37"/>
      <c r="CY197" s="37"/>
      <c r="CZ197" s="37"/>
      <c r="DA197" s="37"/>
      <c r="DB197" s="37"/>
      <c r="DC197" s="37"/>
      <c r="DD197" s="37"/>
      <c r="DE197" s="37"/>
      <c r="DF197" s="37"/>
      <c r="DG197" s="37"/>
      <c r="DH197" s="37"/>
      <c r="DI197" s="37"/>
      <c r="DJ197" s="37"/>
      <c r="DK197" s="37"/>
      <c r="DL197" s="37"/>
      <c r="DM197" s="37"/>
      <c r="DN197" s="37"/>
      <c r="DO197" s="37"/>
      <c r="DP197" s="37"/>
      <c r="DQ197" s="37"/>
      <c r="DR197" s="37"/>
      <c r="DS197" s="37"/>
      <c r="DT197" s="37"/>
      <c r="DU197" s="37"/>
      <c r="DV197" s="37"/>
      <c r="DW197" s="37"/>
      <c r="DX197" s="37"/>
      <c r="DY197" s="37"/>
      <c r="DZ197" s="37"/>
      <c r="EA197" s="37"/>
      <c r="EB197" s="37"/>
      <c r="EC197" s="37"/>
      <c r="ED197" s="37"/>
      <c r="EE197" s="37"/>
      <c r="EF197" s="37"/>
      <c r="EG197" s="37"/>
      <c r="EH197" s="37"/>
      <c r="EI197" s="37"/>
      <c r="EJ197" s="37"/>
      <c r="EK197" s="37"/>
      <c r="EL197" s="37"/>
      <c r="EM197" s="37"/>
      <c r="EN197" s="37"/>
      <c r="EO197" s="37"/>
      <c r="EP197" s="37"/>
      <c r="EQ197" s="37"/>
      <c r="ER197" s="37"/>
      <c r="ES197" s="37"/>
      <c r="ET197" s="37"/>
      <c r="EU197" s="37"/>
      <c r="EV197" s="37"/>
      <c r="EW197" s="37"/>
      <c r="EX197" s="37"/>
      <c r="EY197" s="37"/>
      <c r="EZ197" s="37"/>
      <c r="FA197" s="37"/>
      <c r="FB197" s="37"/>
      <c r="FC197" s="37"/>
      <c r="FD197" s="37"/>
      <c r="FE197" s="37"/>
      <c r="FF197" s="37"/>
      <c r="FG197" s="37"/>
      <c r="FH197" s="37"/>
      <c r="FI197" s="37"/>
      <c r="FJ197" s="37"/>
      <c r="FK197" s="37"/>
      <c r="FL197" s="37"/>
      <c r="FM197" s="37"/>
      <c r="FN197" s="37"/>
      <c r="FO197" s="37"/>
      <c r="FP197" s="37"/>
      <c r="FQ197" s="37"/>
      <c r="FR197" s="37"/>
      <c r="FS197" s="37"/>
      <c r="FT197" s="37"/>
      <c r="FU197" s="37"/>
      <c r="FV197" s="37"/>
      <c r="FW197" s="37"/>
      <c r="FX197" s="37"/>
      <c r="FY197" s="37"/>
      <c r="FZ197" s="37"/>
      <c r="GA197" s="37"/>
      <c r="GB197" s="37"/>
      <c r="GC197" s="37"/>
      <c r="GD197" s="37"/>
      <c r="GE197" s="37"/>
      <c r="GF197" s="37"/>
      <c r="GG197" s="37"/>
      <c r="GH197" s="37"/>
      <c r="GI197" s="37"/>
      <c r="GJ197" s="37"/>
      <c r="GK197" s="37"/>
      <c r="GL197" s="37"/>
      <c r="GM197" s="37"/>
      <c r="GN197" s="37"/>
      <c r="GO197" s="37"/>
      <c r="GP197" s="37"/>
      <c r="GQ197" s="37"/>
      <c r="GR197" s="37"/>
      <c r="GS197" s="37"/>
      <c r="GT197" s="37"/>
      <c r="GU197" s="37"/>
      <c r="GV197" s="37"/>
      <c r="GW197" s="37"/>
      <c r="GX197" s="37"/>
      <c r="GY197" s="37"/>
      <c r="GZ197" s="37"/>
      <c r="HA197" s="37"/>
      <c r="HB197" s="37"/>
      <c r="HC197" s="37"/>
      <c r="HD197" s="37"/>
      <c r="HE197" s="37"/>
      <c r="HF197" s="37"/>
      <c r="HG197" s="37"/>
      <c r="HH197" s="37"/>
      <c r="HI197" s="37"/>
      <c r="HJ197" s="37"/>
      <c r="HK197" s="37"/>
      <c r="HL197" s="37"/>
      <c r="HM197" s="37"/>
      <c r="HN197" s="37"/>
      <c r="HO197" s="37"/>
      <c r="HP197" s="37"/>
      <c r="HQ197" s="37"/>
      <c r="HR197" s="37"/>
      <c r="HS197" s="37"/>
      <c r="HT197" s="37"/>
      <c r="HU197" s="37"/>
      <c r="HV197" s="37"/>
      <c r="HW197" s="37"/>
      <c r="HX197" s="37"/>
      <c r="HY197" s="37"/>
      <c r="HZ197" s="37"/>
      <c r="IA197" s="37"/>
      <c r="IB197" s="37"/>
      <c r="IC197" s="37"/>
      <c r="ID197" s="37"/>
      <c r="IE197" s="37"/>
      <c r="IF197" s="44"/>
    </row>
    <row r="198" spans="1:240" s="4" customFormat="1" ht="16.5" customHeight="1">
      <c r="A198" s="50" t="s">
        <v>13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1"/>
      <c r="AM198" s="38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  <c r="CF198" s="39"/>
      <c r="CG198" s="39"/>
      <c r="CH198" s="39"/>
      <c r="CI198" s="39"/>
      <c r="CJ198" s="39"/>
      <c r="CK198" s="39"/>
      <c r="CL198" s="39"/>
      <c r="CM198" s="39"/>
      <c r="CN198" s="39"/>
      <c r="CO198" s="39"/>
      <c r="CP198" s="39"/>
      <c r="CQ198" s="39"/>
      <c r="CR198" s="39"/>
      <c r="CS198" s="39"/>
      <c r="CT198" s="39"/>
      <c r="CU198" s="39"/>
      <c r="CV198" s="39"/>
      <c r="CW198" s="39"/>
      <c r="CX198" s="39"/>
      <c r="CY198" s="39"/>
      <c r="CZ198" s="39"/>
      <c r="DA198" s="39"/>
      <c r="DB198" s="39"/>
      <c r="DC198" s="39"/>
      <c r="DD198" s="39"/>
      <c r="DE198" s="39"/>
      <c r="DF198" s="39"/>
      <c r="DG198" s="39"/>
      <c r="DH198" s="39"/>
      <c r="DI198" s="39"/>
      <c r="DJ198" s="39"/>
      <c r="DK198" s="39"/>
      <c r="DL198" s="39"/>
      <c r="DM198" s="39"/>
      <c r="DN198" s="39"/>
      <c r="DO198" s="39"/>
      <c r="DP198" s="39"/>
      <c r="DQ198" s="39"/>
      <c r="DR198" s="39"/>
      <c r="DS198" s="39"/>
      <c r="DT198" s="39"/>
      <c r="DU198" s="39"/>
      <c r="DV198" s="39"/>
      <c r="DW198" s="39"/>
      <c r="DX198" s="39"/>
      <c r="DY198" s="39"/>
      <c r="DZ198" s="39"/>
      <c r="EA198" s="39"/>
      <c r="EB198" s="39"/>
      <c r="EC198" s="39"/>
      <c r="ED198" s="39"/>
      <c r="EE198" s="39"/>
      <c r="EF198" s="39"/>
      <c r="EG198" s="39"/>
      <c r="EH198" s="39"/>
      <c r="EI198" s="39"/>
      <c r="EJ198" s="39"/>
      <c r="EK198" s="39"/>
      <c r="EL198" s="39"/>
      <c r="EM198" s="39"/>
      <c r="EN198" s="39"/>
      <c r="EO198" s="39"/>
      <c r="EP198" s="39"/>
      <c r="EQ198" s="39"/>
      <c r="ER198" s="39"/>
      <c r="ES198" s="39"/>
      <c r="ET198" s="39"/>
      <c r="EU198" s="39"/>
      <c r="EV198" s="39"/>
      <c r="EW198" s="39"/>
      <c r="EX198" s="39"/>
      <c r="EY198" s="39"/>
      <c r="EZ198" s="39"/>
      <c r="FA198" s="39"/>
      <c r="FB198" s="39"/>
      <c r="FC198" s="39"/>
      <c r="FD198" s="39"/>
      <c r="FE198" s="39"/>
      <c r="FF198" s="39"/>
      <c r="FG198" s="39"/>
      <c r="FH198" s="39"/>
      <c r="FI198" s="39"/>
      <c r="FJ198" s="39"/>
      <c r="FK198" s="39"/>
      <c r="FL198" s="39"/>
      <c r="FM198" s="39"/>
      <c r="FN198" s="39"/>
      <c r="FO198" s="39"/>
      <c r="FP198" s="39"/>
      <c r="FQ198" s="39"/>
      <c r="FR198" s="39"/>
      <c r="FS198" s="39"/>
      <c r="FT198" s="39"/>
      <c r="FU198" s="39"/>
      <c r="FV198" s="39"/>
      <c r="FW198" s="39"/>
      <c r="FX198" s="39"/>
      <c r="FY198" s="39"/>
      <c r="FZ198" s="39"/>
      <c r="GA198" s="39"/>
      <c r="GB198" s="39"/>
      <c r="GC198" s="39"/>
      <c r="GD198" s="39"/>
      <c r="GE198" s="39"/>
      <c r="GF198" s="39"/>
      <c r="GG198" s="39"/>
      <c r="GH198" s="39"/>
      <c r="GI198" s="39"/>
      <c r="GJ198" s="39"/>
      <c r="GK198" s="39"/>
      <c r="GL198" s="39"/>
      <c r="GM198" s="39"/>
      <c r="GN198" s="39"/>
      <c r="GO198" s="39"/>
      <c r="GP198" s="39"/>
      <c r="GQ198" s="39"/>
      <c r="GR198" s="39"/>
      <c r="GS198" s="39"/>
      <c r="GT198" s="39"/>
      <c r="GU198" s="39"/>
      <c r="GV198" s="39"/>
      <c r="GW198" s="39"/>
      <c r="GX198" s="39"/>
      <c r="GY198" s="39"/>
      <c r="GZ198" s="39"/>
      <c r="HA198" s="39"/>
      <c r="HB198" s="39"/>
      <c r="HC198" s="39"/>
      <c r="HD198" s="39"/>
      <c r="HE198" s="39"/>
      <c r="HF198" s="39"/>
      <c r="HG198" s="39"/>
      <c r="HH198" s="39"/>
      <c r="HI198" s="39"/>
      <c r="HJ198" s="39"/>
      <c r="HK198" s="39"/>
      <c r="HL198" s="39"/>
      <c r="HM198" s="39"/>
      <c r="HN198" s="39"/>
      <c r="HO198" s="39"/>
      <c r="HP198" s="39"/>
      <c r="HQ198" s="39"/>
      <c r="HR198" s="39"/>
      <c r="HS198" s="39"/>
      <c r="HT198" s="39"/>
      <c r="HU198" s="39"/>
      <c r="HV198" s="39"/>
      <c r="HW198" s="39"/>
    </row>
    <row r="199" spans="1:240" s="4" customFormat="1" ht="29.25" customHeight="1">
      <c r="A199" s="16" t="s">
        <v>14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40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  <c r="BP199" s="39"/>
      <c r="BQ199" s="39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39"/>
      <c r="CT199" s="39"/>
      <c r="CU199" s="39"/>
      <c r="CV199" s="39"/>
      <c r="CW199" s="39"/>
      <c r="CX199" s="39"/>
      <c r="CY199" s="39"/>
      <c r="CZ199" s="39"/>
      <c r="DA199" s="39"/>
      <c r="DB199" s="39"/>
      <c r="DC199" s="39"/>
      <c r="DD199" s="39"/>
      <c r="DE199" s="39"/>
      <c r="DF199" s="39"/>
      <c r="DG199" s="39"/>
      <c r="DH199" s="39"/>
      <c r="DI199" s="39"/>
      <c r="DJ199" s="39"/>
      <c r="DK199" s="39"/>
      <c r="DL199" s="39"/>
      <c r="DM199" s="39"/>
      <c r="DN199" s="39"/>
      <c r="DO199" s="39"/>
      <c r="DP199" s="39"/>
      <c r="DQ199" s="39"/>
      <c r="DR199" s="39"/>
      <c r="DS199" s="39"/>
      <c r="DT199" s="39"/>
      <c r="DU199" s="39"/>
      <c r="DV199" s="39"/>
      <c r="DW199" s="39"/>
      <c r="DX199" s="39"/>
      <c r="DY199" s="39"/>
      <c r="DZ199" s="39"/>
      <c r="EA199" s="39"/>
      <c r="EB199" s="39"/>
      <c r="EC199" s="39"/>
      <c r="ED199" s="39"/>
      <c r="EE199" s="39"/>
      <c r="EF199" s="39"/>
      <c r="EG199" s="39"/>
      <c r="EH199" s="39"/>
      <c r="EI199" s="39"/>
      <c r="EJ199" s="39"/>
      <c r="EK199" s="39"/>
      <c r="EL199" s="39"/>
      <c r="EM199" s="39"/>
      <c r="EN199" s="39"/>
      <c r="EO199" s="39"/>
      <c r="EP199" s="39"/>
      <c r="EQ199" s="39"/>
      <c r="ER199" s="39"/>
      <c r="ES199" s="39"/>
      <c r="ET199" s="39"/>
      <c r="EU199" s="39"/>
      <c r="EV199" s="39"/>
      <c r="EW199" s="39"/>
      <c r="EX199" s="39"/>
      <c r="EY199" s="39"/>
      <c r="EZ199" s="39"/>
      <c r="FA199" s="39"/>
      <c r="FB199" s="39"/>
      <c r="FC199" s="39"/>
      <c r="FD199" s="39"/>
      <c r="FE199" s="39"/>
      <c r="FF199" s="39"/>
      <c r="FG199" s="39"/>
      <c r="FH199" s="39"/>
      <c r="FI199" s="39"/>
      <c r="FJ199" s="39"/>
      <c r="FK199" s="39"/>
      <c r="FL199" s="39"/>
      <c r="FM199" s="39"/>
      <c r="FN199" s="39"/>
      <c r="FO199" s="39"/>
      <c r="FP199" s="39"/>
      <c r="FQ199" s="39"/>
      <c r="FR199" s="39"/>
      <c r="FS199" s="39"/>
      <c r="FT199" s="39"/>
      <c r="FU199" s="39"/>
      <c r="FV199" s="39"/>
      <c r="FW199" s="39"/>
      <c r="FX199" s="39"/>
      <c r="FY199" s="39"/>
      <c r="FZ199" s="39"/>
      <c r="GA199" s="39"/>
      <c r="GB199" s="39"/>
      <c r="GC199" s="39"/>
      <c r="GD199" s="39"/>
      <c r="GE199" s="39"/>
      <c r="GF199" s="39"/>
      <c r="GG199" s="39"/>
      <c r="GH199" s="39"/>
      <c r="GI199" s="39"/>
      <c r="GJ199" s="39"/>
      <c r="GK199" s="39"/>
      <c r="GL199" s="39"/>
      <c r="GM199" s="39"/>
      <c r="GN199" s="39"/>
      <c r="GO199" s="39"/>
      <c r="GP199" s="39"/>
      <c r="GQ199" s="39"/>
      <c r="GR199" s="39"/>
      <c r="GS199" s="39"/>
      <c r="GT199" s="39"/>
      <c r="GU199" s="39"/>
      <c r="GV199" s="39"/>
      <c r="GW199" s="39"/>
      <c r="GX199" s="39"/>
      <c r="GY199" s="39"/>
      <c r="GZ199" s="39"/>
      <c r="HA199" s="39"/>
      <c r="HB199" s="39"/>
      <c r="HC199" s="39"/>
      <c r="HD199" s="39"/>
      <c r="HE199" s="39"/>
      <c r="HF199" s="39"/>
      <c r="HG199" s="39"/>
      <c r="HH199" s="39"/>
      <c r="HI199" s="39"/>
      <c r="HJ199" s="39"/>
      <c r="HK199" s="39"/>
      <c r="HL199" s="39"/>
      <c r="HM199" s="39"/>
      <c r="HN199" s="39"/>
      <c r="HO199" s="39"/>
      <c r="HP199" s="39"/>
      <c r="HQ199" s="39"/>
      <c r="HR199" s="39"/>
      <c r="HS199" s="39"/>
      <c r="HT199" s="39"/>
      <c r="HU199" s="39"/>
      <c r="HV199" s="39"/>
      <c r="HW199" s="39"/>
    </row>
    <row r="200" spans="1:240" ht="16.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</row>
    <row r="201" spans="1:240" ht="16.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</row>
    <row r="202" spans="1:240" ht="16.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</row>
    <row r="203" spans="1:240" s="1" customFormat="1" ht="16.5" customHeight="1">
      <c r="A203" s="45" t="s">
        <v>0</v>
      </c>
      <c r="B203" s="45"/>
      <c r="C203" s="46">
        <v>2016</v>
      </c>
      <c r="D203" s="47"/>
      <c r="E203" s="47"/>
      <c r="F203" s="9" t="s">
        <v>1</v>
      </c>
      <c r="G203" s="46">
        <v>10</v>
      </c>
      <c r="H203" s="47"/>
      <c r="I203" s="9" t="s">
        <v>2</v>
      </c>
      <c r="J203" s="9" t="s">
        <v>3</v>
      </c>
      <c r="K203" s="9" t="s">
        <v>3</v>
      </c>
      <c r="L203" s="9" t="s">
        <v>3</v>
      </c>
      <c r="M203" s="9" t="s">
        <v>3</v>
      </c>
      <c r="N203" s="9" t="s">
        <v>3</v>
      </c>
      <c r="O203" s="9" t="s">
        <v>3</v>
      </c>
      <c r="P203" s="18" t="str">
        <f ca="1">"今天是:"&amp;TEXT(TODAY(),"yyyy年m月d日")&amp;"【"&amp;TEXT(TODAY(),"[$-804]aaaa;@")&amp;"】"</f>
        <v>今天是:2018年3月14日【星期三】</v>
      </c>
      <c r="Q203" s="8"/>
      <c r="R203" s="8"/>
      <c r="S203" s="8"/>
      <c r="T203" s="8"/>
      <c r="U203" s="8"/>
      <c r="V203" s="8"/>
      <c r="W203" s="8"/>
      <c r="X203" s="8"/>
      <c r="Y203" s="8"/>
      <c r="Z203" s="9" t="s">
        <v>3</v>
      </c>
      <c r="AA203" s="20" t="str">
        <f ca="1">"现在是:"&amp;TEXT(NOW(),"[DBNum2][$-804]"&amp;"h时m分s秒")</f>
        <v>现在是:玖时贰拾伍分叁拾柒秒</v>
      </c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2"/>
    </row>
    <row r="204" spans="1:240" s="1" customFormat="1" ht="16.5" customHeight="1">
      <c r="A204" s="45" t="s">
        <v>0</v>
      </c>
      <c r="B204" s="45"/>
      <c r="C204" s="46">
        <v>2016</v>
      </c>
      <c r="D204" s="47"/>
      <c r="E204" s="47"/>
      <c r="F204" s="9" t="s">
        <v>1</v>
      </c>
      <c r="G204" s="46">
        <v>9</v>
      </c>
      <c r="H204" s="46"/>
      <c r="I204" s="9" t="s">
        <v>2</v>
      </c>
      <c r="J204" s="9"/>
      <c r="K204" s="9"/>
      <c r="L204" s="9"/>
      <c r="M204" s="9"/>
      <c r="N204" s="9"/>
      <c r="O204" s="9"/>
      <c r="P204" s="18"/>
      <c r="Q204" s="8"/>
      <c r="R204" s="8"/>
      <c r="S204" s="8"/>
      <c r="T204" s="8"/>
      <c r="U204" s="8"/>
      <c r="V204" s="8"/>
      <c r="W204" s="8"/>
      <c r="X204" s="8"/>
      <c r="Y204" s="8"/>
      <c r="Z204" s="9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2"/>
    </row>
    <row r="205" spans="1:240" s="2" customFormat="1" ht="22.5" customHeight="1">
      <c r="A205" s="48" t="str">
        <f>C203&amp;F203&amp;G203&amp;I203&amp;"份考勤表"</f>
        <v>2016年10月份考勤表</v>
      </c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23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  <c r="EE205" s="24"/>
      <c r="EF205" s="24"/>
      <c r="EG205" s="24"/>
      <c r="EH205" s="24"/>
      <c r="EI205" s="24"/>
      <c r="EJ205" s="24"/>
      <c r="EK205" s="24"/>
      <c r="EL205" s="24"/>
      <c r="EM205" s="24"/>
      <c r="EN205" s="24"/>
      <c r="EO205" s="24"/>
      <c r="EP205" s="24"/>
      <c r="EQ205" s="24"/>
      <c r="ER205" s="24"/>
      <c r="ES205" s="24"/>
      <c r="ET205" s="24"/>
      <c r="EU205" s="24"/>
      <c r="EV205" s="24"/>
      <c r="EW205" s="24"/>
      <c r="EX205" s="24"/>
      <c r="EY205" s="24"/>
      <c r="EZ205" s="24"/>
      <c r="FA205" s="24"/>
      <c r="FB205" s="24"/>
      <c r="FC205" s="24"/>
      <c r="FD205" s="24"/>
      <c r="FE205" s="24"/>
      <c r="FF205" s="24"/>
      <c r="FG205" s="24"/>
      <c r="FH205" s="24"/>
      <c r="FI205" s="24"/>
      <c r="FJ205" s="24"/>
      <c r="FK205" s="24"/>
      <c r="FL205" s="24"/>
      <c r="FM205" s="24"/>
      <c r="FN205" s="24"/>
      <c r="FO205" s="24"/>
      <c r="FP205" s="24"/>
      <c r="FQ205" s="24"/>
      <c r="FR205" s="24"/>
      <c r="FS205" s="24"/>
      <c r="FT205" s="24"/>
      <c r="FU205" s="24"/>
      <c r="FV205" s="24"/>
      <c r="FW205" s="24"/>
      <c r="FX205" s="24"/>
      <c r="FY205" s="24"/>
      <c r="FZ205" s="24"/>
      <c r="GA205" s="24"/>
      <c r="GB205" s="24"/>
      <c r="GC205" s="24"/>
      <c r="GD205" s="24"/>
      <c r="GE205" s="24"/>
      <c r="GF205" s="24"/>
      <c r="GG205" s="24"/>
      <c r="GH205" s="24"/>
      <c r="GI205" s="24"/>
      <c r="GJ205" s="24"/>
      <c r="GK205" s="24"/>
      <c r="GL205" s="24"/>
      <c r="GM205" s="24"/>
      <c r="GN205" s="24"/>
      <c r="GO205" s="24"/>
      <c r="GP205" s="24"/>
      <c r="GQ205" s="24"/>
      <c r="GR205" s="24"/>
      <c r="GS205" s="24"/>
      <c r="GT205" s="24"/>
      <c r="GU205" s="24"/>
      <c r="GV205" s="24"/>
      <c r="GW205" s="24"/>
      <c r="GX205" s="24"/>
      <c r="GY205" s="24"/>
      <c r="GZ205" s="24"/>
      <c r="HA205" s="24"/>
      <c r="HB205" s="24"/>
      <c r="HC205" s="24"/>
      <c r="HD205" s="24"/>
      <c r="HE205" s="24"/>
      <c r="HF205" s="24"/>
      <c r="HG205" s="24"/>
      <c r="HH205" s="24"/>
      <c r="HI205" s="24"/>
      <c r="HJ205" s="24"/>
      <c r="HK205" s="24"/>
      <c r="HL205" s="24"/>
      <c r="HM205" s="24"/>
      <c r="HN205" s="24"/>
      <c r="HO205" s="24"/>
      <c r="HP205" s="24"/>
      <c r="HQ205" s="24"/>
      <c r="HR205" s="24"/>
      <c r="HS205" s="24"/>
      <c r="HT205" s="24"/>
      <c r="HU205" s="24"/>
      <c r="HV205" s="24"/>
      <c r="HW205" s="24"/>
      <c r="HX205" s="24"/>
      <c r="HY205" s="24"/>
      <c r="HZ205" s="24"/>
      <c r="IA205" s="24"/>
      <c r="IB205" s="24"/>
      <c r="IC205" s="24"/>
      <c r="ID205" s="24"/>
      <c r="IE205" s="24"/>
      <c r="IF205" s="24"/>
    </row>
    <row r="206" spans="1:240" s="3" customFormat="1" ht="13.5" customHeight="1">
      <c r="A206" s="49"/>
      <c r="B206" s="49"/>
      <c r="C206" s="49"/>
      <c r="D206" s="49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9"/>
      <c r="U206" s="19"/>
      <c r="V206" s="19"/>
      <c r="W206" s="19"/>
      <c r="X206" s="19"/>
      <c r="Y206" s="19"/>
      <c r="Z206" s="21"/>
      <c r="AA206" s="21"/>
      <c r="AB206" s="21"/>
      <c r="AC206" s="21"/>
      <c r="AD206" s="21"/>
      <c r="AE206" s="21"/>
      <c r="AF206" s="21"/>
      <c r="AG206" s="10"/>
      <c r="AH206" s="19"/>
      <c r="AI206" s="10"/>
      <c r="AJ206" s="10"/>
      <c r="AK206" s="10"/>
      <c r="AL206" s="10"/>
      <c r="AM206" s="25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26"/>
      <c r="BK206" s="26"/>
      <c r="BL206" s="26"/>
      <c r="BM206" s="26"/>
      <c r="BN206" s="26"/>
      <c r="BO206" s="26"/>
      <c r="BP206" s="26"/>
      <c r="BQ206" s="26"/>
      <c r="BR206" s="26"/>
      <c r="BS206" s="26"/>
      <c r="BT206" s="26"/>
      <c r="BU206" s="26"/>
      <c r="BV206" s="26"/>
      <c r="BW206" s="26"/>
      <c r="BX206" s="26"/>
      <c r="BY206" s="26"/>
      <c r="BZ206" s="26"/>
      <c r="CA206" s="26"/>
      <c r="CB206" s="26"/>
      <c r="CC206" s="26"/>
      <c r="CD206" s="26"/>
      <c r="CE206" s="26"/>
      <c r="CF206" s="26"/>
      <c r="CG206" s="26"/>
      <c r="CH206" s="26"/>
      <c r="CI206" s="26"/>
      <c r="CJ206" s="26"/>
      <c r="CK206" s="26"/>
      <c r="CL206" s="26"/>
      <c r="CM206" s="26"/>
      <c r="CN206" s="26"/>
      <c r="CO206" s="26"/>
      <c r="CP206" s="26"/>
      <c r="CQ206" s="26"/>
      <c r="CR206" s="26"/>
      <c r="CS206" s="26"/>
      <c r="CT206" s="26"/>
      <c r="CU206" s="26"/>
      <c r="CV206" s="26"/>
      <c r="CW206" s="26"/>
      <c r="CX206" s="26"/>
      <c r="CY206" s="26"/>
      <c r="CZ206" s="26"/>
      <c r="DA206" s="26"/>
      <c r="DB206" s="26"/>
      <c r="DC206" s="26"/>
      <c r="DD206" s="26"/>
      <c r="DE206" s="26"/>
      <c r="DF206" s="26"/>
      <c r="DG206" s="26"/>
      <c r="DH206" s="26"/>
      <c r="DI206" s="26"/>
      <c r="DJ206" s="26"/>
      <c r="DK206" s="26"/>
      <c r="DL206" s="26"/>
      <c r="DM206" s="26"/>
      <c r="DN206" s="26"/>
      <c r="DO206" s="26"/>
      <c r="DP206" s="26"/>
      <c r="DQ206" s="26"/>
      <c r="DR206" s="26"/>
      <c r="DS206" s="26"/>
      <c r="DT206" s="26"/>
      <c r="DU206" s="26"/>
      <c r="DV206" s="26"/>
      <c r="DW206" s="26"/>
      <c r="DX206" s="26"/>
      <c r="DY206" s="26"/>
      <c r="DZ206" s="26"/>
      <c r="EA206" s="26"/>
      <c r="EB206" s="26"/>
      <c r="EC206" s="26"/>
      <c r="ED206" s="26"/>
      <c r="EE206" s="26"/>
      <c r="EF206" s="26"/>
      <c r="EG206" s="26"/>
      <c r="EH206" s="26"/>
      <c r="EI206" s="26"/>
      <c r="EJ206" s="26"/>
      <c r="EK206" s="26"/>
      <c r="EL206" s="26"/>
      <c r="EM206" s="26"/>
      <c r="EN206" s="26"/>
      <c r="EO206" s="26"/>
      <c r="EP206" s="26"/>
      <c r="EQ206" s="26"/>
      <c r="ER206" s="26"/>
      <c r="ES206" s="26"/>
      <c r="ET206" s="26"/>
      <c r="EU206" s="26"/>
      <c r="EV206" s="26"/>
      <c r="EW206" s="26"/>
      <c r="EX206" s="26"/>
      <c r="EY206" s="26"/>
      <c r="EZ206" s="26"/>
      <c r="FA206" s="26"/>
      <c r="FB206" s="26"/>
      <c r="FC206" s="26"/>
      <c r="FD206" s="26"/>
      <c r="FE206" s="26"/>
      <c r="FF206" s="26"/>
      <c r="FG206" s="26"/>
      <c r="FH206" s="26"/>
      <c r="FI206" s="26"/>
      <c r="FJ206" s="26"/>
      <c r="FK206" s="26"/>
      <c r="FL206" s="26"/>
      <c r="FM206" s="26"/>
      <c r="FN206" s="26"/>
      <c r="FO206" s="26"/>
      <c r="FP206" s="26"/>
      <c r="FQ206" s="26"/>
      <c r="FR206" s="26"/>
      <c r="FS206" s="26"/>
      <c r="FT206" s="26"/>
      <c r="FU206" s="26"/>
      <c r="FV206" s="26"/>
      <c r="FW206" s="26"/>
      <c r="FX206" s="26"/>
      <c r="FY206" s="26"/>
      <c r="FZ206" s="26"/>
      <c r="GA206" s="26"/>
      <c r="GB206" s="26"/>
      <c r="GC206" s="26"/>
      <c r="GD206" s="26"/>
      <c r="GE206" s="26"/>
      <c r="GF206" s="26"/>
      <c r="GG206" s="26"/>
      <c r="GH206" s="26"/>
      <c r="GI206" s="26"/>
      <c r="GJ206" s="26"/>
      <c r="GK206" s="26"/>
      <c r="GL206" s="26"/>
      <c r="GM206" s="26"/>
      <c r="GN206" s="26"/>
      <c r="GO206" s="26"/>
      <c r="GP206" s="26"/>
      <c r="GQ206" s="26"/>
      <c r="GR206" s="26"/>
      <c r="GS206" s="26"/>
      <c r="GT206" s="26"/>
      <c r="GU206" s="26"/>
      <c r="GV206" s="26"/>
      <c r="GW206" s="26"/>
      <c r="GX206" s="26"/>
      <c r="GY206" s="26"/>
      <c r="GZ206" s="26"/>
      <c r="HA206" s="26"/>
      <c r="HB206" s="26"/>
      <c r="HC206" s="26"/>
      <c r="HD206" s="26"/>
      <c r="HE206" s="26"/>
      <c r="HF206" s="26"/>
      <c r="HG206" s="26"/>
      <c r="HH206" s="26"/>
      <c r="HI206" s="26"/>
      <c r="HJ206" s="26"/>
      <c r="HK206" s="26"/>
      <c r="HL206" s="26"/>
      <c r="HM206" s="26"/>
      <c r="HN206" s="26"/>
      <c r="HO206" s="26"/>
      <c r="HP206" s="26"/>
      <c r="HQ206" s="26"/>
      <c r="HR206" s="26"/>
      <c r="HS206" s="26"/>
      <c r="HT206" s="26"/>
      <c r="HU206" s="26"/>
      <c r="HV206" s="26"/>
      <c r="HW206" s="26"/>
      <c r="HX206" s="26"/>
      <c r="HY206" s="26"/>
      <c r="HZ206" s="26"/>
      <c r="IA206" s="26"/>
      <c r="IB206" s="26"/>
      <c r="IC206" s="26"/>
      <c r="ID206" s="26"/>
      <c r="IE206" s="26"/>
      <c r="IF206" s="26"/>
    </row>
    <row r="207" spans="1:240" s="1" customFormat="1" ht="25.5" customHeight="1">
      <c r="A207" s="52" t="s">
        <v>4</v>
      </c>
      <c r="B207" s="54" t="s">
        <v>5</v>
      </c>
      <c r="C207" s="11" t="str">
        <f>TEXT(C208,"AAA")</f>
        <v>三</v>
      </c>
      <c r="D207" s="11" t="str">
        <f t="shared" ref="D207:AG207" si="72">TEXT(D208,"AAA")</f>
        <v>四</v>
      </c>
      <c r="E207" s="11" t="str">
        <f t="shared" si="72"/>
        <v>五</v>
      </c>
      <c r="F207" s="11" t="str">
        <f t="shared" si="72"/>
        <v>六</v>
      </c>
      <c r="G207" s="11" t="str">
        <f t="shared" si="72"/>
        <v>日</v>
      </c>
      <c r="H207" s="11" t="str">
        <f t="shared" si="72"/>
        <v>一</v>
      </c>
      <c r="I207" s="11" t="str">
        <f t="shared" si="72"/>
        <v>二</v>
      </c>
      <c r="J207" s="11" t="str">
        <f t="shared" si="72"/>
        <v>三</v>
      </c>
      <c r="K207" s="11" t="str">
        <f t="shared" si="72"/>
        <v>四</v>
      </c>
      <c r="L207" s="11" t="str">
        <f t="shared" si="72"/>
        <v>五</v>
      </c>
      <c r="M207" s="11" t="str">
        <f t="shared" si="72"/>
        <v>六</v>
      </c>
      <c r="N207" s="11" t="str">
        <f t="shared" si="72"/>
        <v>日</v>
      </c>
      <c r="O207" s="11" t="str">
        <f t="shared" si="72"/>
        <v>一</v>
      </c>
      <c r="P207" s="11" t="str">
        <f t="shared" si="72"/>
        <v>二</v>
      </c>
      <c r="Q207" s="11" t="str">
        <f t="shared" si="72"/>
        <v>三</v>
      </c>
      <c r="R207" s="11" t="str">
        <f t="shared" si="72"/>
        <v>四</v>
      </c>
      <c r="S207" s="11" t="str">
        <f t="shared" si="72"/>
        <v>五</v>
      </c>
      <c r="T207" s="11" t="str">
        <f t="shared" si="72"/>
        <v>六</v>
      </c>
      <c r="U207" s="11" t="str">
        <f t="shared" si="72"/>
        <v>日</v>
      </c>
      <c r="V207" s="11" t="str">
        <f t="shared" si="72"/>
        <v>一</v>
      </c>
      <c r="W207" s="11" t="str">
        <f t="shared" si="72"/>
        <v>二</v>
      </c>
      <c r="X207" s="11" t="str">
        <f t="shared" si="72"/>
        <v>三</v>
      </c>
      <c r="Y207" s="11" t="str">
        <f t="shared" si="72"/>
        <v>四</v>
      </c>
      <c r="Z207" s="11" t="str">
        <f t="shared" si="72"/>
        <v>五</v>
      </c>
      <c r="AA207" s="11" t="str">
        <f t="shared" si="72"/>
        <v>六</v>
      </c>
      <c r="AB207" s="11" t="str">
        <f t="shared" si="72"/>
        <v>日</v>
      </c>
      <c r="AC207" s="11" t="str">
        <f t="shared" si="72"/>
        <v>一</v>
      </c>
      <c r="AD207" s="11" t="str">
        <f t="shared" si="72"/>
        <v>二</v>
      </c>
      <c r="AE207" s="11" t="str">
        <f t="shared" si="72"/>
        <v>三</v>
      </c>
      <c r="AF207" s="11" t="str">
        <f t="shared" si="72"/>
        <v>四</v>
      </c>
      <c r="AG207" s="11" t="str">
        <f t="shared" si="72"/>
        <v/>
      </c>
      <c r="AH207" s="27" t="s">
        <v>6</v>
      </c>
      <c r="AI207" s="28" t="s">
        <v>7</v>
      </c>
      <c r="AJ207" s="28" t="s">
        <v>8</v>
      </c>
      <c r="AK207" s="28" t="s">
        <v>9</v>
      </c>
      <c r="AL207" s="29" t="s">
        <v>10</v>
      </c>
      <c r="AM207" s="30" t="s">
        <v>11</v>
      </c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1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1"/>
      <c r="DK207" s="31"/>
      <c r="DL207" s="31"/>
      <c r="DM207" s="31"/>
      <c r="DN207" s="31"/>
      <c r="DO207" s="31"/>
      <c r="DP207" s="31"/>
      <c r="DQ207" s="31"/>
      <c r="DR207" s="31"/>
      <c r="DS207" s="31"/>
      <c r="DT207" s="31"/>
      <c r="DU207" s="31"/>
      <c r="DV207" s="31"/>
      <c r="DW207" s="31"/>
      <c r="DX207" s="31"/>
      <c r="DY207" s="31"/>
      <c r="DZ207" s="31"/>
      <c r="EA207" s="31"/>
      <c r="EB207" s="31"/>
      <c r="EC207" s="31"/>
      <c r="ED207" s="31"/>
      <c r="EE207" s="31"/>
      <c r="EF207" s="31"/>
      <c r="EG207" s="31"/>
      <c r="EH207" s="31"/>
      <c r="EI207" s="31"/>
      <c r="EJ207" s="31"/>
      <c r="EK207" s="31"/>
      <c r="EL207" s="31"/>
      <c r="EM207" s="31"/>
      <c r="EN207" s="31"/>
      <c r="EO207" s="31"/>
      <c r="EP207" s="31"/>
      <c r="EQ207" s="31"/>
      <c r="ER207" s="31"/>
      <c r="ES207" s="31"/>
      <c r="ET207" s="31"/>
      <c r="EU207" s="31"/>
      <c r="EV207" s="31"/>
      <c r="EW207" s="31"/>
      <c r="EX207" s="31"/>
      <c r="EY207" s="31"/>
      <c r="EZ207" s="31"/>
      <c r="FA207" s="31"/>
      <c r="FB207" s="31"/>
      <c r="FC207" s="31"/>
      <c r="FD207" s="31"/>
      <c r="FE207" s="31"/>
      <c r="FF207" s="31"/>
      <c r="FG207" s="31"/>
      <c r="FH207" s="31"/>
      <c r="FI207" s="31"/>
      <c r="FJ207" s="31"/>
      <c r="FK207" s="31"/>
      <c r="FL207" s="31"/>
      <c r="FM207" s="31"/>
      <c r="FN207" s="31"/>
      <c r="FO207" s="31"/>
      <c r="FP207" s="31"/>
      <c r="FQ207" s="31"/>
      <c r="FR207" s="31"/>
      <c r="FS207" s="31"/>
      <c r="FT207" s="31"/>
      <c r="FU207" s="31"/>
      <c r="FV207" s="31"/>
      <c r="FW207" s="31"/>
      <c r="FX207" s="31"/>
      <c r="FY207" s="31"/>
      <c r="FZ207" s="31"/>
      <c r="GA207" s="31"/>
      <c r="GB207" s="31"/>
      <c r="GC207" s="31"/>
      <c r="GD207" s="31"/>
      <c r="GE207" s="31"/>
      <c r="GF207" s="31"/>
      <c r="GG207" s="31"/>
      <c r="GH207" s="31"/>
      <c r="GI207" s="31"/>
      <c r="GJ207" s="31"/>
      <c r="GK207" s="31"/>
      <c r="GL207" s="31"/>
      <c r="GM207" s="31"/>
      <c r="GN207" s="31"/>
      <c r="GO207" s="31"/>
      <c r="GP207" s="31"/>
      <c r="GQ207" s="31"/>
      <c r="GR207" s="31"/>
      <c r="GS207" s="31"/>
      <c r="GT207" s="31"/>
      <c r="GU207" s="31"/>
      <c r="GV207" s="31"/>
      <c r="GW207" s="31"/>
      <c r="GX207" s="31"/>
      <c r="GY207" s="31"/>
      <c r="GZ207" s="31"/>
      <c r="HA207" s="31"/>
      <c r="HB207" s="31"/>
      <c r="HC207" s="31"/>
      <c r="HD207" s="31"/>
      <c r="HE207" s="31"/>
      <c r="HF207" s="31"/>
      <c r="HG207" s="31"/>
      <c r="HH207" s="31"/>
      <c r="HI207" s="31"/>
      <c r="HJ207" s="31"/>
      <c r="HK207" s="31"/>
      <c r="HL207" s="31"/>
      <c r="HM207" s="31"/>
      <c r="HN207" s="31"/>
      <c r="HO207" s="31"/>
      <c r="HP207" s="31"/>
      <c r="HQ207" s="31"/>
      <c r="HR207" s="31"/>
      <c r="HS207" s="31"/>
      <c r="HT207" s="31"/>
      <c r="HU207" s="31"/>
      <c r="HV207" s="31"/>
      <c r="HW207" s="31"/>
      <c r="HX207" s="31"/>
      <c r="HY207" s="31"/>
      <c r="HZ207" s="31"/>
      <c r="IA207" s="31"/>
      <c r="IB207" s="31"/>
      <c r="IC207" s="31"/>
      <c r="ID207" s="31"/>
      <c r="IE207" s="31"/>
      <c r="IF207" s="31"/>
    </row>
    <row r="208" spans="1:240" s="1" customFormat="1" ht="21" customHeight="1">
      <c r="A208" s="53"/>
      <c r="B208" s="55"/>
      <c r="C208" s="12">
        <f>IF(MONTH(DATE($C$204,$G$204,COLUMN(A204)))=$G$204,DATE($C$204,$G$204,COLUMN(U203)),"")</f>
        <v>42634</v>
      </c>
      <c r="D208" s="12">
        <f t="shared" ref="D208:AG208" si="73">IF(MONTH(DATE($C$204,$G$204,COLUMN(B204)))=$G$204,DATE($C$204,$G$204,COLUMN(V203)),"")</f>
        <v>42635</v>
      </c>
      <c r="E208" s="12">
        <f t="shared" si="73"/>
        <v>42636</v>
      </c>
      <c r="F208" s="12">
        <f t="shared" si="73"/>
        <v>42637</v>
      </c>
      <c r="G208" s="12">
        <f t="shared" si="73"/>
        <v>42638</v>
      </c>
      <c r="H208" s="12">
        <f t="shared" si="73"/>
        <v>42639</v>
      </c>
      <c r="I208" s="12">
        <f t="shared" si="73"/>
        <v>42640</v>
      </c>
      <c r="J208" s="12">
        <f t="shared" si="73"/>
        <v>42641</v>
      </c>
      <c r="K208" s="12">
        <f t="shared" si="73"/>
        <v>42642</v>
      </c>
      <c r="L208" s="12">
        <f t="shared" si="73"/>
        <v>42643</v>
      </c>
      <c r="M208" s="12">
        <f t="shared" si="73"/>
        <v>42644</v>
      </c>
      <c r="N208" s="12">
        <f t="shared" si="73"/>
        <v>42645</v>
      </c>
      <c r="O208" s="12">
        <f t="shared" si="73"/>
        <v>42646</v>
      </c>
      <c r="P208" s="12">
        <f t="shared" si="73"/>
        <v>42647</v>
      </c>
      <c r="Q208" s="12">
        <f t="shared" si="73"/>
        <v>42648</v>
      </c>
      <c r="R208" s="12">
        <f t="shared" si="73"/>
        <v>42649</v>
      </c>
      <c r="S208" s="12">
        <f t="shared" si="73"/>
        <v>42650</v>
      </c>
      <c r="T208" s="12">
        <f t="shared" si="73"/>
        <v>42651</v>
      </c>
      <c r="U208" s="12">
        <f t="shared" si="73"/>
        <v>42652</v>
      </c>
      <c r="V208" s="12">
        <f t="shared" si="73"/>
        <v>42653</v>
      </c>
      <c r="W208" s="12">
        <f t="shared" si="73"/>
        <v>42654</v>
      </c>
      <c r="X208" s="12">
        <f t="shared" si="73"/>
        <v>42655</v>
      </c>
      <c r="Y208" s="12">
        <f t="shared" si="73"/>
        <v>42656</v>
      </c>
      <c r="Z208" s="12">
        <f t="shared" si="73"/>
        <v>42657</v>
      </c>
      <c r="AA208" s="12">
        <f t="shared" si="73"/>
        <v>42658</v>
      </c>
      <c r="AB208" s="12">
        <f t="shared" si="73"/>
        <v>42659</v>
      </c>
      <c r="AC208" s="12">
        <f t="shared" si="73"/>
        <v>42660</v>
      </c>
      <c r="AD208" s="12">
        <f t="shared" si="73"/>
        <v>42661</v>
      </c>
      <c r="AE208" s="12">
        <f t="shared" si="73"/>
        <v>42662</v>
      </c>
      <c r="AF208" s="12">
        <f t="shared" si="73"/>
        <v>42663</v>
      </c>
      <c r="AG208" s="12" t="str">
        <f t="shared" si="73"/>
        <v/>
      </c>
      <c r="AH208" s="32" t="s">
        <v>12</v>
      </c>
      <c r="AI208" s="32" t="s">
        <v>12</v>
      </c>
      <c r="AJ208" s="32" t="s">
        <v>12</v>
      </c>
      <c r="AK208" s="32" t="s">
        <v>12</v>
      </c>
      <c r="AL208" s="33" t="s">
        <v>12</v>
      </c>
      <c r="AM208" s="32" t="s">
        <v>12</v>
      </c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31"/>
      <c r="CF208" s="31"/>
      <c r="CG208" s="31"/>
      <c r="CH208" s="31"/>
      <c r="CI208" s="31"/>
      <c r="CJ208" s="31"/>
      <c r="CK208" s="31"/>
      <c r="CL208" s="31"/>
      <c r="CM208" s="31"/>
      <c r="CN208" s="31"/>
      <c r="CO208" s="31"/>
      <c r="CP208" s="31"/>
      <c r="CQ208" s="31"/>
      <c r="CR208" s="31"/>
      <c r="CS208" s="31"/>
      <c r="CT208" s="31"/>
      <c r="CU208" s="31"/>
      <c r="CV208" s="31"/>
      <c r="CW208" s="31"/>
      <c r="CX208" s="31"/>
      <c r="CY208" s="31"/>
      <c r="CZ208" s="31"/>
      <c r="DA208" s="31"/>
      <c r="DB208" s="31"/>
      <c r="DC208" s="31"/>
      <c r="DD208" s="31"/>
      <c r="DE208" s="31"/>
      <c r="DF208" s="31"/>
      <c r="DG208" s="31"/>
      <c r="DH208" s="31"/>
      <c r="DI208" s="31"/>
      <c r="DJ208" s="31"/>
      <c r="DK208" s="31"/>
      <c r="DL208" s="31"/>
      <c r="DM208" s="31"/>
      <c r="DN208" s="31"/>
      <c r="DO208" s="31"/>
      <c r="DP208" s="31"/>
      <c r="DQ208" s="31"/>
      <c r="DR208" s="31"/>
      <c r="DS208" s="31"/>
      <c r="DT208" s="31"/>
      <c r="DU208" s="31"/>
      <c r="DV208" s="31"/>
      <c r="DW208" s="31"/>
      <c r="DX208" s="31"/>
      <c r="DY208" s="31"/>
      <c r="DZ208" s="31"/>
      <c r="EA208" s="31"/>
      <c r="EB208" s="31"/>
      <c r="EC208" s="31"/>
      <c r="ED208" s="31"/>
      <c r="EE208" s="31"/>
      <c r="EF208" s="31"/>
      <c r="EG208" s="31"/>
      <c r="EH208" s="31"/>
      <c r="EI208" s="31"/>
      <c r="EJ208" s="31"/>
      <c r="EK208" s="31"/>
      <c r="EL208" s="31"/>
      <c r="EM208" s="31"/>
      <c r="EN208" s="31"/>
      <c r="EO208" s="31"/>
      <c r="EP208" s="31"/>
      <c r="EQ208" s="31"/>
      <c r="ER208" s="31"/>
      <c r="ES208" s="31"/>
      <c r="ET208" s="31"/>
      <c r="EU208" s="31"/>
      <c r="EV208" s="31"/>
      <c r="EW208" s="31"/>
      <c r="EX208" s="31"/>
      <c r="EY208" s="31"/>
      <c r="EZ208" s="31"/>
      <c r="FA208" s="31"/>
      <c r="FB208" s="31"/>
      <c r="FC208" s="31"/>
      <c r="FD208" s="31"/>
      <c r="FE208" s="31"/>
      <c r="FF208" s="31"/>
      <c r="FG208" s="31"/>
      <c r="FH208" s="31"/>
      <c r="FI208" s="31"/>
      <c r="FJ208" s="31"/>
      <c r="FK208" s="31"/>
      <c r="FL208" s="31"/>
      <c r="FM208" s="31"/>
      <c r="FN208" s="31"/>
      <c r="FO208" s="31"/>
      <c r="FP208" s="31"/>
      <c r="FQ208" s="31"/>
      <c r="FR208" s="31"/>
      <c r="FS208" s="31"/>
      <c r="FT208" s="31"/>
      <c r="FU208" s="31"/>
      <c r="FV208" s="31"/>
      <c r="FW208" s="31"/>
      <c r="FX208" s="31"/>
      <c r="FY208" s="31"/>
      <c r="FZ208" s="31"/>
      <c r="GA208" s="31"/>
      <c r="GB208" s="31"/>
      <c r="GC208" s="31"/>
      <c r="GD208" s="31"/>
      <c r="GE208" s="31"/>
      <c r="GF208" s="31"/>
      <c r="GG208" s="31"/>
      <c r="GH208" s="31"/>
      <c r="GI208" s="31"/>
      <c r="GJ208" s="31"/>
      <c r="GK208" s="31"/>
      <c r="GL208" s="31"/>
      <c r="GM208" s="31"/>
      <c r="GN208" s="31"/>
      <c r="GO208" s="31"/>
      <c r="GP208" s="31"/>
      <c r="GQ208" s="31"/>
      <c r="GR208" s="31"/>
      <c r="GS208" s="31"/>
      <c r="GT208" s="31"/>
      <c r="GU208" s="31"/>
      <c r="GV208" s="31"/>
      <c r="GW208" s="31"/>
      <c r="GX208" s="31"/>
      <c r="GY208" s="31"/>
      <c r="GZ208" s="31"/>
      <c r="HA208" s="31"/>
      <c r="HB208" s="31"/>
      <c r="HC208" s="31"/>
      <c r="HD208" s="31"/>
      <c r="HE208" s="31"/>
      <c r="HF208" s="31"/>
      <c r="HG208" s="31"/>
      <c r="HH208" s="31"/>
      <c r="HI208" s="31"/>
      <c r="HJ208" s="31"/>
      <c r="HK208" s="31"/>
      <c r="HL208" s="31"/>
      <c r="HM208" s="31"/>
      <c r="HN208" s="31"/>
      <c r="HO208" s="31"/>
      <c r="HP208" s="31"/>
      <c r="HQ208" s="31"/>
      <c r="HR208" s="31"/>
      <c r="HS208" s="31"/>
      <c r="HT208" s="31"/>
      <c r="HU208" s="31"/>
      <c r="HV208" s="31"/>
      <c r="HW208" s="31"/>
      <c r="HX208" s="31"/>
      <c r="HY208" s="31"/>
      <c r="HZ208" s="31"/>
      <c r="IA208" s="31"/>
      <c r="IB208" s="31"/>
      <c r="IC208" s="31"/>
      <c r="ID208" s="31"/>
      <c r="IE208" s="31"/>
      <c r="IF208" s="43">
        <v>39955</v>
      </c>
    </row>
    <row r="209" spans="1:240" s="1" customFormat="1" ht="16.5" customHeight="1">
      <c r="A209" s="13">
        <v>1</v>
      </c>
      <c r="B209" s="1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>
        <f t="shared" ref="AH209:AH219" si="74">(COUNTIF(C209:AG209,"1"))*1+(COUNTIF(C209:AG209,"0.5"))*0.5</f>
        <v>0</v>
      </c>
      <c r="AI209" s="15">
        <f t="shared" ref="AI209:AI219" si="75">(COUNTIF(C209:AG209,"●"))*1</f>
        <v>0</v>
      </c>
      <c r="AJ209" s="15">
        <f t="shared" ref="AJ209:AJ219" si="76">(COUNTIF(C209:AG209,"○"))*1</f>
        <v>0</v>
      </c>
      <c r="AK209" s="34">
        <f t="shared" ref="AK209:AK219" si="77">(COUNTIF(C209:AG209,"☆")*1)</f>
        <v>0</v>
      </c>
      <c r="AL209" s="15">
        <f t="shared" ref="AL209:AL219" si="78">(COUNTIF(C209:AG209,"△"))*1+(COUNTIF(C209:AG209,"△/2"))*0.5</f>
        <v>0</v>
      </c>
      <c r="AM209" s="35">
        <f>(COUNTIF(D209:AH209,"※"))*1</f>
        <v>0</v>
      </c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31"/>
      <c r="CF209" s="31"/>
      <c r="CG209" s="31"/>
      <c r="CH209" s="31"/>
      <c r="CI209" s="31"/>
      <c r="CJ209" s="31"/>
      <c r="CK209" s="31"/>
      <c r="CL209" s="31"/>
      <c r="CM209" s="31"/>
      <c r="CN209" s="31"/>
      <c r="CO209" s="31"/>
      <c r="CP209" s="31"/>
      <c r="CQ209" s="31"/>
      <c r="CR209" s="31"/>
      <c r="CS209" s="31"/>
      <c r="CT209" s="31"/>
      <c r="CU209" s="31"/>
      <c r="CV209" s="31"/>
      <c r="CW209" s="31"/>
      <c r="CX209" s="31"/>
      <c r="CY209" s="31"/>
      <c r="CZ209" s="31"/>
      <c r="DA209" s="31"/>
      <c r="DB209" s="31"/>
      <c r="DC209" s="31"/>
      <c r="DD209" s="31"/>
      <c r="DE209" s="31"/>
      <c r="DF209" s="31"/>
      <c r="DG209" s="31"/>
      <c r="DH209" s="31"/>
      <c r="DI209" s="31"/>
      <c r="DJ209" s="31"/>
      <c r="DK209" s="31"/>
      <c r="DL209" s="31"/>
      <c r="DM209" s="31"/>
      <c r="DN209" s="31"/>
      <c r="DO209" s="31"/>
      <c r="DP209" s="31"/>
      <c r="DQ209" s="31"/>
      <c r="DR209" s="31"/>
      <c r="DS209" s="31"/>
      <c r="DT209" s="31"/>
      <c r="DU209" s="31"/>
      <c r="DV209" s="31"/>
      <c r="DW209" s="31"/>
      <c r="DX209" s="31"/>
      <c r="DY209" s="31"/>
      <c r="DZ209" s="31"/>
      <c r="EA209" s="31"/>
      <c r="EB209" s="31"/>
      <c r="EC209" s="31"/>
      <c r="ED209" s="31"/>
      <c r="EE209" s="31"/>
      <c r="EF209" s="31"/>
      <c r="EG209" s="31"/>
      <c r="EH209" s="31"/>
      <c r="EI209" s="31"/>
      <c r="EJ209" s="31"/>
      <c r="EK209" s="31"/>
      <c r="EL209" s="31"/>
      <c r="EM209" s="31"/>
      <c r="EN209" s="31"/>
      <c r="EO209" s="31"/>
      <c r="EP209" s="31"/>
      <c r="EQ209" s="31"/>
      <c r="ER209" s="31"/>
      <c r="ES209" s="31"/>
      <c r="ET209" s="31"/>
      <c r="EU209" s="31"/>
      <c r="EV209" s="31"/>
      <c r="EW209" s="31"/>
      <c r="EX209" s="31"/>
      <c r="EY209" s="31"/>
      <c r="EZ209" s="31"/>
      <c r="FA209" s="31"/>
      <c r="FB209" s="31"/>
      <c r="FC209" s="31"/>
      <c r="FD209" s="31"/>
      <c r="FE209" s="31"/>
      <c r="FF209" s="31"/>
      <c r="FG209" s="31"/>
      <c r="FH209" s="31"/>
      <c r="FI209" s="31"/>
      <c r="FJ209" s="31"/>
      <c r="FK209" s="31"/>
      <c r="FL209" s="31"/>
      <c r="FM209" s="31"/>
      <c r="FN209" s="31"/>
      <c r="FO209" s="31"/>
      <c r="FP209" s="31"/>
      <c r="FQ209" s="31"/>
      <c r="FR209" s="31"/>
      <c r="FS209" s="31"/>
      <c r="FT209" s="31"/>
      <c r="FU209" s="31"/>
      <c r="FV209" s="31"/>
      <c r="FW209" s="31"/>
      <c r="FX209" s="31"/>
      <c r="FY209" s="31"/>
      <c r="FZ209" s="31"/>
      <c r="GA209" s="31"/>
      <c r="GB209" s="31"/>
      <c r="GC209" s="31"/>
      <c r="GD209" s="31"/>
      <c r="GE209" s="31"/>
      <c r="GF209" s="31"/>
      <c r="GG209" s="31"/>
      <c r="GH209" s="31"/>
      <c r="GI209" s="31"/>
      <c r="GJ209" s="31"/>
      <c r="GK209" s="31"/>
      <c r="GL209" s="31"/>
      <c r="GM209" s="31"/>
      <c r="GN209" s="31"/>
      <c r="GO209" s="31"/>
      <c r="GP209" s="31"/>
      <c r="GQ209" s="31"/>
      <c r="GR209" s="31"/>
      <c r="GS209" s="31"/>
      <c r="GT209" s="31"/>
      <c r="GU209" s="31"/>
      <c r="GV209" s="31"/>
      <c r="GW209" s="31"/>
      <c r="GX209" s="31"/>
      <c r="GY209" s="31"/>
      <c r="GZ209" s="31"/>
      <c r="HA209" s="31"/>
      <c r="HB209" s="31"/>
      <c r="HC209" s="31"/>
      <c r="HD209" s="31"/>
      <c r="HE209" s="31"/>
      <c r="HF209" s="31"/>
      <c r="HG209" s="31"/>
      <c r="HH209" s="31"/>
      <c r="HI209" s="31"/>
      <c r="HJ209" s="31"/>
      <c r="HK209" s="31"/>
      <c r="HL209" s="31"/>
      <c r="HM209" s="31"/>
      <c r="HN209" s="31"/>
      <c r="HO209" s="31"/>
      <c r="HP209" s="31"/>
      <c r="HQ209" s="31"/>
      <c r="HR209" s="31"/>
      <c r="HS209" s="31"/>
      <c r="HT209" s="31"/>
      <c r="HU209" s="31"/>
      <c r="HV209" s="31"/>
      <c r="HW209" s="31"/>
      <c r="HX209" s="31"/>
      <c r="HY209" s="31"/>
      <c r="HZ209" s="31"/>
      <c r="IA209" s="31"/>
      <c r="IB209" s="31"/>
      <c r="IC209" s="31"/>
      <c r="ID209" s="31"/>
      <c r="IE209" s="31"/>
      <c r="IF209" s="43">
        <v>39986</v>
      </c>
    </row>
    <row r="210" spans="1:240" ht="16.5" customHeight="1">
      <c r="A210" s="13">
        <v>2</v>
      </c>
      <c r="B210" s="1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>
        <f t="shared" si="74"/>
        <v>0</v>
      </c>
      <c r="AI210" s="15">
        <f t="shared" si="75"/>
        <v>0</v>
      </c>
      <c r="AJ210" s="15">
        <f t="shared" si="76"/>
        <v>0</v>
      </c>
      <c r="AK210" s="34">
        <f t="shared" si="77"/>
        <v>0</v>
      </c>
      <c r="AL210" s="15">
        <f t="shared" si="78"/>
        <v>0</v>
      </c>
      <c r="AM210" s="36"/>
      <c r="AN210" s="37"/>
      <c r="AO210" s="37"/>
      <c r="AP210" s="37"/>
      <c r="AQ210" s="37"/>
      <c r="AR210" s="37"/>
      <c r="AS210" s="37"/>
      <c r="AT210" s="37"/>
      <c r="AU210" s="37"/>
      <c r="AV210" s="37"/>
      <c r="AW210" s="37"/>
      <c r="AX210" s="37"/>
      <c r="AY210" s="37"/>
      <c r="AZ210" s="37"/>
      <c r="BA210" s="37"/>
      <c r="BB210" s="37"/>
      <c r="BC210" s="37"/>
      <c r="BD210" s="37"/>
      <c r="BE210" s="37"/>
      <c r="BF210" s="37"/>
      <c r="BG210" s="37"/>
      <c r="BH210" s="37"/>
      <c r="BI210" s="37"/>
      <c r="BJ210" s="37"/>
      <c r="BK210" s="37"/>
      <c r="BL210" s="37"/>
      <c r="BM210" s="37"/>
      <c r="BN210" s="37"/>
      <c r="BO210" s="37"/>
      <c r="BP210" s="37"/>
      <c r="BQ210" s="37"/>
      <c r="BR210" s="37"/>
      <c r="BS210" s="37"/>
      <c r="BT210" s="37"/>
      <c r="BU210" s="37"/>
      <c r="BV210" s="37"/>
      <c r="BW210" s="37"/>
      <c r="BX210" s="37"/>
      <c r="BY210" s="37"/>
      <c r="BZ210" s="37"/>
      <c r="CA210" s="37"/>
      <c r="CB210" s="37"/>
      <c r="CC210" s="37"/>
      <c r="CD210" s="37"/>
      <c r="CE210" s="37"/>
      <c r="CF210" s="37"/>
      <c r="CG210" s="37"/>
      <c r="CH210" s="37"/>
      <c r="CI210" s="37"/>
      <c r="CJ210" s="37"/>
      <c r="CK210" s="37"/>
      <c r="CL210" s="37"/>
      <c r="CM210" s="37"/>
      <c r="CN210" s="37"/>
      <c r="CO210" s="37"/>
      <c r="CP210" s="37"/>
      <c r="CQ210" s="37"/>
      <c r="CR210" s="37"/>
      <c r="CS210" s="37"/>
      <c r="CT210" s="37"/>
      <c r="CU210" s="37"/>
      <c r="CV210" s="37"/>
      <c r="CW210" s="37"/>
      <c r="CX210" s="37"/>
      <c r="CY210" s="37"/>
      <c r="CZ210" s="37"/>
      <c r="DA210" s="37"/>
      <c r="DB210" s="37"/>
      <c r="DC210" s="37"/>
      <c r="DD210" s="37"/>
      <c r="DE210" s="37"/>
      <c r="DF210" s="37"/>
      <c r="DG210" s="37"/>
      <c r="DH210" s="37"/>
      <c r="DI210" s="37"/>
      <c r="DJ210" s="37"/>
      <c r="DK210" s="37"/>
      <c r="DL210" s="37"/>
      <c r="DM210" s="37"/>
      <c r="DN210" s="37"/>
      <c r="DO210" s="37"/>
      <c r="DP210" s="37"/>
      <c r="DQ210" s="37"/>
      <c r="DR210" s="37"/>
      <c r="DS210" s="37"/>
      <c r="DT210" s="37"/>
      <c r="DU210" s="37"/>
      <c r="DV210" s="37"/>
      <c r="DW210" s="37"/>
      <c r="DX210" s="37"/>
      <c r="DY210" s="37"/>
      <c r="DZ210" s="37"/>
      <c r="EA210" s="37"/>
      <c r="EB210" s="37"/>
      <c r="EC210" s="37"/>
      <c r="ED210" s="37"/>
      <c r="EE210" s="37"/>
      <c r="EF210" s="37"/>
      <c r="EG210" s="37"/>
      <c r="EH210" s="37"/>
      <c r="EI210" s="37"/>
      <c r="EJ210" s="37"/>
      <c r="EK210" s="37"/>
      <c r="EL210" s="37"/>
      <c r="EM210" s="37"/>
      <c r="EN210" s="37"/>
      <c r="EO210" s="37"/>
      <c r="EP210" s="37"/>
      <c r="EQ210" s="37"/>
      <c r="ER210" s="37"/>
      <c r="ES210" s="37"/>
      <c r="ET210" s="37"/>
      <c r="EU210" s="37"/>
      <c r="EV210" s="37"/>
      <c r="EW210" s="37"/>
      <c r="EX210" s="37"/>
      <c r="EY210" s="37"/>
      <c r="EZ210" s="37"/>
      <c r="FA210" s="37"/>
      <c r="FB210" s="37"/>
      <c r="FC210" s="37"/>
      <c r="FD210" s="37"/>
      <c r="FE210" s="37"/>
      <c r="FF210" s="37"/>
      <c r="FG210" s="37"/>
      <c r="FH210" s="37"/>
      <c r="FI210" s="37"/>
      <c r="FJ210" s="37"/>
      <c r="FK210" s="37"/>
      <c r="FL210" s="37"/>
      <c r="FM210" s="37"/>
      <c r="FN210" s="37"/>
      <c r="FO210" s="37"/>
      <c r="FP210" s="37"/>
      <c r="FQ210" s="37"/>
      <c r="FR210" s="37"/>
      <c r="FS210" s="37"/>
      <c r="FT210" s="37"/>
      <c r="FU210" s="37"/>
      <c r="FV210" s="37"/>
      <c r="FW210" s="37"/>
      <c r="FX210" s="37"/>
      <c r="FY210" s="37"/>
      <c r="FZ210" s="37"/>
      <c r="GA210" s="37"/>
      <c r="GB210" s="37"/>
      <c r="GC210" s="37"/>
      <c r="GD210" s="37"/>
      <c r="GE210" s="37"/>
      <c r="GF210" s="37"/>
      <c r="GG210" s="37"/>
      <c r="GH210" s="37"/>
      <c r="GI210" s="37"/>
      <c r="GJ210" s="37"/>
      <c r="GK210" s="37"/>
      <c r="GL210" s="37"/>
      <c r="GM210" s="37"/>
      <c r="GN210" s="37"/>
      <c r="GO210" s="37"/>
      <c r="GP210" s="37"/>
      <c r="GQ210" s="37"/>
      <c r="GR210" s="37"/>
      <c r="GS210" s="37"/>
      <c r="GT210" s="37"/>
      <c r="GU210" s="37"/>
      <c r="GV210" s="37"/>
      <c r="GW210" s="37"/>
      <c r="GX210" s="37"/>
      <c r="GY210" s="37"/>
      <c r="GZ210" s="37"/>
      <c r="HA210" s="37"/>
      <c r="HB210" s="37"/>
      <c r="HC210" s="37"/>
      <c r="HD210" s="37"/>
      <c r="HE210" s="37"/>
      <c r="HF210" s="37"/>
      <c r="HG210" s="37"/>
      <c r="HH210" s="37"/>
      <c r="HI210" s="37"/>
      <c r="HJ210" s="37"/>
      <c r="HK210" s="37"/>
      <c r="HL210" s="37"/>
      <c r="HM210" s="37"/>
      <c r="HN210" s="37"/>
      <c r="HO210" s="37"/>
      <c r="HP210" s="37"/>
      <c r="HQ210" s="37"/>
      <c r="HR210" s="37"/>
      <c r="HS210" s="37"/>
      <c r="HT210" s="37"/>
      <c r="HU210" s="37"/>
      <c r="HV210" s="37"/>
      <c r="HW210" s="37"/>
      <c r="HX210" s="37"/>
      <c r="HY210" s="37"/>
      <c r="HZ210" s="37"/>
      <c r="IA210" s="37"/>
      <c r="IB210" s="37"/>
      <c r="IC210" s="37"/>
      <c r="ID210" s="37"/>
      <c r="IE210" s="37"/>
      <c r="IF210" s="44"/>
    </row>
    <row r="211" spans="1:240" ht="16.5" customHeight="1">
      <c r="A211" s="13">
        <v>3</v>
      </c>
      <c r="B211" s="1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>
        <f t="shared" si="74"/>
        <v>0</v>
      </c>
      <c r="AI211" s="15">
        <f t="shared" si="75"/>
        <v>0</v>
      </c>
      <c r="AJ211" s="15">
        <f t="shared" si="76"/>
        <v>0</v>
      </c>
      <c r="AK211" s="34">
        <f t="shared" si="77"/>
        <v>0</v>
      </c>
      <c r="AL211" s="15">
        <f t="shared" si="78"/>
        <v>0</v>
      </c>
      <c r="AM211" s="36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37"/>
      <c r="CF211" s="37"/>
      <c r="CG211" s="37"/>
      <c r="CH211" s="37"/>
      <c r="CI211" s="37"/>
      <c r="CJ211" s="37"/>
      <c r="CK211" s="37"/>
      <c r="CL211" s="37"/>
      <c r="CM211" s="37"/>
      <c r="CN211" s="37"/>
      <c r="CO211" s="37"/>
      <c r="CP211" s="37"/>
      <c r="CQ211" s="37"/>
      <c r="CR211" s="37"/>
      <c r="CS211" s="37"/>
      <c r="CT211" s="37"/>
      <c r="CU211" s="37"/>
      <c r="CV211" s="37"/>
      <c r="CW211" s="37"/>
      <c r="CX211" s="37"/>
      <c r="CY211" s="37"/>
      <c r="CZ211" s="37"/>
      <c r="DA211" s="37"/>
      <c r="DB211" s="37"/>
      <c r="DC211" s="37"/>
      <c r="DD211" s="37"/>
      <c r="DE211" s="37"/>
      <c r="DF211" s="37"/>
      <c r="DG211" s="37"/>
      <c r="DH211" s="37"/>
      <c r="DI211" s="37"/>
      <c r="DJ211" s="37"/>
      <c r="DK211" s="37"/>
      <c r="DL211" s="37"/>
      <c r="DM211" s="37"/>
      <c r="DN211" s="37"/>
      <c r="DO211" s="37"/>
      <c r="DP211" s="37"/>
      <c r="DQ211" s="37"/>
      <c r="DR211" s="37"/>
      <c r="DS211" s="37"/>
      <c r="DT211" s="37"/>
      <c r="DU211" s="37"/>
      <c r="DV211" s="37"/>
      <c r="DW211" s="37"/>
      <c r="DX211" s="37"/>
      <c r="DY211" s="37"/>
      <c r="DZ211" s="37"/>
      <c r="EA211" s="37"/>
      <c r="EB211" s="37"/>
      <c r="EC211" s="37"/>
      <c r="ED211" s="37"/>
      <c r="EE211" s="37"/>
      <c r="EF211" s="37"/>
      <c r="EG211" s="37"/>
      <c r="EH211" s="37"/>
      <c r="EI211" s="37"/>
      <c r="EJ211" s="37"/>
      <c r="EK211" s="37"/>
      <c r="EL211" s="37"/>
      <c r="EM211" s="37"/>
      <c r="EN211" s="37"/>
      <c r="EO211" s="37"/>
      <c r="EP211" s="37"/>
      <c r="EQ211" s="37"/>
      <c r="ER211" s="37"/>
      <c r="ES211" s="37"/>
      <c r="ET211" s="37"/>
      <c r="EU211" s="37"/>
      <c r="EV211" s="37"/>
      <c r="EW211" s="37"/>
      <c r="EX211" s="37"/>
      <c r="EY211" s="37"/>
      <c r="EZ211" s="37"/>
      <c r="FA211" s="37"/>
      <c r="FB211" s="37"/>
      <c r="FC211" s="37"/>
      <c r="FD211" s="37"/>
      <c r="FE211" s="37"/>
      <c r="FF211" s="37"/>
      <c r="FG211" s="37"/>
      <c r="FH211" s="37"/>
      <c r="FI211" s="37"/>
      <c r="FJ211" s="37"/>
      <c r="FK211" s="37"/>
      <c r="FL211" s="37"/>
      <c r="FM211" s="37"/>
      <c r="FN211" s="37"/>
      <c r="FO211" s="37"/>
      <c r="FP211" s="37"/>
      <c r="FQ211" s="37"/>
      <c r="FR211" s="37"/>
      <c r="FS211" s="37"/>
      <c r="FT211" s="37"/>
      <c r="FU211" s="37"/>
      <c r="FV211" s="37"/>
      <c r="FW211" s="37"/>
      <c r="FX211" s="37"/>
      <c r="FY211" s="37"/>
      <c r="FZ211" s="37"/>
      <c r="GA211" s="37"/>
      <c r="GB211" s="37"/>
      <c r="GC211" s="37"/>
      <c r="GD211" s="37"/>
      <c r="GE211" s="37"/>
      <c r="GF211" s="37"/>
      <c r="GG211" s="37"/>
      <c r="GH211" s="37"/>
      <c r="GI211" s="37"/>
      <c r="GJ211" s="37"/>
      <c r="GK211" s="37"/>
      <c r="GL211" s="37"/>
      <c r="GM211" s="37"/>
      <c r="GN211" s="37"/>
      <c r="GO211" s="37"/>
      <c r="GP211" s="37"/>
      <c r="GQ211" s="37"/>
      <c r="GR211" s="37"/>
      <c r="GS211" s="37"/>
      <c r="GT211" s="37"/>
      <c r="GU211" s="37"/>
      <c r="GV211" s="37"/>
      <c r="GW211" s="37"/>
      <c r="GX211" s="37"/>
      <c r="GY211" s="37"/>
      <c r="GZ211" s="37"/>
      <c r="HA211" s="37"/>
      <c r="HB211" s="37"/>
      <c r="HC211" s="37"/>
      <c r="HD211" s="37"/>
      <c r="HE211" s="37"/>
      <c r="HF211" s="37"/>
      <c r="HG211" s="37"/>
      <c r="HH211" s="37"/>
      <c r="HI211" s="37"/>
      <c r="HJ211" s="37"/>
      <c r="HK211" s="37"/>
      <c r="HL211" s="37"/>
      <c r="HM211" s="37"/>
      <c r="HN211" s="37"/>
      <c r="HO211" s="37"/>
      <c r="HP211" s="37"/>
      <c r="HQ211" s="37"/>
      <c r="HR211" s="37"/>
      <c r="HS211" s="37"/>
      <c r="HT211" s="37"/>
      <c r="HU211" s="37"/>
      <c r="HV211" s="37"/>
      <c r="HW211" s="37"/>
      <c r="HX211" s="37"/>
      <c r="HY211" s="37"/>
      <c r="HZ211" s="37"/>
      <c r="IA211" s="37"/>
      <c r="IB211" s="37"/>
      <c r="IC211" s="37"/>
      <c r="ID211" s="37"/>
      <c r="IE211" s="37"/>
      <c r="IF211" s="44"/>
    </row>
    <row r="212" spans="1:240" ht="16.5" customHeight="1">
      <c r="A212" s="13">
        <v>4</v>
      </c>
      <c r="B212" s="1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>
        <f t="shared" si="74"/>
        <v>0</v>
      </c>
      <c r="AI212" s="15">
        <f t="shared" si="75"/>
        <v>0</v>
      </c>
      <c r="AJ212" s="15">
        <f t="shared" si="76"/>
        <v>0</v>
      </c>
      <c r="AK212" s="34">
        <f t="shared" si="77"/>
        <v>0</v>
      </c>
      <c r="AL212" s="15">
        <f t="shared" si="78"/>
        <v>0</v>
      </c>
      <c r="AM212" s="36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  <c r="BD212" s="37"/>
      <c r="BE212" s="37"/>
      <c r="BF212" s="37"/>
      <c r="BG212" s="37"/>
      <c r="BH212" s="37"/>
      <c r="BI212" s="37"/>
      <c r="BJ212" s="37"/>
      <c r="BK212" s="37"/>
      <c r="BL212" s="37"/>
      <c r="BM212" s="37"/>
      <c r="BN212" s="37"/>
      <c r="BO212" s="37"/>
      <c r="BP212" s="37"/>
      <c r="BQ212" s="37"/>
      <c r="BR212" s="37"/>
      <c r="BS212" s="37"/>
      <c r="BT212" s="37"/>
      <c r="BU212" s="37"/>
      <c r="BV212" s="37"/>
      <c r="BW212" s="37"/>
      <c r="BX212" s="37"/>
      <c r="BY212" s="37"/>
      <c r="BZ212" s="37"/>
      <c r="CA212" s="37"/>
      <c r="CB212" s="37"/>
      <c r="CC212" s="37"/>
      <c r="CD212" s="37"/>
      <c r="CE212" s="37"/>
      <c r="CF212" s="37"/>
      <c r="CG212" s="37"/>
      <c r="CH212" s="37"/>
      <c r="CI212" s="37"/>
      <c r="CJ212" s="37"/>
      <c r="CK212" s="37"/>
      <c r="CL212" s="37"/>
      <c r="CM212" s="37"/>
      <c r="CN212" s="37"/>
      <c r="CO212" s="37"/>
      <c r="CP212" s="37"/>
      <c r="CQ212" s="37"/>
      <c r="CR212" s="37"/>
      <c r="CS212" s="37"/>
      <c r="CT212" s="37"/>
      <c r="CU212" s="37"/>
      <c r="CV212" s="37"/>
      <c r="CW212" s="37"/>
      <c r="CX212" s="37"/>
      <c r="CY212" s="37"/>
      <c r="CZ212" s="37"/>
      <c r="DA212" s="37"/>
      <c r="DB212" s="37"/>
      <c r="DC212" s="37"/>
      <c r="DD212" s="37"/>
      <c r="DE212" s="37"/>
      <c r="DF212" s="37"/>
      <c r="DG212" s="37"/>
      <c r="DH212" s="37"/>
      <c r="DI212" s="37"/>
      <c r="DJ212" s="37"/>
      <c r="DK212" s="37"/>
      <c r="DL212" s="37"/>
      <c r="DM212" s="37"/>
      <c r="DN212" s="37"/>
      <c r="DO212" s="37"/>
      <c r="DP212" s="37"/>
      <c r="DQ212" s="37"/>
      <c r="DR212" s="37"/>
      <c r="DS212" s="37"/>
      <c r="DT212" s="37"/>
      <c r="DU212" s="37"/>
      <c r="DV212" s="37"/>
      <c r="DW212" s="37"/>
      <c r="DX212" s="37"/>
      <c r="DY212" s="37"/>
      <c r="DZ212" s="37"/>
      <c r="EA212" s="37"/>
      <c r="EB212" s="37"/>
      <c r="EC212" s="37"/>
      <c r="ED212" s="37"/>
      <c r="EE212" s="37"/>
      <c r="EF212" s="37"/>
      <c r="EG212" s="37"/>
      <c r="EH212" s="37"/>
      <c r="EI212" s="37"/>
      <c r="EJ212" s="37"/>
      <c r="EK212" s="37"/>
      <c r="EL212" s="37"/>
      <c r="EM212" s="37"/>
      <c r="EN212" s="37"/>
      <c r="EO212" s="37"/>
      <c r="EP212" s="37"/>
      <c r="EQ212" s="37"/>
      <c r="ER212" s="37"/>
      <c r="ES212" s="37"/>
      <c r="ET212" s="37"/>
      <c r="EU212" s="37"/>
      <c r="EV212" s="37"/>
      <c r="EW212" s="37"/>
      <c r="EX212" s="37"/>
      <c r="EY212" s="37"/>
      <c r="EZ212" s="37"/>
      <c r="FA212" s="37"/>
      <c r="FB212" s="37"/>
      <c r="FC212" s="37"/>
      <c r="FD212" s="37"/>
      <c r="FE212" s="37"/>
      <c r="FF212" s="37"/>
      <c r="FG212" s="37"/>
      <c r="FH212" s="37"/>
      <c r="FI212" s="37"/>
      <c r="FJ212" s="37"/>
      <c r="FK212" s="37"/>
      <c r="FL212" s="37"/>
      <c r="FM212" s="37"/>
      <c r="FN212" s="37"/>
      <c r="FO212" s="37"/>
      <c r="FP212" s="37"/>
      <c r="FQ212" s="37"/>
      <c r="FR212" s="37"/>
      <c r="FS212" s="37"/>
      <c r="FT212" s="37"/>
      <c r="FU212" s="37"/>
      <c r="FV212" s="37"/>
      <c r="FW212" s="37"/>
      <c r="FX212" s="37"/>
      <c r="FY212" s="37"/>
      <c r="FZ212" s="37"/>
      <c r="GA212" s="37"/>
      <c r="GB212" s="37"/>
      <c r="GC212" s="37"/>
      <c r="GD212" s="37"/>
      <c r="GE212" s="37"/>
      <c r="GF212" s="37"/>
      <c r="GG212" s="37"/>
      <c r="GH212" s="37"/>
      <c r="GI212" s="37"/>
      <c r="GJ212" s="37"/>
      <c r="GK212" s="37"/>
      <c r="GL212" s="37"/>
      <c r="GM212" s="37"/>
      <c r="GN212" s="37"/>
      <c r="GO212" s="37"/>
      <c r="GP212" s="37"/>
      <c r="GQ212" s="37"/>
      <c r="GR212" s="37"/>
      <c r="GS212" s="37"/>
      <c r="GT212" s="37"/>
      <c r="GU212" s="37"/>
      <c r="GV212" s="37"/>
      <c r="GW212" s="37"/>
      <c r="GX212" s="37"/>
      <c r="GY212" s="37"/>
      <c r="GZ212" s="37"/>
      <c r="HA212" s="37"/>
      <c r="HB212" s="37"/>
      <c r="HC212" s="37"/>
      <c r="HD212" s="37"/>
      <c r="HE212" s="37"/>
      <c r="HF212" s="37"/>
      <c r="HG212" s="37"/>
      <c r="HH212" s="37"/>
      <c r="HI212" s="37"/>
      <c r="HJ212" s="37"/>
      <c r="HK212" s="37"/>
      <c r="HL212" s="37"/>
      <c r="HM212" s="37"/>
      <c r="HN212" s="37"/>
      <c r="HO212" s="37"/>
      <c r="HP212" s="37"/>
      <c r="HQ212" s="37"/>
      <c r="HR212" s="37"/>
      <c r="HS212" s="37"/>
      <c r="HT212" s="37"/>
      <c r="HU212" s="37"/>
      <c r="HV212" s="37"/>
      <c r="HW212" s="37"/>
      <c r="HX212" s="37"/>
      <c r="HY212" s="37"/>
      <c r="HZ212" s="37"/>
      <c r="IA212" s="37"/>
      <c r="IB212" s="37"/>
      <c r="IC212" s="37"/>
      <c r="ID212" s="37"/>
      <c r="IE212" s="37"/>
      <c r="IF212" s="44"/>
    </row>
    <row r="213" spans="1:240" ht="16.5" customHeight="1">
      <c r="A213" s="13">
        <v>5</v>
      </c>
      <c r="B213" s="1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>
        <f t="shared" si="74"/>
        <v>0</v>
      </c>
      <c r="AI213" s="15">
        <f t="shared" si="75"/>
        <v>0</v>
      </c>
      <c r="AJ213" s="15">
        <f t="shared" si="76"/>
        <v>0</v>
      </c>
      <c r="AK213" s="34">
        <f t="shared" si="77"/>
        <v>0</v>
      </c>
      <c r="AL213" s="15">
        <f t="shared" si="78"/>
        <v>0</v>
      </c>
      <c r="AM213" s="36"/>
      <c r="AN213" s="37"/>
      <c r="AO213" s="37"/>
      <c r="AP213" s="37"/>
      <c r="AQ213" s="37"/>
      <c r="AR213" s="37"/>
      <c r="AS213" s="37"/>
      <c r="AT213" s="37"/>
      <c r="AU213" s="37"/>
      <c r="AV213" s="37"/>
      <c r="AW213" s="37"/>
      <c r="AX213" s="37"/>
      <c r="AY213" s="37"/>
      <c r="AZ213" s="37"/>
      <c r="BA213" s="37"/>
      <c r="BB213" s="37"/>
      <c r="BC213" s="37"/>
      <c r="BD213" s="37"/>
      <c r="BE213" s="37"/>
      <c r="BF213" s="37"/>
      <c r="BG213" s="37"/>
      <c r="BH213" s="37"/>
      <c r="BI213" s="37"/>
      <c r="BJ213" s="37"/>
      <c r="BK213" s="37"/>
      <c r="BL213" s="37"/>
      <c r="BM213" s="37"/>
      <c r="BN213" s="37"/>
      <c r="BO213" s="37"/>
      <c r="BP213" s="37"/>
      <c r="BQ213" s="37"/>
      <c r="BR213" s="37"/>
      <c r="BS213" s="37"/>
      <c r="BT213" s="37"/>
      <c r="BU213" s="37"/>
      <c r="BV213" s="37"/>
      <c r="BW213" s="37"/>
      <c r="BX213" s="37"/>
      <c r="BY213" s="37"/>
      <c r="BZ213" s="37"/>
      <c r="CA213" s="37"/>
      <c r="CB213" s="37"/>
      <c r="CC213" s="37"/>
      <c r="CD213" s="37"/>
      <c r="CE213" s="37"/>
      <c r="CF213" s="37"/>
      <c r="CG213" s="37"/>
      <c r="CH213" s="37"/>
      <c r="CI213" s="37"/>
      <c r="CJ213" s="37"/>
      <c r="CK213" s="37"/>
      <c r="CL213" s="37"/>
      <c r="CM213" s="37"/>
      <c r="CN213" s="37"/>
      <c r="CO213" s="37"/>
      <c r="CP213" s="37"/>
      <c r="CQ213" s="37"/>
      <c r="CR213" s="37"/>
      <c r="CS213" s="37"/>
      <c r="CT213" s="37"/>
      <c r="CU213" s="37"/>
      <c r="CV213" s="37"/>
      <c r="CW213" s="37"/>
      <c r="CX213" s="37"/>
      <c r="CY213" s="37"/>
      <c r="CZ213" s="37"/>
      <c r="DA213" s="37"/>
      <c r="DB213" s="37"/>
      <c r="DC213" s="37"/>
      <c r="DD213" s="37"/>
      <c r="DE213" s="37"/>
      <c r="DF213" s="37"/>
      <c r="DG213" s="37"/>
      <c r="DH213" s="37"/>
      <c r="DI213" s="37"/>
      <c r="DJ213" s="37"/>
      <c r="DK213" s="37"/>
      <c r="DL213" s="37"/>
      <c r="DM213" s="37"/>
      <c r="DN213" s="37"/>
      <c r="DO213" s="37"/>
      <c r="DP213" s="37"/>
      <c r="DQ213" s="37"/>
      <c r="DR213" s="37"/>
      <c r="DS213" s="37"/>
      <c r="DT213" s="37"/>
      <c r="DU213" s="37"/>
      <c r="DV213" s="37"/>
      <c r="DW213" s="37"/>
      <c r="DX213" s="37"/>
      <c r="DY213" s="37"/>
      <c r="DZ213" s="37"/>
      <c r="EA213" s="37"/>
      <c r="EB213" s="37"/>
      <c r="EC213" s="37"/>
      <c r="ED213" s="37"/>
      <c r="EE213" s="37"/>
      <c r="EF213" s="37"/>
      <c r="EG213" s="37"/>
      <c r="EH213" s="37"/>
      <c r="EI213" s="37"/>
      <c r="EJ213" s="37"/>
      <c r="EK213" s="37"/>
      <c r="EL213" s="37"/>
      <c r="EM213" s="37"/>
      <c r="EN213" s="37"/>
      <c r="EO213" s="37"/>
      <c r="EP213" s="37"/>
      <c r="EQ213" s="37"/>
      <c r="ER213" s="37"/>
      <c r="ES213" s="37"/>
      <c r="ET213" s="37"/>
      <c r="EU213" s="37"/>
      <c r="EV213" s="37"/>
      <c r="EW213" s="37"/>
      <c r="EX213" s="37"/>
      <c r="EY213" s="37"/>
      <c r="EZ213" s="37"/>
      <c r="FA213" s="37"/>
      <c r="FB213" s="37"/>
      <c r="FC213" s="37"/>
      <c r="FD213" s="37"/>
      <c r="FE213" s="37"/>
      <c r="FF213" s="37"/>
      <c r="FG213" s="37"/>
      <c r="FH213" s="37"/>
      <c r="FI213" s="37"/>
      <c r="FJ213" s="37"/>
      <c r="FK213" s="37"/>
      <c r="FL213" s="37"/>
      <c r="FM213" s="37"/>
      <c r="FN213" s="37"/>
      <c r="FO213" s="37"/>
      <c r="FP213" s="37"/>
      <c r="FQ213" s="37"/>
      <c r="FR213" s="37"/>
      <c r="FS213" s="37"/>
      <c r="FT213" s="37"/>
      <c r="FU213" s="37"/>
      <c r="FV213" s="37"/>
      <c r="FW213" s="37"/>
      <c r="FX213" s="37"/>
      <c r="FY213" s="37"/>
      <c r="FZ213" s="37"/>
      <c r="GA213" s="37"/>
      <c r="GB213" s="37"/>
      <c r="GC213" s="37"/>
      <c r="GD213" s="37"/>
      <c r="GE213" s="37"/>
      <c r="GF213" s="37"/>
      <c r="GG213" s="37"/>
      <c r="GH213" s="37"/>
      <c r="GI213" s="37"/>
      <c r="GJ213" s="37"/>
      <c r="GK213" s="37"/>
      <c r="GL213" s="37"/>
      <c r="GM213" s="37"/>
      <c r="GN213" s="37"/>
      <c r="GO213" s="37"/>
      <c r="GP213" s="37"/>
      <c r="GQ213" s="37"/>
      <c r="GR213" s="37"/>
      <c r="GS213" s="37"/>
      <c r="GT213" s="37"/>
      <c r="GU213" s="37"/>
      <c r="GV213" s="37"/>
      <c r="GW213" s="37"/>
      <c r="GX213" s="37"/>
      <c r="GY213" s="37"/>
      <c r="GZ213" s="37"/>
      <c r="HA213" s="37"/>
      <c r="HB213" s="37"/>
      <c r="HC213" s="37"/>
      <c r="HD213" s="37"/>
      <c r="HE213" s="37"/>
      <c r="HF213" s="37"/>
      <c r="HG213" s="37"/>
      <c r="HH213" s="37"/>
      <c r="HI213" s="37"/>
      <c r="HJ213" s="37"/>
      <c r="HK213" s="37"/>
      <c r="HL213" s="37"/>
      <c r="HM213" s="37"/>
      <c r="HN213" s="37"/>
      <c r="HO213" s="37"/>
      <c r="HP213" s="37"/>
      <c r="HQ213" s="37"/>
      <c r="HR213" s="37"/>
      <c r="HS213" s="37"/>
      <c r="HT213" s="37"/>
      <c r="HU213" s="37"/>
      <c r="HV213" s="37"/>
      <c r="HW213" s="37"/>
      <c r="HX213" s="37"/>
      <c r="HY213" s="37"/>
      <c r="HZ213" s="37"/>
      <c r="IA213" s="37"/>
      <c r="IB213" s="37"/>
      <c r="IC213" s="37"/>
      <c r="ID213" s="37"/>
      <c r="IE213" s="37"/>
      <c r="IF213" s="44"/>
    </row>
    <row r="214" spans="1:240" ht="16.5" customHeight="1">
      <c r="A214" s="13">
        <v>6</v>
      </c>
      <c r="B214" s="1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>
        <f t="shared" si="74"/>
        <v>0</v>
      </c>
      <c r="AI214" s="15">
        <f t="shared" si="75"/>
        <v>0</v>
      </c>
      <c r="AJ214" s="15">
        <f t="shared" si="76"/>
        <v>0</v>
      </c>
      <c r="AK214" s="34">
        <f t="shared" si="77"/>
        <v>0</v>
      </c>
      <c r="AL214" s="15">
        <f t="shared" si="78"/>
        <v>0</v>
      </c>
      <c r="AM214" s="36"/>
      <c r="AN214" s="37"/>
      <c r="AO214" s="37"/>
      <c r="AP214" s="37"/>
      <c r="AQ214" s="37"/>
      <c r="AR214" s="37"/>
      <c r="AS214" s="37"/>
      <c r="AT214" s="37"/>
      <c r="AU214" s="37"/>
      <c r="AV214" s="37"/>
      <c r="AW214" s="37"/>
      <c r="AX214" s="37"/>
      <c r="AY214" s="37"/>
      <c r="AZ214" s="37"/>
      <c r="BA214" s="37"/>
      <c r="BB214" s="37"/>
      <c r="BC214" s="37"/>
      <c r="BD214" s="37"/>
      <c r="BE214" s="37"/>
      <c r="BF214" s="37"/>
      <c r="BG214" s="37"/>
      <c r="BH214" s="37"/>
      <c r="BI214" s="37"/>
      <c r="BJ214" s="37"/>
      <c r="BK214" s="37"/>
      <c r="BL214" s="37"/>
      <c r="BM214" s="37"/>
      <c r="BN214" s="37"/>
      <c r="BO214" s="37"/>
      <c r="BP214" s="37"/>
      <c r="BQ214" s="37"/>
      <c r="BR214" s="37"/>
      <c r="BS214" s="37"/>
      <c r="BT214" s="37"/>
      <c r="BU214" s="37"/>
      <c r="BV214" s="37"/>
      <c r="BW214" s="37"/>
      <c r="BX214" s="37"/>
      <c r="BY214" s="37"/>
      <c r="BZ214" s="37"/>
      <c r="CA214" s="37"/>
      <c r="CB214" s="37"/>
      <c r="CC214" s="37"/>
      <c r="CD214" s="37"/>
      <c r="CE214" s="37"/>
      <c r="CF214" s="37"/>
      <c r="CG214" s="37"/>
      <c r="CH214" s="37"/>
      <c r="CI214" s="37"/>
      <c r="CJ214" s="37"/>
      <c r="CK214" s="37"/>
      <c r="CL214" s="37"/>
      <c r="CM214" s="37"/>
      <c r="CN214" s="37"/>
      <c r="CO214" s="37"/>
      <c r="CP214" s="37"/>
      <c r="CQ214" s="37"/>
      <c r="CR214" s="37"/>
      <c r="CS214" s="37"/>
      <c r="CT214" s="37"/>
      <c r="CU214" s="37"/>
      <c r="CV214" s="37"/>
      <c r="CW214" s="37"/>
      <c r="CX214" s="37"/>
      <c r="CY214" s="37"/>
      <c r="CZ214" s="37"/>
      <c r="DA214" s="37"/>
      <c r="DB214" s="37"/>
      <c r="DC214" s="37"/>
      <c r="DD214" s="37"/>
      <c r="DE214" s="37"/>
      <c r="DF214" s="37"/>
      <c r="DG214" s="37"/>
      <c r="DH214" s="37"/>
      <c r="DI214" s="37"/>
      <c r="DJ214" s="37"/>
      <c r="DK214" s="37"/>
      <c r="DL214" s="37"/>
      <c r="DM214" s="37"/>
      <c r="DN214" s="37"/>
      <c r="DO214" s="37"/>
      <c r="DP214" s="37"/>
      <c r="DQ214" s="37"/>
      <c r="DR214" s="37"/>
      <c r="DS214" s="37"/>
      <c r="DT214" s="37"/>
      <c r="DU214" s="37"/>
      <c r="DV214" s="37"/>
      <c r="DW214" s="37"/>
      <c r="DX214" s="37"/>
      <c r="DY214" s="37"/>
      <c r="DZ214" s="37"/>
      <c r="EA214" s="37"/>
      <c r="EB214" s="37"/>
      <c r="EC214" s="37"/>
      <c r="ED214" s="37"/>
      <c r="EE214" s="37"/>
      <c r="EF214" s="37"/>
      <c r="EG214" s="37"/>
      <c r="EH214" s="37"/>
      <c r="EI214" s="37"/>
      <c r="EJ214" s="37"/>
      <c r="EK214" s="37"/>
      <c r="EL214" s="37"/>
      <c r="EM214" s="37"/>
      <c r="EN214" s="37"/>
      <c r="EO214" s="37"/>
      <c r="EP214" s="37"/>
      <c r="EQ214" s="37"/>
      <c r="ER214" s="37"/>
      <c r="ES214" s="37"/>
      <c r="ET214" s="37"/>
      <c r="EU214" s="37"/>
      <c r="EV214" s="37"/>
      <c r="EW214" s="37"/>
      <c r="EX214" s="37"/>
      <c r="EY214" s="37"/>
      <c r="EZ214" s="37"/>
      <c r="FA214" s="37"/>
      <c r="FB214" s="37"/>
      <c r="FC214" s="37"/>
      <c r="FD214" s="37"/>
      <c r="FE214" s="37"/>
      <c r="FF214" s="37"/>
      <c r="FG214" s="37"/>
      <c r="FH214" s="37"/>
      <c r="FI214" s="37"/>
      <c r="FJ214" s="37"/>
      <c r="FK214" s="37"/>
      <c r="FL214" s="37"/>
      <c r="FM214" s="37"/>
      <c r="FN214" s="37"/>
      <c r="FO214" s="37"/>
      <c r="FP214" s="37"/>
      <c r="FQ214" s="37"/>
      <c r="FR214" s="37"/>
      <c r="FS214" s="37"/>
      <c r="FT214" s="37"/>
      <c r="FU214" s="37"/>
      <c r="FV214" s="37"/>
      <c r="FW214" s="37"/>
      <c r="FX214" s="37"/>
      <c r="FY214" s="37"/>
      <c r="FZ214" s="37"/>
      <c r="GA214" s="37"/>
      <c r="GB214" s="37"/>
      <c r="GC214" s="37"/>
      <c r="GD214" s="37"/>
      <c r="GE214" s="37"/>
      <c r="GF214" s="37"/>
      <c r="GG214" s="37"/>
      <c r="GH214" s="37"/>
      <c r="GI214" s="37"/>
      <c r="GJ214" s="37"/>
      <c r="GK214" s="37"/>
      <c r="GL214" s="37"/>
      <c r="GM214" s="37"/>
      <c r="GN214" s="37"/>
      <c r="GO214" s="37"/>
      <c r="GP214" s="37"/>
      <c r="GQ214" s="37"/>
      <c r="GR214" s="37"/>
      <c r="GS214" s="37"/>
      <c r="GT214" s="37"/>
      <c r="GU214" s="37"/>
      <c r="GV214" s="37"/>
      <c r="GW214" s="37"/>
      <c r="GX214" s="37"/>
      <c r="GY214" s="37"/>
      <c r="GZ214" s="37"/>
      <c r="HA214" s="37"/>
      <c r="HB214" s="37"/>
      <c r="HC214" s="37"/>
      <c r="HD214" s="37"/>
      <c r="HE214" s="37"/>
      <c r="HF214" s="37"/>
      <c r="HG214" s="37"/>
      <c r="HH214" s="37"/>
      <c r="HI214" s="37"/>
      <c r="HJ214" s="37"/>
      <c r="HK214" s="37"/>
      <c r="HL214" s="37"/>
      <c r="HM214" s="37"/>
      <c r="HN214" s="37"/>
      <c r="HO214" s="37"/>
      <c r="HP214" s="37"/>
      <c r="HQ214" s="37"/>
      <c r="HR214" s="37"/>
      <c r="HS214" s="37"/>
      <c r="HT214" s="37"/>
      <c r="HU214" s="37"/>
      <c r="HV214" s="37"/>
      <c r="HW214" s="37"/>
      <c r="HX214" s="37"/>
      <c r="HY214" s="37"/>
      <c r="HZ214" s="37"/>
      <c r="IA214" s="37"/>
      <c r="IB214" s="37"/>
      <c r="IC214" s="37"/>
      <c r="ID214" s="37"/>
      <c r="IE214" s="37"/>
      <c r="IF214" s="44"/>
    </row>
    <row r="215" spans="1:240" ht="16.5" customHeight="1">
      <c r="A215" s="13">
        <v>7</v>
      </c>
      <c r="B215" s="1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>
        <f t="shared" si="74"/>
        <v>0</v>
      </c>
      <c r="AI215" s="15">
        <f t="shared" si="75"/>
        <v>0</v>
      </c>
      <c r="AJ215" s="15">
        <f t="shared" si="76"/>
        <v>0</v>
      </c>
      <c r="AK215" s="34">
        <f t="shared" si="77"/>
        <v>0</v>
      </c>
      <c r="AL215" s="15">
        <f t="shared" si="78"/>
        <v>0</v>
      </c>
      <c r="AM215" s="36"/>
      <c r="AN215" s="37"/>
      <c r="AO215" s="37"/>
      <c r="AP215" s="37"/>
      <c r="AQ215" s="37"/>
      <c r="AR215" s="37"/>
      <c r="AS215" s="37"/>
      <c r="AT215" s="37"/>
      <c r="AU215" s="37"/>
      <c r="AV215" s="37"/>
      <c r="AW215" s="37"/>
      <c r="AX215" s="37"/>
      <c r="AY215" s="37"/>
      <c r="AZ215" s="37"/>
      <c r="BA215" s="37"/>
      <c r="BB215" s="37"/>
      <c r="BC215" s="37"/>
      <c r="BD215" s="37"/>
      <c r="BE215" s="37"/>
      <c r="BF215" s="37"/>
      <c r="BG215" s="37"/>
      <c r="BH215" s="37"/>
      <c r="BI215" s="37"/>
      <c r="BJ215" s="37"/>
      <c r="BK215" s="37"/>
      <c r="BL215" s="37"/>
      <c r="BM215" s="37"/>
      <c r="BN215" s="37"/>
      <c r="BO215" s="37"/>
      <c r="BP215" s="37"/>
      <c r="BQ215" s="37"/>
      <c r="BR215" s="37"/>
      <c r="BS215" s="37"/>
      <c r="BT215" s="37"/>
      <c r="BU215" s="37"/>
      <c r="BV215" s="37"/>
      <c r="BW215" s="37"/>
      <c r="BX215" s="37"/>
      <c r="BY215" s="37"/>
      <c r="BZ215" s="37"/>
      <c r="CA215" s="37"/>
      <c r="CB215" s="37"/>
      <c r="CC215" s="37"/>
      <c r="CD215" s="37"/>
      <c r="CE215" s="37"/>
      <c r="CF215" s="37"/>
      <c r="CG215" s="37"/>
      <c r="CH215" s="37"/>
      <c r="CI215" s="37"/>
      <c r="CJ215" s="37"/>
      <c r="CK215" s="37"/>
      <c r="CL215" s="37"/>
      <c r="CM215" s="37"/>
      <c r="CN215" s="37"/>
      <c r="CO215" s="37"/>
      <c r="CP215" s="37"/>
      <c r="CQ215" s="37"/>
      <c r="CR215" s="37"/>
      <c r="CS215" s="37"/>
      <c r="CT215" s="37"/>
      <c r="CU215" s="37"/>
      <c r="CV215" s="37"/>
      <c r="CW215" s="37"/>
      <c r="CX215" s="37"/>
      <c r="CY215" s="37"/>
      <c r="CZ215" s="37"/>
      <c r="DA215" s="37"/>
      <c r="DB215" s="37"/>
      <c r="DC215" s="37"/>
      <c r="DD215" s="37"/>
      <c r="DE215" s="37"/>
      <c r="DF215" s="37"/>
      <c r="DG215" s="37"/>
      <c r="DH215" s="37"/>
      <c r="DI215" s="37"/>
      <c r="DJ215" s="37"/>
      <c r="DK215" s="37"/>
      <c r="DL215" s="37"/>
      <c r="DM215" s="37"/>
      <c r="DN215" s="37"/>
      <c r="DO215" s="37"/>
      <c r="DP215" s="37"/>
      <c r="DQ215" s="37"/>
      <c r="DR215" s="37"/>
      <c r="DS215" s="37"/>
      <c r="DT215" s="37"/>
      <c r="DU215" s="37"/>
      <c r="DV215" s="37"/>
      <c r="DW215" s="37"/>
      <c r="DX215" s="37"/>
      <c r="DY215" s="37"/>
      <c r="DZ215" s="37"/>
      <c r="EA215" s="37"/>
      <c r="EB215" s="37"/>
      <c r="EC215" s="37"/>
      <c r="ED215" s="37"/>
      <c r="EE215" s="37"/>
      <c r="EF215" s="37"/>
      <c r="EG215" s="37"/>
      <c r="EH215" s="37"/>
      <c r="EI215" s="37"/>
      <c r="EJ215" s="37"/>
      <c r="EK215" s="37"/>
      <c r="EL215" s="37"/>
      <c r="EM215" s="37"/>
      <c r="EN215" s="37"/>
      <c r="EO215" s="37"/>
      <c r="EP215" s="37"/>
      <c r="EQ215" s="37"/>
      <c r="ER215" s="37"/>
      <c r="ES215" s="37"/>
      <c r="ET215" s="37"/>
      <c r="EU215" s="37"/>
      <c r="EV215" s="37"/>
      <c r="EW215" s="37"/>
      <c r="EX215" s="37"/>
      <c r="EY215" s="37"/>
      <c r="EZ215" s="37"/>
      <c r="FA215" s="37"/>
      <c r="FB215" s="37"/>
      <c r="FC215" s="37"/>
      <c r="FD215" s="37"/>
      <c r="FE215" s="37"/>
      <c r="FF215" s="37"/>
      <c r="FG215" s="37"/>
      <c r="FH215" s="37"/>
      <c r="FI215" s="37"/>
      <c r="FJ215" s="37"/>
      <c r="FK215" s="37"/>
      <c r="FL215" s="37"/>
      <c r="FM215" s="37"/>
      <c r="FN215" s="37"/>
      <c r="FO215" s="37"/>
      <c r="FP215" s="37"/>
      <c r="FQ215" s="37"/>
      <c r="FR215" s="37"/>
      <c r="FS215" s="37"/>
      <c r="FT215" s="37"/>
      <c r="FU215" s="37"/>
      <c r="FV215" s="37"/>
      <c r="FW215" s="37"/>
      <c r="FX215" s="37"/>
      <c r="FY215" s="37"/>
      <c r="FZ215" s="37"/>
      <c r="GA215" s="37"/>
      <c r="GB215" s="37"/>
      <c r="GC215" s="37"/>
      <c r="GD215" s="37"/>
      <c r="GE215" s="37"/>
      <c r="GF215" s="37"/>
      <c r="GG215" s="37"/>
      <c r="GH215" s="37"/>
      <c r="GI215" s="37"/>
      <c r="GJ215" s="37"/>
      <c r="GK215" s="37"/>
      <c r="GL215" s="37"/>
      <c r="GM215" s="37"/>
      <c r="GN215" s="37"/>
      <c r="GO215" s="37"/>
      <c r="GP215" s="37"/>
      <c r="GQ215" s="37"/>
      <c r="GR215" s="37"/>
      <c r="GS215" s="37"/>
      <c r="GT215" s="37"/>
      <c r="GU215" s="37"/>
      <c r="GV215" s="37"/>
      <c r="GW215" s="37"/>
      <c r="GX215" s="37"/>
      <c r="GY215" s="37"/>
      <c r="GZ215" s="37"/>
      <c r="HA215" s="37"/>
      <c r="HB215" s="37"/>
      <c r="HC215" s="37"/>
      <c r="HD215" s="37"/>
      <c r="HE215" s="37"/>
      <c r="HF215" s="37"/>
      <c r="HG215" s="37"/>
      <c r="HH215" s="37"/>
      <c r="HI215" s="37"/>
      <c r="HJ215" s="37"/>
      <c r="HK215" s="37"/>
      <c r="HL215" s="37"/>
      <c r="HM215" s="37"/>
      <c r="HN215" s="37"/>
      <c r="HO215" s="37"/>
      <c r="HP215" s="37"/>
      <c r="HQ215" s="37"/>
      <c r="HR215" s="37"/>
      <c r="HS215" s="37"/>
      <c r="HT215" s="37"/>
      <c r="HU215" s="37"/>
      <c r="HV215" s="37"/>
      <c r="HW215" s="37"/>
      <c r="HX215" s="37"/>
      <c r="HY215" s="37"/>
      <c r="HZ215" s="37"/>
      <c r="IA215" s="37"/>
      <c r="IB215" s="37"/>
      <c r="IC215" s="37"/>
      <c r="ID215" s="37"/>
      <c r="IE215" s="37"/>
      <c r="IF215" s="44"/>
    </row>
    <row r="216" spans="1:240" ht="16.5" customHeight="1">
      <c r="A216" s="13">
        <v>8</v>
      </c>
      <c r="B216" s="1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>
        <f t="shared" si="74"/>
        <v>0</v>
      </c>
      <c r="AI216" s="15">
        <f t="shared" si="75"/>
        <v>0</v>
      </c>
      <c r="AJ216" s="15">
        <f t="shared" si="76"/>
        <v>0</v>
      </c>
      <c r="AK216" s="34">
        <f t="shared" si="77"/>
        <v>0</v>
      </c>
      <c r="AL216" s="15">
        <f t="shared" si="78"/>
        <v>0</v>
      </c>
      <c r="AM216" s="36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37"/>
      <c r="BL216" s="37"/>
      <c r="BM216" s="37"/>
      <c r="BN216" s="37"/>
      <c r="BO216" s="37"/>
      <c r="BP216" s="37"/>
      <c r="BQ216" s="37"/>
      <c r="BR216" s="37"/>
      <c r="BS216" s="37"/>
      <c r="BT216" s="37"/>
      <c r="BU216" s="37"/>
      <c r="BV216" s="37"/>
      <c r="BW216" s="37"/>
      <c r="BX216" s="37"/>
      <c r="BY216" s="37"/>
      <c r="BZ216" s="37"/>
      <c r="CA216" s="37"/>
      <c r="CB216" s="37"/>
      <c r="CC216" s="37"/>
      <c r="CD216" s="37"/>
      <c r="CE216" s="37"/>
      <c r="CF216" s="37"/>
      <c r="CG216" s="37"/>
      <c r="CH216" s="37"/>
      <c r="CI216" s="37"/>
      <c r="CJ216" s="37"/>
      <c r="CK216" s="37"/>
      <c r="CL216" s="37"/>
      <c r="CM216" s="37"/>
      <c r="CN216" s="37"/>
      <c r="CO216" s="37"/>
      <c r="CP216" s="37"/>
      <c r="CQ216" s="37"/>
      <c r="CR216" s="37"/>
      <c r="CS216" s="37"/>
      <c r="CT216" s="37"/>
      <c r="CU216" s="37"/>
      <c r="CV216" s="37"/>
      <c r="CW216" s="37"/>
      <c r="CX216" s="37"/>
      <c r="CY216" s="37"/>
      <c r="CZ216" s="37"/>
      <c r="DA216" s="37"/>
      <c r="DB216" s="37"/>
      <c r="DC216" s="37"/>
      <c r="DD216" s="37"/>
      <c r="DE216" s="37"/>
      <c r="DF216" s="37"/>
      <c r="DG216" s="37"/>
      <c r="DH216" s="37"/>
      <c r="DI216" s="37"/>
      <c r="DJ216" s="37"/>
      <c r="DK216" s="37"/>
      <c r="DL216" s="37"/>
      <c r="DM216" s="37"/>
      <c r="DN216" s="37"/>
      <c r="DO216" s="37"/>
      <c r="DP216" s="37"/>
      <c r="DQ216" s="37"/>
      <c r="DR216" s="37"/>
      <c r="DS216" s="37"/>
      <c r="DT216" s="37"/>
      <c r="DU216" s="37"/>
      <c r="DV216" s="37"/>
      <c r="DW216" s="37"/>
      <c r="DX216" s="37"/>
      <c r="DY216" s="37"/>
      <c r="DZ216" s="37"/>
      <c r="EA216" s="37"/>
      <c r="EB216" s="37"/>
      <c r="EC216" s="37"/>
      <c r="ED216" s="37"/>
      <c r="EE216" s="37"/>
      <c r="EF216" s="37"/>
      <c r="EG216" s="37"/>
      <c r="EH216" s="37"/>
      <c r="EI216" s="37"/>
      <c r="EJ216" s="37"/>
      <c r="EK216" s="37"/>
      <c r="EL216" s="37"/>
      <c r="EM216" s="37"/>
      <c r="EN216" s="37"/>
      <c r="EO216" s="37"/>
      <c r="EP216" s="37"/>
      <c r="EQ216" s="37"/>
      <c r="ER216" s="37"/>
      <c r="ES216" s="37"/>
      <c r="ET216" s="37"/>
      <c r="EU216" s="37"/>
      <c r="EV216" s="37"/>
      <c r="EW216" s="37"/>
      <c r="EX216" s="37"/>
      <c r="EY216" s="37"/>
      <c r="EZ216" s="37"/>
      <c r="FA216" s="37"/>
      <c r="FB216" s="37"/>
      <c r="FC216" s="37"/>
      <c r="FD216" s="37"/>
      <c r="FE216" s="37"/>
      <c r="FF216" s="37"/>
      <c r="FG216" s="37"/>
      <c r="FH216" s="37"/>
      <c r="FI216" s="37"/>
      <c r="FJ216" s="37"/>
      <c r="FK216" s="37"/>
      <c r="FL216" s="37"/>
      <c r="FM216" s="37"/>
      <c r="FN216" s="37"/>
      <c r="FO216" s="37"/>
      <c r="FP216" s="37"/>
      <c r="FQ216" s="37"/>
      <c r="FR216" s="37"/>
      <c r="FS216" s="37"/>
      <c r="FT216" s="37"/>
      <c r="FU216" s="37"/>
      <c r="FV216" s="37"/>
      <c r="FW216" s="37"/>
      <c r="FX216" s="37"/>
      <c r="FY216" s="37"/>
      <c r="FZ216" s="37"/>
      <c r="GA216" s="37"/>
      <c r="GB216" s="37"/>
      <c r="GC216" s="37"/>
      <c r="GD216" s="37"/>
      <c r="GE216" s="37"/>
      <c r="GF216" s="37"/>
      <c r="GG216" s="37"/>
      <c r="GH216" s="37"/>
      <c r="GI216" s="37"/>
      <c r="GJ216" s="37"/>
      <c r="GK216" s="37"/>
      <c r="GL216" s="37"/>
      <c r="GM216" s="37"/>
      <c r="GN216" s="37"/>
      <c r="GO216" s="37"/>
      <c r="GP216" s="37"/>
      <c r="GQ216" s="37"/>
      <c r="GR216" s="37"/>
      <c r="GS216" s="37"/>
      <c r="GT216" s="37"/>
      <c r="GU216" s="37"/>
      <c r="GV216" s="37"/>
      <c r="GW216" s="37"/>
      <c r="GX216" s="37"/>
      <c r="GY216" s="37"/>
      <c r="GZ216" s="37"/>
      <c r="HA216" s="37"/>
      <c r="HB216" s="37"/>
      <c r="HC216" s="37"/>
      <c r="HD216" s="37"/>
      <c r="HE216" s="37"/>
      <c r="HF216" s="37"/>
      <c r="HG216" s="37"/>
      <c r="HH216" s="37"/>
      <c r="HI216" s="37"/>
      <c r="HJ216" s="37"/>
      <c r="HK216" s="37"/>
      <c r="HL216" s="37"/>
      <c r="HM216" s="37"/>
      <c r="HN216" s="37"/>
      <c r="HO216" s="37"/>
      <c r="HP216" s="37"/>
      <c r="HQ216" s="37"/>
      <c r="HR216" s="37"/>
      <c r="HS216" s="37"/>
      <c r="HT216" s="37"/>
      <c r="HU216" s="37"/>
      <c r="HV216" s="37"/>
      <c r="HW216" s="37"/>
      <c r="HX216" s="37"/>
      <c r="HY216" s="37"/>
      <c r="HZ216" s="37"/>
      <c r="IA216" s="37"/>
      <c r="IB216" s="37"/>
      <c r="IC216" s="37"/>
      <c r="ID216" s="37"/>
      <c r="IE216" s="37"/>
      <c r="IF216" s="44"/>
    </row>
    <row r="217" spans="1:240" ht="16.5" customHeight="1">
      <c r="A217" s="13">
        <v>9</v>
      </c>
      <c r="B217" s="1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>
        <f t="shared" si="74"/>
        <v>0</v>
      </c>
      <c r="AI217" s="15">
        <f t="shared" si="75"/>
        <v>0</v>
      </c>
      <c r="AJ217" s="15">
        <f t="shared" si="76"/>
        <v>0</v>
      </c>
      <c r="AK217" s="34">
        <f t="shared" si="77"/>
        <v>0</v>
      </c>
      <c r="AL217" s="15">
        <f t="shared" si="78"/>
        <v>0</v>
      </c>
      <c r="AM217" s="36"/>
      <c r="AN217" s="37"/>
      <c r="AO217" s="37"/>
      <c r="AP217" s="37"/>
      <c r="AQ217" s="37"/>
      <c r="AR217" s="37"/>
      <c r="AS217" s="37"/>
      <c r="AT217" s="37"/>
      <c r="AU217" s="37"/>
      <c r="AV217" s="37"/>
      <c r="AW217" s="37"/>
      <c r="AX217" s="37"/>
      <c r="AY217" s="37"/>
      <c r="AZ217" s="37"/>
      <c r="BA217" s="37"/>
      <c r="BB217" s="37"/>
      <c r="BC217" s="37"/>
      <c r="BD217" s="37"/>
      <c r="BE217" s="37"/>
      <c r="BF217" s="37"/>
      <c r="BG217" s="37"/>
      <c r="BH217" s="37"/>
      <c r="BI217" s="37"/>
      <c r="BJ217" s="37"/>
      <c r="BK217" s="37"/>
      <c r="BL217" s="37"/>
      <c r="BM217" s="37"/>
      <c r="BN217" s="37"/>
      <c r="BO217" s="37"/>
      <c r="BP217" s="37"/>
      <c r="BQ217" s="37"/>
      <c r="BR217" s="37"/>
      <c r="BS217" s="37"/>
      <c r="BT217" s="37"/>
      <c r="BU217" s="37"/>
      <c r="BV217" s="37"/>
      <c r="BW217" s="37"/>
      <c r="BX217" s="37"/>
      <c r="BY217" s="37"/>
      <c r="BZ217" s="37"/>
      <c r="CA217" s="37"/>
      <c r="CB217" s="37"/>
      <c r="CC217" s="37"/>
      <c r="CD217" s="37"/>
      <c r="CE217" s="37"/>
      <c r="CF217" s="37"/>
      <c r="CG217" s="37"/>
      <c r="CH217" s="37"/>
      <c r="CI217" s="37"/>
      <c r="CJ217" s="37"/>
      <c r="CK217" s="37"/>
      <c r="CL217" s="37"/>
      <c r="CM217" s="37"/>
      <c r="CN217" s="37"/>
      <c r="CO217" s="37"/>
      <c r="CP217" s="37"/>
      <c r="CQ217" s="37"/>
      <c r="CR217" s="37"/>
      <c r="CS217" s="37"/>
      <c r="CT217" s="37"/>
      <c r="CU217" s="37"/>
      <c r="CV217" s="37"/>
      <c r="CW217" s="37"/>
      <c r="CX217" s="37"/>
      <c r="CY217" s="37"/>
      <c r="CZ217" s="37"/>
      <c r="DA217" s="37"/>
      <c r="DB217" s="37"/>
      <c r="DC217" s="37"/>
      <c r="DD217" s="37"/>
      <c r="DE217" s="37"/>
      <c r="DF217" s="37"/>
      <c r="DG217" s="37"/>
      <c r="DH217" s="37"/>
      <c r="DI217" s="37"/>
      <c r="DJ217" s="37"/>
      <c r="DK217" s="37"/>
      <c r="DL217" s="37"/>
      <c r="DM217" s="37"/>
      <c r="DN217" s="37"/>
      <c r="DO217" s="37"/>
      <c r="DP217" s="37"/>
      <c r="DQ217" s="37"/>
      <c r="DR217" s="37"/>
      <c r="DS217" s="37"/>
      <c r="DT217" s="37"/>
      <c r="DU217" s="37"/>
      <c r="DV217" s="37"/>
      <c r="DW217" s="37"/>
      <c r="DX217" s="37"/>
      <c r="DY217" s="37"/>
      <c r="DZ217" s="37"/>
      <c r="EA217" s="37"/>
      <c r="EB217" s="37"/>
      <c r="EC217" s="37"/>
      <c r="ED217" s="37"/>
      <c r="EE217" s="37"/>
      <c r="EF217" s="37"/>
      <c r="EG217" s="37"/>
      <c r="EH217" s="37"/>
      <c r="EI217" s="37"/>
      <c r="EJ217" s="37"/>
      <c r="EK217" s="37"/>
      <c r="EL217" s="37"/>
      <c r="EM217" s="37"/>
      <c r="EN217" s="37"/>
      <c r="EO217" s="37"/>
      <c r="EP217" s="37"/>
      <c r="EQ217" s="37"/>
      <c r="ER217" s="37"/>
      <c r="ES217" s="37"/>
      <c r="ET217" s="37"/>
      <c r="EU217" s="37"/>
      <c r="EV217" s="37"/>
      <c r="EW217" s="37"/>
      <c r="EX217" s="37"/>
      <c r="EY217" s="37"/>
      <c r="EZ217" s="37"/>
      <c r="FA217" s="37"/>
      <c r="FB217" s="37"/>
      <c r="FC217" s="37"/>
      <c r="FD217" s="37"/>
      <c r="FE217" s="37"/>
      <c r="FF217" s="37"/>
      <c r="FG217" s="37"/>
      <c r="FH217" s="37"/>
      <c r="FI217" s="37"/>
      <c r="FJ217" s="37"/>
      <c r="FK217" s="37"/>
      <c r="FL217" s="37"/>
      <c r="FM217" s="37"/>
      <c r="FN217" s="37"/>
      <c r="FO217" s="37"/>
      <c r="FP217" s="37"/>
      <c r="FQ217" s="37"/>
      <c r="FR217" s="37"/>
      <c r="FS217" s="37"/>
      <c r="FT217" s="37"/>
      <c r="FU217" s="37"/>
      <c r="FV217" s="37"/>
      <c r="FW217" s="37"/>
      <c r="FX217" s="37"/>
      <c r="FY217" s="37"/>
      <c r="FZ217" s="37"/>
      <c r="GA217" s="37"/>
      <c r="GB217" s="37"/>
      <c r="GC217" s="37"/>
      <c r="GD217" s="37"/>
      <c r="GE217" s="37"/>
      <c r="GF217" s="37"/>
      <c r="GG217" s="37"/>
      <c r="GH217" s="37"/>
      <c r="GI217" s="37"/>
      <c r="GJ217" s="37"/>
      <c r="GK217" s="37"/>
      <c r="GL217" s="37"/>
      <c r="GM217" s="37"/>
      <c r="GN217" s="37"/>
      <c r="GO217" s="37"/>
      <c r="GP217" s="37"/>
      <c r="GQ217" s="37"/>
      <c r="GR217" s="37"/>
      <c r="GS217" s="37"/>
      <c r="GT217" s="37"/>
      <c r="GU217" s="37"/>
      <c r="GV217" s="37"/>
      <c r="GW217" s="37"/>
      <c r="GX217" s="37"/>
      <c r="GY217" s="37"/>
      <c r="GZ217" s="37"/>
      <c r="HA217" s="37"/>
      <c r="HB217" s="37"/>
      <c r="HC217" s="37"/>
      <c r="HD217" s="37"/>
      <c r="HE217" s="37"/>
      <c r="HF217" s="37"/>
      <c r="HG217" s="37"/>
      <c r="HH217" s="37"/>
      <c r="HI217" s="37"/>
      <c r="HJ217" s="37"/>
      <c r="HK217" s="37"/>
      <c r="HL217" s="37"/>
      <c r="HM217" s="37"/>
      <c r="HN217" s="37"/>
      <c r="HO217" s="37"/>
      <c r="HP217" s="37"/>
      <c r="HQ217" s="37"/>
      <c r="HR217" s="37"/>
      <c r="HS217" s="37"/>
      <c r="HT217" s="37"/>
      <c r="HU217" s="37"/>
      <c r="HV217" s="37"/>
      <c r="HW217" s="37"/>
      <c r="HX217" s="37"/>
      <c r="HY217" s="37"/>
      <c r="HZ217" s="37"/>
      <c r="IA217" s="37"/>
      <c r="IB217" s="37"/>
      <c r="IC217" s="37"/>
      <c r="ID217" s="37"/>
      <c r="IE217" s="37"/>
      <c r="IF217" s="44"/>
    </row>
    <row r="218" spans="1:240" ht="16.5" customHeight="1">
      <c r="A218" s="13">
        <v>10</v>
      </c>
      <c r="B218" s="1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>
        <f t="shared" si="74"/>
        <v>0</v>
      </c>
      <c r="AI218" s="15">
        <f t="shared" si="75"/>
        <v>0</v>
      </c>
      <c r="AJ218" s="15">
        <f t="shared" si="76"/>
        <v>0</v>
      </c>
      <c r="AK218" s="34">
        <f t="shared" si="77"/>
        <v>0</v>
      </c>
      <c r="AL218" s="15">
        <f t="shared" si="78"/>
        <v>0</v>
      </c>
      <c r="AM218" s="36"/>
      <c r="AN218" s="37"/>
      <c r="AO218" s="37"/>
      <c r="AP218" s="37"/>
      <c r="AQ218" s="37"/>
      <c r="AR218" s="37"/>
      <c r="AS218" s="37"/>
      <c r="AT218" s="37"/>
      <c r="AU218" s="37"/>
      <c r="AV218" s="37"/>
      <c r="AW218" s="37"/>
      <c r="AX218" s="37"/>
      <c r="AY218" s="37"/>
      <c r="AZ218" s="37"/>
      <c r="BA218" s="37"/>
      <c r="BB218" s="37"/>
      <c r="BC218" s="37"/>
      <c r="BD218" s="37"/>
      <c r="BE218" s="37"/>
      <c r="BF218" s="37"/>
      <c r="BG218" s="37"/>
      <c r="BH218" s="37"/>
      <c r="BI218" s="37"/>
      <c r="BJ218" s="37"/>
      <c r="BK218" s="37"/>
      <c r="BL218" s="37"/>
      <c r="BM218" s="37"/>
      <c r="BN218" s="37"/>
      <c r="BO218" s="37"/>
      <c r="BP218" s="37"/>
      <c r="BQ218" s="37"/>
      <c r="BR218" s="37"/>
      <c r="BS218" s="37"/>
      <c r="BT218" s="37"/>
      <c r="BU218" s="37"/>
      <c r="BV218" s="37"/>
      <c r="BW218" s="37"/>
      <c r="BX218" s="37"/>
      <c r="BY218" s="37"/>
      <c r="BZ218" s="37"/>
      <c r="CA218" s="37"/>
      <c r="CB218" s="37"/>
      <c r="CC218" s="37"/>
      <c r="CD218" s="37"/>
      <c r="CE218" s="37"/>
      <c r="CF218" s="37"/>
      <c r="CG218" s="37"/>
      <c r="CH218" s="37"/>
      <c r="CI218" s="37"/>
      <c r="CJ218" s="37"/>
      <c r="CK218" s="37"/>
      <c r="CL218" s="37"/>
      <c r="CM218" s="37"/>
      <c r="CN218" s="37"/>
      <c r="CO218" s="37"/>
      <c r="CP218" s="37"/>
      <c r="CQ218" s="37"/>
      <c r="CR218" s="37"/>
      <c r="CS218" s="37"/>
      <c r="CT218" s="37"/>
      <c r="CU218" s="37"/>
      <c r="CV218" s="37"/>
      <c r="CW218" s="37"/>
      <c r="CX218" s="37"/>
      <c r="CY218" s="37"/>
      <c r="CZ218" s="37"/>
      <c r="DA218" s="37"/>
      <c r="DB218" s="37"/>
      <c r="DC218" s="37"/>
      <c r="DD218" s="37"/>
      <c r="DE218" s="37"/>
      <c r="DF218" s="37"/>
      <c r="DG218" s="37"/>
      <c r="DH218" s="37"/>
      <c r="DI218" s="37"/>
      <c r="DJ218" s="37"/>
      <c r="DK218" s="37"/>
      <c r="DL218" s="37"/>
      <c r="DM218" s="37"/>
      <c r="DN218" s="37"/>
      <c r="DO218" s="37"/>
      <c r="DP218" s="37"/>
      <c r="DQ218" s="37"/>
      <c r="DR218" s="37"/>
      <c r="DS218" s="37"/>
      <c r="DT218" s="37"/>
      <c r="DU218" s="37"/>
      <c r="DV218" s="37"/>
      <c r="DW218" s="37"/>
      <c r="DX218" s="37"/>
      <c r="DY218" s="37"/>
      <c r="DZ218" s="37"/>
      <c r="EA218" s="37"/>
      <c r="EB218" s="37"/>
      <c r="EC218" s="37"/>
      <c r="ED218" s="37"/>
      <c r="EE218" s="37"/>
      <c r="EF218" s="37"/>
      <c r="EG218" s="37"/>
      <c r="EH218" s="37"/>
      <c r="EI218" s="37"/>
      <c r="EJ218" s="37"/>
      <c r="EK218" s="37"/>
      <c r="EL218" s="37"/>
      <c r="EM218" s="37"/>
      <c r="EN218" s="37"/>
      <c r="EO218" s="37"/>
      <c r="EP218" s="37"/>
      <c r="EQ218" s="37"/>
      <c r="ER218" s="37"/>
      <c r="ES218" s="37"/>
      <c r="ET218" s="37"/>
      <c r="EU218" s="37"/>
      <c r="EV218" s="37"/>
      <c r="EW218" s="37"/>
      <c r="EX218" s="37"/>
      <c r="EY218" s="37"/>
      <c r="EZ218" s="37"/>
      <c r="FA218" s="37"/>
      <c r="FB218" s="37"/>
      <c r="FC218" s="37"/>
      <c r="FD218" s="37"/>
      <c r="FE218" s="37"/>
      <c r="FF218" s="37"/>
      <c r="FG218" s="37"/>
      <c r="FH218" s="37"/>
      <c r="FI218" s="37"/>
      <c r="FJ218" s="37"/>
      <c r="FK218" s="37"/>
      <c r="FL218" s="37"/>
      <c r="FM218" s="37"/>
      <c r="FN218" s="37"/>
      <c r="FO218" s="37"/>
      <c r="FP218" s="37"/>
      <c r="FQ218" s="37"/>
      <c r="FR218" s="37"/>
      <c r="FS218" s="37"/>
      <c r="FT218" s="37"/>
      <c r="FU218" s="37"/>
      <c r="FV218" s="37"/>
      <c r="FW218" s="37"/>
      <c r="FX218" s="37"/>
      <c r="FY218" s="37"/>
      <c r="FZ218" s="37"/>
      <c r="GA218" s="37"/>
      <c r="GB218" s="37"/>
      <c r="GC218" s="37"/>
      <c r="GD218" s="37"/>
      <c r="GE218" s="37"/>
      <c r="GF218" s="37"/>
      <c r="GG218" s="37"/>
      <c r="GH218" s="37"/>
      <c r="GI218" s="37"/>
      <c r="GJ218" s="37"/>
      <c r="GK218" s="37"/>
      <c r="GL218" s="37"/>
      <c r="GM218" s="37"/>
      <c r="GN218" s="37"/>
      <c r="GO218" s="37"/>
      <c r="GP218" s="37"/>
      <c r="GQ218" s="37"/>
      <c r="GR218" s="37"/>
      <c r="GS218" s="37"/>
      <c r="GT218" s="37"/>
      <c r="GU218" s="37"/>
      <c r="GV218" s="37"/>
      <c r="GW218" s="37"/>
      <c r="GX218" s="37"/>
      <c r="GY218" s="37"/>
      <c r="GZ218" s="37"/>
      <c r="HA218" s="37"/>
      <c r="HB218" s="37"/>
      <c r="HC218" s="37"/>
      <c r="HD218" s="37"/>
      <c r="HE218" s="37"/>
      <c r="HF218" s="37"/>
      <c r="HG218" s="37"/>
      <c r="HH218" s="37"/>
      <c r="HI218" s="37"/>
      <c r="HJ218" s="37"/>
      <c r="HK218" s="37"/>
      <c r="HL218" s="37"/>
      <c r="HM218" s="37"/>
      <c r="HN218" s="37"/>
      <c r="HO218" s="37"/>
      <c r="HP218" s="37"/>
      <c r="HQ218" s="37"/>
      <c r="HR218" s="37"/>
      <c r="HS218" s="37"/>
      <c r="HT218" s="37"/>
      <c r="HU218" s="37"/>
      <c r="HV218" s="37"/>
      <c r="HW218" s="37"/>
      <c r="HX218" s="37"/>
      <c r="HY218" s="37"/>
      <c r="HZ218" s="37"/>
      <c r="IA218" s="37"/>
      <c r="IB218" s="37"/>
      <c r="IC218" s="37"/>
      <c r="ID218" s="37"/>
      <c r="IE218" s="37"/>
      <c r="IF218" s="44"/>
    </row>
    <row r="219" spans="1:240" ht="16.5" customHeight="1">
      <c r="A219" s="13"/>
      <c r="B219" s="1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>
        <f t="shared" si="74"/>
        <v>0</v>
      </c>
      <c r="AI219" s="15">
        <f t="shared" si="75"/>
        <v>0</v>
      </c>
      <c r="AJ219" s="15">
        <f t="shared" si="76"/>
        <v>0</v>
      </c>
      <c r="AK219" s="34">
        <f t="shared" si="77"/>
        <v>0</v>
      </c>
      <c r="AL219" s="15">
        <f t="shared" si="78"/>
        <v>0</v>
      </c>
      <c r="AM219" s="36"/>
      <c r="AN219" s="37"/>
      <c r="AO219" s="37"/>
      <c r="AP219" s="37"/>
      <c r="AQ219" s="37"/>
      <c r="AR219" s="37"/>
      <c r="AS219" s="37"/>
      <c r="AT219" s="37"/>
      <c r="AU219" s="37"/>
      <c r="AV219" s="37"/>
      <c r="AW219" s="37"/>
      <c r="AX219" s="37"/>
      <c r="AY219" s="37"/>
      <c r="AZ219" s="37"/>
      <c r="BA219" s="37"/>
      <c r="BB219" s="37"/>
      <c r="BC219" s="37"/>
      <c r="BD219" s="37"/>
      <c r="BE219" s="37"/>
      <c r="BF219" s="37"/>
      <c r="BG219" s="37"/>
      <c r="BH219" s="37"/>
      <c r="BI219" s="37"/>
      <c r="BJ219" s="37"/>
      <c r="BK219" s="37"/>
      <c r="BL219" s="37"/>
      <c r="BM219" s="37"/>
      <c r="BN219" s="37"/>
      <c r="BO219" s="37"/>
      <c r="BP219" s="37"/>
      <c r="BQ219" s="37"/>
      <c r="BR219" s="37"/>
      <c r="BS219" s="37"/>
      <c r="BT219" s="37"/>
      <c r="BU219" s="37"/>
      <c r="BV219" s="37"/>
      <c r="BW219" s="37"/>
      <c r="BX219" s="37"/>
      <c r="BY219" s="37"/>
      <c r="BZ219" s="37"/>
      <c r="CA219" s="37"/>
      <c r="CB219" s="37"/>
      <c r="CC219" s="37"/>
      <c r="CD219" s="37"/>
      <c r="CE219" s="37"/>
      <c r="CF219" s="37"/>
      <c r="CG219" s="37"/>
      <c r="CH219" s="37"/>
      <c r="CI219" s="37"/>
      <c r="CJ219" s="37"/>
      <c r="CK219" s="37"/>
      <c r="CL219" s="37"/>
      <c r="CM219" s="37"/>
      <c r="CN219" s="37"/>
      <c r="CO219" s="37"/>
      <c r="CP219" s="37"/>
      <c r="CQ219" s="37"/>
      <c r="CR219" s="37"/>
      <c r="CS219" s="37"/>
      <c r="CT219" s="37"/>
      <c r="CU219" s="37"/>
      <c r="CV219" s="37"/>
      <c r="CW219" s="37"/>
      <c r="CX219" s="37"/>
      <c r="CY219" s="37"/>
      <c r="CZ219" s="37"/>
      <c r="DA219" s="37"/>
      <c r="DB219" s="37"/>
      <c r="DC219" s="37"/>
      <c r="DD219" s="37"/>
      <c r="DE219" s="37"/>
      <c r="DF219" s="37"/>
      <c r="DG219" s="37"/>
      <c r="DH219" s="37"/>
      <c r="DI219" s="37"/>
      <c r="DJ219" s="37"/>
      <c r="DK219" s="37"/>
      <c r="DL219" s="37"/>
      <c r="DM219" s="37"/>
      <c r="DN219" s="37"/>
      <c r="DO219" s="37"/>
      <c r="DP219" s="37"/>
      <c r="DQ219" s="37"/>
      <c r="DR219" s="37"/>
      <c r="DS219" s="37"/>
      <c r="DT219" s="37"/>
      <c r="DU219" s="37"/>
      <c r="DV219" s="37"/>
      <c r="DW219" s="37"/>
      <c r="DX219" s="37"/>
      <c r="DY219" s="37"/>
      <c r="DZ219" s="37"/>
      <c r="EA219" s="37"/>
      <c r="EB219" s="37"/>
      <c r="EC219" s="37"/>
      <c r="ED219" s="37"/>
      <c r="EE219" s="37"/>
      <c r="EF219" s="37"/>
      <c r="EG219" s="37"/>
      <c r="EH219" s="37"/>
      <c r="EI219" s="37"/>
      <c r="EJ219" s="37"/>
      <c r="EK219" s="37"/>
      <c r="EL219" s="37"/>
      <c r="EM219" s="37"/>
      <c r="EN219" s="37"/>
      <c r="EO219" s="37"/>
      <c r="EP219" s="37"/>
      <c r="EQ219" s="37"/>
      <c r="ER219" s="37"/>
      <c r="ES219" s="37"/>
      <c r="ET219" s="37"/>
      <c r="EU219" s="37"/>
      <c r="EV219" s="37"/>
      <c r="EW219" s="37"/>
      <c r="EX219" s="37"/>
      <c r="EY219" s="37"/>
      <c r="EZ219" s="37"/>
      <c r="FA219" s="37"/>
      <c r="FB219" s="37"/>
      <c r="FC219" s="37"/>
      <c r="FD219" s="37"/>
      <c r="FE219" s="37"/>
      <c r="FF219" s="37"/>
      <c r="FG219" s="37"/>
      <c r="FH219" s="37"/>
      <c r="FI219" s="37"/>
      <c r="FJ219" s="37"/>
      <c r="FK219" s="37"/>
      <c r="FL219" s="37"/>
      <c r="FM219" s="37"/>
      <c r="FN219" s="37"/>
      <c r="FO219" s="37"/>
      <c r="FP219" s="37"/>
      <c r="FQ219" s="37"/>
      <c r="FR219" s="37"/>
      <c r="FS219" s="37"/>
      <c r="FT219" s="37"/>
      <c r="FU219" s="37"/>
      <c r="FV219" s="37"/>
      <c r="FW219" s="37"/>
      <c r="FX219" s="37"/>
      <c r="FY219" s="37"/>
      <c r="FZ219" s="37"/>
      <c r="GA219" s="37"/>
      <c r="GB219" s="37"/>
      <c r="GC219" s="37"/>
      <c r="GD219" s="37"/>
      <c r="GE219" s="37"/>
      <c r="GF219" s="37"/>
      <c r="GG219" s="37"/>
      <c r="GH219" s="37"/>
      <c r="GI219" s="37"/>
      <c r="GJ219" s="37"/>
      <c r="GK219" s="37"/>
      <c r="GL219" s="37"/>
      <c r="GM219" s="37"/>
      <c r="GN219" s="37"/>
      <c r="GO219" s="37"/>
      <c r="GP219" s="37"/>
      <c r="GQ219" s="37"/>
      <c r="GR219" s="37"/>
      <c r="GS219" s="37"/>
      <c r="GT219" s="37"/>
      <c r="GU219" s="37"/>
      <c r="GV219" s="37"/>
      <c r="GW219" s="37"/>
      <c r="GX219" s="37"/>
      <c r="GY219" s="37"/>
      <c r="GZ219" s="37"/>
      <c r="HA219" s="37"/>
      <c r="HB219" s="37"/>
      <c r="HC219" s="37"/>
      <c r="HD219" s="37"/>
      <c r="HE219" s="37"/>
      <c r="HF219" s="37"/>
      <c r="HG219" s="37"/>
      <c r="HH219" s="37"/>
      <c r="HI219" s="37"/>
      <c r="HJ219" s="37"/>
      <c r="HK219" s="37"/>
      <c r="HL219" s="37"/>
      <c r="HM219" s="37"/>
      <c r="HN219" s="37"/>
      <c r="HO219" s="37"/>
      <c r="HP219" s="37"/>
      <c r="HQ219" s="37"/>
      <c r="HR219" s="37"/>
      <c r="HS219" s="37"/>
      <c r="HT219" s="37"/>
      <c r="HU219" s="37"/>
      <c r="HV219" s="37"/>
      <c r="HW219" s="37"/>
      <c r="HX219" s="37"/>
      <c r="HY219" s="37"/>
      <c r="HZ219" s="37"/>
      <c r="IA219" s="37"/>
      <c r="IB219" s="37"/>
      <c r="IC219" s="37"/>
      <c r="ID219" s="37"/>
      <c r="IE219" s="37"/>
      <c r="IF219" s="44"/>
    </row>
    <row r="220" spans="1:240" ht="16.5" customHeight="1">
      <c r="A220" s="13" t="str">
        <f>IF(B220="","",ROW()-5)</f>
        <v/>
      </c>
      <c r="B220" s="1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>
        <f>SUM(AH209:AH219)</f>
        <v>0</v>
      </c>
      <c r="AI220" s="15">
        <f t="shared" ref="AI220:AM220" si="79">SUM(AI209:AI217)</f>
        <v>0</v>
      </c>
      <c r="AJ220" s="15">
        <f t="shared" si="79"/>
        <v>0</v>
      </c>
      <c r="AK220" s="15">
        <f t="shared" si="79"/>
        <v>0</v>
      </c>
      <c r="AL220" s="15">
        <f t="shared" si="79"/>
        <v>0</v>
      </c>
      <c r="AM220" s="15">
        <f t="shared" si="79"/>
        <v>0</v>
      </c>
      <c r="AN220" s="37"/>
      <c r="AO220" s="37"/>
      <c r="AP220" s="37"/>
      <c r="AQ220" s="37"/>
      <c r="AR220" s="37"/>
      <c r="AS220" s="37"/>
      <c r="AT220" s="37"/>
      <c r="AU220" s="37"/>
      <c r="AV220" s="37"/>
      <c r="AW220" s="37"/>
      <c r="AX220" s="37"/>
      <c r="AY220" s="37"/>
      <c r="AZ220" s="37"/>
      <c r="BA220" s="37"/>
      <c r="BB220" s="37"/>
      <c r="BC220" s="37"/>
      <c r="BD220" s="37"/>
      <c r="BE220" s="37"/>
      <c r="BF220" s="37"/>
      <c r="BG220" s="37"/>
      <c r="BH220" s="37"/>
      <c r="BI220" s="37"/>
      <c r="BJ220" s="37"/>
      <c r="BK220" s="37"/>
      <c r="BL220" s="37"/>
      <c r="BM220" s="37"/>
      <c r="BN220" s="37"/>
      <c r="BO220" s="37"/>
      <c r="BP220" s="37"/>
      <c r="BQ220" s="37"/>
      <c r="BR220" s="37"/>
      <c r="BS220" s="37"/>
      <c r="BT220" s="37"/>
      <c r="BU220" s="37"/>
      <c r="BV220" s="37"/>
      <c r="BW220" s="37"/>
      <c r="BX220" s="37"/>
      <c r="BY220" s="37"/>
      <c r="BZ220" s="37"/>
      <c r="CA220" s="37"/>
      <c r="CB220" s="37"/>
      <c r="CC220" s="37"/>
      <c r="CD220" s="37"/>
      <c r="CE220" s="37"/>
      <c r="CF220" s="37"/>
      <c r="CG220" s="37"/>
      <c r="CH220" s="37"/>
      <c r="CI220" s="37"/>
      <c r="CJ220" s="37"/>
      <c r="CK220" s="37"/>
      <c r="CL220" s="37"/>
      <c r="CM220" s="37"/>
      <c r="CN220" s="37"/>
      <c r="CO220" s="37"/>
      <c r="CP220" s="37"/>
      <c r="CQ220" s="37"/>
      <c r="CR220" s="37"/>
      <c r="CS220" s="37"/>
      <c r="CT220" s="37"/>
      <c r="CU220" s="37"/>
      <c r="CV220" s="37"/>
      <c r="CW220" s="37"/>
      <c r="CX220" s="37"/>
      <c r="CY220" s="37"/>
      <c r="CZ220" s="37"/>
      <c r="DA220" s="37"/>
      <c r="DB220" s="37"/>
      <c r="DC220" s="37"/>
      <c r="DD220" s="37"/>
      <c r="DE220" s="37"/>
      <c r="DF220" s="37"/>
      <c r="DG220" s="37"/>
      <c r="DH220" s="37"/>
      <c r="DI220" s="37"/>
      <c r="DJ220" s="37"/>
      <c r="DK220" s="37"/>
      <c r="DL220" s="37"/>
      <c r="DM220" s="37"/>
      <c r="DN220" s="37"/>
      <c r="DO220" s="37"/>
      <c r="DP220" s="37"/>
      <c r="DQ220" s="37"/>
      <c r="DR220" s="37"/>
      <c r="DS220" s="37"/>
      <c r="DT220" s="37"/>
      <c r="DU220" s="37"/>
      <c r="DV220" s="37"/>
      <c r="DW220" s="37"/>
      <c r="DX220" s="37"/>
      <c r="DY220" s="37"/>
      <c r="DZ220" s="37"/>
      <c r="EA220" s="37"/>
      <c r="EB220" s="37"/>
      <c r="EC220" s="37"/>
      <c r="ED220" s="37"/>
      <c r="EE220" s="37"/>
      <c r="EF220" s="37"/>
      <c r="EG220" s="37"/>
      <c r="EH220" s="37"/>
      <c r="EI220" s="37"/>
      <c r="EJ220" s="37"/>
      <c r="EK220" s="37"/>
      <c r="EL220" s="37"/>
      <c r="EM220" s="37"/>
      <c r="EN220" s="37"/>
      <c r="EO220" s="37"/>
      <c r="EP220" s="37"/>
      <c r="EQ220" s="37"/>
      <c r="ER220" s="37"/>
      <c r="ES220" s="37"/>
      <c r="ET220" s="37"/>
      <c r="EU220" s="37"/>
      <c r="EV220" s="37"/>
      <c r="EW220" s="37"/>
      <c r="EX220" s="37"/>
      <c r="EY220" s="37"/>
      <c r="EZ220" s="37"/>
      <c r="FA220" s="37"/>
      <c r="FB220" s="37"/>
      <c r="FC220" s="37"/>
      <c r="FD220" s="37"/>
      <c r="FE220" s="37"/>
      <c r="FF220" s="37"/>
      <c r="FG220" s="37"/>
      <c r="FH220" s="37"/>
      <c r="FI220" s="37"/>
      <c r="FJ220" s="37"/>
      <c r="FK220" s="37"/>
      <c r="FL220" s="37"/>
      <c r="FM220" s="37"/>
      <c r="FN220" s="37"/>
      <c r="FO220" s="37"/>
      <c r="FP220" s="37"/>
      <c r="FQ220" s="37"/>
      <c r="FR220" s="37"/>
      <c r="FS220" s="37"/>
      <c r="FT220" s="37"/>
      <c r="FU220" s="37"/>
      <c r="FV220" s="37"/>
      <c r="FW220" s="37"/>
      <c r="FX220" s="37"/>
      <c r="FY220" s="37"/>
      <c r="FZ220" s="37"/>
      <c r="GA220" s="37"/>
      <c r="GB220" s="37"/>
      <c r="GC220" s="37"/>
      <c r="GD220" s="37"/>
      <c r="GE220" s="37"/>
      <c r="GF220" s="37"/>
      <c r="GG220" s="37"/>
      <c r="GH220" s="37"/>
      <c r="GI220" s="37"/>
      <c r="GJ220" s="37"/>
      <c r="GK220" s="37"/>
      <c r="GL220" s="37"/>
      <c r="GM220" s="37"/>
      <c r="GN220" s="37"/>
      <c r="GO220" s="37"/>
      <c r="GP220" s="37"/>
      <c r="GQ220" s="37"/>
      <c r="GR220" s="37"/>
      <c r="GS220" s="37"/>
      <c r="GT220" s="37"/>
      <c r="GU220" s="37"/>
      <c r="GV220" s="37"/>
      <c r="GW220" s="37"/>
      <c r="GX220" s="37"/>
      <c r="GY220" s="37"/>
      <c r="GZ220" s="37"/>
      <c r="HA220" s="37"/>
      <c r="HB220" s="37"/>
      <c r="HC220" s="37"/>
      <c r="HD220" s="37"/>
      <c r="HE220" s="37"/>
      <c r="HF220" s="37"/>
      <c r="HG220" s="37"/>
      <c r="HH220" s="37"/>
      <c r="HI220" s="37"/>
      <c r="HJ220" s="37"/>
      <c r="HK220" s="37"/>
      <c r="HL220" s="37"/>
      <c r="HM220" s="37"/>
      <c r="HN220" s="37"/>
      <c r="HO220" s="37"/>
      <c r="HP220" s="37"/>
      <c r="HQ220" s="37"/>
      <c r="HR220" s="37"/>
      <c r="HS220" s="37"/>
      <c r="HT220" s="37"/>
      <c r="HU220" s="37"/>
      <c r="HV220" s="37"/>
      <c r="HW220" s="37"/>
      <c r="HX220" s="37"/>
      <c r="HY220" s="37"/>
      <c r="HZ220" s="37"/>
      <c r="IA220" s="37"/>
      <c r="IB220" s="37"/>
      <c r="IC220" s="37"/>
      <c r="ID220" s="37"/>
      <c r="IE220" s="37"/>
      <c r="IF220" s="44"/>
    </row>
    <row r="221" spans="1:240" s="4" customFormat="1" ht="16.5" customHeight="1">
      <c r="A221" s="50" t="s">
        <v>13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  <c r="AL221" s="51"/>
      <c r="AM221" s="38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39"/>
      <c r="BF221" s="39"/>
      <c r="BG221" s="39"/>
      <c r="BH221" s="39"/>
      <c r="BI221" s="39"/>
      <c r="BJ221" s="39"/>
      <c r="BK221" s="39"/>
      <c r="BL221" s="39"/>
      <c r="BM221" s="39"/>
      <c r="BN221" s="39"/>
      <c r="BO221" s="39"/>
      <c r="BP221" s="39"/>
      <c r="BQ221" s="39"/>
      <c r="BR221" s="39"/>
      <c r="BS221" s="39"/>
      <c r="BT221" s="39"/>
      <c r="BU221" s="39"/>
      <c r="BV221" s="39"/>
      <c r="BW221" s="39"/>
      <c r="BX221" s="39"/>
      <c r="BY221" s="39"/>
      <c r="BZ221" s="39"/>
      <c r="CA221" s="39"/>
      <c r="CB221" s="39"/>
      <c r="CC221" s="39"/>
      <c r="CD221" s="39"/>
      <c r="CE221" s="39"/>
      <c r="CF221" s="39"/>
      <c r="CG221" s="39"/>
      <c r="CH221" s="39"/>
      <c r="CI221" s="39"/>
      <c r="CJ221" s="39"/>
      <c r="CK221" s="39"/>
      <c r="CL221" s="39"/>
      <c r="CM221" s="39"/>
      <c r="CN221" s="39"/>
      <c r="CO221" s="39"/>
      <c r="CP221" s="39"/>
      <c r="CQ221" s="39"/>
      <c r="CR221" s="39"/>
      <c r="CS221" s="39"/>
      <c r="CT221" s="39"/>
      <c r="CU221" s="39"/>
      <c r="CV221" s="39"/>
      <c r="CW221" s="39"/>
      <c r="CX221" s="39"/>
      <c r="CY221" s="39"/>
      <c r="CZ221" s="39"/>
      <c r="DA221" s="39"/>
      <c r="DB221" s="39"/>
      <c r="DC221" s="39"/>
      <c r="DD221" s="39"/>
      <c r="DE221" s="39"/>
      <c r="DF221" s="39"/>
      <c r="DG221" s="39"/>
      <c r="DH221" s="39"/>
      <c r="DI221" s="39"/>
      <c r="DJ221" s="39"/>
      <c r="DK221" s="39"/>
      <c r="DL221" s="39"/>
      <c r="DM221" s="39"/>
      <c r="DN221" s="39"/>
      <c r="DO221" s="39"/>
      <c r="DP221" s="39"/>
      <c r="DQ221" s="39"/>
      <c r="DR221" s="39"/>
      <c r="DS221" s="39"/>
      <c r="DT221" s="39"/>
      <c r="DU221" s="39"/>
      <c r="DV221" s="39"/>
      <c r="DW221" s="39"/>
      <c r="DX221" s="39"/>
      <c r="DY221" s="39"/>
      <c r="DZ221" s="39"/>
      <c r="EA221" s="39"/>
      <c r="EB221" s="39"/>
      <c r="EC221" s="39"/>
      <c r="ED221" s="39"/>
      <c r="EE221" s="39"/>
      <c r="EF221" s="39"/>
      <c r="EG221" s="39"/>
      <c r="EH221" s="39"/>
      <c r="EI221" s="39"/>
      <c r="EJ221" s="39"/>
      <c r="EK221" s="39"/>
      <c r="EL221" s="39"/>
      <c r="EM221" s="39"/>
      <c r="EN221" s="39"/>
      <c r="EO221" s="39"/>
      <c r="EP221" s="39"/>
      <c r="EQ221" s="39"/>
      <c r="ER221" s="39"/>
      <c r="ES221" s="39"/>
      <c r="ET221" s="39"/>
      <c r="EU221" s="39"/>
      <c r="EV221" s="39"/>
      <c r="EW221" s="39"/>
      <c r="EX221" s="39"/>
      <c r="EY221" s="39"/>
      <c r="EZ221" s="39"/>
      <c r="FA221" s="39"/>
      <c r="FB221" s="39"/>
      <c r="FC221" s="39"/>
      <c r="FD221" s="39"/>
      <c r="FE221" s="39"/>
      <c r="FF221" s="39"/>
      <c r="FG221" s="39"/>
      <c r="FH221" s="39"/>
      <c r="FI221" s="39"/>
      <c r="FJ221" s="39"/>
      <c r="FK221" s="39"/>
      <c r="FL221" s="39"/>
      <c r="FM221" s="39"/>
      <c r="FN221" s="39"/>
      <c r="FO221" s="39"/>
      <c r="FP221" s="39"/>
      <c r="FQ221" s="39"/>
      <c r="FR221" s="39"/>
      <c r="FS221" s="39"/>
      <c r="FT221" s="39"/>
      <c r="FU221" s="39"/>
      <c r="FV221" s="39"/>
      <c r="FW221" s="39"/>
      <c r="FX221" s="39"/>
      <c r="FY221" s="39"/>
      <c r="FZ221" s="39"/>
      <c r="GA221" s="39"/>
      <c r="GB221" s="39"/>
      <c r="GC221" s="39"/>
      <c r="GD221" s="39"/>
      <c r="GE221" s="39"/>
      <c r="GF221" s="39"/>
      <c r="GG221" s="39"/>
      <c r="GH221" s="39"/>
      <c r="GI221" s="39"/>
      <c r="GJ221" s="39"/>
      <c r="GK221" s="39"/>
      <c r="GL221" s="39"/>
      <c r="GM221" s="39"/>
      <c r="GN221" s="39"/>
      <c r="GO221" s="39"/>
      <c r="GP221" s="39"/>
      <c r="GQ221" s="39"/>
      <c r="GR221" s="39"/>
      <c r="GS221" s="39"/>
      <c r="GT221" s="39"/>
      <c r="GU221" s="39"/>
      <c r="GV221" s="39"/>
      <c r="GW221" s="39"/>
      <c r="GX221" s="39"/>
      <c r="GY221" s="39"/>
      <c r="GZ221" s="39"/>
      <c r="HA221" s="39"/>
      <c r="HB221" s="39"/>
      <c r="HC221" s="39"/>
      <c r="HD221" s="39"/>
      <c r="HE221" s="39"/>
      <c r="HF221" s="39"/>
      <c r="HG221" s="39"/>
      <c r="HH221" s="39"/>
      <c r="HI221" s="39"/>
      <c r="HJ221" s="39"/>
      <c r="HK221" s="39"/>
      <c r="HL221" s="39"/>
      <c r="HM221" s="39"/>
      <c r="HN221" s="39"/>
      <c r="HO221" s="39"/>
      <c r="HP221" s="39"/>
      <c r="HQ221" s="39"/>
      <c r="HR221" s="39"/>
      <c r="HS221" s="39"/>
      <c r="HT221" s="39"/>
      <c r="HU221" s="39"/>
      <c r="HV221" s="39"/>
      <c r="HW221" s="39"/>
    </row>
    <row r="222" spans="1:240" s="4" customFormat="1" ht="29.25" customHeight="1">
      <c r="A222" s="16" t="s">
        <v>14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40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  <c r="BB222" s="39"/>
      <c r="BC222" s="39"/>
      <c r="BD222" s="39"/>
      <c r="BE222" s="39"/>
      <c r="BF222" s="39"/>
      <c r="BG222" s="39"/>
      <c r="BH222" s="39"/>
      <c r="BI222" s="39"/>
      <c r="BJ222" s="39"/>
      <c r="BK222" s="39"/>
      <c r="BL222" s="39"/>
      <c r="BM222" s="39"/>
      <c r="BN222" s="39"/>
      <c r="BO222" s="39"/>
      <c r="BP222" s="39"/>
      <c r="BQ222" s="39"/>
      <c r="BR222" s="39"/>
      <c r="BS222" s="39"/>
      <c r="BT222" s="39"/>
      <c r="BU222" s="39"/>
      <c r="BV222" s="39"/>
      <c r="BW222" s="39"/>
      <c r="BX222" s="39"/>
      <c r="BY222" s="39"/>
      <c r="BZ222" s="39"/>
      <c r="CA222" s="39"/>
      <c r="CB222" s="39"/>
      <c r="CC222" s="39"/>
      <c r="CD222" s="39"/>
      <c r="CE222" s="39"/>
      <c r="CF222" s="39"/>
      <c r="CG222" s="39"/>
      <c r="CH222" s="39"/>
      <c r="CI222" s="39"/>
      <c r="CJ222" s="39"/>
      <c r="CK222" s="39"/>
      <c r="CL222" s="39"/>
      <c r="CM222" s="39"/>
      <c r="CN222" s="39"/>
      <c r="CO222" s="39"/>
      <c r="CP222" s="39"/>
      <c r="CQ222" s="39"/>
      <c r="CR222" s="39"/>
      <c r="CS222" s="39"/>
      <c r="CT222" s="39"/>
      <c r="CU222" s="39"/>
      <c r="CV222" s="39"/>
      <c r="CW222" s="39"/>
      <c r="CX222" s="39"/>
      <c r="CY222" s="39"/>
      <c r="CZ222" s="39"/>
      <c r="DA222" s="39"/>
      <c r="DB222" s="39"/>
      <c r="DC222" s="39"/>
      <c r="DD222" s="39"/>
      <c r="DE222" s="39"/>
      <c r="DF222" s="39"/>
      <c r="DG222" s="39"/>
      <c r="DH222" s="39"/>
      <c r="DI222" s="39"/>
      <c r="DJ222" s="39"/>
      <c r="DK222" s="39"/>
      <c r="DL222" s="39"/>
      <c r="DM222" s="39"/>
      <c r="DN222" s="39"/>
      <c r="DO222" s="39"/>
      <c r="DP222" s="39"/>
      <c r="DQ222" s="39"/>
      <c r="DR222" s="39"/>
      <c r="DS222" s="39"/>
      <c r="DT222" s="39"/>
      <c r="DU222" s="39"/>
      <c r="DV222" s="39"/>
      <c r="DW222" s="39"/>
      <c r="DX222" s="39"/>
      <c r="DY222" s="39"/>
      <c r="DZ222" s="39"/>
      <c r="EA222" s="39"/>
      <c r="EB222" s="39"/>
      <c r="EC222" s="39"/>
      <c r="ED222" s="39"/>
      <c r="EE222" s="39"/>
      <c r="EF222" s="39"/>
      <c r="EG222" s="39"/>
      <c r="EH222" s="39"/>
      <c r="EI222" s="39"/>
      <c r="EJ222" s="39"/>
      <c r="EK222" s="39"/>
      <c r="EL222" s="39"/>
      <c r="EM222" s="39"/>
      <c r="EN222" s="39"/>
      <c r="EO222" s="39"/>
      <c r="EP222" s="39"/>
      <c r="EQ222" s="39"/>
      <c r="ER222" s="39"/>
      <c r="ES222" s="39"/>
      <c r="ET222" s="39"/>
      <c r="EU222" s="39"/>
      <c r="EV222" s="39"/>
      <c r="EW222" s="39"/>
      <c r="EX222" s="39"/>
      <c r="EY222" s="39"/>
      <c r="EZ222" s="39"/>
      <c r="FA222" s="39"/>
      <c r="FB222" s="39"/>
      <c r="FC222" s="39"/>
      <c r="FD222" s="39"/>
      <c r="FE222" s="39"/>
      <c r="FF222" s="39"/>
      <c r="FG222" s="39"/>
      <c r="FH222" s="39"/>
      <c r="FI222" s="39"/>
      <c r="FJ222" s="39"/>
      <c r="FK222" s="39"/>
      <c r="FL222" s="39"/>
      <c r="FM222" s="39"/>
      <c r="FN222" s="39"/>
      <c r="FO222" s="39"/>
      <c r="FP222" s="39"/>
      <c r="FQ222" s="39"/>
      <c r="FR222" s="39"/>
      <c r="FS222" s="39"/>
      <c r="FT222" s="39"/>
      <c r="FU222" s="39"/>
      <c r="FV222" s="39"/>
      <c r="FW222" s="39"/>
      <c r="FX222" s="39"/>
      <c r="FY222" s="39"/>
      <c r="FZ222" s="39"/>
      <c r="GA222" s="39"/>
      <c r="GB222" s="39"/>
      <c r="GC222" s="39"/>
      <c r="GD222" s="39"/>
      <c r="GE222" s="39"/>
      <c r="GF222" s="39"/>
      <c r="GG222" s="39"/>
      <c r="GH222" s="39"/>
      <c r="GI222" s="39"/>
      <c r="GJ222" s="39"/>
      <c r="GK222" s="39"/>
      <c r="GL222" s="39"/>
      <c r="GM222" s="39"/>
      <c r="GN222" s="39"/>
      <c r="GO222" s="39"/>
      <c r="GP222" s="39"/>
      <c r="GQ222" s="39"/>
      <c r="GR222" s="39"/>
      <c r="GS222" s="39"/>
      <c r="GT222" s="39"/>
      <c r="GU222" s="39"/>
      <c r="GV222" s="39"/>
      <c r="GW222" s="39"/>
      <c r="GX222" s="39"/>
      <c r="GY222" s="39"/>
      <c r="GZ222" s="39"/>
      <c r="HA222" s="39"/>
      <c r="HB222" s="39"/>
      <c r="HC222" s="39"/>
      <c r="HD222" s="39"/>
      <c r="HE222" s="39"/>
      <c r="HF222" s="39"/>
      <c r="HG222" s="39"/>
      <c r="HH222" s="39"/>
      <c r="HI222" s="39"/>
      <c r="HJ222" s="39"/>
      <c r="HK222" s="39"/>
      <c r="HL222" s="39"/>
      <c r="HM222" s="39"/>
      <c r="HN222" s="39"/>
      <c r="HO222" s="39"/>
      <c r="HP222" s="39"/>
      <c r="HQ222" s="39"/>
      <c r="HR222" s="39"/>
      <c r="HS222" s="39"/>
      <c r="HT222" s="39"/>
      <c r="HU222" s="39"/>
      <c r="HV222" s="39"/>
      <c r="HW222" s="39"/>
    </row>
    <row r="223" spans="1:240" ht="16.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</row>
    <row r="224" spans="1:240" ht="16.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</row>
    <row r="225" spans="1:240" s="1" customFormat="1" ht="16.5" customHeight="1">
      <c r="A225" s="45" t="s">
        <v>0</v>
      </c>
      <c r="B225" s="45"/>
      <c r="C225" s="46">
        <v>2016</v>
      </c>
      <c r="D225" s="47"/>
      <c r="E225" s="47"/>
      <c r="F225" s="9" t="s">
        <v>1</v>
      </c>
      <c r="G225" s="46">
        <v>11</v>
      </c>
      <c r="H225" s="47"/>
      <c r="I225" s="9" t="s">
        <v>2</v>
      </c>
      <c r="J225" s="9" t="s">
        <v>3</v>
      </c>
      <c r="K225" s="9" t="s">
        <v>3</v>
      </c>
      <c r="L225" s="9" t="s">
        <v>3</v>
      </c>
      <c r="M225" s="9" t="s">
        <v>3</v>
      </c>
      <c r="N225" s="9" t="s">
        <v>3</v>
      </c>
      <c r="O225" s="9" t="s">
        <v>3</v>
      </c>
      <c r="P225" s="18" t="str">
        <f ca="1">"今天是:"&amp;TEXT(TODAY(),"yyyy年m月d日")&amp;"【"&amp;TEXT(TODAY(),"[$-804]aaaa;@")&amp;"】"</f>
        <v>今天是:2018年3月14日【星期三】</v>
      </c>
      <c r="Q225" s="8"/>
      <c r="R225" s="8"/>
      <c r="S225" s="8"/>
      <c r="T225" s="8"/>
      <c r="U225" s="8"/>
      <c r="V225" s="8"/>
      <c r="W225" s="8"/>
      <c r="X225" s="8"/>
      <c r="Y225" s="8"/>
      <c r="Z225" s="9" t="s">
        <v>3</v>
      </c>
      <c r="AA225" s="20" t="str">
        <f ca="1">"现在是:"&amp;TEXT(NOW(),"[DBNum2][$-804]"&amp;"h时m分s秒")</f>
        <v>现在是:玖时贰拾伍分叁拾柒秒</v>
      </c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0"/>
      <c r="AM225" s="22"/>
    </row>
    <row r="226" spans="1:240" s="1" customFormat="1" ht="16.5" customHeight="1">
      <c r="A226" s="45" t="s">
        <v>0</v>
      </c>
      <c r="B226" s="45"/>
      <c r="C226" s="46">
        <v>2016</v>
      </c>
      <c r="D226" s="47"/>
      <c r="E226" s="47"/>
      <c r="F226" s="9" t="s">
        <v>1</v>
      </c>
      <c r="G226" s="46">
        <v>10</v>
      </c>
      <c r="H226" s="46"/>
      <c r="I226" s="9" t="s">
        <v>2</v>
      </c>
      <c r="J226" s="9"/>
      <c r="K226" s="9"/>
      <c r="L226" s="9"/>
      <c r="M226" s="9"/>
      <c r="N226" s="9"/>
      <c r="O226" s="9"/>
      <c r="P226" s="18"/>
      <c r="Q226" s="8"/>
      <c r="R226" s="8"/>
      <c r="S226" s="8"/>
      <c r="T226" s="8"/>
      <c r="U226" s="8"/>
      <c r="V226" s="8"/>
      <c r="W226" s="8"/>
      <c r="X226" s="8"/>
      <c r="Y226" s="8"/>
      <c r="Z226" s="9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  <c r="AM226" s="22"/>
    </row>
    <row r="227" spans="1:240" s="2" customFormat="1" ht="22.5" customHeight="1">
      <c r="A227" s="48" t="str">
        <f>C225&amp;F225&amp;G225&amp;I225&amp;"份考勤表"</f>
        <v>2016年11月份考勤表</v>
      </c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48"/>
      <c r="AL227" s="48"/>
      <c r="AM227" s="23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/>
      <c r="EW227" s="24"/>
      <c r="EX227" s="24"/>
      <c r="EY227" s="24"/>
      <c r="EZ227" s="24"/>
      <c r="FA227" s="24"/>
      <c r="FB227" s="24"/>
      <c r="FC227" s="24"/>
      <c r="FD227" s="24"/>
      <c r="FE227" s="24"/>
      <c r="FF227" s="24"/>
      <c r="FG227" s="24"/>
      <c r="FH227" s="24"/>
      <c r="FI227" s="24"/>
      <c r="FJ227" s="24"/>
      <c r="FK227" s="24"/>
      <c r="FL227" s="24"/>
      <c r="FM227" s="24"/>
      <c r="FN227" s="24"/>
      <c r="FO227" s="24"/>
      <c r="FP227" s="24"/>
      <c r="FQ227" s="24"/>
      <c r="FR227" s="24"/>
      <c r="FS227" s="24"/>
      <c r="FT227" s="24"/>
      <c r="FU227" s="24"/>
      <c r="FV227" s="24"/>
      <c r="FW227" s="24"/>
      <c r="FX227" s="24"/>
      <c r="FY227" s="24"/>
      <c r="FZ227" s="24"/>
      <c r="GA227" s="24"/>
      <c r="GB227" s="24"/>
      <c r="GC227" s="24"/>
      <c r="GD227" s="24"/>
      <c r="GE227" s="24"/>
      <c r="GF227" s="24"/>
      <c r="GG227" s="24"/>
      <c r="GH227" s="24"/>
      <c r="GI227" s="24"/>
      <c r="GJ227" s="24"/>
      <c r="GK227" s="24"/>
      <c r="GL227" s="24"/>
      <c r="GM227" s="24"/>
      <c r="GN227" s="24"/>
      <c r="GO227" s="24"/>
      <c r="GP227" s="24"/>
      <c r="GQ227" s="24"/>
      <c r="GR227" s="24"/>
      <c r="GS227" s="24"/>
      <c r="GT227" s="24"/>
      <c r="GU227" s="24"/>
      <c r="GV227" s="24"/>
      <c r="GW227" s="24"/>
      <c r="GX227" s="24"/>
      <c r="GY227" s="24"/>
      <c r="GZ227" s="24"/>
      <c r="HA227" s="24"/>
      <c r="HB227" s="24"/>
      <c r="HC227" s="24"/>
      <c r="HD227" s="24"/>
      <c r="HE227" s="24"/>
      <c r="HF227" s="24"/>
      <c r="HG227" s="24"/>
      <c r="HH227" s="24"/>
      <c r="HI227" s="24"/>
      <c r="HJ227" s="24"/>
      <c r="HK227" s="24"/>
      <c r="HL227" s="24"/>
      <c r="HM227" s="24"/>
      <c r="HN227" s="24"/>
      <c r="HO227" s="24"/>
      <c r="HP227" s="24"/>
      <c r="HQ227" s="24"/>
      <c r="HR227" s="24"/>
      <c r="HS227" s="24"/>
      <c r="HT227" s="24"/>
      <c r="HU227" s="24"/>
      <c r="HV227" s="24"/>
      <c r="HW227" s="24"/>
      <c r="HX227" s="24"/>
      <c r="HY227" s="24"/>
      <c r="HZ227" s="24"/>
      <c r="IA227" s="24"/>
      <c r="IB227" s="24"/>
      <c r="IC227" s="24"/>
      <c r="ID227" s="24"/>
      <c r="IE227" s="24"/>
      <c r="IF227" s="24"/>
    </row>
    <row r="228" spans="1:240" s="3" customFormat="1" ht="13.5" customHeight="1">
      <c r="A228" s="49"/>
      <c r="B228" s="49"/>
      <c r="C228" s="49"/>
      <c r="D228" s="49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9"/>
      <c r="U228" s="19"/>
      <c r="V228" s="19"/>
      <c r="W228" s="19"/>
      <c r="X228" s="19"/>
      <c r="Y228" s="19"/>
      <c r="Z228" s="21"/>
      <c r="AA228" s="21"/>
      <c r="AB228" s="21"/>
      <c r="AC228" s="21"/>
      <c r="AD228" s="21"/>
      <c r="AE228" s="21"/>
      <c r="AF228" s="21"/>
      <c r="AG228" s="10"/>
      <c r="AH228" s="19"/>
      <c r="AI228" s="10"/>
      <c r="AJ228" s="10"/>
      <c r="AK228" s="10"/>
      <c r="AL228" s="10"/>
      <c r="AM228" s="25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26"/>
      <c r="BK228" s="26"/>
      <c r="BL228" s="26"/>
      <c r="BM228" s="26"/>
      <c r="BN228" s="26"/>
      <c r="BO228" s="26"/>
      <c r="BP228" s="26"/>
      <c r="BQ228" s="26"/>
      <c r="BR228" s="26"/>
      <c r="BS228" s="26"/>
      <c r="BT228" s="26"/>
      <c r="BU228" s="26"/>
      <c r="BV228" s="26"/>
      <c r="BW228" s="26"/>
      <c r="BX228" s="26"/>
      <c r="BY228" s="26"/>
      <c r="BZ228" s="26"/>
      <c r="CA228" s="26"/>
      <c r="CB228" s="26"/>
      <c r="CC228" s="26"/>
      <c r="CD228" s="26"/>
      <c r="CE228" s="26"/>
      <c r="CF228" s="26"/>
      <c r="CG228" s="26"/>
      <c r="CH228" s="26"/>
      <c r="CI228" s="26"/>
      <c r="CJ228" s="26"/>
      <c r="CK228" s="26"/>
      <c r="CL228" s="26"/>
      <c r="CM228" s="26"/>
      <c r="CN228" s="26"/>
      <c r="CO228" s="26"/>
      <c r="CP228" s="26"/>
      <c r="CQ228" s="26"/>
      <c r="CR228" s="26"/>
      <c r="CS228" s="26"/>
      <c r="CT228" s="26"/>
      <c r="CU228" s="26"/>
      <c r="CV228" s="26"/>
      <c r="CW228" s="26"/>
      <c r="CX228" s="26"/>
      <c r="CY228" s="26"/>
      <c r="CZ228" s="26"/>
      <c r="DA228" s="26"/>
      <c r="DB228" s="26"/>
      <c r="DC228" s="26"/>
      <c r="DD228" s="26"/>
      <c r="DE228" s="26"/>
      <c r="DF228" s="26"/>
      <c r="DG228" s="26"/>
      <c r="DH228" s="26"/>
      <c r="DI228" s="26"/>
      <c r="DJ228" s="26"/>
      <c r="DK228" s="26"/>
      <c r="DL228" s="26"/>
      <c r="DM228" s="26"/>
      <c r="DN228" s="26"/>
      <c r="DO228" s="26"/>
      <c r="DP228" s="26"/>
      <c r="DQ228" s="26"/>
      <c r="DR228" s="26"/>
      <c r="DS228" s="26"/>
      <c r="DT228" s="26"/>
      <c r="DU228" s="26"/>
      <c r="DV228" s="26"/>
      <c r="DW228" s="26"/>
      <c r="DX228" s="26"/>
      <c r="DY228" s="26"/>
      <c r="DZ228" s="26"/>
      <c r="EA228" s="26"/>
      <c r="EB228" s="26"/>
      <c r="EC228" s="26"/>
      <c r="ED228" s="26"/>
      <c r="EE228" s="26"/>
      <c r="EF228" s="26"/>
      <c r="EG228" s="26"/>
      <c r="EH228" s="26"/>
      <c r="EI228" s="26"/>
      <c r="EJ228" s="26"/>
      <c r="EK228" s="26"/>
      <c r="EL228" s="26"/>
      <c r="EM228" s="26"/>
      <c r="EN228" s="26"/>
      <c r="EO228" s="26"/>
      <c r="EP228" s="26"/>
      <c r="EQ228" s="26"/>
      <c r="ER228" s="26"/>
      <c r="ES228" s="26"/>
      <c r="ET228" s="26"/>
      <c r="EU228" s="26"/>
      <c r="EV228" s="26"/>
      <c r="EW228" s="26"/>
      <c r="EX228" s="26"/>
      <c r="EY228" s="26"/>
      <c r="EZ228" s="26"/>
      <c r="FA228" s="26"/>
      <c r="FB228" s="26"/>
      <c r="FC228" s="26"/>
      <c r="FD228" s="26"/>
      <c r="FE228" s="26"/>
      <c r="FF228" s="26"/>
      <c r="FG228" s="26"/>
      <c r="FH228" s="26"/>
      <c r="FI228" s="26"/>
      <c r="FJ228" s="26"/>
      <c r="FK228" s="26"/>
      <c r="FL228" s="26"/>
      <c r="FM228" s="26"/>
      <c r="FN228" s="26"/>
      <c r="FO228" s="26"/>
      <c r="FP228" s="26"/>
      <c r="FQ228" s="26"/>
      <c r="FR228" s="26"/>
      <c r="FS228" s="26"/>
      <c r="FT228" s="26"/>
      <c r="FU228" s="26"/>
      <c r="FV228" s="26"/>
      <c r="FW228" s="26"/>
      <c r="FX228" s="26"/>
      <c r="FY228" s="26"/>
      <c r="FZ228" s="26"/>
      <c r="GA228" s="26"/>
      <c r="GB228" s="26"/>
      <c r="GC228" s="26"/>
      <c r="GD228" s="26"/>
      <c r="GE228" s="26"/>
      <c r="GF228" s="26"/>
      <c r="GG228" s="26"/>
      <c r="GH228" s="26"/>
      <c r="GI228" s="26"/>
      <c r="GJ228" s="26"/>
      <c r="GK228" s="26"/>
      <c r="GL228" s="26"/>
      <c r="GM228" s="26"/>
      <c r="GN228" s="26"/>
      <c r="GO228" s="26"/>
      <c r="GP228" s="26"/>
      <c r="GQ228" s="26"/>
      <c r="GR228" s="26"/>
      <c r="GS228" s="26"/>
      <c r="GT228" s="26"/>
      <c r="GU228" s="26"/>
      <c r="GV228" s="26"/>
      <c r="GW228" s="26"/>
      <c r="GX228" s="26"/>
      <c r="GY228" s="26"/>
      <c r="GZ228" s="26"/>
      <c r="HA228" s="26"/>
      <c r="HB228" s="26"/>
      <c r="HC228" s="26"/>
      <c r="HD228" s="26"/>
      <c r="HE228" s="26"/>
      <c r="HF228" s="26"/>
      <c r="HG228" s="26"/>
      <c r="HH228" s="26"/>
      <c r="HI228" s="26"/>
      <c r="HJ228" s="26"/>
      <c r="HK228" s="26"/>
      <c r="HL228" s="26"/>
      <c r="HM228" s="26"/>
      <c r="HN228" s="26"/>
      <c r="HO228" s="26"/>
      <c r="HP228" s="26"/>
      <c r="HQ228" s="26"/>
      <c r="HR228" s="26"/>
      <c r="HS228" s="26"/>
      <c r="HT228" s="26"/>
      <c r="HU228" s="26"/>
      <c r="HV228" s="26"/>
      <c r="HW228" s="26"/>
      <c r="HX228" s="26"/>
      <c r="HY228" s="26"/>
      <c r="HZ228" s="26"/>
      <c r="IA228" s="26"/>
      <c r="IB228" s="26"/>
      <c r="IC228" s="26"/>
      <c r="ID228" s="26"/>
      <c r="IE228" s="26"/>
      <c r="IF228" s="26"/>
    </row>
    <row r="229" spans="1:240" s="1" customFormat="1" ht="25.5" customHeight="1">
      <c r="A229" s="52" t="s">
        <v>4</v>
      </c>
      <c r="B229" s="54" t="s">
        <v>5</v>
      </c>
      <c r="C229" s="11" t="str">
        <f>TEXT(C230,"AAA")</f>
        <v>五</v>
      </c>
      <c r="D229" s="11" t="str">
        <f t="shared" ref="D229:AG229" si="80">TEXT(D230,"AAA")</f>
        <v>六</v>
      </c>
      <c r="E229" s="11" t="str">
        <f t="shared" si="80"/>
        <v>日</v>
      </c>
      <c r="F229" s="11" t="str">
        <f t="shared" si="80"/>
        <v>一</v>
      </c>
      <c r="G229" s="11" t="str">
        <f t="shared" si="80"/>
        <v>二</v>
      </c>
      <c r="H229" s="11" t="str">
        <f t="shared" si="80"/>
        <v>三</v>
      </c>
      <c r="I229" s="11" t="str">
        <f t="shared" si="80"/>
        <v>四</v>
      </c>
      <c r="J229" s="11" t="str">
        <f t="shared" si="80"/>
        <v>五</v>
      </c>
      <c r="K229" s="11" t="str">
        <f t="shared" si="80"/>
        <v>六</v>
      </c>
      <c r="L229" s="11" t="str">
        <f t="shared" si="80"/>
        <v>日</v>
      </c>
      <c r="M229" s="11" t="str">
        <f t="shared" si="80"/>
        <v>一</v>
      </c>
      <c r="N229" s="11" t="str">
        <f t="shared" si="80"/>
        <v>二</v>
      </c>
      <c r="O229" s="11" t="str">
        <f t="shared" si="80"/>
        <v>三</v>
      </c>
      <c r="P229" s="11" t="str">
        <f t="shared" si="80"/>
        <v>四</v>
      </c>
      <c r="Q229" s="11" t="str">
        <f t="shared" si="80"/>
        <v>五</v>
      </c>
      <c r="R229" s="11" t="str">
        <f t="shared" si="80"/>
        <v>六</v>
      </c>
      <c r="S229" s="11" t="str">
        <f t="shared" si="80"/>
        <v>日</v>
      </c>
      <c r="T229" s="11" t="str">
        <f t="shared" si="80"/>
        <v>一</v>
      </c>
      <c r="U229" s="11" t="str">
        <f t="shared" si="80"/>
        <v>二</v>
      </c>
      <c r="V229" s="11" t="str">
        <f t="shared" si="80"/>
        <v>三</v>
      </c>
      <c r="W229" s="11" t="str">
        <f t="shared" si="80"/>
        <v>四</v>
      </c>
      <c r="X229" s="11" t="str">
        <f t="shared" si="80"/>
        <v>五</v>
      </c>
      <c r="Y229" s="11" t="str">
        <f t="shared" si="80"/>
        <v>六</v>
      </c>
      <c r="Z229" s="11" t="str">
        <f t="shared" si="80"/>
        <v>日</v>
      </c>
      <c r="AA229" s="11" t="str">
        <f t="shared" si="80"/>
        <v>一</v>
      </c>
      <c r="AB229" s="11" t="str">
        <f t="shared" si="80"/>
        <v>二</v>
      </c>
      <c r="AC229" s="11" t="str">
        <f t="shared" si="80"/>
        <v>三</v>
      </c>
      <c r="AD229" s="11" t="str">
        <f t="shared" si="80"/>
        <v>四</v>
      </c>
      <c r="AE229" s="11" t="str">
        <f t="shared" si="80"/>
        <v>五</v>
      </c>
      <c r="AF229" s="11" t="str">
        <f t="shared" si="80"/>
        <v>六</v>
      </c>
      <c r="AG229" s="11" t="str">
        <f t="shared" si="80"/>
        <v>日</v>
      </c>
      <c r="AH229" s="27" t="s">
        <v>6</v>
      </c>
      <c r="AI229" s="28" t="s">
        <v>7</v>
      </c>
      <c r="AJ229" s="28" t="s">
        <v>8</v>
      </c>
      <c r="AK229" s="28" t="s">
        <v>9</v>
      </c>
      <c r="AL229" s="29" t="s">
        <v>10</v>
      </c>
      <c r="AM229" s="30" t="s">
        <v>11</v>
      </c>
      <c r="AN229" s="31"/>
      <c r="AO229" s="31"/>
      <c r="AP229" s="31"/>
      <c r="AQ229" s="31"/>
      <c r="AR229" s="31"/>
      <c r="AS229" s="31"/>
      <c r="AT229" s="31"/>
      <c r="AU229" s="31"/>
      <c r="AV229" s="31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31"/>
      <c r="CF229" s="31"/>
      <c r="CG229" s="31"/>
      <c r="CH229" s="31"/>
      <c r="CI229" s="31"/>
      <c r="CJ229" s="31"/>
      <c r="CK229" s="31"/>
      <c r="CL229" s="31"/>
      <c r="CM229" s="31"/>
      <c r="CN229" s="31"/>
      <c r="CO229" s="31"/>
      <c r="CP229" s="31"/>
      <c r="CQ229" s="31"/>
      <c r="CR229" s="31"/>
      <c r="CS229" s="31"/>
      <c r="CT229" s="31"/>
      <c r="CU229" s="31"/>
      <c r="CV229" s="31"/>
      <c r="CW229" s="31"/>
      <c r="CX229" s="31"/>
      <c r="CY229" s="31"/>
      <c r="CZ229" s="31"/>
      <c r="DA229" s="31"/>
      <c r="DB229" s="31"/>
      <c r="DC229" s="31"/>
      <c r="DD229" s="31"/>
      <c r="DE229" s="31"/>
      <c r="DF229" s="31"/>
      <c r="DG229" s="31"/>
      <c r="DH229" s="31"/>
      <c r="DI229" s="31"/>
      <c r="DJ229" s="31"/>
      <c r="DK229" s="31"/>
      <c r="DL229" s="31"/>
      <c r="DM229" s="31"/>
      <c r="DN229" s="31"/>
      <c r="DO229" s="31"/>
      <c r="DP229" s="31"/>
      <c r="DQ229" s="31"/>
      <c r="DR229" s="31"/>
      <c r="DS229" s="31"/>
      <c r="DT229" s="31"/>
      <c r="DU229" s="31"/>
      <c r="DV229" s="31"/>
      <c r="DW229" s="31"/>
      <c r="DX229" s="31"/>
      <c r="DY229" s="31"/>
      <c r="DZ229" s="31"/>
      <c r="EA229" s="31"/>
      <c r="EB229" s="31"/>
      <c r="EC229" s="31"/>
      <c r="ED229" s="31"/>
      <c r="EE229" s="31"/>
      <c r="EF229" s="31"/>
      <c r="EG229" s="31"/>
      <c r="EH229" s="31"/>
      <c r="EI229" s="31"/>
      <c r="EJ229" s="31"/>
      <c r="EK229" s="31"/>
      <c r="EL229" s="31"/>
      <c r="EM229" s="31"/>
      <c r="EN229" s="31"/>
      <c r="EO229" s="31"/>
      <c r="EP229" s="31"/>
      <c r="EQ229" s="31"/>
      <c r="ER229" s="31"/>
      <c r="ES229" s="31"/>
      <c r="ET229" s="31"/>
      <c r="EU229" s="31"/>
      <c r="EV229" s="31"/>
      <c r="EW229" s="31"/>
      <c r="EX229" s="31"/>
      <c r="EY229" s="31"/>
      <c r="EZ229" s="31"/>
      <c r="FA229" s="31"/>
      <c r="FB229" s="31"/>
      <c r="FC229" s="31"/>
      <c r="FD229" s="31"/>
      <c r="FE229" s="31"/>
      <c r="FF229" s="31"/>
      <c r="FG229" s="31"/>
      <c r="FH229" s="31"/>
      <c r="FI229" s="31"/>
      <c r="FJ229" s="31"/>
      <c r="FK229" s="31"/>
      <c r="FL229" s="31"/>
      <c r="FM229" s="31"/>
      <c r="FN229" s="31"/>
      <c r="FO229" s="31"/>
      <c r="FP229" s="31"/>
      <c r="FQ229" s="31"/>
      <c r="FR229" s="31"/>
      <c r="FS229" s="31"/>
      <c r="FT229" s="31"/>
      <c r="FU229" s="31"/>
      <c r="FV229" s="31"/>
      <c r="FW229" s="31"/>
      <c r="FX229" s="31"/>
      <c r="FY229" s="31"/>
      <c r="FZ229" s="31"/>
      <c r="GA229" s="31"/>
      <c r="GB229" s="31"/>
      <c r="GC229" s="31"/>
      <c r="GD229" s="31"/>
      <c r="GE229" s="31"/>
      <c r="GF229" s="31"/>
      <c r="GG229" s="31"/>
      <c r="GH229" s="31"/>
      <c r="GI229" s="31"/>
      <c r="GJ229" s="31"/>
      <c r="GK229" s="31"/>
      <c r="GL229" s="31"/>
      <c r="GM229" s="31"/>
      <c r="GN229" s="31"/>
      <c r="GO229" s="31"/>
      <c r="GP229" s="31"/>
      <c r="GQ229" s="31"/>
      <c r="GR229" s="31"/>
      <c r="GS229" s="31"/>
      <c r="GT229" s="31"/>
      <c r="GU229" s="31"/>
      <c r="GV229" s="31"/>
      <c r="GW229" s="31"/>
      <c r="GX229" s="31"/>
      <c r="GY229" s="31"/>
      <c r="GZ229" s="31"/>
      <c r="HA229" s="31"/>
      <c r="HB229" s="31"/>
      <c r="HC229" s="31"/>
      <c r="HD229" s="31"/>
      <c r="HE229" s="31"/>
      <c r="HF229" s="31"/>
      <c r="HG229" s="31"/>
      <c r="HH229" s="31"/>
      <c r="HI229" s="31"/>
      <c r="HJ229" s="31"/>
      <c r="HK229" s="31"/>
      <c r="HL229" s="31"/>
      <c r="HM229" s="31"/>
      <c r="HN229" s="31"/>
      <c r="HO229" s="31"/>
      <c r="HP229" s="31"/>
      <c r="HQ229" s="31"/>
      <c r="HR229" s="31"/>
      <c r="HS229" s="31"/>
      <c r="HT229" s="31"/>
      <c r="HU229" s="31"/>
      <c r="HV229" s="31"/>
      <c r="HW229" s="31"/>
      <c r="HX229" s="31"/>
      <c r="HY229" s="31"/>
      <c r="HZ229" s="31"/>
      <c r="IA229" s="31"/>
      <c r="IB229" s="31"/>
      <c r="IC229" s="31"/>
      <c r="ID229" s="31"/>
      <c r="IE229" s="31"/>
      <c r="IF229" s="31"/>
    </row>
    <row r="230" spans="1:240" s="1" customFormat="1" ht="21" customHeight="1">
      <c r="A230" s="53"/>
      <c r="B230" s="55"/>
      <c r="C230" s="12">
        <f>IF(MONTH(DATE($C$226,$G$226,COLUMN(A226)))=$G$226,DATE($C$226,$G$226,COLUMN(U225)),"")</f>
        <v>42664</v>
      </c>
      <c r="D230" s="12">
        <f t="shared" ref="D230:AG230" si="81">IF(MONTH(DATE($C$226,$G$226,COLUMN(B226)))=$G$226,DATE($C$226,$G$226,COLUMN(V225)),"")</f>
        <v>42665</v>
      </c>
      <c r="E230" s="12">
        <f t="shared" si="81"/>
        <v>42666</v>
      </c>
      <c r="F230" s="12">
        <f t="shared" si="81"/>
        <v>42667</v>
      </c>
      <c r="G230" s="12">
        <f t="shared" si="81"/>
        <v>42668</v>
      </c>
      <c r="H230" s="12">
        <f t="shared" si="81"/>
        <v>42669</v>
      </c>
      <c r="I230" s="12">
        <f t="shared" si="81"/>
        <v>42670</v>
      </c>
      <c r="J230" s="12">
        <f t="shared" si="81"/>
        <v>42671</v>
      </c>
      <c r="K230" s="12">
        <f t="shared" si="81"/>
        <v>42672</v>
      </c>
      <c r="L230" s="12">
        <f t="shared" si="81"/>
        <v>42673</v>
      </c>
      <c r="M230" s="12">
        <f t="shared" si="81"/>
        <v>42674</v>
      </c>
      <c r="N230" s="12">
        <f t="shared" si="81"/>
        <v>42675</v>
      </c>
      <c r="O230" s="12">
        <f t="shared" si="81"/>
        <v>42676</v>
      </c>
      <c r="P230" s="12">
        <f t="shared" si="81"/>
        <v>42677</v>
      </c>
      <c r="Q230" s="12">
        <f t="shared" si="81"/>
        <v>42678</v>
      </c>
      <c r="R230" s="12">
        <f t="shared" si="81"/>
        <v>42679</v>
      </c>
      <c r="S230" s="12">
        <f t="shared" si="81"/>
        <v>42680</v>
      </c>
      <c r="T230" s="12">
        <f t="shared" si="81"/>
        <v>42681</v>
      </c>
      <c r="U230" s="12">
        <f t="shared" si="81"/>
        <v>42682</v>
      </c>
      <c r="V230" s="12">
        <f t="shared" si="81"/>
        <v>42683</v>
      </c>
      <c r="W230" s="12">
        <f t="shared" si="81"/>
        <v>42684</v>
      </c>
      <c r="X230" s="12">
        <f t="shared" si="81"/>
        <v>42685</v>
      </c>
      <c r="Y230" s="12">
        <f t="shared" si="81"/>
        <v>42686</v>
      </c>
      <c r="Z230" s="12">
        <f t="shared" si="81"/>
        <v>42687</v>
      </c>
      <c r="AA230" s="12">
        <f t="shared" si="81"/>
        <v>42688</v>
      </c>
      <c r="AB230" s="12">
        <f t="shared" si="81"/>
        <v>42689</v>
      </c>
      <c r="AC230" s="12">
        <f t="shared" si="81"/>
        <v>42690</v>
      </c>
      <c r="AD230" s="12">
        <f t="shared" si="81"/>
        <v>42691</v>
      </c>
      <c r="AE230" s="12">
        <f t="shared" si="81"/>
        <v>42692</v>
      </c>
      <c r="AF230" s="12">
        <f t="shared" si="81"/>
        <v>42693</v>
      </c>
      <c r="AG230" s="12">
        <f t="shared" si="81"/>
        <v>42694</v>
      </c>
      <c r="AH230" s="32" t="s">
        <v>12</v>
      </c>
      <c r="AI230" s="32" t="s">
        <v>12</v>
      </c>
      <c r="AJ230" s="32" t="s">
        <v>12</v>
      </c>
      <c r="AK230" s="32" t="s">
        <v>12</v>
      </c>
      <c r="AL230" s="33" t="s">
        <v>12</v>
      </c>
      <c r="AM230" s="32" t="s">
        <v>12</v>
      </c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31"/>
      <c r="CF230" s="31"/>
      <c r="CG230" s="31"/>
      <c r="CH230" s="31"/>
      <c r="CI230" s="31"/>
      <c r="CJ230" s="31"/>
      <c r="CK230" s="31"/>
      <c r="CL230" s="31"/>
      <c r="CM230" s="31"/>
      <c r="CN230" s="31"/>
      <c r="CO230" s="31"/>
      <c r="CP230" s="31"/>
      <c r="CQ230" s="31"/>
      <c r="CR230" s="31"/>
      <c r="CS230" s="31"/>
      <c r="CT230" s="31"/>
      <c r="CU230" s="31"/>
      <c r="CV230" s="31"/>
      <c r="CW230" s="31"/>
      <c r="CX230" s="31"/>
      <c r="CY230" s="31"/>
      <c r="CZ230" s="31"/>
      <c r="DA230" s="31"/>
      <c r="DB230" s="31"/>
      <c r="DC230" s="31"/>
      <c r="DD230" s="31"/>
      <c r="DE230" s="31"/>
      <c r="DF230" s="31"/>
      <c r="DG230" s="31"/>
      <c r="DH230" s="31"/>
      <c r="DI230" s="31"/>
      <c r="DJ230" s="31"/>
      <c r="DK230" s="31"/>
      <c r="DL230" s="31"/>
      <c r="DM230" s="31"/>
      <c r="DN230" s="31"/>
      <c r="DO230" s="31"/>
      <c r="DP230" s="31"/>
      <c r="DQ230" s="31"/>
      <c r="DR230" s="31"/>
      <c r="DS230" s="31"/>
      <c r="DT230" s="31"/>
      <c r="DU230" s="31"/>
      <c r="DV230" s="31"/>
      <c r="DW230" s="31"/>
      <c r="DX230" s="31"/>
      <c r="DY230" s="31"/>
      <c r="DZ230" s="31"/>
      <c r="EA230" s="31"/>
      <c r="EB230" s="31"/>
      <c r="EC230" s="31"/>
      <c r="ED230" s="31"/>
      <c r="EE230" s="31"/>
      <c r="EF230" s="31"/>
      <c r="EG230" s="31"/>
      <c r="EH230" s="31"/>
      <c r="EI230" s="31"/>
      <c r="EJ230" s="31"/>
      <c r="EK230" s="31"/>
      <c r="EL230" s="31"/>
      <c r="EM230" s="31"/>
      <c r="EN230" s="31"/>
      <c r="EO230" s="31"/>
      <c r="EP230" s="31"/>
      <c r="EQ230" s="31"/>
      <c r="ER230" s="31"/>
      <c r="ES230" s="31"/>
      <c r="ET230" s="31"/>
      <c r="EU230" s="31"/>
      <c r="EV230" s="31"/>
      <c r="EW230" s="31"/>
      <c r="EX230" s="31"/>
      <c r="EY230" s="31"/>
      <c r="EZ230" s="31"/>
      <c r="FA230" s="31"/>
      <c r="FB230" s="31"/>
      <c r="FC230" s="31"/>
      <c r="FD230" s="31"/>
      <c r="FE230" s="31"/>
      <c r="FF230" s="31"/>
      <c r="FG230" s="31"/>
      <c r="FH230" s="31"/>
      <c r="FI230" s="31"/>
      <c r="FJ230" s="31"/>
      <c r="FK230" s="31"/>
      <c r="FL230" s="31"/>
      <c r="FM230" s="31"/>
      <c r="FN230" s="31"/>
      <c r="FO230" s="31"/>
      <c r="FP230" s="31"/>
      <c r="FQ230" s="31"/>
      <c r="FR230" s="31"/>
      <c r="FS230" s="31"/>
      <c r="FT230" s="31"/>
      <c r="FU230" s="31"/>
      <c r="FV230" s="31"/>
      <c r="FW230" s="31"/>
      <c r="FX230" s="31"/>
      <c r="FY230" s="31"/>
      <c r="FZ230" s="31"/>
      <c r="GA230" s="31"/>
      <c r="GB230" s="31"/>
      <c r="GC230" s="31"/>
      <c r="GD230" s="31"/>
      <c r="GE230" s="31"/>
      <c r="GF230" s="31"/>
      <c r="GG230" s="31"/>
      <c r="GH230" s="31"/>
      <c r="GI230" s="31"/>
      <c r="GJ230" s="31"/>
      <c r="GK230" s="31"/>
      <c r="GL230" s="31"/>
      <c r="GM230" s="31"/>
      <c r="GN230" s="31"/>
      <c r="GO230" s="31"/>
      <c r="GP230" s="31"/>
      <c r="GQ230" s="31"/>
      <c r="GR230" s="31"/>
      <c r="GS230" s="31"/>
      <c r="GT230" s="31"/>
      <c r="GU230" s="31"/>
      <c r="GV230" s="31"/>
      <c r="GW230" s="31"/>
      <c r="GX230" s="31"/>
      <c r="GY230" s="31"/>
      <c r="GZ230" s="31"/>
      <c r="HA230" s="31"/>
      <c r="HB230" s="31"/>
      <c r="HC230" s="31"/>
      <c r="HD230" s="31"/>
      <c r="HE230" s="31"/>
      <c r="HF230" s="31"/>
      <c r="HG230" s="31"/>
      <c r="HH230" s="31"/>
      <c r="HI230" s="31"/>
      <c r="HJ230" s="31"/>
      <c r="HK230" s="31"/>
      <c r="HL230" s="31"/>
      <c r="HM230" s="31"/>
      <c r="HN230" s="31"/>
      <c r="HO230" s="31"/>
      <c r="HP230" s="31"/>
      <c r="HQ230" s="31"/>
      <c r="HR230" s="31"/>
      <c r="HS230" s="31"/>
      <c r="HT230" s="31"/>
      <c r="HU230" s="31"/>
      <c r="HV230" s="31"/>
      <c r="HW230" s="31"/>
      <c r="HX230" s="31"/>
      <c r="HY230" s="31"/>
      <c r="HZ230" s="31"/>
      <c r="IA230" s="31"/>
      <c r="IB230" s="31"/>
      <c r="IC230" s="31"/>
      <c r="ID230" s="31"/>
      <c r="IE230" s="31"/>
      <c r="IF230" s="43">
        <v>39955</v>
      </c>
    </row>
    <row r="231" spans="1:240" s="1" customFormat="1" ht="16.5" customHeight="1">
      <c r="A231" s="13">
        <v>1</v>
      </c>
      <c r="B231" s="1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>
        <f t="shared" ref="AH231:AH241" si="82">(COUNTIF(C231:AG231,"1"))*1+(COUNTIF(C231:AG231,"0.5"))*0.5</f>
        <v>0</v>
      </c>
      <c r="AI231" s="15">
        <f t="shared" ref="AI231:AI241" si="83">(COUNTIF(C231:AG231,"●"))*1</f>
        <v>0</v>
      </c>
      <c r="AJ231" s="15">
        <f t="shared" ref="AJ231:AJ241" si="84">(COUNTIF(C231:AG231,"○"))*1</f>
        <v>0</v>
      </c>
      <c r="AK231" s="34">
        <f t="shared" ref="AK231:AK241" si="85">(COUNTIF(C231:AG231,"☆")*1)</f>
        <v>0</v>
      </c>
      <c r="AL231" s="15">
        <f t="shared" ref="AL231:AL241" si="86">(COUNTIF(C231:AG231,"△"))*1+(COUNTIF(C231:AG231,"△/2"))*0.5</f>
        <v>0</v>
      </c>
      <c r="AM231" s="35">
        <f>(COUNTIF(D231:AH231,"※"))*1</f>
        <v>0</v>
      </c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1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1"/>
      <c r="DK231" s="31"/>
      <c r="DL231" s="31"/>
      <c r="DM231" s="31"/>
      <c r="DN231" s="31"/>
      <c r="DO231" s="31"/>
      <c r="DP231" s="31"/>
      <c r="DQ231" s="31"/>
      <c r="DR231" s="31"/>
      <c r="DS231" s="31"/>
      <c r="DT231" s="31"/>
      <c r="DU231" s="31"/>
      <c r="DV231" s="31"/>
      <c r="DW231" s="31"/>
      <c r="DX231" s="31"/>
      <c r="DY231" s="31"/>
      <c r="DZ231" s="31"/>
      <c r="EA231" s="31"/>
      <c r="EB231" s="31"/>
      <c r="EC231" s="31"/>
      <c r="ED231" s="31"/>
      <c r="EE231" s="31"/>
      <c r="EF231" s="31"/>
      <c r="EG231" s="31"/>
      <c r="EH231" s="31"/>
      <c r="EI231" s="31"/>
      <c r="EJ231" s="31"/>
      <c r="EK231" s="31"/>
      <c r="EL231" s="31"/>
      <c r="EM231" s="31"/>
      <c r="EN231" s="31"/>
      <c r="EO231" s="31"/>
      <c r="EP231" s="31"/>
      <c r="EQ231" s="31"/>
      <c r="ER231" s="31"/>
      <c r="ES231" s="31"/>
      <c r="ET231" s="31"/>
      <c r="EU231" s="31"/>
      <c r="EV231" s="31"/>
      <c r="EW231" s="31"/>
      <c r="EX231" s="31"/>
      <c r="EY231" s="31"/>
      <c r="EZ231" s="31"/>
      <c r="FA231" s="31"/>
      <c r="FB231" s="31"/>
      <c r="FC231" s="31"/>
      <c r="FD231" s="31"/>
      <c r="FE231" s="31"/>
      <c r="FF231" s="31"/>
      <c r="FG231" s="31"/>
      <c r="FH231" s="31"/>
      <c r="FI231" s="31"/>
      <c r="FJ231" s="31"/>
      <c r="FK231" s="31"/>
      <c r="FL231" s="31"/>
      <c r="FM231" s="31"/>
      <c r="FN231" s="31"/>
      <c r="FO231" s="31"/>
      <c r="FP231" s="31"/>
      <c r="FQ231" s="31"/>
      <c r="FR231" s="31"/>
      <c r="FS231" s="31"/>
      <c r="FT231" s="31"/>
      <c r="FU231" s="31"/>
      <c r="FV231" s="31"/>
      <c r="FW231" s="31"/>
      <c r="FX231" s="31"/>
      <c r="FY231" s="31"/>
      <c r="FZ231" s="31"/>
      <c r="GA231" s="31"/>
      <c r="GB231" s="31"/>
      <c r="GC231" s="31"/>
      <c r="GD231" s="31"/>
      <c r="GE231" s="31"/>
      <c r="GF231" s="31"/>
      <c r="GG231" s="31"/>
      <c r="GH231" s="31"/>
      <c r="GI231" s="31"/>
      <c r="GJ231" s="31"/>
      <c r="GK231" s="31"/>
      <c r="GL231" s="31"/>
      <c r="GM231" s="31"/>
      <c r="GN231" s="31"/>
      <c r="GO231" s="31"/>
      <c r="GP231" s="31"/>
      <c r="GQ231" s="31"/>
      <c r="GR231" s="31"/>
      <c r="GS231" s="31"/>
      <c r="GT231" s="31"/>
      <c r="GU231" s="31"/>
      <c r="GV231" s="31"/>
      <c r="GW231" s="31"/>
      <c r="GX231" s="31"/>
      <c r="GY231" s="31"/>
      <c r="GZ231" s="31"/>
      <c r="HA231" s="31"/>
      <c r="HB231" s="31"/>
      <c r="HC231" s="31"/>
      <c r="HD231" s="31"/>
      <c r="HE231" s="31"/>
      <c r="HF231" s="31"/>
      <c r="HG231" s="31"/>
      <c r="HH231" s="31"/>
      <c r="HI231" s="31"/>
      <c r="HJ231" s="31"/>
      <c r="HK231" s="31"/>
      <c r="HL231" s="31"/>
      <c r="HM231" s="31"/>
      <c r="HN231" s="31"/>
      <c r="HO231" s="31"/>
      <c r="HP231" s="31"/>
      <c r="HQ231" s="31"/>
      <c r="HR231" s="31"/>
      <c r="HS231" s="31"/>
      <c r="HT231" s="31"/>
      <c r="HU231" s="31"/>
      <c r="HV231" s="31"/>
      <c r="HW231" s="31"/>
      <c r="HX231" s="31"/>
      <c r="HY231" s="31"/>
      <c r="HZ231" s="31"/>
      <c r="IA231" s="31"/>
      <c r="IB231" s="31"/>
      <c r="IC231" s="31"/>
      <c r="ID231" s="31"/>
      <c r="IE231" s="31"/>
      <c r="IF231" s="43">
        <v>39986</v>
      </c>
    </row>
    <row r="232" spans="1:240" ht="16.5" customHeight="1">
      <c r="A232" s="13">
        <v>2</v>
      </c>
      <c r="B232" s="1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>
        <f t="shared" si="82"/>
        <v>0</v>
      </c>
      <c r="AI232" s="15">
        <f t="shared" si="83"/>
        <v>0</v>
      </c>
      <c r="AJ232" s="15">
        <f t="shared" si="84"/>
        <v>0</v>
      </c>
      <c r="AK232" s="34">
        <f t="shared" si="85"/>
        <v>0</v>
      </c>
      <c r="AL232" s="15">
        <f t="shared" si="86"/>
        <v>0</v>
      </c>
      <c r="AM232" s="36"/>
      <c r="AN232" s="37"/>
      <c r="AO232" s="37"/>
      <c r="AP232" s="37"/>
      <c r="AQ232" s="37"/>
      <c r="AR232" s="37"/>
      <c r="AS232" s="37"/>
      <c r="AT232" s="37"/>
      <c r="AU232" s="37"/>
      <c r="AV232" s="37"/>
      <c r="AW232" s="37"/>
      <c r="AX232" s="37"/>
      <c r="AY232" s="37"/>
      <c r="AZ232" s="37"/>
      <c r="BA232" s="37"/>
      <c r="BB232" s="37"/>
      <c r="BC232" s="37"/>
      <c r="BD232" s="37"/>
      <c r="BE232" s="37"/>
      <c r="BF232" s="37"/>
      <c r="BG232" s="37"/>
      <c r="BH232" s="37"/>
      <c r="BI232" s="37"/>
      <c r="BJ232" s="37"/>
      <c r="BK232" s="37"/>
      <c r="BL232" s="37"/>
      <c r="BM232" s="37"/>
      <c r="BN232" s="37"/>
      <c r="BO232" s="37"/>
      <c r="BP232" s="37"/>
      <c r="BQ232" s="37"/>
      <c r="BR232" s="37"/>
      <c r="BS232" s="37"/>
      <c r="BT232" s="37"/>
      <c r="BU232" s="37"/>
      <c r="BV232" s="37"/>
      <c r="BW232" s="37"/>
      <c r="BX232" s="37"/>
      <c r="BY232" s="37"/>
      <c r="BZ232" s="37"/>
      <c r="CA232" s="37"/>
      <c r="CB232" s="37"/>
      <c r="CC232" s="37"/>
      <c r="CD232" s="37"/>
      <c r="CE232" s="37"/>
      <c r="CF232" s="37"/>
      <c r="CG232" s="37"/>
      <c r="CH232" s="37"/>
      <c r="CI232" s="37"/>
      <c r="CJ232" s="37"/>
      <c r="CK232" s="37"/>
      <c r="CL232" s="37"/>
      <c r="CM232" s="37"/>
      <c r="CN232" s="37"/>
      <c r="CO232" s="37"/>
      <c r="CP232" s="37"/>
      <c r="CQ232" s="37"/>
      <c r="CR232" s="37"/>
      <c r="CS232" s="37"/>
      <c r="CT232" s="37"/>
      <c r="CU232" s="37"/>
      <c r="CV232" s="37"/>
      <c r="CW232" s="37"/>
      <c r="CX232" s="37"/>
      <c r="CY232" s="37"/>
      <c r="CZ232" s="37"/>
      <c r="DA232" s="37"/>
      <c r="DB232" s="37"/>
      <c r="DC232" s="37"/>
      <c r="DD232" s="37"/>
      <c r="DE232" s="37"/>
      <c r="DF232" s="37"/>
      <c r="DG232" s="37"/>
      <c r="DH232" s="37"/>
      <c r="DI232" s="37"/>
      <c r="DJ232" s="37"/>
      <c r="DK232" s="37"/>
      <c r="DL232" s="37"/>
      <c r="DM232" s="37"/>
      <c r="DN232" s="37"/>
      <c r="DO232" s="37"/>
      <c r="DP232" s="37"/>
      <c r="DQ232" s="37"/>
      <c r="DR232" s="37"/>
      <c r="DS232" s="37"/>
      <c r="DT232" s="37"/>
      <c r="DU232" s="37"/>
      <c r="DV232" s="37"/>
      <c r="DW232" s="37"/>
      <c r="DX232" s="37"/>
      <c r="DY232" s="37"/>
      <c r="DZ232" s="37"/>
      <c r="EA232" s="37"/>
      <c r="EB232" s="37"/>
      <c r="EC232" s="37"/>
      <c r="ED232" s="37"/>
      <c r="EE232" s="37"/>
      <c r="EF232" s="37"/>
      <c r="EG232" s="37"/>
      <c r="EH232" s="37"/>
      <c r="EI232" s="37"/>
      <c r="EJ232" s="37"/>
      <c r="EK232" s="37"/>
      <c r="EL232" s="37"/>
      <c r="EM232" s="37"/>
      <c r="EN232" s="37"/>
      <c r="EO232" s="37"/>
      <c r="EP232" s="37"/>
      <c r="EQ232" s="37"/>
      <c r="ER232" s="37"/>
      <c r="ES232" s="37"/>
      <c r="ET232" s="37"/>
      <c r="EU232" s="37"/>
      <c r="EV232" s="37"/>
      <c r="EW232" s="37"/>
      <c r="EX232" s="37"/>
      <c r="EY232" s="37"/>
      <c r="EZ232" s="37"/>
      <c r="FA232" s="37"/>
      <c r="FB232" s="37"/>
      <c r="FC232" s="37"/>
      <c r="FD232" s="37"/>
      <c r="FE232" s="37"/>
      <c r="FF232" s="37"/>
      <c r="FG232" s="37"/>
      <c r="FH232" s="37"/>
      <c r="FI232" s="37"/>
      <c r="FJ232" s="37"/>
      <c r="FK232" s="37"/>
      <c r="FL232" s="37"/>
      <c r="FM232" s="37"/>
      <c r="FN232" s="37"/>
      <c r="FO232" s="37"/>
      <c r="FP232" s="37"/>
      <c r="FQ232" s="37"/>
      <c r="FR232" s="37"/>
      <c r="FS232" s="37"/>
      <c r="FT232" s="37"/>
      <c r="FU232" s="37"/>
      <c r="FV232" s="37"/>
      <c r="FW232" s="37"/>
      <c r="FX232" s="37"/>
      <c r="FY232" s="37"/>
      <c r="FZ232" s="37"/>
      <c r="GA232" s="37"/>
      <c r="GB232" s="37"/>
      <c r="GC232" s="37"/>
      <c r="GD232" s="37"/>
      <c r="GE232" s="37"/>
      <c r="GF232" s="37"/>
      <c r="GG232" s="37"/>
      <c r="GH232" s="37"/>
      <c r="GI232" s="37"/>
      <c r="GJ232" s="37"/>
      <c r="GK232" s="37"/>
      <c r="GL232" s="37"/>
      <c r="GM232" s="37"/>
      <c r="GN232" s="37"/>
      <c r="GO232" s="37"/>
      <c r="GP232" s="37"/>
      <c r="GQ232" s="37"/>
      <c r="GR232" s="37"/>
      <c r="GS232" s="37"/>
      <c r="GT232" s="37"/>
      <c r="GU232" s="37"/>
      <c r="GV232" s="37"/>
      <c r="GW232" s="37"/>
      <c r="GX232" s="37"/>
      <c r="GY232" s="37"/>
      <c r="GZ232" s="37"/>
      <c r="HA232" s="37"/>
      <c r="HB232" s="37"/>
      <c r="HC232" s="37"/>
      <c r="HD232" s="37"/>
      <c r="HE232" s="37"/>
      <c r="HF232" s="37"/>
      <c r="HG232" s="37"/>
      <c r="HH232" s="37"/>
      <c r="HI232" s="37"/>
      <c r="HJ232" s="37"/>
      <c r="HK232" s="37"/>
      <c r="HL232" s="37"/>
      <c r="HM232" s="37"/>
      <c r="HN232" s="37"/>
      <c r="HO232" s="37"/>
      <c r="HP232" s="37"/>
      <c r="HQ232" s="37"/>
      <c r="HR232" s="37"/>
      <c r="HS232" s="37"/>
      <c r="HT232" s="37"/>
      <c r="HU232" s="37"/>
      <c r="HV232" s="37"/>
      <c r="HW232" s="37"/>
      <c r="HX232" s="37"/>
      <c r="HY232" s="37"/>
      <c r="HZ232" s="37"/>
      <c r="IA232" s="37"/>
      <c r="IB232" s="37"/>
      <c r="IC232" s="37"/>
      <c r="ID232" s="37"/>
      <c r="IE232" s="37"/>
      <c r="IF232" s="44"/>
    </row>
    <row r="233" spans="1:240" ht="16.5" customHeight="1">
      <c r="A233" s="13">
        <v>3</v>
      </c>
      <c r="B233" s="1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>
        <f t="shared" si="82"/>
        <v>0</v>
      </c>
      <c r="AI233" s="15">
        <f t="shared" si="83"/>
        <v>0</v>
      </c>
      <c r="AJ233" s="15">
        <f t="shared" si="84"/>
        <v>0</v>
      </c>
      <c r="AK233" s="34">
        <f t="shared" si="85"/>
        <v>0</v>
      </c>
      <c r="AL233" s="15">
        <f t="shared" si="86"/>
        <v>0</v>
      </c>
      <c r="AM233" s="36"/>
      <c r="AN233" s="37"/>
      <c r="AO233" s="37"/>
      <c r="AP233" s="37"/>
      <c r="AQ233" s="37"/>
      <c r="AR233" s="37"/>
      <c r="AS233" s="37"/>
      <c r="AT233" s="37"/>
      <c r="AU233" s="37"/>
      <c r="AV233" s="37"/>
      <c r="AW233" s="37"/>
      <c r="AX233" s="37"/>
      <c r="AY233" s="37"/>
      <c r="AZ233" s="37"/>
      <c r="BA233" s="37"/>
      <c r="BB233" s="37"/>
      <c r="BC233" s="37"/>
      <c r="BD233" s="37"/>
      <c r="BE233" s="37"/>
      <c r="BF233" s="37"/>
      <c r="BG233" s="37"/>
      <c r="BH233" s="37"/>
      <c r="BI233" s="37"/>
      <c r="BJ233" s="37"/>
      <c r="BK233" s="37"/>
      <c r="BL233" s="37"/>
      <c r="BM233" s="37"/>
      <c r="BN233" s="37"/>
      <c r="BO233" s="37"/>
      <c r="BP233" s="37"/>
      <c r="BQ233" s="37"/>
      <c r="BR233" s="37"/>
      <c r="BS233" s="37"/>
      <c r="BT233" s="37"/>
      <c r="BU233" s="37"/>
      <c r="BV233" s="37"/>
      <c r="BW233" s="37"/>
      <c r="BX233" s="37"/>
      <c r="BY233" s="37"/>
      <c r="BZ233" s="37"/>
      <c r="CA233" s="37"/>
      <c r="CB233" s="37"/>
      <c r="CC233" s="37"/>
      <c r="CD233" s="37"/>
      <c r="CE233" s="37"/>
      <c r="CF233" s="37"/>
      <c r="CG233" s="37"/>
      <c r="CH233" s="37"/>
      <c r="CI233" s="37"/>
      <c r="CJ233" s="37"/>
      <c r="CK233" s="37"/>
      <c r="CL233" s="37"/>
      <c r="CM233" s="37"/>
      <c r="CN233" s="37"/>
      <c r="CO233" s="37"/>
      <c r="CP233" s="37"/>
      <c r="CQ233" s="37"/>
      <c r="CR233" s="37"/>
      <c r="CS233" s="37"/>
      <c r="CT233" s="37"/>
      <c r="CU233" s="37"/>
      <c r="CV233" s="37"/>
      <c r="CW233" s="37"/>
      <c r="CX233" s="37"/>
      <c r="CY233" s="37"/>
      <c r="CZ233" s="37"/>
      <c r="DA233" s="37"/>
      <c r="DB233" s="37"/>
      <c r="DC233" s="37"/>
      <c r="DD233" s="37"/>
      <c r="DE233" s="37"/>
      <c r="DF233" s="37"/>
      <c r="DG233" s="37"/>
      <c r="DH233" s="37"/>
      <c r="DI233" s="37"/>
      <c r="DJ233" s="37"/>
      <c r="DK233" s="37"/>
      <c r="DL233" s="37"/>
      <c r="DM233" s="37"/>
      <c r="DN233" s="37"/>
      <c r="DO233" s="37"/>
      <c r="DP233" s="37"/>
      <c r="DQ233" s="37"/>
      <c r="DR233" s="37"/>
      <c r="DS233" s="37"/>
      <c r="DT233" s="37"/>
      <c r="DU233" s="37"/>
      <c r="DV233" s="37"/>
      <c r="DW233" s="37"/>
      <c r="DX233" s="37"/>
      <c r="DY233" s="37"/>
      <c r="DZ233" s="37"/>
      <c r="EA233" s="37"/>
      <c r="EB233" s="37"/>
      <c r="EC233" s="37"/>
      <c r="ED233" s="37"/>
      <c r="EE233" s="37"/>
      <c r="EF233" s="37"/>
      <c r="EG233" s="37"/>
      <c r="EH233" s="37"/>
      <c r="EI233" s="37"/>
      <c r="EJ233" s="37"/>
      <c r="EK233" s="37"/>
      <c r="EL233" s="37"/>
      <c r="EM233" s="37"/>
      <c r="EN233" s="37"/>
      <c r="EO233" s="37"/>
      <c r="EP233" s="37"/>
      <c r="EQ233" s="37"/>
      <c r="ER233" s="37"/>
      <c r="ES233" s="37"/>
      <c r="ET233" s="37"/>
      <c r="EU233" s="37"/>
      <c r="EV233" s="37"/>
      <c r="EW233" s="37"/>
      <c r="EX233" s="37"/>
      <c r="EY233" s="37"/>
      <c r="EZ233" s="37"/>
      <c r="FA233" s="37"/>
      <c r="FB233" s="37"/>
      <c r="FC233" s="37"/>
      <c r="FD233" s="37"/>
      <c r="FE233" s="37"/>
      <c r="FF233" s="37"/>
      <c r="FG233" s="37"/>
      <c r="FH233" s="37"/>
      <c r="FI233" s="37"/>
      <c r="FJ233" s="37"/>
      <c r="FK233" s="37"/>
      <c r="FL233" s="37"/>
      <c r="FM233" s="37"/>
      <c r="FN233" s="37"/>
      <c r="FO233" s="37"/>
      <c r="FP233" s="37"/>
      <c r="FQ233" s="37"/>
      <c r="FR233" s="37"/>
      <c r="FS233" s="37"/>
      <c r="FT233" s="37"/>
      <c r="FU233" s="37"/>
      <c r="FV233" s="37"/>
      <c r="FW233" s="37"/>
      <c r="FX233" s="37"/>
      <c r="FY233" s="37"/>
      <c r="FZ233" s="37"/>
      <c r="GA233" s="37"/>
      <c r="GB233" s="37"/>
      <c r="GC233" s="37"/>
      <c r="GD233" s="37"/>
      <c r="GE233" s="37"/>
      <c r="GF233" s="37"/>
      <c r="GG233" s="37"/>
      <c r="GH233" s="37"/>
      <c r="GI233" s="37"/>
      <c r="GJ233" s="37"/>
      <c r="GK233" s="37"/>
      <c r="GL233" s="37"/>
      <c r="GM233" s="37"/>
      <c r="GN233" s="37"/>
      <c r="GO233" s="37"/>
      <c r="GP233" s="37"/>
      <c r="GQ233" s="37"/>
      <c r="GR233" s="37"/>
      <c r="GS233" s="37"/>
      <c r="GT233" s="37"/>
      <c r="GU233" s="37"/>
      <c r="GV233" s="37"/>
      <c r="GW233" s="37"/>
      <c r="GX233" s="37"/>
      <c r="GY233" s="37"/>
      <c r="GZ233" s="37"/>
      <c r="HA233" s="37"/>
      <c r="HB233" s="37"/>
      <c r="HC233" s="37"/>
      <c r="HD233" s="37"/>
      <c r="HE233" s="37"/>
      <c r="HF233" s="37"/>
      <c r="HG233" s="37"/>
      <c r="HH233" s="37"/>
      <c r="HI233" s="37"/>
      <c r="HJ233" s="37"/>
      <c r="HK233" s="37"/>
      <c r="HL233" s="37"/>
      <c r="HM233" s="37"/>
      <c r="HN233" s="37"/>
      <c r="HO233" s="37"/>
      <c r="HP233" s="37"/>
      <c r="HQ233" s="37"/>
      <c r="HR233" s="37"/>
      <c r="HS233" s="37"/>
      <c r="HT233" s="37"/>
      <c r="HU233" s="37"/>
      <c r="HV233" s="37"/>
      <c r="HW233" s="37"/>
      <c r="HX233" s="37"/>
      <c r="HY233" s="37"/>
      <c r="HZ233" s="37"/>
      <c r="IA233" s="37"/>
      <c r="IB233" s="37"/>
      <c r="IC233" s="37"/>
      <c r="ID233" s="37"/>
      <c r="IE233" s="37"/>
      <c r="IF233" s="44"/>
    </row>
    <row r="234" spans="1:240" ht="16.5" customHeight="1">
      <c r="A234" s="13">
        <v>4</v>
      </c>
      <c r="B234" s="1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>
        <f t="shared" si="82"/>
        <v>0</v>
      </c>
      <c r="AI234" s="15">
        <f t="shared" si="83"/>
        <v>0</v>
      </c>
      <c r="AJ234" s="15">
        <f t="shared" si="84"/>
        <v>0</v>
      </c>
      <c r="AK234" s="34">
        <f t="shared" si="85"/>
        <v>0</v>
      </c>
      <c r="AL234" s="15">
        <f t="shared" si="86"/>
        <v>0</v>
      </c>
      <c r="AM234" s="36"/>
      <c r="AN234" s="37"/>
      <c r="AO234" s="37"/>
      <c r="AP234" s="37"/>
      <c r="AQ234" s="37"/>
      <c r="AR234" s="37"/>
      <c r="AS234" s="37"/>
      <c r="AT234" s="37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7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7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7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7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7"/>
      <c r="EY234" s="37"/>
      <c r="EZ234" s="37"/>
      <c r="FA234" s="37"/>
      <c r="FB234" s="37"/>
      <c r="FC234" s="37"/>
      <c r="FD234" s="37"/>
      <c r="FE234" s="37"/>
      <c r="FF234" s="37"/>
      <c r="FG234" s="37"/>
      <c r="FH234" s="37"/>
      <c r="FI234" s="37"/>
      <c r="FJ234" s="37"/>
      <c r="FK234" s="37"/>
      <c r="FL234" s="37"/>
      <c r="FM234" s="37"/>
      <c r="FN234" s="37"/>
      <c r="FO234" s="37"/>
      <c r="FP234" s="37"/>
      <c r="FQ234" s="37"/>
      <c r="FR234" s="37"/>
      <c r="FS234" s="37"/>
      <c r="FT234" s="37"/>
      <c r="FU234" s="37"/>
      <c r="FV234" s="37"/>
      <c r="FW234" s="37"/>
      <c r="FX234" s="37"/>
      <c r="FY234" s="37"/>
      <c r="FZ234" s="37"/>
      <c r="GA234" s="37"/>
      <c r="GB234" s="37"/>
      <c r="GC234" s="37"/>
      <c r="GD234" s="37"/>
      <c r="GE234" s="37"/>
      <c r="GF234" s="37"/>
      <c r="GG234" s="37"/>
      <c r="GH234" s="37"/>
      <c r="GI234" s="37"/>
      <c r="GJ234" s="37"/>
      <c r="GK234" s="37"/>
      <c r="GL234" s="37"/>
      <c r="GM234" s="37"/>
      <c r="GN234" s="37"/>
      <c r="GO234" s="37"/>
      <c r="GP234" s="37"/>
      <c r="GQ234" s="37"/>
      <c r="GR234" s="37"/>
      <c r="GS234" s="37"/>
      <c r="GT234" s="37"/>
      <c r="GU234" s="37"/>
      <c r="GV234" s="37"/>
      <c r="GW234" s="37"/>
      <c r="GX234" s="37"/>
      <c r="GY234" s="37"/>
      <c r="GZ234" s="37"/>
      <c r="HA234" s="37"/>
      <c r="HB234" s="37"/>
      <c r="HC234" s="37"/>
      <c r="HD234" s="37"/>
      <c r="HE234" s="37"/>
      <c r="HF234" s="37"/>
      <c r="HG234" s="37"/>
      <c r="HH234" s="37"/>
      <c r="HI234" s="37"/>
      <c r="HJ234" s="37"/>
      <c r="HK234" s="37"/>
      <c r="HL234" s="37"/>
      <c r="HM234" s="37"/>
      <c r="HN234" s="37"/>
      <c r="HO234" s="37"/>
      <c r="HP234" s="37"/>
      <c r="HQ234" s="37"/>
      <c r="HR234" s="37"/>
      <c r="HS234" s="37"/>
      <c r="HT234" s="37"/>
      <c r="HU234" s="37"/>
      <c r="HV234" s="37"/>
      <c r="HW234" s="37"/>
      <c r="HX234" s="37"/>
      <c r="HY234" s="37"/>
      <c r="HZ234" s="37"/>
      <c r="IA234" s="37"/>
      <c r="IB234" s="37"/>
      <c r="IC234" s="37"/>
      <c r="ID234" s="37"/>
      <c r="IE234" s="37"/>
      <c r="IF234" s="44"/>
    </row>
    <row r="235" spans="1:240" ht="16.5" customHeight="1">
      <c r="A235" s="13">
        <v>5</v>
      </c>
      <c r="B235" s="1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>
        <f t="shared" si="82"/>
        <v>0</v>
      </c>
      <c r="AI235" s="15">
        <f t="shared" si="83"/>
        <v>0</v>
      </c>
      <c r="AJ235" s="15">
        <f t="shared" si="84"/>
        <v>0</v>
      </c>
      <c r="AK235" s="34">
        <f t="shared" si="85"/>
        <v>0</v>
      </c>
      <c r="AL235" s="15">
        <f t="shared" si="86"/>
        <v>0</v>
      </c>
      <c r="AM235" s="36"/>
      <c r="AN235" s="37"/>
      <c r="AO235" s="37"/>
      <c r="AP235" s="37"/>
      <c r="AQ235" s="37"/>
      <c r="AR235" s="37"/>
      <c r="AS235" s="37"/>
      <c r="AT235" s="37"/>
      <c r="AU235" s="37"/>
      <c r="AV235" s="37"/>
      <c r="AW235" s="37"/>
      <c r="AX235" s="37"/>
      <c r="AY235" s="37"/>
      <c r="AZ235" s="37"/>
      <c r="BA235" s="37"/>
      <c r="BB235" s="37"/>
      <c r="BC235" s="37"/>
      <c r="BD235" s="37"/>
      <c r="BE235" s="37"/>
      <c r="BF235" s="37"/>
      <c r="BG235" s="37"/>
      <c r="BH235" s="37"/>
      <c r="BI235" s="37"/>
      <c r="BJ235" s="37"/>
      <c r="BK235" s="37"/>
      <c r="BL235" s="37"/>
      <c r="BM235" s="37"/>
      <c r="BN235" s="37"/>
      <c r="BO235" s="37"/>
      <c r="BP235" s="37"/>
      <c r="BQ235" s="37"/>
      <c r="BR235" s="37"/>
      <c r="BS235" s="37"/>
      <c r="BT235" s="37"/>
      <c r="BU235" s="37"/>
      <c r="BV235" s="37"/>
      <c r="BW235" s="37"/>
      <c r="BX235" s="37"/>
      <c r="BY235" s="37"/>
      <c r="BZ235" s="37"/>
      <c r="CA235" s="37"/>
      <c r="CB235" s="37"/>
      <c r="CC235" s="37"/>
      <c r="CD235" s="37"/>
      <c r="CE235" s="37"/>
      <c r="CF235" s="37"/>
      <c r="CG235" s="37"/>
      <c r="CH235" s="37"/>
      <c r="CI235" s="37"/>
      <c r="CJ235" s="37"/>
      <c r="CK235" s="37"/>
      <c r="CL235" s="37"/>
      <c r="CM235" s="37"/>
      <c r="CN235" s="37"/>
      <c r="CO235" s="37"/>
      <c r="CP235" s="37"/>
      <c r="CQ235" s="37"/>
      <c r="CR235" s="37"/>
      <c r="CS235" s="37"/>
      <c r="CT235" s="37"/>
      <c r="CU235" s="37"/>
      <c r="CV235" s="37"/>
      <c r="CW235" s="37"/>
      <c r="CX235" s="37"/>
      <c r="CY235" s="37"/>
      <c r="CZ235" s="37"/>
      <c r="DA235" s="37"/>
      <c r="DB235" s="37"/>
      <c r="DC235" s="37"/>
      <c r="DD235" s="37"/>
      <c r="DE235" s="37"/>
      <c r="DF235" s="37"/>
      <c r="DG235" s="37"/>
      <c r="DH235" s="37"/>
      <c r="DI235" s="37"/>
      <c r="DJ235" s="37"/>
      <c r="DK235" s="37"/>
      <c r="DL235" s="37"/>
      <c r="DM235" s="37"/>
      <c r="DN235" s="37"/>
      <c r="DO235" s="37"/>
      <c r="DP235" s="37"/>
      <c r="DQ235" s="37"/>
      <c r="DR235" s="37"/>
      <c r="DS235" s="37"/>
      <c r="DT235" s="37"/>
      <c r="DU235" s="37"/>
      <c r="DV235" s="37"/>
      <c r="DW235" s="37"/>
      <c r="DX235" s="37"/>
      <c r="DY235" s="37"/>
      <c r="DZ235" s="37"/>
      <c r="EA235" s="37"/>
      <c r="EB235" s="37"/>
      <c r="EC235" s="37"/>
      <c r="ED235" s="37"/>
      <c r="EE235" s="37"/>
      <c r="EF235" s="37"/>
      <c r="EG235" s="37"/>
      <c r="EH235" s="37"/>
      <c r="EI235" s="37"/>
      <c r="EJ235" s="37"/>
      <c r="EK235" s="37"/>
      <c r="EL235" s="37"/>
      <c r="EM235" s="37"/>
      <c r="EN235" s="37"/>
      <c r="EO235" s="37"/>
      <c r="EP235" s="37"/>
      <c r="EQ235" s="37"/>
      <c r="ER235" s="37"/>
      <c r="ES235" s="37"/>
      <c r="ET235" s="37"/>
      <c r="EU235" s="37"/>
      <c r="EV235" s="37"/>
      <c r="EW235" s="37"/>
      <c r="EX235" s="37"/>
      <c r="EY235" s="37"/>
      <c r="EZ235" s="37"/>
      <c r="FA235" s="37"/>
      <c r="FB235" s="37"/>
      <c r="FC235" s="37"/>
      <c r="FD235" s="37"/>
      <c r="FE235" s="37"/>
      <c r="FF235" s="37"/>
      <c r="FG235" s="37"/>
      <c r="FH235" s="37"/>
      <c r="FI235" s="37"/>
      <c r="FJ235" s="37"/>
      <c r="FK235" s="37"/>
      <c r="FL235" s="37"/>
      <c r="FM235" s="37"/>
      <c r="FN235" s="37"/>
      <c r="FO235" s="37"/>
      <c r="FP235" s="37"/>
      <c r="FQ235" s="37"/>
      <c r="FR235" s="37"/>
      <c r="FS235" s="37"/>
      <c r="FT235" s="37"/>
      <c r="FU235" s="37"/>
      <c r="FV235" s="37"/>
      <c r="FW235" s="37"/>
      <c r="FX235" s="37"/>
      <c r="FY235" s="37"/>
      <c r="FZ235" s="37"/>
      <c r="GA235" s="37"/>
      <c r="GB235" s="37"/>
      <c r="GC235" s="37"/>
      <c r="GD235" s="37"/>
      <c r="GE235" s="37"/>
      <c r="GF235" s="37"/>
      <c r="GG235" s="37"/>
      <c r="GH235" s="37"/>
      <c r="GI235" s="37"/>
      <c r="GJ235" s="37"/>
      <c r="GK235" s="37"/>
      <c r="GL235" s="37"/>
      <c r="GM235" s="37"/>
      <c r="GN235" s="37"/>
      <c r="GO235" s="37"/>
      <c r="GP235" s="37"/>
      <c r="GQ235" s="37"/>
      <c r="GR235" s="37"/>
      <c r="GS235" s="37"/>
      <c r="GT235" s="37"/>
      <c r="GU235" s="37"/>
      <c r="GV235" s="37"/>
      <c r="GW235" s="37"/>
      <c r="GX235" s="37"/>
      <c r="GY235" s="37"/>
      <c r="GZ235" s="37"/>
      <c r="HA235" s="37"/>
      <c r="HB235" s="37"/>
      <c r="HC235" s="37"/>
      <c r="HD235" s="37"/>
      <c r="HE235" s="37"/>
      <c r="HF235" s="37"/>
      <c r="HG235" s="37"/>
      <c r="HH235" s="37"/>
      <c r="HI235" s="37"/>
      <c r="HJ235" s="37"/>
      <c r="HK235" s="37"/>
      <c r="HL235" s="37"/>
      <c r="HM235" s="37"/>
      <c r="HN235" s="37"/>
      <c r="HO235" s="37"/>
      <c r="HP235" s="37"/>
      <c r="HQ235" s="37"/>
      <c r="HR235" s="37"/>
      <c r="HS235" s="37"/>
      <c r="HT235" s="37"/>
      <c r="HU235" s="37"/>
      <c r="HV235" s="37"/>
      <c r="HW235" s="37"/>
      <c r="HX235" s="37"/>
      <c r="HY235" s="37"/>
      <c r="HZ235" s="37"/>
      <c r="IA235" s="37"/>
      <c r="IB235" s="37"/>
      <c r="IC235" s="37"/>
      <c r="ID235" s="37"/>
      <c r="IE235" s="37"/>
      <c r="IF235" s="44"/>
    </row>
    <row r="236" spans="1:240" ht="16.5" customHeight="1">
      <c r="A236" s="13">
        <v>6</v>
      </c>
      <c r="B236" s="1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>
        <f t="shared" si="82"/>
        <v>0</v>
      </c>
      <c r="AI236" s="15">
        <f t="shared" si="83"/>
        <v>0</v>
      </c>
      <c r="AJ236" s="15">
        <f t="shared" si="84"/>
        <v>0</v>
      </c>
      <c r="AK236" s="34">
        <f t="shared" si="85"/>
        <v>0</v>
      </c>
      <c r="AL236" s="15">
        <f t="shared" si="86"/>
        <v>0</v>
      </c>
      <c r="AM236" s="36"/>
      <c r="AN236" s="37"/>
      <c r="AO236" s="37"/>
      <c r="AP236" s="37"/>
      <c r="AQ236" s="37"/>
      <c r="AR236" s="37"/>
      <c r="AS236" s="37"/>
      <c r="AT236" s="37"/>
      <c r="AU236" s="37"/>
      <c r="AV236" s="37"/>
      <c r="AW236" s="37"/>
      <c r="AX236" s="37"/>
      <c r="AY236" s="37"/>
      <c r="AZ236" s="37"/>
      <c r="BA236" s="37"/>
      <c r="BB236" s="37"/>
      <c r="BC236" s="37"/>
      <c r="BD236" s="37"/>
      <c r="BE236" s="37"/>
      <c r="BF236" s="37"/>
      <c r="BG236" s="37"/>
      <c r="BH236" s="37"/>
      <c r="BI236" s="37"/>
      <c r="BJ236" s="37"/>
      <c r="BK236" s="37"/>
      <c r="BL236" s="37"/>
      <c r="BM236" s="37"/>
      <c r="BN236" s="37"/>
      <c r="BO236" s="37"/>
      <c r="BP236" s="37"/>
      <c r="BQ236" s="37"/>
      <c r="BR236" s="37"/>
      <c r="BS236" s="37"/>
      <c r="BT236" s="37"/>
      <c r="BU236" s="37"/>
      <c r="BV236" s="37"/>
      <c r="BW236" s="37"/>
      <c r="BX236" s="37"/>
      <c r="BY236" s="37"/>
      <c r="BZ236" s="37"/>
      <c r="CA236" s="37"/>
      <c r="CB236" s="37"/>
      <c r="CC236" s="37"/>
      <c r="CD236" s="37"/>
      <c r="CE236" s="37"/>
      <c r="CF236" s="37"/>
      <c r="CG236" s="37"/>
      <c r="CH236" s="37"/>
      <c r="CI236" s="37"/>
      <c r="CJ236" s="37"/>
      <c r="CK236" s="37"/>
      <c r="CL236" s="37"/>
      <c r="CM236" s="37"/>
      <c r="CN236" s="37"/>
      <c r="CO236" s="37"/>
      <c r="CP236" s="37"/>
      <c r="CQ236" s="37"/>
      <c r="CR236" s="37"/>
      <c r="CS236" s="37"/>
      <c r="CT236" s="37"/>
      <c r="CU236" s="37"/>
      <c r="CV236" s="37"/>
      <c r="CW236" s="37"/>
      <c r="CX236" s="37"/>
      <c r="CY236" s="37"/>
      <c r="CZ236" s="37"/>
      <c r="DA236" s="37"/>
      <c r="DB236" s="37"/>
      <c r="DC236" s="37"/>
      <c r="DD236" s="37"/>
      <c r="DE236" s="37"/>
      <c r="DF236" s="37"/>
      <c r="DG236" s="37"/>
      <c r="DH236" s="37"/>
      <c r="DI236" s="37"/>
      <c r="DJ236" s="37"/>
      <c r="DK236" s="37"/>
      <c r="DL236" s="37"/>
      <c r="DM236" s="37"/>
      <c r="DN236" s="37"/>
      <c r="DO236" s="37"/>
      <c r="DP236" s="37"/>
      <c r="DQ236" s="37"/>
      <c r="DR236" s="37"/>
      <c r="DS236" s="37"/>
      <c r="DT236" s="37"/>
      <c r="DU236" s="37"/>
      <c r="DV236" s="37"/>
      <c r="DW236" s="37"/>
      <c r="DX236" s="37"/>
      <c r="DY236" s="37"/>
      <c r="DZ236" s="37"/>
      <c r="EA236" s="37"/>
      <c r="EB236" s="37"/>
      <c r="EC236" s="37"/>
      <c r="ED236" s="37"/>
      <c r="EE236" s="37"/>
      <c r="EF236" s="37"/>
      <c r="EG236" s="37"/>
      <c r="EH236" s="37"/>
      <c r="EI236" s="37"/>
      <c r="EJ236" s="37"/>
      <c r="EK236" s="37"/>
      <c r="EL236" s="37"/>
      <c r="EM236" s="37"/>
      <c r="EN236" s="37"/>
      <c r="EO236" s="37"/>
      <c r="EP236" s="37"/>
      <c r="EQ236" s="37"/>
      <c r="ER236" s="37"/>
      <c r="ES236" s="37"/>
      <c r="ET236" s="37"/>
      <c r="EU236" s="37"/>
      <c r="EV236" s="37"/>
      <c r="EW236" s="37"/>
      <c r="EX236" s="37"/>
      <c r="EY236" s="37"/>
      <c r="EZ236" s="37"/>
      <c r="FA236" s="37"/>
      <c r="FB236" s="37"/>
      <c r="FC236" s="37"/>
      <c r="FD236" s="37"/>
      <c r="FE236" s="37"/>
      <c r="FF236" s="37"/>
      <c r="FG236" s="37"/>
      <c r="FH236" s="37"/>
      <c r="FI236" s="37"/>
      <c r="FJ236" s="37"/>
      <c r="FK236" s="37"/>
      <c r="FL236" s="37"/>
      <c r="FM236" s="37"/>
      <c r="FN236" s="37"/>
      <c r="FO236" s="37"/>
      <c r="FP236" s="37"/>
      <c r="FQ236" s="37"/>
      <c r="FR236" s="37"/>
      <c r="FS236" s="37"/>
      <c r="FT236" s="37"/>
      <c r="FU236" s="37"/>
      <c r="FV236" s="37"/>
      <c r="FW236" s="37"/>
      <c r="FX236" s="37"/>
      <c r="FY236" s="37"/>
      <c r="FZ236" s="37"/>
      <c r="GA236" s="37"/>
      <c r="GB236" s="37"/>
      <c r="GC236" s="37"/>
      <c r="GD236" s="37"/>
      <c r="GE236" s="37"/>
      <c r="GF236" s="37"/>
      <c r="GG236" s="37"/>
      <c r="GH236" s="37"/>
      <c r="GI236" s="37"/>
      <c r="GJ236" s="37"/>
      <c r="GK236" s="37"/>
      <c r="GL236" s="37"/>
      <c r="GM236" s="37"/>
      <c r="GN236" s="37"/>
      <c r="GO236" s="37"/>
      <c r="GP236" s="37"/>
      <c r="GQ236" s="37"/>
      <c r="GR236" s="37"/>
      <c r="GS236" s="37"/>
      <c r="GT236" s="37"/>
      <c r="GU236" s="37"/>
      <c r="GV236" s="37"/>
      <c r="GW236" s="37"/>
      <c r="GX236" s="37"/>
      <c r="GY236" s="37"/>
      <c r="GZ236" s="37"/>
      <c r="HA236" s="37"/>
      <c r="HB236" s="37"/>
      <c r="HC236" s="37"/>
      <c r="HD236" s="37"/>
      <c r="HE236" s="37"/>
      <c r="HF236" s="37"/>
      <c r="HG236" s="37"/>
      <c r="HH236" s="37"/>
      <c r="HI236" s="37"/>
      <c r="HJ236" s="37"/>
      <c r="HK236" s="37"/>
      <c r="HL236" s="37"/>
      <c r="HM236" s="37"/>
      <c r="HN236" s="37"/>
      <c r="HO236" s="37"/>
      <c r="HP236" s="37"/>
      <c r="HQ236" s="37"/>
      <c r="HR236" s="37"/>
      <c r="HS236" s="37"/>
      <c r="HT236" s="37"/>
      <c r="HU236" s="37"/>
      <c r="HV236" s="37"/>
      <c r="HW236" s="37"/>
      <c r="HX236" s="37"/>
      <c r="HY236" s="37"/>
      <c r="HZ236" s="37"/>
      <c r="IA236" s="37"/>
      <c r="IB236" s="37"/>
      <c r="IC236" s="37"/>
      <c r="ID236" s="37"/>
      <c r="IE236" s="37"/>
      <c r="IF236" s="44"/>
    </row>
    <row r="237" spans="1:240" ht="16.5" customHeight="1">
      <c r="A237" s="13">
        <v>7</v>
      </c>
      <c r="B237" s="1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>
        <f t="shared" si="82"/>
        <v>0</v>
      </c>
      <c r="AI237" s="15">
        <f t="shared" si="83"/>
        <v>0</v>
      </c>
      <c r="AJ237" s="15">
        <f t="shared" si="84"/>
        <v>0</v>
      </c>
      <c r="AK237" s="34">
        <f t="shared" si="85"/>
        <v>0</v>
      </c>
      <c r="AL237" s="15">
        <f t="shared" si="86"/>
        <v>0</v>
      </c>
      <c r="AM237" s="36"/>
      <c r="AN237" s="37"/>
      <c r="AO237" s="37"/>
      <c r="AP237" s="37"/>
      <c r="AQ237" s="37"/>
      <c r="AR237" s="37"/>
      <c r="AS237" s="37"/>
      <c r="AT237" s="37"/>
      <c r="AU237" s="37"/>
      <c r="AV237" s="37"/>
      <c r="AW237" s="37"/>
      <c r="AX237" s="37"/>
      <c r="AY237" s="37"/>
      <c r="AZ237" s="37"/>
      <c r="BA237" s="37"/>
      <c r="BB237" s="37"/>
      <c r="BC237" s="37"/>
      <c r="BD237" s="37"/>
      <c r="BE237" s="37"/>
      <c r="BF237" s="37"/>
      <c r="BG237" s="37"/>
      <c r="BH237" s="37"/>
      <c r="BI237" s="37"/>
      <c r="BJ237" s="37"/>
      <c r="BK237" s="37"/>
      <c r="BL237" s="37"/>
      <c r="BM237" s="37"/>
      <c r="BN237" s="37"/>
      <c r="BO237" s="37"/>
      <c r="BP237" s="37"/>
      <c r="BQ237" s="37"/>
      <c r="BR237" s="37"/>
      <c r="BS237" s="37"/>
      <c r="BT237" s="37"/>
      <c r="BU237" s="37"/>
      <c r="BV237" s="37"/>
      <c r="BW237" s="37"/>
      <c r="BX237" s="37"/>
      <c r="BY237" s="37"/>
      <c r="BZ237" s="37"/>
      <c r="CA237" s="37"/>
      <c r="CB237" s="37"/>
      <c r="CC237" s="37"/>
      <c r="CD237" s="37"/>
      <c r="CE237" s="37"/>
      <c r="CF237" s="37"/>
      <c r="CG237" s="37"/>
      <c r="CH237" s="37"/>
      <c r="CI237" s="37"/>
      <c r="CJ237" s="37"/>
      <c r="CK237" s="37"/>
      <c r="CL237" s="37"/>
      <c r="CM237" s="37"/>
      <c r="CN237" s="37"/>
      <c r="CO237" s="37"/>
      <c r="CP237" s="37"/>
      <c r="CQ237" s="37"/>
      <c r="CR237" s="37"/>
      <c r="CS237" s="37"/>
      <c r="CT237" s="37"/>
      <c r="CU237" s="37"/>
      <c r="CV237" s="37"/>
      <c r="CW237" s="37"/>
      <c r="CX237" s="37"/>
      <c r="CY237" s="37"/>
      <c r="CZ237" s="37"/>
      <c r="DA237" s="37"/>
      <c r="DB237" s="37"/>
      <c r="DC237" s="37"/>
      <c r="DD237" s="37"/>
      <c r="DE237" s="37"/>
      <c r="DF237" s="37"/>
      <c r="DG237" s="37"/>
      <c r="DH237" s="37"/>
      <c r="DI237" s="37"/>
      <c r="DJ237" s="37"/>
      <c r="DK237" s="37"/>
      <c r="DL237" s="37"/>
      <c r="DM237" s="37"/>
      <c r="DN237" s="37"/>
      <c r="DO237" s="37"/>
      <c r="DP237" s="37"/>
      <c r="DQ237" s="37"/>
      <c r="DR237" s="37"/>
      <c r="DS237" s="37"/>
      <c r="DT237" s="37"/>
      <c r="DU237" s="37"/>
      <c r="DV237" s="37"/>
      <c r="DW237" s="37"/>
      <c r="DX237" s="37"/>
      <c r="DY237" s="37"/>
      <c r="DZ237" s="37"/>
      <c r="EA237" s="37"/>
      <c r="EB237" s="37"/>
      <c r="EC237" s="37"/>
      <c r="ED237" s="37"/>
      <c r="EE237" s="37"/>
      <c r="EF237" s="37"/>
      <c r="EG237" s="37"/>
      <c r="EH237" s="37"/>
      <c r="EI237" s="37"/>
      <c r="EJ237" s="37"/>
      <c r="EK237" s="37"/>
      <c r="EL237" s="37"/>
      <c r="EM237" s="37"/>
      <c r="EN237" s="37"/>
      <c r="EO237" s="37"/>
      <c r="EP237" s="37"/>
      <c r="EQ237" s="37"/>
      <c r="ER237" s="37"/>
      <c r="ES237" s="37"/>
      <c r="ET237" s="37"/>
      <c r="EU237" s="37"/>
      <c r="EV237" s="37"/>
      <c r="EW237" s="37"/>
      <c r="EX237" s="37"/>
      <c r="EY237" s="37"/>
      <c r="EZ237" s="37"/>
      <c r="FA237" s="37"/>
      <c r="FB237" s="37"/>
      <c r="FC237" s="37"/>
      <c r="FD237" s="37"/>
      <c r="FE237" s="37"/>
      <c r="FF237" s="37"/>
      <c r="FG237" s="37"/>
      <c r="FH237" s="37"/>
      <c r="FI237" s="37"/>
      <c r="FJ237" s="37"/>
      <c r="FK237" s="37"/>
      <c r="FL237" s="37"/>
      <c r="FM237" s="37"/>
      <c r="FN237" s="37"/>
      <c r="FO237" s="37"/>
      <c r="FP237" s="37"/>
      <c r="FQ237" s="37"/>
      <c r="FR237" s="37"/>
      <c r="FS237" s="37"/>
      <c r="FT237" s="37"/>
      <c r="FU237" s="37"/>
      <c r="FV237" s="37"/>
      <c r="FW237" s="37"/>
      <c r="FX237" s="37"/>
      <c r="FY237" s="37"/>
      <c r="FZ237" s="37"/>
      <c r="GA237" s="37"/>
      <c r="GB237" s="37"/>
      <c r="GC237" s="37"/>
      <c r="GD237" s="37"/>
      <c r="GE237" s="37"/>
      <c r="GF237" s="37"/>
      <c r="GG237" s="37"/>
      <c r="GH237" s="37"/>
      <c r="GI237" s="37"/>
      <c r="GJ237" s="37"/>
      <c r="GK237" s="37"/>
      <c r="GL237" s="37"/>
      <c r="GM237" s="37"/>
      <c r="GN237" s="37"/>
      <c r="GO237" s="37"/>
      <c r="GP237" s="37"/>
      <c r="GQ237" s="37"/>
      <c r="GR237" s="37"/>
      <c r="GS237" s="37"/>
      <c r="GT237" s="37"/>
      <c r="GU237" s="37"/>
      <c r="GV237" s="37"/>
      <c r="GW237" s="37"/>
      <c r="GX237" s="37"/>
      <c r="GY237" s="37"/>
      <c r="GZ237" s="37"/>
      <c r="HA237" s="37"/>
      <c r="HB237" s="37"/>
      <c r="HC237" s="37"/>
      <c r="HD237" s="37"/>
      <c r="HE237" s="37"/>
      <c r="HF237" s="37"/>
      <c r="HG237" s="37"/>
      <c r="HH237" s="37"/>
      <c r="HI237" s="37"/>
      <c r="HJ237" s="37"/>
      <c r="HK237" s="37"/>
      <c r="HL237" s="37"/>
      <c r="HM237" s="37"/>
      <c r="HN237" s="37"/>
      <c r="HO237" s="37"/>
      <c r="HP237" s="37"/>
      <c r="HQ237" s="37"/>
      <c r="HR237" s="37"/>
      <c r="HS237" s="37"/>
      <c r="HT237" s="37"/>
      <c r="HU237" s="37"/>
      <c r="HV237" s="37"/>
      <c r="HW237" s="37"/>
      <c r="HX237" s="37"/>
      <c r="HY237" s="37"/>
      <c r="HZ237" s="37"/>
      <c r="IA237" s="37"/>
      <c r="IB237" s="37"/>
      <c r="IC237" s="37"/>
      <c r="ID237" s="37"/>
      <c r="IE237" s="37"/>
      <c r="IF237" s="44"/>
    </row>
    <row r="238" spans="1:240" ht="16.5" customHeight="1">
      <c r="A238" s="13">
        <v>8</v>
      </c>
      <c r="B238" s="1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>
        <f t="shared" si="82"/>
        <v>0</v>
      </c>
      <c r="AI238" s="15">
        <f t="shared" si="83"/>
        <v>0</v>
      </c>
      <c r="AJ238" s="15">
        <f t="shared" si="84"/>
        <v>0</v>
      </c>
      <c r="AK238" s="34">
        <f t="shared" si="85"/>
        <v>0</v>
      </c>
      <c r="AL238" s="15">
        <f t="shared" si="86"/>
        <v>0</v>
      </c>
      <c r="AM238" s="36"/>
      <c r="AN238" s="37"/>
      <c r="AO238" s="37"/>
      <c r="AP238" s="37"/>
      <c r="AQ238" s="37"/>
      <c r="AR238" s="37"/>
      <c r="AS238" s="37"/>
      <c r="AT238" s="37"/>
      <c r="AU238" s="37"/>
      <c r="AV238" s="37"/>
      <c r="AW238" s="37"/>
      <c r="AX238" s="37"/>
      <c r="AY238" s="37"/>
      <c r="AZ238" s="37"/>
      <c r="BA238" s="37"/>
      <c r="BB238" s="37"/>
      <c r="BC238" s="37"/>
      <c r="BD238" s="37"/>
      <c r="BE238" s="37"/>
      <c r="BF238" s="37"/>
      <c r="BG238" s="37"/>
      <c r="BH238" s="37"/>
      <c r="BI238" s="37"/>
      <c r="BJ238" s="37"/>
      <c r="BK238" s="37"/>
      <c r="BL238" s="37"/>
      <c r="BM238" s="37"/>
      <c r="BN238" s="37"/>
      <c r="BO238" s="37"/>
      <c r="BP238" s="37"/>
      <c r="BQ238" s="37"/>
      <c r="BR238" s="37"/>
      <c r="BS238" s="37"/>
      <c r="BT238" s="37"/>
      <c r="BU238" s="37"/>
      <c r="BV238" s="37"/>
      <c r="BW238" s="37"/>
      <c r="BX238" s="37"/>
      <c r="BY238" s="37"/>
      <c r="BZ238" s="37"/>
      <c r="CA238" s="37"/>
      <c r="CB238" s="37"/>
      <c r="CC238" s="37"/>
      <c r="CD238" s="37"/>
      <c r="CE238" s="37"/>
      <c r="CF238" s="37"/>
      <c r="CG238" s="37"/>
      <c r="CH238" s="37"/>
      <c r="CI238" s="37"/>
      <c r="CJ238" s="37"/>
      <c r="CK238" s="37"/>
      <c r="CL238" s="37"/>
      <c r="CM238" s="37"/>
      <c r="CN238" s="37"/>
      <c r="CO238" s="37"/>
      <c r="CP238" s="37"/>
      <c r="CQ238" s="37"/>
      <c r="CR238" s="37"/>
      <c r="CS238" s="37"/>
      <c r="CT238" s="37"/>
      <c r="CU238" s="37"/>
      <c r="CV238" s="37"/>
      <c r="CW238" s="37"/>
      <c r="CX238" s="37"/>
      <c r="CY238" s="37"/>
      <c r="CZ238" s="37"/>
      <c r="DA238" s="37"/>
      <c r="DB238" s="37"/>
      <c r="DC238" s="37"/>
      <c r="DD238" s="37"/>
      <c r="DE238" s="37"/>
      <c r="DF238" s="37"/>
      <c r="DG238" s="37"/>
      <c r="DH238" s="37"/>
      <c r="DI238" s="37"/>
      <c r="DJ238" s="37"/>
      <c r="DK238" s="37"/>
      <c r="DL238" s="37"/>
      <c r="DM238" s="37"/>
      <c r="DN238" s="37"/>
      <c r="DO238" s="37"/>
      <c r="DP238" s="37"/>
      <c r="DQ238" s="37"/>
      <c r="DR238" s="37"/>
      <c r="DS238" s="37"/>
      <c r="DT238" s="37"/>
      <c r="DU238" s="37"/>
      <c r="DV238" s="37"/>
      <c r="DW238" s="37"/>
      <c r="DX238" s="37"/>
      <c r="DY238" s="37"/>
      <c r="DZ238" s="37"/>
      <c r="EA238" s="37"/>
      <c r="EB238" s="37"/>
      <c r="EC238" s="37"/>
      <c r="ED238" s="37"/>
      <c r="EE238" s="37"/>
      <c r="EF238" s="37"/>
      <c r="EG238" s="37"/>
      <c r="EH238" s="37"/>
      <c r="EI238" s="37"/>
      <c r="EJ238" s="37"/>
      <c r="EK238" s="37"/>
      <c r="EL238" s="37"/>
      <c r="EM238" s="37"/>
      <c r="EN238" s="37"/>
      <c r="EO238" s="37"/>
      <c r="EP238" s="37"/>
      <c r="EQ238" s="37"/>
      <c r="ER238" s="37"/>
      <c r="ES238" s="37"/>
      <c r="ET238" s="37"/>
      <c r="EU238" s="37"/>
      <c r="EV238" s="37"/>
      <c r="EW238" s="37"/>
      <c r="EX238" s="37"/>
      <c r="EY238" s="37"/>
      <c r="EZ238" s="37"/>
      <c r="FA238" s="37"/>
      <c r="FB238" s="37"/>
      <c r="FC238" s="37"/>
      <c r="FD238" s="37"/>
      <c r="FE238" s="37"/>
      <c r="FF238" s="37"/>
      <c r="FG238" s="37"/>
      <c r="FH238" s="37"/>
      <c r="FI238" s="37"/>
      <c r="FJ238" s="37"/>
      <c r="FK238" s="37"/>
      <c r="FL238" s="37"/>
      <c r="FM238" s="37"/>
      <c r="FN238" s="37"/>
      <c r="FO238" s="37"/>
      <c r="FP238" s="37"/>
      <c r="FQ238" s="37"/>
      <c r="FR238" s="37"/>
      <c r="FS238" s="37"/>
      <c r="FT238" s="37"/>
      <c r="FU238" s="37"/>
      <c r="FV238" s="37"/>
      <c r="FW238" s="37"/>
      <c r="FX238" s="37"/>
      <c r="FY238" s="37"/>
      <c r="FZ238" s="37"/>
      <c r="GA238" s="37"/>
      <c r="GB238" s="37"/>
      <c r="GC238" s="37"/>
      <c r="GD238" s="37"/>
      <c r="GE238" s="37"/>
      <c r="GF238" s="37"/>
      <c r="GG238" s="37"/>
      <c r="GH238" s="37"/>
      <c r="GI238" s="37"/>
      <c r="GJ238" s="37"/>
      <c r="GK238" s="37"/>
      <c r="GL238" s="37"/>
      <c r="GM238" s="37"/>
      <c r="GN238" s="37"/>
      <c r="GO238" s="37"/>
      <c r="GP238" s="37"/>
      <c r="GQ238" s="37"/>
      <c r="GR238" s="37"/>
      <c r="GS238" s="37"/>
      <c r="GT238" s="37"/>
      <c r="GU238" s="37"/>
      <c r="GV238" s="37"/>
      <c r="GW238" s="37"/>
      <c r="GX238" s="37"/>
      <c r="GY238" s="37"/>
      <c r="GZ238" s="37"/>
      <c r="HA238" s="37"/>
      <c r="HB238" s="37"/>
      <c r="HC238" s="37"/>
      <c r="HD238" s="37"/>
      <c r="HE238" s="37"/>
      <c r="HF238" s="37"/>
      <c r="HG238" s="37"/>
      <c r="HH238" s="37"/>
      <c r="HI238" s="37"/>
      <c r="HJ238" s="37"/>
      <c r="HK238" s="37"/>
      <c r="HL238" s="37"/>
      <c r="HM238" s="37"/>
      <c r="HN238" s="37"/>
      <c r="HO238" s="37"/>
      <c r="HP238" s="37"/>
      <c r="HQ238" s="37"/>
      <c r="HR238" s="37"/>
      <c r="HS238" s="37"/>
      <c r="HT238" s="37"/>
      <c r="HU238" s="37"/>
      <c r="HV238" s="37"/>
      <c r="HW238" s="37"/>
      <c r="HX238" s="37"/>
      <c r="HY238" s="37"/>
      <c r="HZ238" s="37"/>
      <c r="IA238" s="37"/>
      <c r="IB238" s="37"/>
      <c r="IC238" s="37"/>
      <c r="ID238" s="37"/>
      <c r="IE238" s="37"/>
      <c r="IF238" s="44"/>
    </row>
    <row r="239" spans="1:240" ht="16.5" customHeight="1">
      <c r="A239" s="13">
        <v>9</v>
      </c>
      <c r="B239" s="1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>
        <f t="shared" si="82"/>
        <v>0</v>
      </c>
      <c r="AI239" s="15">
        <f t="shared" si="83"/>
        <v>0</v>
      </c>
      <c r="AJ239" s="15">
        <f t="shared" si="84"/>
        <v>0</v>
      </c>
      <c r="AK239" s="34">
        <f t="shared" si="85"/>
        <v>0</v>
      </c>
      <c r="AL239" s="15">
        <f t="shared" si="86"/>
        <v>0</v>
      </c>
      <c r="AM239" s="36"/>
      <c r="AN239" s="37"/>
      <c r="AO239" s="37"/>
      <c r="AP239" s="37"/>
      <c r="AQ239" s="37"/>
      <c r="AR239" s="37"/>
      <c r="AS239" s="37"/>
      <c r="AT239" s="37"/>
      <c r="AU239" s="37"/>
      <c r="AV239" s="37"/>
      <c r="AW239" s="37"/>
      <c r="AX239" s="37"/>
      <c r="AY239" s="37"/>
      <c r="AZ239" s="37"/>
      <c r="BA239" s="37"/>
      <c r="BB239" s="37"/>
      <c r="BC239" s="37"/>
      <c r="BD239" s="37"/>
      <c r="BE239" s="37"/>
      <c r="BF239" s="37"/>
      <c r="BG239" s="37"/>
      <c r="BH239" s="37"/>
      <c r="BI239" s="37"/>
      <c r="BJ239" s="37"/>
      <c r="BK239" s="37"/>
      <c r="BL239" s="37"/>
      <c r="BM239" s="37"/>
      <c r="BN239" s="37"/>
      <c r="BO239" s="37"/>
      <c r="BP239" s="37"/>
      <c r="BQ239" s="37"/>
      <c r="BR239" s="37"/>
      <c r="BS239" s="37"/>
      <c r="BT239" s="37"/>
      <c r="BU239" s="37"/>
      <c r="BV239" s="37"/>
      <c r="BW239" s="37"/>
      <c r="BX239" s="37"/>
      <c r="BY239" s="37"/>
      <c r="BZ239" s="37"/>
      <c r="CA239" s="37"/>
      <c r="CB239" s="37"/>
      <c r="CC239" s="37"/>
      <c r="CD239" s="37"/>
      <c r="CE239" s="37"/>
      <c r="CF239" s="37"/>
      <c r="CG239" s="37"/>
      <c r="CH239" s="37"/>
      <c r="CI239" s="37"/>
      <c r="CJ239" s="37"/>
      <c r="CK239" s="37"/>
      <c r="CL239" s="37"/>
      <c r="CM239" s="37"/>
      <c r="CN239" s="37"/>
      <c r="CO239" s="37"/>
      <c r="CP239" s="37"/>
      <c r="CQ239" s="37"/>
      <c r="CR239" s="37"/>
      <c r="CS239" s="37"/>
      <c r="CT239" s="37"/>
      <c r="CU239" s="37"/>
      <c r="CV239" s="37"/>
      <c r="CW239" s="37"/>
      <c r="CX239" s="37"/>
      <c r="CY239" s="37"/>
      <c r="CZ239" s="37"/>
      <c r="DA239" s="37"/>
      <c r="DB239" s="37"/>
      <c r="DC239" s="37"/>
      <c r="DD239" s="37"/>
      <c r="DE239" s="37"/>
      <c r="DF239" s="37"/>
      <c r="DG239" s="37"/>
      <c r="DH239" s="37"/>
      <c r="DI239" s="37"/>
      <c r="DJ239" s="37"/>
      <c r="DK239" s="37"/>
      <c r="DL239" s="37"/>
      <c r="DM239" s="37"/>
      <c r="DN239" s="37"/>
      <c r="DO239" s="37"/>
      <c r="DP239" s="37"/>
      <c r="DQ239" s="37"/>
      <c r="DR239" s="37"/>
      <c r="DS239" s="37"/>
      <c r="DT239" s="37"/>
      <c r="DU239" s="37"/>
      <c r="DV239" s="37"/>
      <c r="DW239" s="37"/>
      <c r="DX239" s="37"/>
      <c r="DY239" s="37"/>
      <c r="DZ239" s="37"/>
      <c r="EA239" s="37"/>
      <c r="EB239" s="37"/>
      <c r="EC239" s="37"/>
      <c r="ED239" s="37"/>
      <c r="EE239" s="37"/>
      <c r="EF239" s="37"/>
      <c r="EG239" s="37"/>
      <c r="EH239" s="37"/>
      <c r="EI239" s="37"/>
      <c r="EJ239" s="37"/>
      <c r="EK239" s="37"/>
      <c r="EL239" s="37"/>
      <c r="EM239" s="37"/>
      <c r="EN239" s="37"/>
      <c r="EO239" s="37"/>
      <c r="EP239" s="37"/>
      <c r="EQ239" s="37"/>
      <c r="ER239" s="37"/>
      <c r="ES239" s="37"/>
      <c r="ET239" s="37"/>
      <c r="EU239" s="37"/>
      <c r="EV239" s="37"/>
      <c r="EW239" s="37"/>
      <c r="EX239" s="37"/>
      <c r="EY239" s="37"/>
      <c r="EZ239" s="37"/>
      <c r="FA239" s="37"/>
      <c r="FB239" s="37"/>
      <c r="FC239" s="37"/>
      <c r="FD239" s="37"/>
      <c r="FE239" s="37"/>
      <c r="FF239" s="37"/>
      <c r="FG239" s="37"/>
      <c r="FH239" s="37"/>
      <c r="FI239" s="37"/>
      <c r="FJ239" s="37"/>
      <c r="FK239" s="37"/>
      <c r="FL239" s="37"/>
      <c r="FM239" s="37"/>
      <c r="FN239" s="37"/>
      <c r="FO239" s="37"/>
      <c r="FP239" s="37"/>
      <c r="FQ239" s="37"/>
      <c r="FR239" s="37"/>
      <c r="FS239" s="37"/>
      <c r="FT239" s="37"/>
      <c r="FU239" s="37"/>
      <c r="FV239" s="37"/>
      <c r="FW239" s="37"/>
      <c r="FX239" s="37"/>
      <c r="FY239" s="37"/>
      <c r="FZ239" s="37"/>
      <c r="GA239" s="37"/>
      <c r="GB239" s="37"/>
      <c r="GC239" s="37"/>
      <c r="GD239" s="37"/>
      <c r="GE239" s="37"/>
      <c r="GF239" s="37"/>
      <c r="GG239" s="37"/>
      <c r="GH239" s="37"/>
      <c r="GI239" s="37"/>
      <c r="GJ239" s="37"/>
      <c r="GK239" s="37"/>
      <c r="GL239" s="37"/>
      <c r="GM239" s="37"/>
      <c r="GN239" s="37"/>
      <c r="GO239" s="37"/>
      <c r="GP239" s="37"/>
      <c r="GQ239" s="37"/>
      <c r="GR239" s="37"/>
      <c r="GS239" s="37"/>
      <c r="GT239" s="37"/>
      <c r="GU239" s="37"/>
      <c r="GV239" s="37"/>
      <c r="GW239" s="37"/>
      <c r="GX239" s="37"/>
      <c r="GY239" s="37"/>
      <c r="GZ239" s="37"/>
      <c r="HA239" s="37"/>
      <c r="HB239" s="37"/>
      <c r="HC239" s="37"/>
      <c r="HD239" s="37"/>
      <c r="HE239" s="37"/>
      <c r="HF239" s="37"/>
      <c r="HG239" s="37"/>
      <c r="HH239" s="37"/>
      <c r="HI239" s="37"/>
      <c r="HJ239" s="37"/>
      <c r="HK239" s="37"/>
      <c r="HL239" s="37"/>
      <c r="HM239" s="37"/>
      <c r="HN239" s="37"/>
      <c r="HO239" s="37"/>
      <c r="HP239" s="37"/>
      <c r="HQ239" s="37"/>
      <c r="HR239" s="37"/>
      <c r="HS239" s="37"/>
      <c r="HT239" s="37"/>
      <c r="HU239" s="37"/>
      <c r="HV239" s="37"/>
      <c r="HW239" s="37"/>
      <c r="HX239" s="37"/>
      <c r="HY239" s="37"/>
      <c r="HZ239" s="37"/>
      <c r="IA239" s="37"/>
      <c r="IB239" s="37"/>
      <c r="IC239" s="37"/>
      <c r="ID239" s="37"/>
      <c r="IE239" s="37"/>
      <c r="IF239" s="44"/>
    </row>
    <row r="240" spans="1:240" ht="16.5" customHeight="1">
      <c r="A240" s="13">
        <v>10</v>
      </c>
      <c r="B240" s="1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>
        <f t="shared" si="82"/>
        <v>0</v>
      </c>
      <c r="AI240" s="15">
        <f t="shared" si="83"/>
        <v>0</v>
      </c>
      <c r="AJ240" s="15">
        <f t="shared" si="84"/>
        <v>0</v>
      </c>
      <c r="AK240" s="34">
        <f t="shared" si="85"/>
        <v>0</v>
      </c>
      <c r="AL240" s="15">
        <f t="shared" si="86"/>
        <v>0</v>
      </c>
      <c r="AM240" s="36"/>
      <c r="AN240" s="37"/>
      <c r="AO240" s="37"/>
      <c r="AP240" s="37"/>
      <c r="AQ240" s="37"/>
      <c r="AR240" s="37"/>
      <c r="AS240" s="37"/>
      <c r="AT240" s="37"/>
      <c r="AU240" s="37"/>
      <c r="AV240" s="37"/>
      <c r="AW240" s="37"/>
      <c r="AX240" s="37"/>
      <c r="AY240" s="37"/>
      <c r="AZ240" s="37"/>
      <c r="BA240" s="37"/>
      <c r="BB240" s="37"/>
      <c r="BC240" s="37"/>
      <c r="BD240" s="37"/>
      <c r="BE240" s="37"/>
      <c r="BF240" s="37"/>
      <c r="BG240" s="37"/>
      <c r="BH240" s="37"/>
      <c r="BI240" s="37"/>
      <c r="BJ240" s="37"/>
      <c r="BK240" s="37"/>
      <c r="BL240" s="37"/>
      <c r="BM240" s="37"/>
      <c r="BN240" s="37"/>
      <c r="BO240" s="37"/>
      <c r="BP240" s="37"/>
      <c r="BQ240" s="37"/>
      <c r="BR240" s="37"/>
      <c r="BS240" s="37"/>
      <c r="BT240" s="37"/>
      <c r="BU240" s="37"/>
      <c r="BV240" s="37"/>
      <c r="BW240" s="37"/>
      <c r="BX240" s="37"/>
      <c r="BY240" s="37"/>
      <c r="BZ240" s="37"/>
      <c r="CA240" s="37"/>
      <c r="CB240" s="37"/>
      <c r="CC240" s="37"/>
      <c r="CD240" s="37"/>
      <c r="CE240" s="37"/>
      <c r="CF240" s="37"/>
      <c r="CG240" s="37"/>
      <c r="CH240" s="37"/>
      <c r="CI240" s="37"/>
      <c r="CJ240" s="37"/>
      <c r="CK240" s="37"/>
      <c r="CL240" s="37"/>
      <c r="CM240" s="37"/>
      <c r="CN240" s="37"/>
      <c r="CO240" s="37"/>
      <c r="CP240" s="37"/>
      <c r="CQ240" s="37"/>
      <c r="CR240" s="37"/>
      <c r="CS240" s="37"/>
      <c r="CT240" s="37"/>
      <c r="CU240" s="37"/>
      <c r="CV240" s="37"/>
      <c r="CW240" s="37"/>
      <c r="CX240" s="37"/>
      <c r="CY240" s="37"/>
      <c r="CZ240" s="37"/>
      <c r="DA240" s="37"/>
      <c r="DB240" s="37"/>
      <c r="DC240" s="37"/>
      <c r="DD240" s="37"/>
      <c r="DE240" s="37"/>
      <c r="DF240" s="37"/>
      <c r="DG240" s="37"/>
      <c r="DH240" s="37"/>
      <c r="DI240" s="37"/>
      <c r="DJ240" s="37"/>
      <c r="DK240" s="37"/>
      <c r="DL240" s="37"/>
      <c r="DM240" s="37"/>
      <c r="DN240" s="37"/>
      <c r="DO240" s="37"/>
      <c r="DP240" s="37"/>
      <c r="DQ240" s="37"/>
      <c r="DR240" s="37"/>
      <c r="DS240" s="37"/>
      <c r="DT240" s="37"/>
      <c r="DU240" s="37"/>
      <c r="DV240" s="37"/>
      <c r="DW240" s="37"/>
      <c r="DX240" s="37"/>
      <c r="DY240" s="37"/>
      <c r="DZ240" s="37"/>
      <c r="EA240" s="37"/>
      <c r="EB240" s="37"/>
      <c r="EC240" s="37"/>
      <c r="ED240" s="37"/>
      <c r="EE240" s="37"/>
      <c r="EF240" s="37"/>
      <c r="EG240" s="37"/>
      <c r="EH240" s="37"/>
      <c r="EI240" s="37"/>
      <c r="EJ240" s="37"/>
      <c r="EK240" s="37"/>
      <c r="EL240" s="37"/>
      <c r="EM240" s="37"/>
      <c r="EN240" s="37"/>
      <c r="EO240" s="37"/>
      <c r="EP240" s="37"/>
      <c r="EQ240" s="37"/>
      <c r="ER240" s="37"/>
      <c r="ES240" s="37"/>
      <c r="ET240" s="37"/>
      <c r="EU240" s="37"/>
      <c r="EV240" s="37"/>
      <c r="EW240" s="37"/>
      <c r="EX240" s="37"/>
      <c r="EY240" s="37"/>
      <c r="EZ240" s="37"/>
      <c r="FA240" s="37"/>
      <c r="FB240" s="37"/>
      <c r="FC240" s="37"/>
      <c r="FD240" s="37"/>
      <c r="FE240" s="37"/>
      <c r="FF240" s="37"/>
      <c r="FG240" s="37"/>
      <c r="FH240" s="37"/>
      <c r="FI240" s="37"/>
      <c r="FJ240" s="37"/>
      <c r="FK240" s="37"/>
      <c r="FL240" s="37"/>
      <c r="FM240" s="37"/>
      <c r="FN240" s="37"/>
      <c r="FO240" s="37"/>
      <c r="FP240" s="37"/>
      <c r="FQ240" s="37"/>
      <c r="FR240" s="37"/>
      <c r="FS240" s="37"/>
      <c r="FT240" s="37"/>
      <c r="FU240" s="37"/>
      <c r="FV240" s="37"/>
      <c r="FW240" s="37"/>
      <c r="FX240" s="37"/>
      <c r="FY240" s="37"/>
      <c r="FZ240" s="37"/>
      <c r="GA240" s="37"/>
      <c r="GB240" s="37"/>
      <c r="GC240" s="37"/>
      <c r="GD240" s="37"/>
      <c r="GE240" s="37"/>
      <c r="GF240" s="37"/>
      <c r="GG240" s="37"/>
      <c r="GH240" s="37"/>
      <c r="GI240" s="37"/>
      <c r="GJ240" s="37"/>
      <c r="GK240" s="37"/>
      <c r="GL240" s="37"/>
      <c r="GM240" s="37"/>
      <c r="GN240" s="37"/>
      <c r="GO240" s="37"/>
      <c r="GP240" s="37"/>
      <c r="GQ240" s="37"/>
      <c r="GR240" s="37"/>
      <c r="GS240" s="37"/>
      <c r="GT240" s="37"/>
      <c r="GU240" s="37"/>
      <c r="GV240" s="37"/>
      <c r="GW240" s="37"/>
      <c r="GX240" s="37"/>
      <c r="GY240" s="37"/>
      <c r="GZ240" s="37"/>
      <c r="HA240" s="37"/>
      <c r="HB240" s="37"/>
      <c r="HC240" s="37"/>
      <c r="HD240" s="37"/>
      <c r="HE240" s="37"/>
      <c r="HF240" s="37"/>
      <c r="HG240" s="37"/>
      <c r="HH240" s="37"/>
      <c r="HI240" s="37"/>
      <c r="HJ240" s="37"/>
      <c r="HK240" s="37"/>
      <c r="HL240" s="37"/>
      <c r="HM240" s="37"/>
      <c r="HN240" s="37"/>
      <c r="HO240" s="37"/>
      <c r="HP240" s="37"/>
      <c r="HQ240" s="37"/>
      <c r="HR240" s="37"/>
      <c r="HS240" s="37"/>
      <c r="HT240" s="37"/>
      <c r="HU240" s="37"/>
      <c r="HV240" s="37"/>
      <c r="HW240" s="37"/>
      <c r="HX240" s="37"/>
      <c r="HY240" s="37"/>
      <c r="HZ240" s="37"/>
      <c r="IA240" s="37"/>
      <c r="IB240" s="37"/>
      <c r="IC240" s="37"/>
      <c r="ID240" s="37"/>
      <c r="IE240" s="37"/>
      <c r="IF240" s="44"/>
    </row>
    <row r="241" spans="1:240" ht="16.5" customHeight="1">
      <c r="A241" s="13"/>
      <c r="B241" s="1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>
        <f t="shared" si="82"/>
        <v>0</v>
      </c>
      <c r="AI241" s="15">
        <f t="shared" si="83"/>
        <v>0</v>
      </c>
      <c r="AJ241" s="15">
        <f t="shared" si="84"/>
        <v>0</v>
      </c>
      <c r="AK241" s="34">
        <f t="shared" si="85"/>
        <v>0</v>
      </c>
      <c r="AL241" s="15">
        <f t="shared" si="86"/>
        <v>0</v>
      </c>
      <c r="AM241" s="36"/>
      <c r="AN241" s="37"/>
      <c r="AO241" s="37"/>
      <c r="AP241" s="37"/>
      <c r="AQ241" s="37"/>
      <c r="AR241" s="37"/>
      <c r="AS241" s="37"/>
      <c r="AT241" s="37"/>
      <c r="AU241" s="37"/>
      <c r="AV241" s="37"/>
      <c r="AW241" s="37"/>
      <c r="AX241" s="37"/>
      <c r="AY241" s="37"/>
      <c r="AZ241" s="37"/>
      <c r="BA241" s="37"/>
      <c r="BB241" s="37"/>
      <c r="BC241" s="37"/>
      <c r="BD241" s="37"/>
      <c r="BE241" s="37"/>
      <c r="BF241" s="37"/>
      <c r="BG241" s="37"/>
      <c r="BH241" s="37"/>
      <c r="BI241" s="37"/>
      <c r="BJ241" s="37"/>
      <c r="BK241" s="37"/>
      <c r="BL241" s="37"/>
      <c r="BM241" s="37"/>
      <c r="BN241" s="37"/>
      <c r="BO241" s="37"/>
      <c r="BP241" s="37"/>
      <c r="BQ241" s="37"/>
      <c r="BR241" s="37"/>
      <c r="BS241" s="37"/>
      <c r="BT241" s="37"/>
      <c r="BU241" s="37"/>
      <c r="BV241" s="37"/>
      <c r="BW241" s="37"/>
      <c r="BX241" s="37"/>
      <c r="BY241" s="37"/>
      <c r="BZ241" s="37"/>
      <c r="CA241" s="37"/>
      <c r="CB241" s="37"/>
      <c r="CC241" s="37"/>
      <c r="CD241" s="37"/>
      <c r="CE241" s="37"/>
      <c r="CF241" s="37"/>
      <c r="CG241" s="37"/>
      <c r="CH241" s="37"/>
      <c r="CI241" s="37"/>
      <c r="CJ241" s="37"/>
      <c r="CK241" s="37"/>
      <c r="CL241" s="37"/>
      <c r="CM241" s="37"/>
      <c r="CN241" s="37"/>
      <c r="CO241" s="37"/>
      <c r="CP241" s="37"/>
      <c r="CQ241" s="37"/>
      <c r="CR241" s="37"/>
      <c r="CS241" s="37"/>
      <c r="CT241" s="37"/>
      <c r="CU241" s="37"/>
      <c r="CV241" s="37"/>
      <c r="CW241" s="37"/>
      <c r="CX241" s="37"/>
      <c r="CY241" s="37"/>
      <c r="CZ241" s="37"/>
      <c r="DA241" s="37"/>
      <c r="DB241" s="37"/>
      <c r="DC241" s="37"/>
      <c r="DD241" s="37"/>
      <c r="DE241" s="37"/>
      <c r="DF241" s="37"/>
      <c r="DG241" s="37"/>
      <c r="DH241" s="37"/>
      <c r="DI241" s="37"/>
      <c r="DJ241" s="37"/>
      <c r="DK241" s="37"/>
      <c r="DL241" s="37"/>
      <c r="DM241" s="37"/>
      <c r="DN241" s="37"/>
      <c r="DO241" s="37"/>
      <c r="DP241" s="37"/>
      <c r="DQ241" s="37"/>
      <c r="DR241" s="37"/>
      <c r="DS241" s="37"/>
      <c r="DT241" s="37"/>
      <c r="DU241" s="37"/>
      <c r="DV241" s="37"/>
      <c r="DW241" s="37"/>
      <c r="DX241" s="37"/>
      <c r="DY241" s="37"/>
      <c r="DZ241" s="37"/>
      <c r="EA241" s="37"/>
      <c r="EB241" s="37"/>
      <c r="EC241" s="37"/>
      <c r="ED241" s="37"/>
      <c r="EE241" s="37"/>
      <c r="EF241" s="37"/>
      <c r="EG241" s="37"/>
      <c r="EH241" s="37"/>
      <c r="EI241" s="37"/>
      <c r="EJ241" s="37"/>
      <c r="EK241" s="37"/>
      <c r="EL241" s="37"/>
      <c r="EM241" s="37"/>
      <c r="EN241" s="37"/>
      <c r="EO241" s="37"/>
      <c r="EP241" s="37"/>
      <c r="EQ241" s="37"/>
      <c r="ER241" s="37"/>
      <c r="ES241" s="37"/>
      <c r="ET241" s="37"/>
      <c r="EU241" s="37"/>
      <c r="EV241" s="37"/>
      <c r="EW241" s="37"/>
      <c r="EX241" s="37"/>
      <c r="EY241" s="37"/>
      <c r="EZ241" s="37"/>
      <c r="FA241" s="37"/>
      <c r="FB241" s="37"/>
      <c r="FC241" s="37"/>
      <c r="FD241" s="37"/>
      <c r="FE241" s="37"/>
      <c r="FF241" s="37"/>
      <c r="FG241" s="37"/>
      <c r="FH241" s="37"/>
      <c r="FI241" s="37"/>
      <c r="FJ241" s="37"/>
      <c r="FK241" s="37"/>
      <c r="FL241" s="37"/>
      <c r="FM241" s="37"/>
      <c r="FN241" s="37"/>
      <c r="FO241" s="37"/>
      <c r="FP241" s="37"/>
      <c r="FQ241" s="37"/>
      <c r="FR241" s="37"/>
      <c r="FS241" s="37"/>
      <c r="FT241" s="37"/>
      <c r="FU241" s="37"/>
      <c r="FV241" s="37"/>
      <c r="FW241" s="37"/>
      <c r="FX241" s="37"/>
      <c r="FY241" s="37"/>
      <c r="FZ241" s="37"/>
      <c r="GA241" s="37"/>
      <c r="GB241" s="37"/>
      <c r="GC241" s="37"/>
      <c r="GD241" s="37"/>
      <c r="GE241" s="37"/>
      <c r="GF241" s="37"/>
      <c r="GG241" s="37"/>
      <c r="GH241" s="37"/>
      <c r="GI241" s="37"/>
      <c r="GJ241" s="37"/>
      <c r="GK241" s="37"/>
      <c r="GL241" s="37"/>
      <c r="GM241" s="37"/>
      <c r="GN241" s="37"/>
      <c r="GO241" s="37"/>
      <c r="GP241" s="37"/>
      <c r="GQ241" s="37"/>
      <c r="GR241" s="37"/>
      <c r="GS241" s="37"/>
      <c r="GT241" s="37"/>
      <c r="GU241" s="37"/>
      <c r="GV241" s="37"/>
      <c r="GW241" s="37"/>
      <c r="GX241" s="37"/>
      <c r="GY241" s="37"/>
      <c r="GZ241" s="37"/>
      <c r="HA241" s="37"/>
      <c r="HB241" s="37"/>
      <c r="HC241" s="37"/>
      <c r="HD241" s="37"/>
      <c r="HE241" s="37"/>
      <c r="HF241" s="37"/>
      <c r="HG241" s="37"/>
      <c r="HH241" s="37"/>
      <c r="HI241" s="37"/>
      <c r="HJ241" s="37"/>
      <c r="HK241" s="37"/>
      <c r="HL241" s="37"/>
      <c r="HM241" s="37"/>
      <c r="HN241" s="37"/>
      <c r="HO241" s="37"/>
      <c r="HP241" s="37"/>
      <c r="HQ241" s="37"/>
      <c r="HR241" s="37"/>
      <c r="HS241" s="37"/>
      <c r="HT241" s="37"/>
      <c r="HU241" s="37"/>
      <c r="HV241" s="37"/>
      <c r="HW241" s="37"/>
      <c r="HX241" s="37"/>
      <c r="HY241" s="37"/>
      <c r="HZ241" s="37"/>
      <c r="IA241" s="37"/>
      <c r="IB241" s="37"/>
      <c r="IC241" s="37"/>
      <c r="ID241" s="37"/>
      <c r="IE241" s="37"/>
      <c r="IF241" s="44"/>
    </row>
    <row r="242" spans="1:240" ht="16.5" customHeight="1">
      <c r="A242" s="13" t="str">
        <f>IF(B242="","",ROW()-5)</f>
        <v/>
      </c>
      <c r="B242" s="1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>
        <f>SUM(AH231:AH241)</f>
        <v>0</v>
      </c>
      <c r="AI242" s="15">
        <f t="shared" ref="AI242:AM242" si="87">SUM(AI231:AI239)</f>
        <v>0</v>
      </c>
      <c r="AJ242" s="15">
        <f t="shared" si="87"/>
        <v>0</v>
      </c>
      <c r="AK242" s="15">
        <f t="shared" si="87"/>
        <v>0</v>
      </c>
      <c r="AL242" s="15">
        <f t="shared" si="87"/>
        <v>0</v>
      </c>
      <c r="AM242" s="15">
        <f t="shared" si="87"/>
        <v>0</v>
      </c>
      <c r="AN242" s="37"/>
      <c r="AO242" s="37"/>
      <c r="AP242" s="37"/>
      <c r="AQ242" s="37"/>
      <c r="AR242" s="37"/>
      <c r="AS242" s="37"/>
      <c r="AT242" s="37"/>
      <c r="AU242" s="37"/>
      <c r="AV242" s="37"/>
      <c r="AW242" s="37"/>
      <c r="AX242" s="37"/>
      <c r="AY242" s="37"/>
      <c r="AZ242" s="37"/>
      <c r="BA242" s="37"/>
      <c r="BB242" s="37"/>
      <c r="BC242" s="37"/>
      <c r="BD242" s="37"/>
      <c r="BE242" s="37"/>
      <c r="BF242" s="37"/>
      <c r="BG242" s="37"/>
      <c r="BH242" s="37"/>
      <c r="BI242" s="37"/>
      <c r="BJ242" s="37"/>
      <c r="BK242" s="37"/>
      <c r="BL242" s="37"/>
      <c r="BM242" s="37"/>
      <c r="BN242" s="37"/>
      <c r="BO242" s="37"/>
      <c r="BP242" s="37"/>
      <c r="BQ242" s="37"/>
      <c r="BR242" s="37"/>
      <c r="BS242" s="37"/>
      <c r="BT242" s="37"/>
      <c r="BU242" s="37"/>
      <c r="BV242" s="37"/>
      <c r="BW242" s="37"/>
      <c r="BX242" s="37"/>
      <c r="BY242" s="37"/>
      <c r="BZ242" s="37"/>
      <c r="CA242" s="37"/>
      <c r="CB242" s="37"/>
      <c r="CC242" s="37"/>
      <c r="CD242" s="37"/>
      <c r="CE242" s="37"/>
      <c r="CF242" s="37"/>
      <c r="CG242" s="37"/>
      <c r="CH242" s="37"/>
      <c r="CI242" s="37"/>
      <c r="CJ242" s="37"/>
      <c r="CK242" s="37"/>
      <c r="CL242" s="37"/>
      <c r="CM242" s="37"/>
      <c r="CN242" s="37"/>
      <c r="CO242" s="37"/>
      <c r="CP242" s="37"/>
      <c r="CQ242" s="37"/>
      <c r="CR242" s="37"/>
      <c r="CS242" s="37"/>
      <c r="CT242" s="37"/>
      <c r="CU242" s="37"/>
      <c r="CV242" s="37"/>
      <c r="CW242" s="37"/>
      <c r="CX242" s="37"/>
      <c r="CY242" s="37"/>
      <c r="CZ242" s="37"/>
      <c r="DA242" s="37"/>
      <c r="DB242" s="37"/>
      <c r="DC242" s="37"/>
      <c r="DD242" s="37"/>
      <c r="DE242" s="37"/>
      <c r="DF242" s="37"/>
      <c r="DG242" s="37"/>
      <c r="DH242" s="37"/>
      <c r="DI242" s="37"/>
      <c r="DJ242" s="37"/>
      <c r="DK242" s="37"/>
      <c r="DL242" s="37"/>
      <c r="DM242" s="37"/>
      <c r="DN242" s="37"/>
      <c r="DO242" s="37"/>
      <c r="DP242" s="37"/>
      <c r="DQ242" s="37"/>
      <c r="DR242" s="37"/>
      <c r="DS242" s="37"/>
      <c r="DT242" s="37"/>
      <c r="DU242" s="37"/>
      <c r="DV242" s="37"/>
      <c r="DW242" s="37"/>
      <c r="DX242" s="37"/>
      <c r="DY242" s="37"/>
      <c r="DZ242" s="37"/>
      <c r="EA242" s="37"/>
      <c r="EB242" s="37"/>
      <c r="EC242" s="37"/>
      <c r="ED242" s="37"/>
      <c r="EE242" s="37"/>
      <c r="EF242" s="37"/>
      <c r="EG242" s="37"/>
      <c r="EH242" s="37"/>
      <c r="EI242" s="37"/>
      <c r="EJ242" s="37"/>
      <c r="EK242" s="37"/>
      <c r="EL242" s="37"/>
      <c r="EM242" s="37"/>
      <c r="EN242" s="37"/>
      <c r="EO242" s="37"/>
      <c r="EP242" s="37"/>
      <c r="EQ242" s="37"/>
      <c r="ER242" s="37"/>
      <c r="ES242" s="37"/>
      <c r="ET242" s="37"/>
      <c r="EU242" s="37"/>
      <c r="EV242" s="37"/>
      <c r="EW242" s="37"/>
      <c r="EX242" s="37"/>
      <c r="EY242" s="37"/>
      <c r="EZ242" s="37"/>
      <c r="FA242" s="37"/>
      <c r="FB242" s="37"/>
      <c r="FC242" s="37"/>
      <c r="FD242" s="37"/>
      <c r="FE242" s="37"/>
      <c r="FF242" s="37"/>
      <c r="FG242" s="37"/>
      <c r="FH242" s="37"/>
      <c r="FI242" s="37"/>
      <c r="FJ242" s="37"/>
      <c r="FK242" s="37"/>
      <c r="FL242" s="37"/>
      <c r="FM242" s="37"/>
      <c r="FN242" s="37"/>
      <c r="FO242" s="37"/>
      <c r="FP242" s="37"/>
      <c r="FQ242" s="37"/>
      <c r="FR242" s="37"/>
      <c r="FS242" s="37"/>
      <c r="FT242" s="37"/>
      <c r="FU242" s="37"/>
      <c r="FV242" s="37"/>
      <c r="FW242" s="37"/>
      <c r="FX242" s="37"/>
      <c r="FY242" s="37"/>
      <c r="FZ242" s="37"/>
      <c r="GA242" s="37"/>
      <c r="GB242" s="37"/>
      <c r="GC242" s="37"/>
      <c r="GD242" s="37"/>
      <c r="GE242" s="37"/>
      <c r="GF242" s="37"/>
      <c r="GG242" s="37"/>
      <c r="GH242" s="37"/>
      <c r="GI242" s="37"/>
      <c r="GJ242" s="37"/>
      <c r="GK242" s="37"/>
      <c r="GL242" s="37"/>
      <c r="GM242" s="37"/>
      <c r="GN242" s="37"/>
      <c r="GO242" s="37"/>
      <c r="GP242" s="37"/>
      <c r="GQ242" s="37"/>
      <c r="GR242" s="37"/>
      <c r="GS242" s="37"/>
      <c r="GT242" s="37"/>
      <c r="GU242" s="37"/>
      <c r="GV242" s="37"/>
      <c r="GW242" s="37"/>
      <c r="GX242" s="37"/>
      <c r="GY242" s="37"/>
      <c r="GZ242" s="37"/>
      <c r="HA242" s="37"/>
      <c r="HB242" s="37"/>
      <c r="HC242" s="37"/>
      <c r="HD242" s="37"/>
      <c r="HE242" s="37"/>
      <c r="HF242" s="37"/>
      <c r="HG242" s="37"/>
      <c r="HH242" s="37"/>
      <c r="HI242" s="37"/>
      <c r="HJ242" s="37"/>
      <c r="HK242" s="37"/>
      <c r="HL242" s="37"/>
      <c r="HM242" s="37"/>
      <c r="HN242" s="37"/>
      <c r="HO242" s="37"/>
      <c r="HP242" s="37"/>
      <c r="HQ242" s="37"/>
      <c r="HR242" s="37"/>
      <c r="HS242" s="37"/>
      <c r="HT242" s="37"/>
      <c r="HU242" s="37"/>
      <c r="HV242" s="37"/>
      <c r="HW242" s="37"/>
      <c r="HX242" s="37"/>
      <c r="HY242" s="37"/>
      <c r="HZ242" s="37"/>
      <c r="IA242" s="37"/>
      <c r="IB242" s="37"/>
      <c r="IC242" s="37"/>
      <c r="ID242" s="37"/>
      <c r="IE242" s="37"/>
      <c r="IF242" s="44"/>
    </row>
    <row r="243" spans="1:240" s="4" customFormat="1" ht="16.5" customHeight="1">
      <c r="A243" s="50" t="s">
        <v>13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  <c r="AL243" s="51"/>
      <c r="AM243" s="38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  <c r="AX243" s="39"/>
      <c r="AY243" s="39"/>
      <c r="AZ243" s="39"/>
      <c r="BA243" s="39"/>
      <c r="BB243" s="39"/>
      <c r="BC243" s="39"/>
      <c r="BD243" s="39"/>
      <c r="BE243" s="39"/>
      <c r="BF243" s="39"/>
      <c r="BG243" s="39"/>
      <c r="BH243" s="39"/>
      <c r="BI243" s="39"/>
      <c r="BJ243" s="39"/>
      <c r="BK243" s="39"/>
      <c r="BL243" s="39"/>
      <c r="BM243" s="39"/>
      <c r="BN243" s="39"/>
      <c r="BO243" s="39"/>
      <c r="BP243" s="39"/>
      <c r="BQ243" s="39"/>
      <c r="BR243" s="39"/>
      <c r="BS243" s="39"/>
      <c r="BT243" s="39"/>
      <c r="BU243" s="39"/>
      <c r="BV243" s="39"/>
      <c r="BW243" s="39"/>
      <c r="BX243" s="39"/>
      <c r="BY243" s="39"/>
      <c r="BZ243" s="39"/>
      <c r="CA243" s="39"/>
      <c r="CB243" s="39"/>
      <c r="CC243" s="39"/>
      <c r="CD243" s="39"/>
      <c r="CE243" s="39"/>
      <c r="CF243" s="39"/>
      <c r="CG243" s="39"/>
      <c r="CH243" s="39"/>
      <c r="CI243" s="39"/>
      <c r="CJ243" s="39"/>
      <c r="CK243" s="39"/>
      <c r="CL243" s="39"/>
      <c r="CM243" s="39"/>
      <c r="CN243" s="39"/>
      <c r="CO243" s="39"/>
      <c r="CP243" s="39"/>
      <c r="CQ243" s="39"/>
      <c r="CR243" s="39"/>
      <c r="CS243" s="39"/>
      <c r="CT243" s="39"/>
      <c r="CU243" s="39"/>
      <c r="CV243" s="39"/>
      <c r="CW243" s="39"/>
      <c r="CX243" s="39"/>
      <c r="CY243" s="39"/>
      <c r="CZ243" s="39"/>
      <c r="DA243" s="39"/>
      <c r="DB243" s="39"/>
      <c r="DC243" s="39"/>
      <c r="DD243" s="39"/>
      <c r="DE243" s="39"/>
      <c r="DF243" s="39"/>
      <c r="DG243" s="39"/>
      <c r="DH243" s="39"/>
      <c r="DI243" s="39"/>
      <c r="DJ243" s="39"/>
      <c r="DK243" s="39"/>
      <c r="DL243" s="39"/>
      <c r="DM243" s="39"/>
      <c r="DN243" s="39"/>
      <c r="DO243" s="39"/>
      <c r="DP243" s="39"/>
      <c r="DQ243" s="39"/>
      <c r="DR243" s="39"/>
      <c r="DS243" s="39"/>
      <c r="DT243" s="39"/>
      <c r="DU243" s="39"/>
      <c r="DV243" s="39"/>
      <c r="DW243" s="39"/>
      <c r="DX243" s="39"/>
      <c r="DY243" s="39"/>
      <c r="DZ243" s="39"/>
      <c r="EA243" s="39"/>
      <c r="EB243" s="39"/>
      <c r="EC243" s="39"/>
      <c r="ED243" s="39"/>
      <c r="EE243" s="39"/>
      <c r="EF243" s="39"/>
      <c r="EG243" s="39"/>
      <c r="EH243" s="39"/>
      <c r="EI243" s="39"/>
      <c r="EJ243" s="39"/>
      <c r="EK243" s="39"/>
      <c r="EL243" s="39"/>
      <c r="EM243" s="39"/>
      <c r="EN243" s="39"/>
      <c r="EO243" s="39"/>
      <c r="EP243" s="39"/>
      <c r="EQ243" s="39"/>
      <c r="ER243" s="39"/>
      <c r="ES243" s="39"/>
      <c r="ET243" s="39"/>
      <c r="EU243" s="39"/>
      <c r="EV243" s="39"/>
      <c r="EW243" s="39"/>
      <c r="EX243" s="39"/>
      <c r="EY243" s="39"/>
      <c r="EZ243" s="39"/>
      <c r="FA243" s="39"/>
      <c r="FB243" s="39"/>
      <c r="FC243" s="39"/>
      <c r="FD243" s="39"/>
      <c r="FE243" s="39"/>
      <c r="FF243" s="39"/>
      <c r="FG243" s="39"/>
      <c r="FH243" s="39"/>
      <c r="FI243" s="39"/>
      <c r="FJ243" s="39"/>
      <c r="FK243" s="39"/>
      <c r="FL243" s="39"/>
      <c r="FM243" s="39"/>
      <c r="FN243" s="39"/>
      <c r="FO243" s="39"/>
      <c r="FP243" s="39"/>
      <c r="FQ243" s="39"/>
      <c r="FR243" s="39"/>
      <c r="FS243" s="39"/>
      <c r="FT243" s="39"/>
      <c r="FU243" s="39"/>
      <c r="FV243" s="39"/>
      <c r="FW243" s="39"/>
      <c r="FX243" s="39"/>
      <c r="FY243" s="39"/>
      <c r="FZ243" s="39"/>
      <c r="GA243" s="39"/>
      <c r="GB243" s="39"/>
      <c r="GC243" s="39"/>
      <c r="GD243" s="39"/>
      <c r="GE243" s="39"/>
      <c r="GF243" s="39"/>
      <c r="GG243" s="39"/>
      <c r="GH243" s="39"/>
      <c r="GI243" s="39"/>
      <c r="GJ243" s="39"/>
      <c r="GK243" s="39"/>
      <c r="GL243" s="39"/>
      <c r="GM243" s="39"/>
      <c r="GN243" s="39"/>
      <c r="GO243" s="39"/>
      <c r="GP243" s="39"/>
      <c r="GQ243" s="39"/>
      <c r="GR243" s="39"/>
      <c r="GS243" s="39"/>
      <c r="GT243" s="39"/>
      <c r="GU243" s="39"/>
      <c r="GV243" s="39"/>
      <c r="GW243" s="39"/>
      <c r="GX243" s="39"/>
      <c r="GY243" s="39"/>
      <c r="GZ243" s="39"/>
      <c r="HA243" s="39"/>
      <c r="HB243" s="39"/>
      <c r="HC243" s="39"/>
      <c r="HD243" s="39"/>
      <c r="HE243" s="39"/>
      <c r="HF243" s="39"/>
      <c r="HG243" s="39"/>
      <c r="HH243" s="39"/>
      <c r="HI243" s="39"/>
      <c r="HJ243" s="39"/>
      <c r="HK243" s="39"/>
      <c r="HL243" s="39"/>
      <c r="HM243" s="39"/>
      <c r="HN243" s="39"/>
      <c r="HO243" s="39"/>
      <c r="HP243" s="39"/>
      <c r="HQ243" s="39"/>
      <c r="HR243" s="39"/>
      <c r="HS243" s="39"/>
      <c r="HT243" s="39"/>
      <c r="HU243" s="39"/>
      <c r="HV243" s="39"/>
      <c r="HW243" s="39"/>
    </row>
    <row r="244" spans="1:240" s="4" customFormat="1" ht="29.25" customHeight="1">
      <c r="A244" s="16" t="s">
        <v>14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40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  <c r="AX244" s="39"/>
      <c r="AY244" s="39"/>
      <c r="AZ244" s="39"/>
      <c r="BA244" s="39"/>
      <c r="BB244" s="39"/>
      <c r="BC244" s="39"/>
      <c r="BD244" s="39"/>
      <c r="BE244" s="39"/>
      <c r="BF244" s="39"/>
      <c r="BG244" s="39"/>
      <c r="BH244" s="39"/>
      <c r="BI244" s="39"/>
      <c r="BJ244" s="39"/>
      <c r="BK244" s="39"/>
      <c r="BL244" s="39"/>
      <c r="BM244" s="39"/>
      <c r="BN244" s="39"/>
      <c r="BO244" s="39"/>
      <c r="BP244" s="39"/>
      <c r="BQ244" s="39"/>
      <c r="BR244" s="39"/>
      <c r="BS244" s="39"/>
      <c r="BT244" s="39"/>
      <c r="BU244" s="39"/>
      <c r="BV244" s="39"/>
      <c r="BW244" s="39"/>
      <c r="BX244" s="39"/>
      <c r="BY244" s="39"/>
      <c r="BZ244" s="39"/>
      <c r="CA244" s="39"/>
      <c r="CB244" s="39"/>
      <c r="CC244" s="39"/>
      <c r="CD244" s="39"/>
      <c r="CE244" s="39"/>
      <c r="CF244" s="39"/>
      <c r="CG244" s="39"/>
      <c r="CH244" s="39"/>
      <c r="CI244" s="39"/>
      <c r="CJ244" s="39"/>
      <c r="CK244" s="39"/>
      <c r="CL244" s="39"/>
      <c r="CM244" s="39"/>
      <c r="CN244" s="39"/>
      <c r="CO244" s="39"/>
      <c r="CP244" s="39"/>
      <c r="CQ244" s="39"/>
      <c r="CR244" s="39"/>
      <c r="CS244" s="39"/>
      <c r="CT244" s="39"/>
      <c r="CU244" s="39"/>
      <c r="CV244" s="39"/>
      <c r="CW244" s="39"/>
      <c r="CX244" s="39"/>
      <c r="CY244" s="39"/>
      <c r="CZ244" s="39"/>
      <c r="DA244" s="39"/>
      <c r="DB244" s="39"/>
      <c r="DC244" s="39"/>
      <c r="DD244" s="39"/>
      <c r="DE244" s="39"/>
      <c r="DF244" s="39"/>
      <c r="DG244" s="39"/>
      <c r="DH244" s="39"/>
      <c r="DI244" s="39"/>
      <c r="DJ244" s="39"/>
      <c r="DK244" s="39"/>
      <c r="DL244" s="39"/>
      <c r="DM244" s="39"/>
      <c r="DN244" s="39"/>
      <c r="DO244" s="39"/>
      <c r="DP244" s="39"/>
      <c r="DQ244" s="39"/>
      <c r="DR244" s="39"/>
      <c r="DS244" s="39"/>
      <c r="DT244" s="39"/>
      <c r="DU244" s="39"/>
      <c r="DV244" s="39"/>
      <c r="DW244" s="39"/>
      <c r="DX244" s="39"/>
      <c r="DY244" s="39"/>
      <c r="DZ244" s="39"/>
      <c r="EA244" s="39"/>
      <c r="EB244" s="39"/>
      <c r="EC244" s="39"/>
      <c r="ED244" s="39"/>
      <c r="EE244" s="39"/>
      <c r="EF244" s="39"/>
      <c r="EG244" s="39"/>
      <c r="EH244" s="39"/>
      <c r="EI244" s="39"/>
      <c r="EJ244" s="39"/>
      <c r="EK244" s="39"/>
      <c r="EL244" s="39"/>
      <c r="EM244" s="39"/>
      <c r="EN244" s="39"/>
      <c r="EO244" s="39"/>
      <c r="EP244" s="39"/>
      <c r="EQ244" s="39"/>
      <c r="ER244" s="39"/>
      <c r="ES244" s="39"/>
      <c r="ET244" s="39"/>
      <c r="EU244" s="39"/>
      <c r="EV244" s="39"/>
      <c r="EW244" s="39"/>
      <c r="EX244" s="39"/>
      <c r="EY244" s="39"/>
      <c r="EZ244" s="39"/>
      <c r="FA244" s="39"/>
      <c r="FB244" s="39"/>
      <c r="FC244" s="39"/>
      <c r="FD244" s="39"/>
      <c r="FE244" s="39"/>
      <c r="FF244" s="39"/>
      <c r="FG244" s="39"/>
      <c r="FH244" s="39"/>
      <c r="FI244" s="39"/>
      <c r="FJ244" s="39"/>
      <c r="FK244" s="39"/>
      <c r="FL244" s="39"/>
      <c r="FM244" s="39"/>
      <c r="FN244" s="39"/>
      <c r="FO244" s="39"/>
      <c r="FP244" s="39"/>
      <c r="FQ244" s="39"/>
      <c r="FR244" s="39"/>
      <c r="FS244" s="39"/>
      <c r="FT244" s="39"/>
      <c r="FU244" s="39"/>
      <c r="FV244" s="39"/>
      <c r="FW244" s="39"/>
      <c r="FX244" s="39"/>
      <c r="FY244" s="39"/>
      <c r="FZ244" s="39"/>
      <c r="GA244" s="39"/>
      <c r="GB244" s="39"/>
      <c r="GC244" s="39"/>
      <c r="GD244" s="39"/>
      <c r="GE244" s="39"/>
      <c r="GF244" s="39"/>
      <c r="GG244" s="39"/>
      <c r="GH244" s="39"/>
      <c r="GI244" s="39"/>
      <c r="GJ244" s="39"/>
      <c r="GK244" s="39"/>
      <c r="GL244" s="39"/>
      <c r="GM244" s="39"/>
      <c r="GN244" s="39"/>
      <c r="GO244" s="39"/>
      <c r="GP244" s="39"/>
      <c r="GQ244" s="39"/>
      <c r="GR244" s="39"/>
      <c r="GS244" s="39"/>
      <c r="GT244" s="39"/>
      <c r="GU244" s="39"/>
      <c r="GV244" s="39"/>
      <c r="GW244" s="39"/>
      <c r="GX244" s="39"/>
      <c r="GY244" s="39"/>
      <c r="GZ244" s="39"/>
      <c r="HA244" s="39"/>
      <c r="HB244" s="39"/>
      <c r="HC244" s="39"/>
      <c r="HD244" s="39"/>
      <c r="HE244" s="39"/>
      <c r="HF244" s="39"/>
      <c r="HG244" s="39"/>
      <c r="HH244" s="39"/>
      <c r="HI244" s="39"/>
      <c r="HJ244" s="39"/>
      <c r="HK244" s="39"/>
      <c r="HL244" s="39"/>
      <c r="HM244" s="39"/>
      <c r="HN244" s="39"/>
      <c r="HO244" s="39"/>
      <c r="HP244" s="39"/>
      <c r="HQ244" s="39"/>
      <c r="HR244" s="39"/>
      <c r="HS244" s="39"/>
      <c r="HT244" s="39"/>
      <c r="HU244" s="39"/>
      <c r="HV244" s="39"/>
      <c r="HW244" s="39"/>
    </row>
    <row r="245" spans="1:240" ht="16.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</row>
    <row r="246" spans="1:240" ht="16.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</row>
    <row r="247" spans="1:240" ht="16.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</row>
    <row r="248" spans="1:240" s="1" customFormat="1" ht="16.5" customHeight="1">
      <c r="A248" s="45" t="s">
        <v>0</v>
      </c>
      <c r="B248" s="45"/>
      <c r="C248" s="46">
        <v>2016</v>
      </c>
      <c r="D248" s="47"/>
      <c r="E248" s="47"/>
      <c r="F248" s="9" t="s">
        <v>1</v>
      </c>
      <c r="G248" s="46">
        <v>12</v>
      </c>
      <c r="H248" s="47"/>
      <c r="I248" s="9" t="s">
        <v>2</v>
      </c>
      <c r="J248" s="9" t="s">
        <v>3</v>
      </c>
      <c r="K248" s="9" t="s">
        <v>3</v>
      </c>
      <c r="L248" s="9" t="s">
        <v>3</v>
      </c>
      <c r="M248" s="9" t="s">
        <v>3</v>
      </c>
      <c r="N248" s="9" t="s">
        <v>3</v>
      </c>
      <c r="O248" s="9" t="s">
        <v>3</v>
      </c>
      <c r="P248" s="18" t="str">
        <f ca="1">"今天是:"&amp;TEXT(TODAY(),"yyyy年m月d日")&amp;"【"&amp;TEXT(TODAY(),"[$-804]aaaa;@")&amp;"】"</f>
        <v>今天是:2018年3月14日【星期三】</v>
      </c>
      <c r="Q248" s="8"/>
      <c r="R248" s="8"/>
      <c r="S248" s="8"/>
      <c r="T248" s="8"/>
      <c r="U248" s="8"/>
      <c r="V248" s="8"/>
      <c r="W248" s="8"/>
      <c r="X248" s="8"/>
      <c r="Y248" s="8"/>
      <c r="Z248" s="9" t="s">
        <v>3</v>
      </c>
      <c r="AA248" s="20" t="str">
        <f ca="1">"现在是:"&amp;TEXT(NOW(),"[DBNum2][$-804]"&amp;"h时m分s秒")</f>
        <v>现在是:玖时贰拾伍分叁拾柒秒</v>
      </c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2"/>
    </row>
    <row r="249" spans="1:240" s="1" customFormat="1" ht="16.5" customHeight="1">
      <c r="A249" s="45" t="s">
        <v>0</v>
      </c>
      <c r="B249" s="45"/>
      <c r="C249" s="46">
        <v>2016</v>
      </c>
      <c r="D249" s="47"/>
      <c r="E249" s="47"/>
      <c r="F249" s="9" t="s">
        <v>1</v>
      </c>
      <c r="G249" s="46">
        <v>11</v>
      </c>
      <c r="H249" s="46"/>
      <c r="I249" s="9" t="s">
        <v>2</v>
      </c>
      <c r="J249" s="9"/>
      <c r="K249" s="9"/>
      <c r="L249" s="9"/>
      <c r="M249" s="9"/>
      <c r="N249" s="9"/>
      <c r="O249" s="9"/>
      <c r="P249" s="18"/>
      <c r="Q249" s="8"/>
      <c r="R249" s="8"/>
      <c r="S249" s="8"/>
      <c r="T249" s="8"/>
      <c r="U249" s="8"/>
      <c r="V249" s="8"/>
      <c r="W249" s="8"/>
      <c r="X249" s="8"/>
      <c r="Y249" s="8"/>
      <c r="Z249" s="9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2"/>
    </row>
    <row r="250" spans="1:240" s="2" customFormat="1" ht="22.5" customHeight="1">
      <c r="A250" s="48" t="str">
        <f>C248&amp;F248&amp;G248&amp;I248&amp;"份考勤表"</f>
        <v>2016年12月份考勤表</v>
      </c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  <c r="AK250" s="48"/>
      <c r="AL250" s="48"/>
      <c r="AM250" s="23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  <c r="EE250" s="24"/>
      <c r="EF250" s="24"/>
      <c r="EG250" s="24"/>
      <c r="EH250" s="24"/>
      <c r="EI250" s="24"/>
      <c r="EJ250" s="24"/>
      <c r="EK250" s="24"/>
      <c r="EL250" s="24"/>
      <c r="EM250" s="24"/>
      <c r="EN250" s="24"/>
      <c r="EO250" s="24"/>
      <c r="EP250" s="24"/>
      <c r="EQ250" s="24"/>
      <c r="ER250" s="24"/>
      <c r="ES250" s="24"/>
      <c r="ET250" s="24"/>
      <c r="EU250" s="24"/>
      <c r="EV250" s="24"/>
      <c r="EW250" s="24"/>
      <c r="EX250" s="24"/>
      <c r="EY250" s="24"/>
      <c r="EZ250" s="24"/>
      <c r="FA250" s="24"/>
      <c r="FB250" s="24"/>
      <c r="FC250" s="24"/>
      <c r="FD250" s="24"/>
      <c r="FE250" s="24"/>
      <c r="FF250" s="24"/>
      <c r="FG250" s="24"/>
      <c r="FH250" s="24"/>
      <c r="FI250" s="24"/>
      <c r="FJ250" s="24"/>
      <c r="FK250" s="24"/>
      <c r="FL250" s="24"/>
      <c r="FM250" s="24"/>
      <c r="FN250" s="24"/>
      <c r="FO250" s="24"/>
      <c r="FP250" s="24"/>
      <c r="FQ250" s="24"/>
      <c r="FR250" s="24"/>
      <c r="FS250" s="24"/>
      <c r="FT250" s="24"/>
      <c r="FU250" s="24"/>
      <c r="FV250" s="24"/>
      <c r="FW250" s="24"/>
      <c r="FX250" s="24"/>
      <c r="FY250" s="24"/>
      <c r="FZ250" s="24"/>
      <c r="GA250" s="24"/>
      <c r="GB250" s="24"/>
      <c r="GC250" s="24"/>
      <c r="GD250" s="24"/>
      <c r="GE250" s="24"/>
      <c r="GF250" s="24"/>
      <c r="GG250" s="24"/>
      <c r="GH250" s="24"/>
      <c r="GI250" s="24"/>
      <c r="GJ250" s="24"/>
      <c r="GK250" s="24"/>
      <c r="GL250" s="24"/>
      <c r="GM250" s="24"/>
      <c r="GN250" s="24"/>
      <c r="GO250" s="24"/>
      <c r="GP250" s="24"/>
      <c r="GQ250" s="24"/>
      <c r="GR250" s="24"/>
      <c r="GS250" s="24"/>
      <c r="GT250" s="24"/>
      <c r="GU250" s="24"/>
      <c r="GV250" s="24"/>
      <c r="GW250" s="24"/>
      <c r="GX250" s="24"/>
      <c r="GY250" s="24"/>
      <c r="GZ250" s="24"/>
      <c r="HA250" s="24"/>
      <c r="HB250" s="24"/>
      <c r="HC250" s="24"/>
      <c r="HD250" s="24"/>
      <c r="HE250" s="24"/>
      <c r="HF250" s="24"/>
      <c r="HG250" s="24"/>
      <c r="HH250" s="24"/>
      <c r="HI250" s="24"/>
      <c r="HJ250" s="24"/>
      <c r="HK250" s="24"/>
      <c r="HL250" s="24"/>
      <c r="HM250" s="24"/>
      <c r="HN250" s="24"/>
      <c r="HO250" s="24"/>
      <c r="HP250" s="24"/>
      <c r="HQ250" s="24"/>
      <c r="HR250" s="24"/>
      <c r="HS250" s="24"/>
      <c r="HT250" s="24"/>
      <c r="HU250" s="24"/>
      <c r="HV250" s="24"/>
      <c r="HW250" s="24"/>
      <c r="HX250" s="24"/>
      <c r="HY250" s="24"/>
      <c r="HZ250" s="24"/>
      <c r="IA250" s="24"/>
      <c r="IB250" s="24"/>
      <c r="IC250" s="24"/>
      <c r="ID250" s="24"/>
      <c r="IE250" s="24"/>
      <c r="IF250" s="24"/>
    </row>
    <row r="251" spans="1:240" s="3" customFormat="1" ht="13.5" customHeight="1">
      <c r="A251" s="49"/>
      <c r="B251" s="49"/>
      <c r="C251" s="49"/>
      <c r="D251" s="49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9"/>
      <c r="U251" s="19"/>
      <c r="V251" s="19"/>
      <c r="W251" s="19"/>
      <c r="X251" s="19"/>
      <c r="Y251" s="19"/>
      <c r="Z251" s="21"/>
      <c r="AA251" s="21"/>
      <c r="AB251" s="21"/>
      <c r="AC251" s="21"/>
      <c r="AD251" s="21"/>
      <c r="AE251" s="21"/>
      <c r="AF251" s="21"/>
      <c r="AG251" s="10"/>
      <c r="AH251" s="19"/>
      <c r="AI251" s="10"/>
      <c r="AJ251" s="10"/>
      <c r="AK251" s="10"/>
      <c r="AL251" s="10"/>
      <c r="AM251" s="25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26"/>
      <c r="BK251" s="26"/>
      <c r="BL251" s="26"/>
      <c r="BM251" s="26"/>
      <c r="BN251" s="26"/>
      <c r="BO251" s="26"/>
      <c r="BP251" s="26"/>
      <c r="BQ251" s="26"/>
      <c r="BR251" s="26"/>
      <c r="BS251" s="26"/>
      <c r="BT251" s="26"/>
      <c r="BU251" s="26"/>
      <c r="BV251" s="26"/>
      <c r="BW251" s="26"/>
      <c r="BX251" s="26"/>
      <c r="BY251" s="26"/>
      <c r="BZ251" s="26"/>
      <c r="CA251" s="26"/>
      <c r="CB251" s="26"/>
      <c r="CC251" s="26"/>
      <c r="CD251" s="26"/>
      <c r="CE251" s="26"/>
      <c r="CF251" s="26"/>
      <c r="CG251" s="26"/>
      <c r="CH251" s="26"/>
      <c r="CI251" s="26"/>
      <c r="CJ251" s="26"/>
      <c r="CK251" s="26"/>
      <c r="CL251" s="26"/>
      <c r="CM251" s="26"/>
      <c r="CN251" s="26"/>
      <c r="CO251" s="26"/>
      <c r="CP251" s="26"/>
      <c r="CQ251" s="26"/>
      <c r="CR251" s="26"/>
      <c r="CS251" s="26"/>
      <c r="CT251" s="26"/>
      <c r="CU251" s="26"/>
      <c r="CV251" s="26"/>
      <c r="CW251" s="26"/>
      <c r="CX251" s="26"/>
      <c r="CY251" s="26"/>
      <c r="CZ251" s="26"/>
      <c r="DA251" s="26"/>
      <c r="DB251" s="26"/>
      <c r="DC251" s="26"/>
      <c r="DD251" s="26"/>
      <c r="DE251" s="26"/>
      <c r="DF251" s="26"/>
      <c r="DG251" s="26"/>
      <c r="DH251" s="26"/>
      <c r="DI251" s="26"/>
      <c r="DJ251" s="26"/>
      <c r="DK251" s="26"/>
      <c r="DL251" s="26"/>
      <c r="DM251" s="26"/>
      <c r="DN251" s="26"/>
      <c r="DO251" s="26"/>
      <c r="DP251" s="26"/>
      <c r="DQ251" s="26"/>
      <c r="DR251" s="26"/>
      <c r="DS251" s="26"/>
      <c r="DT251" s="26"/>
      <c r="DU251" s="26"/>
      <c r="DV251" s="26"/>
      <c r="DW251" s="26"/>
      <c r="DX251" s="26"/>
      <c r="DY251" s="26"/>
      <c r="DZ251" s="26"/>
      <c r="EA251" s="26"/>
      <c r="EB251" s="26"/>
      <c r="EC251" s="26"/>
      <c r="ED251" s="26"/>
      <c r="EE251" s="26"/>
      <c r="EF251" s="26"/>
      <c r="EG251" s="26"/>
      <c r="EH251" s="26"/>
      <c r="EI251" s="26"/>
      <c r="EJ251" s="26"/>
      <c r="EK251" s="26"/>
      <c r="EL251" s="26"/>
      <c r="EM251" s="26"/>
      <c r="EN251" s="26"/>
      <c r="EO251" s="26"/>
      <c r="EP251" s="26"/>
      <c r="EQ251" s="26"/>
      <c r="ER251" s="26"/>
      <c r="ES251" s="26"/>
      <c r="ET251" s="26"/>
      <c r="EU251" s="26"/>
      <c r="EV251" s="26"/>
      <c r="EW251" s="26"/>
      <c r="EX251" s="26"/>
      <c r="EY251" s="26"/>
      <c r="EZ251" s="26"/>
      <c r="FA251" s="26"/>
      <c r="FB251" s="26"/>
      <c r="FC251" s="26"/>
      <c r="FD251" s="26"/>
      <c r="FE251" s="26"/>
      <c r="FF251" s="26"/>
      <c r="FG251" s="26"/>
      <c r="FH251" s="26"/>
      <c r="FI251" s="26"/>
      <c r="FJ251" s="26"/>
      <c r="FK251" s="26"/>
      <c r="FL251" s="26"/>
      <c r="FM251" s="26"/>
      <c r="FN251" s="26"/>
      <c r="FO251" s="26"/>
      <c r="FP251" s="26"/>
      <c r="FQ251" s="26"/>
      <c r="FR251" s="26"/>
      <c r="FS251" s="26"/>
      <c r="FT251" s="26"/>
      <c r="FU251" s="26"/>
      <c r="FV251" s="26"/>
      <c r="FW251" s="26"/>
      <c r="FX251" s="26"/>
      <c r="FY251" s="26"/>
      <c r="FZ251" s="26"/>
      <c r="GA251" s="26"/>
      <c r="GB251" s="26"/>
      <c r="GC251" s="26"/>
      <c r="GD251" s="26"/>
      <c r="GE251" s="26"/>
      <c r="GF251" s="26"/>
      <c r="GG251" s="26"/>
      <c r="GH251" s="26"/>
      <c r="GI251" s="26"/>
      <c r="GJ251" s="26"/>
      <c r="GK251" s="26"/>
      <c r="GL251" s="26"/>
      <c r="GM251" s="26"/>
      <c r="GN251" s="26"/>
      <c r="GO251" s="26"/>
      <c r="GP251" s="26"/>
      <c r="GQ251" s="26"/>
      <c r="GR251" s="26"/>
      <c r="GS251" s="26"/>
      <c r="GT251" s="26"/>
      <c r="GU251" s="26"/>
      <c r="GV251" s="26"/>
      <c r="GW251" s="26"/>
      <c r="GX251" s="26"/>
      <c r="GY251" s="26"/>
      <c r="GZ251" s="26"/>
      <c r="HA251" s="26"/>
      <c r="HB251" s="26"/>
      <c r="HC251" s="26"/>
      <c r="HD251" s="26"/>
      <c r="HE251" s="26"/>
      <c r="HF251" s="26"/>
      <c r="HG251" s="26"/>
      <c r="HH251" s="26"/>
      <c r="HI251" s="26"/>
      <c r="HJ251" s="26"/>
      <c r="HK251" s="26"/>
      <c r="HL251" s="26"/>
      <c r="HM251" s="26"/>
      <c r="HN251" s="26"/>
      <c r="HO251" s="26"/>
      <c r="HP251" s="26"/>
      <c r="HQ251" s="26"/>
      <c r="HR251" s="26"/>
      <c r="HS251" s="26"/>
      <c r="HT251" s="26"/>
      <c r="HU251" s="26"/>
      <c r="HV251" s="26"/>
      <c r="HW251" s="26"/>
      <c r="HX251" s="26"/>
      <c r="HY251" s="26"/>
      <c r="HZ251" s="26"/>
      <c r="IA251" s="26"/>
      <c r="IB251" s="26"/>
      <c r="IC251" s="26"/>
      <c r="ID251" s="26"/>
      <c r="IE251" s="26"/>
      <c r="IF251" s="26"/>
    </row>
    <row r="252" spans="1:240" s="1" customFormat="1" ht="25.5" customHeight="1">
      <c r="A252" s="52" t="s">
        <v>4</v>
      </c>
      <c r="B252" s="54" t="s">
        <v>5</v>
      </c>
      <c r="C252" s="11" t="str">
        <f>TEXT(C253,"AAA")</f>
        <v>一</v>
      </c>
      <c r="D252" s="11" t="str">
        <f t="shared" ref="D252:AG252" si="88">TEXT(D253,"AAA")</f>
        <v>二</v>
      </c>
      <c r="E252" s="11" t="str">
        <f t="shared" si="88"/>
        <v>三</v>
      </c>
      <c r="F252" s="11" t="str">
        <f t="shared" si="88"/>
        <v>四</v>
      </c>
      <c r="G252" s="11" t="str">
        <f t="shared" si="88"/>
        <v>五</v>
      </c>
      <c r="H252" s="11" t="str">
        <f t="shared" si="88"/>
        <v>六</v>
      </c>
      <c r="I252" s="11" t="str">
        <f t="shared" si="88"/>
        <v>日</v>
      </c>
      <c r="J252" s="11" t="str">
        <f t="shared" si="88"/>
        <v>一</v>
      </c>
      <c r="K252" s="11" t="str">
        <f t="shared" si="88"/>
        <v>二</v>
      </c>
      <c r="L252" s="11" t="str">
        <f t="shared" si="88"/>
        <v>三</v>
      </c>
      <c r="M252" s="11" t="str">
        <f t="shared" si="88"/>
        <v>四</v>
      </c>
      <c r="N252" s="11" t="str">
        <f t="shared" si="88"/>
        <v>五</v>
      </c>
      <c r="O252" s="11" t="str">
        <f t="shared" si="88"/>
        <v>六</v>
      </c>
      <c r="P252" s="11" t="str">
        <f t="shared" si="88"/>
        <v>日</v>
      </c>
      <c r="Q252" s="11" t="str">
        <f t="shared" si="88"/>
        <v>一</v>
      </c>
      <c r="R252" s="11" t="str">
        <f t="shared" si="88"/>
        <v>二</v>
      </c>
      <c r="S252" s="11" t="str">
        <f t="shared" si="88"/>
        <v>三</v>
      </c>
      <c r="T252" s="11" t="str">
        <f t="shared" si="88"/>
        <v>四</v>
      </c>
      <c r="U252" s="11" t="str">
        <f t="shared" si="88"/>
        <v>五</v>
      </c>
      <c r="V252" s="11" t="str">
        <f t="shared" si="88"/>
        <v>六</v>
      </c>
      <c r="W252" s="11" t="str">
        <f t="shared" si="88"/>
        <v>日</v>
      </c>
      <c r="X252" s="11" t="str">
        <f t="shared" si="88"/>
        <v>一</v>
      </c>
      <c r="Y252" s="11" t="str">
        <f t="shared" si="88"/>
        <v>二</v>
      </c>
      <c r="Z252" s="11" t="str">
        <f t="shared" si="88"/>
        <v>三</v>
      </c>
      <c r="AA252" s="11" t="str">
        <f t="shared" si="88"/>
        <v>四</v>
      </c>
      <c r="AB252" s="11" t="str">
        <f t="shared" si="88"/>
        <v>五</v>
      </c>
      <c r="AC252" s="11" t="str">
        <f t="shared" si="88"/>
        <v>六</v>
      </c>
      <c r="AD252" s="11" t="str">
        <f t="shared" si="88"/>
        <v>日</v>
      </c>
      <c r="AE252" s="11" t="str">
        <f t="shared" si="88"/>
        <v>一</v>
      </c>
      <c r="AF252" s="11" t="str">
        <f t="shared" si="88"/>
        <v>二</v>
      </c>
      <c r="AG252" s="11" t="str">
        <f t="shared" si="88"/>
        <v/>
      </c>
      <c r="AH252" s="27" t="s">
        <v>6</v>
      </c>
      <c r="AI252" s="28" t="s">
        <v>7</v>
      </c>
      <c r="AJ252" s="28" t="s">
        <v>8</v>
      </c>
      <c r="AK252" s="28" t="s">
        <v>9</v>
      </c>
      <c r="AL252" s="29" t="s">
        <v>10</v>
      </c>
      <c r="AM252" s="30" t="s">
        <v>11</v>
      </c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  <c r="BP252" s="31"/>
      <c r="BQ252" s="31"/>
      <c r="BR252" s="31"/>
      <c r="BS252" s="31"/>
      <c r="BT252" s="31"/>
      <c r="BU252" s="31"/>
      <c r="BV252" s="31"/>
      <c r="BW252" s="31"/>
      <c r="BX252" s="31"/>
      <c r="BY252" s="31"/>
      <c r="BZ252" s="31"/>
      <c r="CA252" s="31"/>
      <c r="CB252" s="31"/>
      <c r="CC252" s="31"/>
      <c r="CD252" s="31"/>
      <c r="CE252" s="31"/>
      <c r="CF252" s="31"/>
      <c r="CG252" s="31"/>
      <c r="CH252" s="31"/>
      <c r="CI252" s="31"/>
      <c r="CJ252" s="31"/>
      <c r="CK252" s="31"/>
      <c r="CL252" s="31"/>
      <c r="CM252" s="31"/>
      <c r="CN252" s="31"/>
      <c r="CO252" s="31"/>
      <c r="CP252" s="31"/>
      <c r="CQ252" s="31"/>
      <c r="CR252" s="31"/>
      <c r="CS252" s="31"/>
      <c r="CT252" s="31"/>
      <c r="CU252" s="31"/>
      <c r="CV252" s="31"/>
      <c r="CW252" s="31"/>
      <c r="CX252" s="31"/>
      <c r="CY252" s="31"/>
      <c r="CZ252" s="31"/>
      <c r="DA252" s="31"/>
      <c r="DB252" s="31"/>
      <c r="DC252" s="31"/>
      <c r="DD252" s="31"/>
      <c r="DE252" s="31"/>
      <c r="DF252" s="31"/>
      <c r="DG252" s="31"/>
      <c r="DH252" s="31"/>
      <c r="DI252" s="31"/>
      <c r="DJ252" s="31"/>
      <c r="DK252" s="31"/>
      <c r="DL252" s="31"/>
      <c r="DM252" s="31"/>
      <c r="DN252" s="31"/>
      <c r="DO252" s="31"/>
      <c r="DP252" s="31"/>
      <c r="DQ252" s="31"/>
      <c r="DR252" s="31"/>
      <c r="DS252" s="31"/>
      <c r="DT252" s="31"/>
      <c r="DU252" s="31"/>
      <c r="DV252" s="31"/>
      <c r="DW252" s="31"/>
      <c r="DX252" s="31"/>
      <c r="DY252" s="31"/>
      <c r="DZ252" s="31"/>
      <c r="EA252" s="31"/>
      <c r="EB252" s="31"/>
      <c r="EC252" s="31"/>
      <c r="ED252" s="31"/>
      <c r="EE252" s="31"/>
      <c r="EF252" s="31"/>
      <c r="EG252" s="31"/>
      <c r="EH252" s="31"/>
      <c r="EI252" s="31"/>
      <c r="EJ252" s="31"/>
      <c r="EK252" s="31"/>
      <c r="EL252" s="31"/>
      <c r="EM252" s="31"/>
      <c r="EN252" s="31"/>
      <c r="EO252" s="31"/>
      <c r="EP252" s="31"/>
      <c r="EQ252" s="31"/>
      <c r="ER252" s="31"/>
      <c r="ES252" s="31"/>
      <c r="ET252" s="31"/>
      <c r="EU252" s="31"/>
      <c r="EV252" s="31"/>
      <c r="EW252" s="31"/>
      <c r="EX252" s="31"/>
      <c r="EY252" s="31"/>
      <c r="EZ252" s="31"/>
      <c r="FA252" s="31"/>
      <c r="FB252" s="31"/>
      <c r="FC252" s="31"/>
      <c r="FD252" s="31"/>
      <c r="FE252" s="31"/>
      <c r="FF252" s="31"/>
      <c r="FG252" s="31"/>
      <c r="FH252" s="31"/>
      <c r="FI252" s="31"/>
      <c r="FJ252" s="31"/>
      <c r="FK252" s="31"/>
      <c r="FL252" s="31"/>
      <c r="FM252" s="31"/>
      <c r="FN252" s="31"/>
      <c r="FO252" s="31"/>
      <c r="FP252" s="31"/>
      <c r="FQ252" s="31"/>
      <c r="FR252" s="31"/>
      <c r="FS252" s="31"/>
      <c r="FT252" s="31"/>
      <c r="FU252" s="31"/>
      <c r="FV252" s="31"/>
      <c r="FW252" s="31"/>
      <c r="FX252" s="31"/>
      <c r="FY252" s="31"/>
      <c r="FZ252" s="31"/>
      <c r="GA252" s="31"/>
      <c r="GB252" s="31"/>
      <c r="GC252" s="31"/>
      <c r="GD252" s="31"/>
      <c r="GE252" s="31"/>
      <c r="GF252" s="31"/>
      <c r="GG252" s="31"/>
      <c r="GH252" s="31"/>
      <c r="GI252" s="31"/>
      <c r="GJ252" s="31"/>
      <c r="GK252" s="31"/>
      <c r="GL252" s="31"/>
      <c r="GM252" s="31"/>
      <c r="GN252" s="31"/>
      <c r="GO252" s="31"/>
      <c r="GP252" s="31"/>
      <c r="GQ252" s="31"/>
      <c r="GR252" s="31"/>
      <c r="GS252" s="31"/>
      <c r="GT252" s="31"/>
      <c r="GU252" s="31"/>
      <c r="GV252" s="31"/>
      <c r="GW252" s="31"/>
      <c r="GX252" s="31"/>
      <c r="GY252" s="31"/>
      <c r="GZ252" s="31"/>
      <c r="HA252" s="31"/>
      <c r="HB252" s="31"/>
      <c r="HC252" s="31"/>
      <c r="HD252" s="31"/>
      <c r="HE252" s="31"/>
      <c r="HF252" s="31"/>
      <c r="HG252" s="31"/>
      <c r="HH252" s="31"/>
      <c r="HI252" s="31"/>
      <c r="HJ252" s="31"/>
      <c r="HK252" s="31"/>
      <c r="HL252" s="31"/>
      <c r="HM252" s="31"/>
      <c r="HN252" s="31"/>
      <c r="HO252" s="31"/>
      <c r="HP252" s="31"/>
      <c r="HQ252" s="31"/>
      <c r="HR252" s="31"/>
      <c r="HS252" s="31"/>
      <c r="HT252" s="31"/>
      <c r="HU252" s="31"/>
      <c r="HV252" s="31"/>
      <c r="HW252" s="31"/>
      <c r="HX252" s="31"/>
      <c r="HY252" s="31"/>
      <c r="HZ252" s="31"/>
      <c r="IA252" s="31"/>
      <c r="IB252" s="31"/>
      <c r="IC252" s="31"/>
      <c r="ID252" s="31"/>
      <c r="IE252" s="31"/>
      <c r="IF252" s="31"/>
    </row>
    <row r="253" spans="1:240" s="1" customFormat="1" ht="21" customHeight="1">
      <c r="A253" s="53"/>
      <c r="B253" s="55"/>
      <c r="C253" s="12">
        <f>IF(MONTH(DATE($C$249,$G$249,COLUMN(A249)))=$G$249,DATE($C$249,$G$249,COLUMN(U248)),"")</f>
        <v>42695</v>
      </c>
      <c r="D253" s="12">
        <f t="shared" ref="D253:AG253" si="89">IF(MONTH(DATE($C$249,$G$249,COLUMN(B249)))=$G$249,DATE($C$249,$G$249,COLUMN(V248)),"")</f>
        <v>42696</v>
      </c>
      <c r="E253" s="12">
        <f t="shared" si="89"/>
        <v>42697</v>
      </c>
      <c r="F253" s="12">
        <f t="shared" si="89"/>
        <v>42698</v>
      </c>
      <c r="G253" s="12">
        <f t="shared" si="89"/>
        <v>42699</v>
      </c>
      <c r="H253" s="12">
        <f t="shared" si="89"/>
        <v>42700</v>
      </c>
      <c r="I253" s="12">
        <f t="shared" si="89"/>
        <v>42701</v>
      </c>
      <c r="J253" s="12">
        <f t="shared" si="89"/>
        <v>42702</v>
      </c>
      <c r="K253" s="12">
        <f t="shared" si="89"/>
        <v>42703</v>
      </c>
      <c r="L253" s="12">
        <f t="shared" si="89"/>
        <v>42704</v>
      </c>
      <c r="M253" s="12">
        <f t="shared" si="89"/>
        <v>42705</v>
      </c>
      <c r="N253" s="12">
        <f t="shared" si="89"/>
        <v>42706</v>
      </c>
      <c r="O253" s="12">
        <f t="shared" si="89"/>
        <v>42707</v>
      </c>
      <c r="P253" s="12">
        <f t="shared" si="89"/>
        <v>42708</v>
      </c>
      <c r="Q253" s="12">
        <f t="shared" si="89"/>
        <v>42709</v>
      </c>
      <c r="R253" s="12">
        <f t="shared" si="89"/>
        <v>42710</v>
      </c>
      <c r="S253" s="12">
        <f t="shared" si="89"/>
        <v>42711</v>
      </c>
      <c r="T253" s="12">
        <f t="shared" si="89"/>
        <v>42712</v>
      </c>
      <c r="U253" s="12">
        <f t="shared" si="89"/>
        <v>42713</v>
      </c>
      <c r="V253" s="12">
        <f t="shared" si="89"/>
        <v>42714</v>
      </c>
      <c r="W253" s="12">
        <f t="shared" si="89"/>
        <v>42715</v>
      </c>
      <c r="X253" s="12">
        <f t="shared" si="89"/>
        <v>42716</v>
      </c>
      <c r="Y253" s="12">
        <f t="shared" si="89"/>
        <v>42717</v>
      </c>
      <c r="Z253" s="12">
        <f t="shared" si="89"/>
        <v>42718</v>
      </c>
      <c r="AA253" s="12">
        <f t="shared" si="89"/>
        <v>42719</v>
      </c>
      <c r="AB253" s="12">
        <f t="shared" si="89"/>
        <v>42720</v>
      </c>
      <c r="AC253" s="12">
        <f t="shared" si="89"/>
        <v>42721</v>
      </c>
      <c r="AD253" s="12">
        <f t="shared" si="89"/>
        <v>42722</v>
      </c>
      <c r="AE253" s="12">
        <f t="shared" si="89"/>
        <v>42723</v>
      </c>
      <c r="AF253" s="12">
        <f t="shared" si="89"/>
        <v>42724</v>
      </c>
      <c r="AG253" s="12" t="str">
        <f t="shared" si="89"/>
        <v/>
      </c>
      <c r="AH253" s="32" t="s">
        <v>12</v>
      </c>
      <c r="AI253" s="32" t="s">
        <v>12</v>
      </c>
      <c r="AJ253" s="32" t="s">
        <v>12</v>
      </c>
      <c r="AK253" s="32" t="s">
        <v>12</v>
      </c>
      <c r="AL253" s="33" t="s">
        <v>12</v>
      </c>
      <c r="AM253" s="32" t="s">
        <v>12</v>
      </c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  <c r="BP253" s="31"/>
      <c r="BQ253" s="31"/>
      <c r="BR253" s="31"/>
      <c r="BS253" s="31"/>
      <c r="BT253" s="31"/>
      <c r="BU253" s="31"/>
      <c r="BV253" s="31"/>
      <c r="BW253" s="31"/>
      <c r="BX253" s="31"/>
      <c r="BY253" s="31"/>
      <c r="BZ253" s="31"/>
      <c r="CA253" s="31"/>
      <c r="CB253" s="31"/>
      <c r="CC253" s="31"/>
      <c r="CD253" s="31"/>
      <c r="CE253" s="31"/>
      <c r="CF253" s="31"/>
      <c r="CG253" s="31"/>
      <c r="CH253" s="31"/>
      <c r="CI253" s="31"/>
      <c r="CJ253" s="31"/>
      <c r="CK253" s="31"/>
      <c r="CL253" s="31"/>
      <c r="CM253" s="31"/>
      <c r="CN253" s="31"/>
      <c r="CO253" s="31"/>
      <c r="CP253" s="31"/>
      <c r="CQ253" s="31"/>
      <c r="CR253" s="31"/>
      <c r="CS253" s="31"/>
      <c r="CT253" s="31"/>
      <c r="CU253" s="31"/>
      <c r="CV253" s="31"/>
      <c r="CW253" s="31"/>
      <c r="CX253" s="31"/>
      <c r="CY253" s="31"/>
      <c r="CZ253" s="31"/>
      <c r="DA253" s="31"/>
      <c r="DB253" s="31"/>
      <c r="DC253" s="31"/>
      <c r="DD253" s="31"/>
      <c r="DE253" s="31"/>
      <c r="DF253" s="31"/>
      <c r="DG253" s="31"/>
      <c r="DH253" s="31"/>
      <c r="DI253" s="31"/>
      <c r="DJ253" s="31"/>
      <c r="DK253" s="31"/>
      <c r="DL253" s="31"/>
      <c r="DM253" s="31"/>
      <c r="DN253" s="31"/>
      <c r="DO253" s="31"/>
      <c r="DP253" s="31"/>
      <c r="DQ253" s="31"/>
      <c r="DR253" s="31"/>
      <c r="DS253" s="31"/>
      <c r="DT253" s="31"/>
      <c r="DU253" s="31"/>
      <c r="DV253" s="31"/>
      <c r="DW253" s="31"/>
      <c r="DX253" s="31"/>
      <c r="DY253" s="31"/>
      <c r="DZ253" s="31"/>
      <c r="EA253" s="31"/>
      <c r="EB253" s="31"/>
      <c r="EC253" s="31"/>
      <c r="ED253" s="31"/>
      <c r="EE253" s="31"/>
      <c r="EF253" s="31"/>
      <c r="EG253" s="31"/>
      <c r="EH253" s="31"/>
      <c r="EI253" s="31"/>
      <c r="EJ253" s="31"/>
      <c r="EK253" s="31"/>
      <c r="EL253" s="31"/>
      <c r="EM253" s="31"/>
      <c r="EN253" s="31"/>
      <c r="EO253" s="31"/>
      <c r="EP253" s="31"/>
      <c r="EQ253" s="31"/>
      <c r="ER253" s="31"/>
      <c r="ES253" s="31"/>
      <c r="ET253" s="31"/>
      <c r="EU253" s="31"/>
      <c r="EV253" s="31"/>
      <c r="EW253" s="31"/>
      <c r="EX253" s="31"/>
      <c r="EY253" s="31"/>
      <c r="EZ253" s="31"/>
      <c r="FA253" s="31"/>
      <c r="FB253" s="31"/>
      <c r="FC253" s="31"/>
      <c r="FD253" s="31"/>
      <c r="FE253" s="31"/>
      <c r="FF253" s="31"/>
      <c r="FG253" s="31"/>
      <c r="FH253" s="31"/>
      <c r="FI253" s="31"/>
      <c r="FJ253" s="31"/>
      <c r="FK253" s="31"/>
      <c r="FL253" s="31"/>
      <c r="FM253" s="31"/>
      <c r="FN253" s="31"/>
      <c r="FO253" s="31"/>
      <c r="FP253" s="31"/>
      <c r="FQ253" s="31"/>
      <c r="FR253" s="31"/>
      <c r="FS253" s="31"/>
      <c r="FT253" s="31"/>
      <c r="FU253" s="31"/>
      <c r="FV253" s="31"/>
      <c r="FW253" s="31"/>
      <c r="FX253" s="31"/>
      <c r="FY253" s="31"/>
      <c r="FZ253" s="31"/>
      <c r="GA253" s="31"/>
      <c r="GB253" s="31"/>
      <c r="GC253" s="31"/>
      <c r="GD253" s="31"/>
      <c r="GE253" s="31"/>
      <c r="GF253" s="31"/>
      <c r="GG253" s="31"/>
      <c r="GH253" s="31"/>
      <c r="GI253" s="31"/>
      <c r="GJ253" s="31"/>
      <c r="GK253" s="31"/>
      <c r="GL253" s="31"/>
      <c r="GM253" s="31"/>
      <c r="GN253" s="31"/>
      <c r="GO253" s="31"/>
      <c r="GP253" s="31"/>
      <c r="GQ253" s="31"/>
      <c r="GR253" s="31"/>
      <c r="GS253" s="31"/>
      <c r="GT253" s="31"/>
      <c r="GU253" s="31"/>
      <c r="GV253" s="31"/>
      <c r="GW253" s="31"/>
      <c r="GX253" s="31"/>
      <c r="GY253" s="31"/>
      <c r="GZ253" s="31"/>
      <c r="HA253" s="31"/>
      <c r="HB253" s="31"/>
      <c r="HC253" s="31"/>
      <c r="HD253" s="31"/>
      <c r="HE253" s="31"/>
      <c r="HF253" s="31"/>
      <c r="HG253" s="31"/>
      <c r="HH253" s="31"/>
      <c r="HI253" s="31"/>
      <c r="HJ253" s="31"/>
      <c r="HK253" s="31"/>
      <c r="HL253" s="31"/>
      <c r="HM253" s="31"/>
      <c r="HN253" s="31"/>
      <c r="HO253" s="31"/>
      <c r="HP253" s="31"/>
      <c r="HQ253" s="31"/>
      <c r="HR253" s="31"/>
      <c r="HS253" s="31"/>
      <c r="HT253" s="31"/>
      <c r="HU253" s="31"/>
      <c r="HV253" s="31"/>
      <c r="HW253" s="31"/>
      <c r="HX253" s="31"/>
      <c r="HY253" s="31"/>
      <c r="HZ253" s="31"/>
      <c r="IA253" s="31"/>
      <c r="IB253" s="31"/>
      <c r="IC253" s="31"/>
      <c r="ID253" s="31"/>
      <c r="IE253" s="31"/>
      <c r="IF253" s="43">
        <v>39955</v>
      </c>
    </row>
    <row r="254" spans="1:240" s="1" customFormat="1" ht="16.5" customHeight="1">
      <c r="A254" s="13">
        <v>1</v>
      </c>
      <c r="B254" s="1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>
        <f t="shared" ref="AH254:AH264" si="90">(COUNTIF(C254:AG254,"1"))*1+(COUNTIF(C254:AG254,"0.5"))*0.5</f>
        <v>0</v>
      </c>
      <c r="AI254" s="15">
        <f t="shared" ref="AI254:AI264" si="91">(COUNTIF(C254:AG254,"●"))*1</f>
        <v>0</v>
      </c>
      <c r="AJ254" s="15">
        <f t="shared" ref="AJ254:AJ264" si="92">(COUNTIF(C254:AG254,"○"))*1</f>
        <v>0</v>
      </c>
      <c r="AK254" s="34">
        <f t="shared" ref="AK254:AK264" si="93">(COUNTIF(C254:AG254,"☆")*1)</f>
        <v>0</v>
      </c>
      <c r="AL254" s="15">
        <f t="shared" ref="AL254:AL264" si="94">(COUNTIF(C254:AG254,"△"))*1+(COUNTIF(C254:AG254,"△/2"))*0.5</f>
        <v>0</v>
      </c>
      <c r="AM254" s="35">
        <f>(COUNTIF(D254:AH254,"※"))*1</f>
        <v>0</v>
      </c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1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1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1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1"/>
      <c r="DK254" s="31"/>
      <c r="DL254" s="31"/>
      <c r="DM254" s="31"/>
      <c r="DN254" s="31"/>
      <c r="DO254" s="31"/>
      <c r="DP254" s="31"/>
      <c r="DQ254" s="31"/>
      <c r="DR254" s="31"/>
      <c r="DS254" s="31"/>
      <c r="DT254" s="31"/>
      <c r="DU254" s="31"/>
      <c r="DV254" s="31"/>
      <c r="DW254" s="31"/>
      <c r="DX254" s="31"/>
      <c r="DY254" s="31"/>
      <c r="DZ254" s="31"/>
      <c r="EA254" s="31"/>
      <c r="EB254" s="31"/>
      <c r="EC254" s="31"/>
      <c r="ED254" s="31"/>
      <c r="EE254" s="31"/>
      <c r="EF254" s="31"/>
      <c r="EG254" s="31"/>
      <c r="EH254" s="31"/>
      <c r="EI254" s="31"/>
      <c r="EJ254" s="31"/>
      <c r="EK254" s="31"/>
      <c r="EL254" s="31"/>
      <c r="EM254" s="31"/>
      <c r="EN254" s="31"/>
      <c r="EO254" s="31"/>
      <c r="EP254" s="31"/>
      <c r="EQ254" s="31"/>
      <c r="ER254" s="31"/>
      <c r="ES254" s="31"/>
      <c r="ET254" s="31"/>
      <c r="EU254" s="31"/>
      <c r="EV254" s="31"/>
      <c r="EW254" s="31"/>
      <c r="EX254" s="31"/>
      <c r="EY254" s="31"/>
      <c r="EZ254" s="31"/>
      <c r="FA254" s="31"/>
      <c r="FB254" s="31"/>
      <c r="FC254" s="31"/>
      <c r="FD254" s="31"/>
      <c r="FE254" s="31"/>
      <c r="FF254" s="31"/>
      <c r="FG254" s="31"/>
      <c r="FH254" s="31"/>
      <c r="FI254" s="31"/>
      <c r="FJ254" s="31"/>
      <c r="FK254" s="31"/>
      <c r="FL254" s="31"/>
      <c r="FM254" s="31"/>
      <c r="FN254" s="31"/>
      <c r="FO254" s="31"/>
      <c r="FP254" s="31"/>
      <c r="FQ254" s="31"/>
      <c r="FR254" s="31"/>
      <c r="FS254" s="31"/>
      <c r="FT254" s="31"/>
      <c r="FU254" s="31"/>
      <c r="FV254" s="31"/>
      <c r="FW254" s="31"/>
      <c r="FX254" s="31"/>
      <c r="FY254" s="31"/>
      <c r="FZ254" s="31"/>
      <c r="GA254" s="31"/>
      <c r="GB254" s="31"/>
      <c r="GC254" s="31"/>
      <c r="GD254" s="31"/>
      <c r="GE254" s="31"/>
      <c r="GF254" s="31"/>
      <c r="GG254" s="31"/>
      <c r="GH254" s="31"/>
      <c r="GI254" s="31"/>
      <c r="GJ254" s="31"/>
      <c r="GK254" s="31"/>
      <c r="GL254" s="31"/>
      <c r="GM254" s="31"/>
      <c r="GN254" s="31"/>
      <c r="GO254" s="31"/>
      <c r="GP254" s="31"/>
      <c r="GQ254" s="31"/>
      <c r="GR254" s="31"/>
      <c r="GS254" s="31"/>
      <c r="GT254" s="31"/>
      <c r="GU254" s="31"/>
      <c r="GV254" s="31"/>
      <c r="GW254" s="31"/>
      <c r="GX254" s="31"/>
      <c r="GY254" s="31"/>
      <c r="GZ254" s="31"/>
      <c r="HA254" s="31"/>
      <c r="HB254" s="31"/>
      <c r="HC254" s="31"/>
      <c r="HD254" s="31"/>
      <c r="HE254" s="31"/>
      <c r="HF254" s="31"/>
      <c r="HG254" s="31"/>
      <c r="HH254" s="31"/>
      <c r="HI254" s="31"/>
      <c r="HJ254" s="31"/>
      <c r="HK254" s="31"/>
      <c r="HL254" s="31"/>
      <c r="HM254" s="31"/>
      <c r="HN254" s="31"/>
      <c r="HO254" s="31"/>
      <c r="HP254" s="31"/>
      <c r="HQ254" s="31"/>
      <c r="HR254" s="31"/>
      <c r="HS254" s="31"/>
      <c r="HT254" s="31"/>
      <c r="HU254" s="31"/>
      <c r="HV254" s="31"/>
      <c r="HW254" s="31"/>
      <c r="HX254" s="31"/>
      <c r="HY254" s="31"/>
      <c r="HZ254" s="31"/>
      <c r="IA254" s="31"/>
      <c r="IB254" s="31"/>
      <c r="IC254" s="31"/>
      <c r="ID254" s="31"/>
      <c r="IE254" s="31"/>
      <c r="IF254" s="43">
        <v>39986</v>
      </c>
    </row>
    <row r="255" spans="1:240" ht="16.5" customHeight="1">
      <c r="A255" s="13">
        <v>2</v>
      </c>
      <c r="B255" s="1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>
        <f t="shared" si="90"/>
        <v>0</v>
      </c>
      <c r="AI255" s="15">
        <f t="shared" si="91"/>
        <v>0</v>
      </c>
      <c r="AJ255" s="15">
        <f t="shared" si="92"/>
        <v>0</v>
      </c>
      <c r="AK255" s="34">
        <f t="shared" si="93"/>
        <v>0</v>
      </c>
      <c r="AL255" s="15">
        <f t="shared" si="94"/>
        <v>0</v>
      </c>
      <c r="AM255" s="36"/>
      <c r="AN255" s="37"/>
      <c r="AO255" s="37"/>
      <c r="AP255" s="37"/>
      <c r="AQ255" s="37"/>
      <c r="AR255" s="37"/>
      <c r="AS255" s="37"/>
      <c r="AT255" s="37"/>
      <c r="AU255" s="37"/>
      <c r="AV255" s="37"/>
      <c r="AW255" s="37"/>
      <c r="AX255" s="37"/>
      <c r="AY255" s="37"/>
      <c r="AZ255" s="37"/>
      <c r="BA255" s="37"/>
      <c r="BB255" s="37"/>
      <c r="BC255" s="37"/>
      <c r="BD255" s="37"/>
      <c r="BE255" s="37"/>
      <c r="BF255" s="37"/>
      <c r="BG255" s="37"/>
      <c r="BH255" s="37"/>
      <c r="BI255" s="37"/>
      <c r="BJ255" s="37"/>
      <c r="BK255" s="37"/>
      <c r="BL255" s="37"/>
      <c r="BM255" s="37"/>
      <c r="BN255" s="37"/>
      <c r="BO255" s="37"/>
      <c r="BP255" s="37"/>
      <c r="BQ255" s="37"/>
      <c r="BR255" s="37"/>
      <c r="BS255" s="37"/>
      <c r="BT255" s="37"/>
      <c r="BU255" s="37"/>
      <c r="BV255" s="37"/>
      <c r="BW255" s="37"/>
      <c r="BX255" s="37"/>
      <c r="BY255" s="37"/>
      <c r="BZ255" s="37"/>
      <c r="CA255" s="37"/>
      <c r="CB255" s="37"/>
      <c r="CC255" s="37"/>
      <c r="CD255" s="37"/>
      <c r="CE255" s="37"/>
      <c r="CF255" s="37"/>
      <c r="CG255" s="37"/>
      <c r="CH255" s="37"/>
      <c r="CI255" s="37"/>
      <c r="CJ255" s="37"/>
      <c r="CK255" s="37"/>
      <c r="CL255" s="37"/>
      <c r="CM255" s="37"/>
      <c r="CN255" s="37"/>
      <c r="CO255" s="37"/>
      <c r="CP255" s="37"/>
      <c r="CQ255" s="37"/>
      <c r="CR255" s="37"/>
      <c r="CS255" s="37"/>
      <c r="CT255" s="37"/>
      <c r="CU255" s="37"/>
      <c r="CV255" s="37"/>
      <c r="CW255" s="37"/>
      <c r="CX255" s="37"/>
      <c r="CY255" s="37"/>
      <c r="CZ255" s="37"/>
      <c r="DA255" s="37"/>
      <c r="DB255" s="37"/>
      <c r="DC255" s="37"/>
      <c r="DD255" s="37"/>
      <c r="DE255" s="37"/>
      <c r="DF255" s="37"/>
      <c r="DG255" s="37"/>
      <c r="DH255" s="37"/>
      <c r="DI255" s="37"/>
      <c r="DJ255" s="37"/>
      <c r="DK255" s="37"/>
      <c r="DL255" s="37"/>
      <c r="DM255" s="37"/>
      <c r="DN255" s="37"/>
      <c r="DO255" s="37"/>
      <c r="DP255" s="37"/>
      <c r="DQ255" s="37"/>
      <c r="DR255" s="37"/>
      <c r="DS255" s="37"/>
      <c r="DT255" s="37"/>
      <c r="DU255" s="37"/>
      <c r="DV255" s="37"/>
      <c r="DW255" s="37"/>
      <c r="DX255" s="37"/>
      <c r="DY255" s="37"/>
      <c r="DZ255" s="37"/>
      <c r="EA255" s="37"/>
      <c r="EB255" s="37"/>
      <c r="EC255" s="37"/>
      <c r="ED255" s="37"/>
      <c r="EE255" s="37"/>
      <c r="EF255" s="37"/>
      <c r="EG255" s="37"/>
      <c r="EH255" s="37"/>
      <c r="EI255" s="37"/>
      <c r="EJ255" s="37"/>
      <c r="EK255" s="37"/>
      <c r="EL255" s="37"/>
      <c r="EM255" s="37"/>
      <c r="EN255" s="37"/>
      <c r="EO255" s="37"/>
      <c r="EP255" s="37"/>
      <c r="EQ255" s="37"/>
      <c r="ER255" s="37"/>
      <c r="ES255" s="37"/>
      <c r="ET255" s="37"/>
      <c r="EU255" s="37"/>
      <c r="EV255" s="37"/>
      <c r="EW255" s="37"/>
      <c r="EX255" s="37"/>
      <c r="EY255" s="37"/>
      <c r="EZ255" s="37"/>
      <c r="FA255" s="37"/>
      <c r="FB255" s="37"/>
      <c r="FC255" s="37"/>
      <c r="FD255" s="37"/>
      <c r="FE255" s="37"/>
      <c r="FF255" s="37"/>
      <c r="FG255" s="37"/>
      <c r="FH255" s="37"/>
      <c r="FI255" s="37"/>
      <c r="FJ255" s="37"/>
      <c r="FK255" s="37"/>
      <c r="FL255" s="37"/>
      <c r="FM255" s="37"/>
      <c r="FN255" s="37"/>
      <c r="FO255" s="37"/>
      <c r="FP255" s="37"/>
      <c r="FQ255" s="37"/>
      <c r="FR255" s="37"/>
      <c r="FS255" s="37"/>
      <c r="FT255" s="37"/>
      <c r="FU255" s="37"/>
      <c r="FV255" s="37"/>
      <c r="FW255" s="37"/>
      <c r="FX255" s="37"/>
      <c r="FY255" s="37"/>
      <c r="FZ255" s="37"/>
      <c r="GA255" s="37"/>
      <c r="GB255" s="37"/>
      <c r="GC255" s="37"/>
      <c r="GD255" s="37"/>
      <c r="GE255" s="37"/>
      <c r="GF255" s="37"/>
      <c r="GG255" s="37"/>
      <c r="GH255" s="37"/>
      <c r="GI255" s="37"/>
      <c r="GJ255" s="37"/>
      <c r="GK255" s="37"/>
      <c r="GL255" s="37"/>
      <c r="GM255" s="37"/>
      <c r="GN255" s="37"/>
      <c r="GO255" s="37"/>
      <c r="GP255" s="37"/>
      <c r="GQ255" s="37"/>
      <c r="GR255" s="37"/>
      <c r="GS255" s="37"/>
      <c r="GT255" s="37"/>
      <c r="GU255" s="37"/>
      <c r="GV255" s="37"/>
      <c r="GW255" s="37"/>
      <c r="GX255" s="37"/>
      <c r="GY255" s="37"/>
      <c r="GZ255" s="37"/>
      <c r="HA255" s="37"/>
      <c r="HB255" s="37"/>
      <c r="HC255" s="37"/>
      <c r="HD255" s="37"/>
      <c r="HE255" s="37"/>
      <c r="HF255" s="37"/>
      <c r="HG255" s="37"/>
      <c r="HH255" s="37"/>
      <c r="HI255" s="37"/>
      <c r="HJ255" s="37"/>
      <c r="HK255" s="37"/>
      <c r="HL255" s="37"/>
      <c r="HM255" s="37"/>
      <c r="HN255" s="37"/>
      <c r="HO255" s="37"/>
      <c r="HP255" s="37"/>
      <c r="HQ255" s="37"/>
      <c r="HR255" s="37"/>
      <c r="HS255" s="37"/>
      <c r="HT255" s="37"/>
      <c r="HU255" s="37"/>
      <c r="HV255" s="37"/>
      <c r="HW255" s="37"/>
      <c r="HX255" s="37"/>
      <c r="HY255" s="37"/>
      <c r="HZ255" s="37"/>
      <c r="IA255" s="37"/>
      <c r="IB255" s="37"/>
      <c r="IC255" s="37"/>
      <c r="ID255" s="37"/>
      <c r="IE255" s="37"/>
      <c r="IF255" s="44"/>
    </row>
    <row r="256" spans="1:240" ht="16.5" customHeight="1">
      <c r="A256" s="13">
        <v>3</v>
      </c>
      <c r="B256" s="1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>
        <f t="shared" si="90"/>
        <v>0</v>
      </c>
      <c r="AI256" s="15">
        <f t="shared" si="91"/>
        <v>0</v>
      </c>
      <c r="AJ256" s="15">
        <f t="shared" si="92"/>
        <v>0</v>
      </c>
      <c r="AK256" s="34">
        <f t="shared" si="93"/>
        <v>0</v>
      </c>
      <c r="AL256" s="15">
        <f t="shared" si="94"/>
        <v>0</v>
      </c>
      <c r="AM256" s="36"/>
      <c r="AN256" s="37"/>
      <c r="AO256" s="37"/>
      <c r="AP256" s="37"/>
      <c r="AQ256" s="37"/>
      <c r="AR256" s="37"/>
      <c r="AS256" s="37"/>
      <c r="AT256" s="37"/>
      <c r="AU256" s="37"/>
      <c r="AV256" s="37"/>
      <c r="AW256" s="37"/>
      <c r="AX256" s="37"/>
      <c r="AY256" s="37"/>
      <c r="AZ256" s="37"/>
      <c r="BA256" s="37"/>
      <c r="BB256" s="37"/>
      <c r="BC256" s="37"/>
      <c r="BD256" s="37"/>
      <c r="BE256" s="37"/>
      <c r="BF256" s="37"/>
      <c r="BG256" s="37"/>
      <c r="BH256" s="37"/>
      <c r="BI256" s="37"/>
      <c r="BJ256" s="37"/>
      <c r="BK256" s="37"/>
      <c r="BL256" s="37"/>
      <c r="BM256" s="37"/>
      <c r="BN256" s="37"/>
      <c r="BO256" s="37"/>
      <c r="BP256" s="37"/>
      <c r="BQ256" s="37"/>
      <c r="BR256" s="37"/>
      <c r="BS256" s="37"/>
      <c r="BT256" s="37"/>
      <c r="BU256" s="37"/>
      <c r="BV256" s="37"/>
      <c r="BW256" s="37"/>
      <c r="BX256" s="37"/>
      <c r="BY256" s="37"/>
      <c r="BZ256" s="37"/>
      <c r="CA256" s="37"/>
      <c r="CB256" s="37"/>
      <c r="CC256" s="37"/>
      <c r="CD256" s="37"/>
      <c r="CE256" s="37"/>
      <c r="CF256" s="37"/>
      <c r="CG256" s="37"/>
      <c r="CH256" s="37"/>
      <c r="CI256" s="37"/>
      <c r="CJ256" s="37"/>
      <c r="CK256" s="37"/>
      <c r="CL256" s="37"/>
      <c r="CM256" s="37"/>
      <c r="CN256" s="37"/>
      <c r="CO256" s="37"/>
      <c r="CP256" s="37"/>
      <c r="CQ256" s="37"/>
      <c r="CR256" s="37"/>
      <c r="CS256" s="37"/>
      <c r="CT256" s="37"/>
      <c r="CU256" s="37"/>
      <c r="CV256" s="37"/>
      <c r="CW256" s="37"/>
      <c r="CX256" s="37"/>
      <c r="CY256" s="37"/>
      <c r="CZ256" s="37"/>
      <c r="DA256" s="37"/>
      <c r="DB256" s="37"/>
      <c r="DC256" s="37"/>
      <c r="DD256" s="37"/>
      <c r="DE256" s="37"/>
      <c r="DF256" s="37"/>
      <c r="DG256" s="37"/>
      <c r="DH256" s="37"/>
      <c r="DI256" s="37"/>
      <c r="DJ256" s="37"/>
      <c r="DK256" s="37"/>
      <c r="DL256" s="37"/>
      <c r="DM256" s="37"/>
      <c r="DN256" s="37"/>
      <c r="DO256" s="37"/>
      <c r="DP256" s="37"/>
      <c r="DQ256" s="37"/>
      <c r="DR256" s="37"/>
      <c r="DS256" s="37"/>
      <c r="DT256" s="37"/>
      <c r="DU256" s="37"/>
      <c r="DV256" s="37"/>
      <c r="DW256" s="37"/>
      <c r="DX256" s="37"/>
      <c r="DY256" s="37"/>
      <c r="DZ256" s="37"/>
      <c r="EA256" s="37"/>
      <c r="EB256" s="37"/>
      <c r="EC256" s="37"/>
      <c r="ED256" s="37"/>
      <c r="EE256" s="37"/>
      <c r="EF256" s="37"/>
      <c r="EG256" s="37"/>
      <c r="EH256" s="37"/>
      <c r="EI256" s="37"/>
      <c r="EJ256" s="37"/>
      <c r="EK256" s="37"/>
      <c r="EL256" s="37"/>
      <c r="EM256" s="37"/>
      <c r="EN256" s="37"/>
      <c r="EO256" s="37"/>
      <c r="EP256" s="37"/>
      <c r="EQ256" s="37"/>
      <c r="ER256" s="37"/>
      <c r="ES256" s="37"/>
      <c r="ET256" s="37"/>
      <c r="EU256" s="37"/>
      <c r="EV256" s="37"/>
      <c r="EW256" s="37"/>
      <c r="EX256" s="37"/>
      <c r="EY256" s="37"/>
      <c r="EZ256" s="37"/>
      <c r="FA256" s="37"/>
      <c r="FB256" s="37"/>
      <c r="FC256" s="37"/>
      <c r="FD256" s="37"/>
      <c r="FE256" s="37"/>
      <c r="FF256" s="37"/>
      <c r="FG256" s="37"/>
      <c r="FH256" s="37"/>
      <c r="FI256" s="37"/>
      <c r="FJ256" s="37"/>
      <c r="FK256" s="37"/>
      <c r="FL256" s="37"/>
      <c r="FM256" s="37"/>
      <c r="FN256" s="37"/>
      <c r="FO256" s="37"/>
      <c r="FP256" s="37"/>
      <c r="FQ256" s="37"/>
      <c r="FR256" s="37"/>
      <c r="FS256" s="37"/>
      <c r="FT256" s="37"/>
      <c r="FU256" s="37"/>
      <c r="FV256" s="37"/>
      <c r="FW256" s="37"/>
      <c r="FX256" s="37"/>
      <c r="FY256" s="37"/>
      <c r="FZ256" s="37"/>
      <c r="GA256" s="37"/>
      <c r="GB256" s="37"/>
      <c r="GC256" s="37"/>
      <c r="GD256" s="37"/>
      <c r="GE256" s="37"/>
      <c r="GF256" s="37"/>
      <c r="GG256" s="37"/>
      <c r="GH256" s="37"/>
      <c r="GI256" s="37"/>
      <c r="GJ256" s="37"/>
      <c r="GK256" s="37"/>
      <c r="GL256" s="37"/>
      <c r="GM256" s="37"/>
      <c r="GN256" s="37"/>
      <c r="GO256" s="37"/>
      <c r="GP256" s="37"/>
      <c r="GQ256" s="37"/>
      <c r="GR256" s="37"/>
      <c r="GS256" s="37"/>
      <c r="GT256" s="37"/>
      <c r="GU256" s="37"/>
      <c r="GV256" s="37"/>
      <c r="GW256" s="37"/>
      <c r="GX256" s="37"/>
      <c r="GY256" s="37"/>
      <c r="GZ256" s="37"/>
      <c r="HA256" s="37"/>
      <c r="HB256" s="37"/>
      <c r="HC256" s="37"/>
      <c r="HD256" s="37"/>
      <c r="HE256" s="37"/>
      <c r="HF256" s="37"/>
      <c r="HG256" s="37"/>
      <c r="HH256" s="37"/>
      <c r="HI256" s="37"/>
      <c r="HJ256" s="37"/>
      <c r="HK256" s="37"/>
      <c r="HL256" s="37"/>
      <c r="HM256" s="37"/>
      <c r="HN256" s="37"/>
      <c r="HO256" s="37"/>
      <c r="HP256" s="37"/>
      <c r="HQ256" s="37"/>
      <c r="HR256" s="37"/>
      <c r="HS256" s="37"/>
      <c r="HT256" s="37"/>
      <c r="HU256" s="37"/>
      <c r="HV256" s="37"/>
      <c r="HW256" s="37"/>
      <c r="HX256" s="37"/>
      <c r="HY256" s="37"/>
      <c r="HZ256" s="37"/>
      <c r="IA256" s="37"/>
      <c r="IB256" s="37"/>
      <c r="IC256" s="37"/>
      <c r="ID256" s="37"/>
      <c r="IE256" s="37"/>
      <c r="IF256" s="44"/>
    </row>
    <row r="257" spans="1:240" ht="16.5" customHeight="1">
      <c r="A257" s="13">
        <v>4</v>
      </c>
      <c r="B257" s="1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>
        <f t="shared" si="90"/>
        <v>0</v>
      </c>
      <c r="AI257" s="15">
        <f t="shared" si="91"/>
        <v>0</v>
      </c>
      <c r="AJ257" s="15">
        <f t="shared" si="92"/>
        <v>0</v>
      </c>
      <c r="AK257" s="34">
        <f t="shared" si="93"/>
        <v>0</v>
      </c>
      <c r="AL257" s="15">
        <f t="shared" si="94"/>
        <v>0</v>
      </c>
      <c r="AM257" s="36"/>
      <c r="AN257" s="37"/>
      <c r="AO257" s="37"/>
      <c r="AP257" s="37"/>
      <c r="AQ257" s="37"/>
      <c r="AR257" s="37"/>
      <c r="AS257" s="37"/>
      <c r="AT257" s="37"/>
      <c r="AU257" s="37"/>
      <c r="AV257" s="37"/>
      <c r="AW257" s="37"/>
      <c r="AX257" s="37"/>
      <c r="AY257" s="37"/>
      <c r="AZ257" s="37"/>
      <c r="BA257" s="37"/>
      <c r="BB257" s="37"/>
      <c r="BC257" s="37"/>
      <c r="BD257" s="37"/>
      <c r="BE257" s="37"/>
      <c r="BF257" s="37"/>
      <c r="BG257" s="37"/>
      <c r="BH257" s="37"/>
      <c r="BI257" s="37"/>
      <c r="BJ257" s="37"/>
      <c r="BK257" s="37"/>
      <c r="BL257" s="37"/>
      <c r="BM257" s="37"/>
      <c r="BN257" s="37"/>
      <c r="BO257" s="37"/>
      <c r="BP257" s="37"/>
      <c r="BQ257" s="37"/>
      <c r="BR257" s="37"/>
      <c r="BS257" s="37"/>
      <c r="BT257" s="37"/>
      <c r="BU257" s="37"/>
      <c r="BV257" s="37"/>
      <c r="BW257" s="37"/>
      <c r="BX257" s="37"/>
      <c r="BY257" s="37"/>
      <c r="BZ257" s="37"/>
      <c r="CA257" s="37"/>
      <c r="CB257" s="37"/>
      <c r="CC257" s="37"/>
      <c r="CD257" s="37"/>
      <c r="CE257" s="37"/>
      <c r="CF257" s="37"/>
      <c r="CG257" s="37"/>
      <c r="CH257" s="37"/>
      <c r="CI257" s="37"/>
      <c r="CJ257" s="37"/>
      <c r="CK257" s="37"/>
      <c r="CL257" s="37"/>
      <c r="CM257" s="37"/>
      <c r="CN257" s="37"/>
      <c r="CO257" s="37"/>
      <c r="CP257" s="37"/>
      <c r="CQ257" s="37"/>
      <c r="CR257" s="37"/>
      <c r="CS257" s="37"/>
      <c r="CT257" s="37"/>
      <c r="CU257" s="37"/>
      <c r="CV257" s="37"/>
      <c r="CW257" s="37"/>
      <c r="CX257" s="37"/>
      <c r="CY257" s="37"/>
      <c r="CZ257" s="37"/>
      <c r="DA257" s="37"/>
      <c r="DB257" s="37"/>
      <c r="DC257" s="37"/>
      <c r="DD257" s="37"/>
      <c r="DE257" s="37"/>
      <c r="DF257" s="37"/>
      <c r="DG257" s="37"/>
      <c r="DH257" s="37"/>
      <c r="DI257" s="37"/>
      <c r="DJ257" s="37"/>
      <c r="DK257" s="37"/>
      <c r="DL257" s="37"/>
      <c r="DM257" s="37"/>
      <c r="DN257" s="37"/>
      <c r="DO257" s="37"/>
      <c r="DP257" s="37"/>
      <c r="DQ257" s="37"/>
      <c r="DR257" s="37"/>
      <c r="DS257" s="37"/>
      <c r="DT257" s="37"/>
      <c r="DU257" s="37"/>
      <c r="DV257" s="37"/>
      <c r="DW257" s="37"/>
      <c r="DX257" s="37"/>
      <c r="DY257" s="37"/>
      <c r="DZ257" s="37"/>
      <c r="EA257" s="37"/>
      <c r="EB257" s="37"/>
      <c r="EC257" s="37"/>
      <c r="ED257" s="37"/>
      <c r="EE257" s="37"/>
      <c r="EF257" s="37"/>
      <c r="EG257" s="37"/>
      <c r="EH257" s="37"/>
      <c r="EI257" s="37"/>
      <c r="EJ257" s="37"/>
      <c r="EK257" s="37"/>
      <c r="EL257" s="37"/>
      <c r="EM257" s="37"/>
      <c r="EN257" s="37"/>
      <c r="EO257" s="37"/>
      <c r="EP257" s="37"/>
      <c r="EQ257" s="37"/>
      <c r="ER257" s="37"/>
      <c r="ES257" s="37"/>
      <c r="ET257" s="37"/>
      <c r="EU257" s="37"/>
      <c r="EV257" s="37"/>
      <c r="EW257" s="37"/>
      <c r="EX257" s="37"/>
      <c r="EY257" s="37"/>
      <c r="EZ257" s="37"/>
      <c r="FA257" s="37"/>
      <c r="FB257" s="37"/>
      <c r="FC257" s="37"/>
      <c r="FD257" s="37"/>
      <c r="FE257" s="37"/>
      <c r="FF257" s="37"/>
      <c r="FG257" s="37"/>
      <c r="FH257" s="37"/>
      <c r="FI257" s="37"/>
      <c r="FJ257" s="37"/>
      <c r="FK257" s="37"/>
      <c r="FL257" s="37"/>
      <c r="FM257" s="37"/>
      <c r="FN257" s="37"/>
      <c r="FO257" s="37"/>
      <c r="FP257" s="37"/>
      <c r="FQ257" s="37"/>
      <c r="FR257" s="37"/>
      <c r="FS257" s="37"/>
      <c r="FT257" s="37"/>
      <c r="FU257" s="37"/>
      <c r="FV257" s="37"/>
      <c r="FW257" s="37"/>
      <c r="FX257" s="37"/>
      <c r="FY257" s="37"/>
      <c r="FZ257" s="37"/>
      <c r="GA257" s="37"/>
      <c r="GB257" s="37"/>
      <c r="GC257" s="37"/>
      <c r="GD257" s="37"/>
      <c r="GE257" s="37"/>
      <c r="GF257" s="37"/>
      <c r="GG257" s="37"/>
      <c r="GH257" s="37"/>
      <c r="GI257" s="37"/>
      <c r="GJ257" s="37"/>
      <c r="GK257" s="37"/>
      <c r="GL257" s="37"/>
      <c r="GM257" s="37"/>
      <c r="GN257" s="37"/>
      <c r="GO257" s="37"/>
      <c r="GP257" s="37"/>
      <c r="GQ257" s="37"/>
      <c r="GR257" s="37"/>
      <c r="GS257" s="37"/>
      <c r="GT257" s="37"/>
      <c r="GU257" s="37"/>
      <c r="GV257" s="37"/>
      <c r="GW257" s="37"/>
      <c r="GX257" s="37"/>
      <c r="GY257" s="37"/>
      <c r="GZ257" s="37"/>
      <c r="HA257" s="37"/>
      <c r="HB257" s="37"/>
      <c r="HC257" s="37"/>
      <c r="HD257" s="37"/>
      <c r="HE257" s="37"/>
      <c r="HF257" s="37"/>
      <c r="HG257" s="37"/>
      <c r="HH257" s="37"/>
      <c r="HI257" s="37"/>
      <c r="HJ257" s="37"/>
      <c r="HK257" s="37"/>
      <c r="HL257" s="37"/>
      <c r="HM257" s="37"/>
      <c r="HN257" s="37"/>
      <c r="HO257" s="37"/>
      <c r="HP257" s="37"/>
      <c r="HQ257" s="37"/>
      <c r="HR257" s="37"/>
      <c r="HS257" s="37"/>
      <c r="HT257" s="37"/>
      <c r="HU257" s="37"/>
      <c r="HV257" s="37"/>
      <c r="HW257" s="37"/>
      <c r="HX257" s="37"/>
      <c r="HY257" s="37"/>
      <c r="HZ257" s="37"/>
      <c r="IA257" s="37"/>
      <c r="IB257" s="37"/>
      <c r="IC257" s="37"/>
      <c r="ID257" s="37"/>
      <c r="IE257" s="37"/>
      <c r="IF257" s="44"/>
    </row>
    <row r="258" spans="1:240" ht="16.5" customHeight="1">
      <c r="A258" s="13">
        <v>5</v>
      </c>
      <c r="B258" s="1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>
        <f t="shared" si="90"/>
        <v>0</v>
      </c>
      <c r="AI258" s="15">
        <f t="shared" si="91"/>
        <v>0</v>
      </c>
      <c r="AJ258" s="15">
        <f t="shared" si="92"/>
        <v>0</v>
      </c>
      <c r="AK258" s="34">
        <f t="shared" si="93"/>
        <v>0</v>
      </c>
      <c r="AL258" s="15">
        <f t="shared" si="94"/>
        <v>0</v>
      </c>
      <c r="AM258" s="36"/>
      <c r="AN258" s="37"/>
      <c r="AO258" s="37"/>
      <c r="AP258" s="37"/>
      <c r="AQ258" s="37"/>
      <c r="AR258" s="37"/>
      <c r="AS258" s="37"/>
      <c r="AT258" s="37"/>
      <c r="AU258" s="37"/>
      <c r="AV258" s="37"/>
      <c r="AW258" s="37"/>
      <c r="AX258" s="37"/>
      <c r="AY258" s="37"/>
      <c r="AZ258" s="37"/>
      <c r="BA258" s="37"/>
      <c r="BB258" s="37"/>
      <c r="BC258" s="37"/>
      <c r="BD258" s="37"/>
      <c r="BE258" s="37"/>
      <c r="BF258" s="37"/>
      <c r="BG258" s="37"/>
      <c r="BH258" s="37"/>
      <c r="BI258" s="37"/>
      <c r="BJ258" s="37"/>
      <c r="BK258" s="37"/>
      <c r="BL258" s="37"/>
      <c r="BM258" s="37"/>
      <c r="BN258" s="37"/>
      <c r="BO258" s="37"/>
      <c r="BP258" s="37"/>
      <c r="BQ258" s="37"/>
      <c r="BR258" s="37"/>
      <c r="BS258" s="37"/>
      <c r="BT258" s="37"/>
      <c r="BU258" s="37"/>
      <c r="BV258" s="37"/>
      <c r="BW258" s="37"/>
      <c r="BX258" s="37"/>
      <c r="BY258" s="37"/>
      <c r="BZ258" s="37"/>
      <c r="CA258" s="37"/>
      <c r="CB258" s="37"/>
      <c r="CC258" s="37"/>
      <c r="CD258" s="37"/>
      <c r="CE258" s="37"/>
      <c r="CF258" s="37"/>
      <c r="CG258" s="37"/>
      <c r="CH258" s="37"/>
      <c r="CI258" s="37"/>
      <c r="CJ258" s="37"/>
      <c r="CK258" s="37"/>
      <c r="CL258" s="37"/>
      <c r="CM258" s="37"/>
      <c r="CN258" s="37"/>
      <c r="CO258" s="37"/>
      <c r="CP258" s="37"/>
      <c r="CQ258" s="37"/>
      <c r="CR258" s="37"/>
      <c r="CS258" s="37"/>
      <c r="CT258" s="37"/>
      <c r="CU258" s="37"/>
      <c r="CV258" s="37"/>
      <c r="CW258" s="37"/>
      <c r="CX258" s="37"/>
      <c r="CY258" s="37"/>
      <c r="CZ258" s="37"/>
      <c r="DA258" s="37"/>
      <c r="DB258" s="37"/>
      <c r="DC258" s="37"/>
      <c r="DD258" s="37"/>
      <c r="DE258" s="37"/>
      <c r="DF258" s="37"/>
      <c r="DG258" s="37"/>
      <c r="DH258" s="37"/>
      <c r="DI258" s="37"/>
      <c r="DJ258" s="37"/>
      <c r="DK258" s="37"/>
      <c r="DL258" s="37"/>
      <c r="DM258" s="37"/>
      <c r="DN258" s="37"/>
      <c r="DO258" s="37"/>
      <c r="DP258" s="37"/>
      <c r="DQ258" s="37"/>
      <c r="DR258" s="37"/>
      <c r="DS258" s="37"/>
      <c r="DT258" s="37"/>
      <c r="DU258" s="37"/>
      <c r="DV258" s="37"/>
      <c r="DW258" s="37"/>
      <c r="DX258" s="37"/>
      <c r="DY258" s="37"/>
      <c r="DZ258" s="37"/>
      <c r="EA258" s="37"/>
      <c r="EB258" s="37"/>
      <c r="EC258" s="37"/>
      <c r="ED258" s="37"/>
      <c r="EE258" s="37"/>
      <c r="EF258" s="37"/>
      <c r="EG258" s="37"/>
      <c r="EH258" s="37"/>
      <c r="EI258" s="37"/>
      <c r="EJ258" s="37"/>
      <c r="EK258" s="37"/>
      <c r="EL258" s="37"/>
      <c r="EM258" s="37"/>
      <c r="EN258" s="37"/>
      <c r="EO258" s="37"/>
      <c r="EP258" s="37"/>
      <c r="EQ258" s="37"/>
      <c r="ER258" s="37"/>
      <c r="ES258" s="37"/>
      <c r="ET258" s="37"/>
      <c r="EU258" s="37"/>
      <c r="EV258" s="37"/>
      <c r="EW258" s="37"/>
      <c r="EX258" s="37"/>
      <c r="EY258" s="37"/>
      <c r="EZ258" s="37"/>
      <c r="FA258" s="37"/>
      <c r="FB258" s="37"/>
      <c r="FC258" s="37"/>
      <c r="FD258" s="37"/>
      <c r="FE258" s="37"/>
      <c r="FF258" s="37"/>
      <c r="FG258" s="37"/>
      <c r="FH258" s="37"/>
      <c r="FI258" s="37"/>
      <c r="FJ258" s="37"/>
      <c r="FK258" s="37"/>
      <c r="FL258" s="37"/>
      <c r="FM258" s="37"/>
      <c r="FN258" s="37"/>
      <c r="FO258" s="37"/>
      <c r="FP258" s="37"/>
      <c r="FQ258" s="37"/>
      <c r="FR258" s="37"/>
      <c r="FS258" s="37"/>
      <c r="FT258" s="37"/>
      <c r="FU258" s="37"/>
      <c r="FV258" s="37"/>
      <c r="FW258" s="37"/>
      <c r="FX258" s="37"/>
      <c r="FY258" s="37"/>
      <c r="FZ258" s="37"/>
      <c r="GA258" s="37"/>
      <c r="GB258" s="37"/>
      <c r="GC258" s="37"/>
      <c r="GD258" s="37"/>
      <c r="GE258" s="37"/>
      <c r="GF258" s="37"/>
      <c r="GG258" s="37"/>
      <c r="GH258" s="37"/>
      <c r="GI258" s="37"/>
      <c r="GJ258" s="37"/>
      <c r="GK258" s="37"/>
      <c r="GL258" s="37"/>
      <c r="GM258" s="37"/>
      <c r="GN258" s="37"/>
      <c r="GO258" s="37"/>
      <c r="GP258" s="37"/>
      <c r="GQ258" s="37"/>
      <c r="GR258" s="37"/>
      <c r="GS258" s="37"/>
      <c r="GT258" s="37"/>
      <c r="GU258" s="37"/>
      <c r="GV258" s="37"/>
      <c r="GW258" s="37"/>
      <c r="GX258" s="37"/>
      <c r="GY258" s="37"/>
      <c r="GZ258" s="37"/>
      <c r="HA258" s="37"/>
      <c r="HB258" s="37"/>
      <c r="HC258" s="37"/>
      <c r="HD258" s="37"/>
      <c r="HE258" s="37"/>
      <c r="HF258" s="37"/>
      <c r="HG258" s="37"/>
      <c r="HH258" s="37"/>
      <c r="HI258" s="37"/>
      <c r="HJ258" s="37"/>
      <c r="HK258" s="37"/>
      <c r="HL258" s="37"/>
      <c r="HM258" s="37"/>
      <c r="HN258" s="37"/>
      <c r="HO258" s="37"/>
      <c r="HP258" s="37"/>
      <c r="HQ258" s="37"/>
      <c r="HR258" s="37"/>
      <c r="HS258" s="37"/>
      <c r="HT258" s="37"/>
      <c r="HU258" s="37"/>
      <c r="HV258" s="37"/>
      <c r="HW258" s="37"/>
      <c r="HX258" s="37"/>
      <c r="HY258" s="37"/>
      <c r="HZ258" s="37"/>
      <c r="IA258" s="37"/>
      <c r="IB258" s="37"/>
      <c r="IC258" s="37"/>
      <c r="ID258" s="37"/>
      <c r="IE258" s="37"/>
      <c r="IF258" s="44"/>
    </row>
    <row r="259" spans="1:240" ht="16.5" customHeight="1">
      <c r="A259" s="13">
        <v>6</v>
      </c>
      <c r="B259" s="1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>
        <f t="shared" si="90"/>
        <v>0</v>
      </c>
      <c r="AI259" s="15">
        <f t="shared" si="91"/>
        <v>0</v>
      </c>
      <c r="AJ259" s="15">
        <f t="shared" si="92"/>
        <v>0</v>
      </c>
      <c r="AK259" s="34">
        <f t="shared" si="93"/>
        <v>0</v>
      </c>
      <c r="AL259" s="15">
        <f t="shared" si="94"/>
        <v>0</v>
      </c>
      <c r="AM259" s="36"/>
      <c r="AN259" s="37"/>
      <c r="AO259" s="37"/>
      <c r="AP259" s="37"/>
      <c r="AQ259" s="37"/>
      <c r="AR259" s="37"/>
      <c r="AS259" s="37"/>
      <c r="AT259" s="37"/>
      <c r="AU259" s="37"/>
      <c r="AV259" s="37"/>
      <c r="AW259" s="37"/>
      <c r="AX259" s="37"/>
      <c r="AY259" s="37"/>
      <c r="AZ259" s="37"/>
      <c r="BA259" s="37"/>
      <c r="BB259" s="37"/>
      <c r="BC259" s="37"/>
      <c r="BD259" s="37"/>
      <c r="BE259" s="37"/>
      <c r="BF259" s="37"/>
      <c r="BG259" s="37"/>
      <c r="BH259" s="37"/>
      <c r="BI259" s="37"/>
      <c r="BJ259" s="37"/>
      <c r="BK259" s="37"/>
      <c r="BL259" s="37"/>
      <c r="BM259" s="37"/>
      <c r="BN259" s="37"/>
      <c r="BO259" s="37"/>
      <c r="BP259" s="37"/>
      <c r="BQ259" s="37"/>
      <c r="BR259" s="37"/>
      <c r="BS259" s="37"/>
      <c r="BT259" s="37"/>
      <c r="BU259" s="37"/>
      <c r="BV259" s="37"/>
      <c r="BW259" s="37"/>
      <c r="BX259" s="37"/>
      <c r="BY259" s="37"/>
      <c r="BZ259" s="37"/>
      <c r="CA259" s="37"/>
      <c r="CB259" s="37"/>
      <c r="CC259" s="37"/>
      <c r="CD259" s="37"/>
      <c r="CE259" s="37"/>
      <c r="CF259" s="37"/>
      <c r="CG259" s="37"/>
      <c r="CH259" s="37"/>
      <c r="CI259" s="37"/>
      <c r="CJ259" s="37"/>
      <c r="CK259" s="37"/>
      <c r="CL259" s="37"/>
      <c r="CM259" s="37"/>
      <c r="CN259" s="37"/>
      <c r="CO259" s="37"/>
      <c r="CP259" s="37"/>
      <c r="CQ259" s="37"/>
      <c r="CR259" s="37"/>
      <c r="CS259" s="37"/>
      <c r="CT259" s="37"/>
      <c r="CU259" s="37"/>
      <c r="CV259" s="37"/>
      <c r="CW259" s="37"/>
      <c r="CX259" s="37"/>
      <c r="CY259" s="37"/>
      <c r="CZ259" s="37"/>
      <c r="DA259" s="37"/>
      <c r="DB259" s="37"/>
      <c r="DC259" s="37"/>
      <c r="DD259" s="37"/>
      <c r="DE259" s="37"/>
      <c r="DF259" s="37"/>
      <c r="DG259" s="37"/>
      <c r="DH259" s="37"/>
      <c r="DI259" s="37"/>
      <c r="DJ259" s="37"/>
      <c r="DK259" s="37"/>
      <c r="DL259" s="37"/>
      <c r="DM259" s="37"/>
      <c r="DN259" s="37"/>
      <c r="DO259" s="37"/>
      <c r="DP259" s="37"/>
      <c r="DQ259" s="37"/>
      <c r="DR259" s="37"/>
      <c r="DS259" s="37"/>
      <c r="DT259" s="37"/>
      <c r="DU259" s="37"/>
      <c r="DV259" s="37"/>
      <c r="DW259" s="37"/>
      <c r="DX259" s="37"/>
      <c r="DY259" s="37"/>
      <c r="DZ259" s="37"/>
      <c r="EA259" s="37"/>
      <c r="EB259" s="37"/>
      <c r="EC259" s="37"/>
      <c r="ED259" s="37"/>
      <c r="EE259" s="37"/>
      <c r="EF259" s="37"/>
      <c r="EG259" s="37"/>
      <c r="EH259" s="37"/>
      <c r="EI259" s="37"/>
      <c r="EJ259" s="37"/>
      <c r="EK259" s="37"/>
      <c r="EL259" s="37"/>
      <c r="EM259" s="37"/>
      <c r="EN259" s="37"/>
      <c r="EO259" s="37"/>
      <c r="EP259" s="37"/>
      <c r="EQ259" s="37"/>
      <c r="ER259" s="37"/>
      <c r="ES259" s="37"/>
      <c r="ET259" s="37"/>
      <c r="EU259" s="37"/>
      <c r="EV259" s="37"/>
      <c r="EW259" s="37"/>
      <c r="EX259" s="37"/>
      <c r="EY259" s="37"/>
      <c r="EZ259" s="37"/>
      <c r="FA259" s="37"/>
      <c r="FB259" s="37"/>
      <c r="FC259" s="37"/>
      <c r="FD259" s="37"/>
      <c r="FE259" s="37"/>
      <c r="FF259" s="37"/>
      <c r="FG259" s="37"/>
      <c r="FH259" s="37"/>
      <c r="FI259" s="37"/>
      <c r="FJ259" s="37"/>
      <c r="FK259" s="37"/>
      <c r="FL259" s="37"/>
      <c r="FM259" s="37"/>
      <c r="FN259" s="37"/>
      <c r="FO259" s="37"/>
      <c r="FP259" s="37"/>
      <c r="FQ259" s="37"/>
      <c r="FR259" s="37"/>
      <c r="FS259" s="37"/>
      <c r="FT259" s="37"/>
      <c r="FU259" s="37"/>
      <c r="FV259" s="37"/>
      <c r="FW259" s="37"/>
      <c r="FX259" s="37"/>
      <c r="FY259" s="37"/>
      <c r="FZ259" s="37"/>
      <c r="GA259" s="37"/>
      <c r="GB259" s="37"/>
      <c r="GC259" s="37"/>
      <c r="GD259" s="37"/>
      <c r="GE259" s="37"/>
      <c r="GF259" s="37"/>
      <c r="GG259" s="37"/>
      <c r="GH259" s="37"/>
      <c r="GI259" s="37"/>
      <c r="GJ259" s="37"/>
      <c r="GK259" s="37"/>
      <c r="GL259" s="37"/>
      <c r="GM259" s="37"/>
      <c r="GN259" s="37"/>
      <c r="GO259" s="37"/>
      <c r="GP259" s="37"/>
      <c r="GQ259" s="37"/>
      <c r="GR259" s="37"/>
      <c r="GS259" s="37"/>
      <c r="GT259" s="37"/>
      <c r="GU259" s="37"/>
      <c r="GV259" s="37"/>
      <c r="GW259" s="37"/>
      <c r="GX259" s="37"/>
      <c r="GY259" s="37"/>
      <c r="GZ259" s="37"/>
      <c r="HA259" s="37"/>
      <c r="HB259" s="37"/>
      <c r="HC259" s="37"/>
      <c r="HD259" s="37"/>
      <c r="HE259" s="37"/>
      <c r="HF259" s="37"/>
      <c r="HG259" s="37"/>
      <c r="HH259" s="37"/>
      <c r="HI259" s="37"/>
      <c r="HJ259" s="37"/>
      <c r="HK259" s="37"/>
      <c r="HL259" s="37"/>
      <c r="HM259" s="37"/>
      <c r="HN259" s="37"/>
      <c r="HO259" s="37"/>
      <c r="HP259" s="37"/>
      <c r="HQ259" s="37"/>
      <c r="HR259" s="37"/>
      <c r="HS259" s="37"/>
      <c r="HT259" s="37"/>
      <c r="HU259" s="37"/>
      <c r="HV259" s="37"/>
      <c r="HW259" s="37"/>
      <c r="HX259" s="37"/>
      <c r="HY259" s="37"/>
      <c r="HZ259" s="37"/>
      <c r="IA259" s="37"/>
      <c r="IB259" s="37"/>
      <c r="IC259" s="37"/>
      <c r="ID259" s="37"/>
      <c r="IE259" s="37"/>
      <c r="IF259" s="44"/>
    </row>
    <row r="260" spans="1:240" ht="16.5" customHeight="1">
      <c r="A260" s="13">
        <v>7</v>
      </c>
      <c r="B260" s="1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>
        <f t="shared" si="90"/>
        <v>0</v>
      </c>
      <c r="AI260" s="15">
        <f t="shared" si="91"/>
        <v>0</v>
      </c>
      <c r="AJ260" s="15">
        <f t="shared" si="92"/>
        <v>0</v>
      </c>
      <c r="AK260" s="34">
        <f t="shared" si="93"/>
        <v>0</v>
      </c>
      <c r="AL260" s="15">
        <f t="shared" si="94"/>
        <v>0</v>
      </c>
      <c r="AM260" s="36"/>
      <c r="AN260" s="37"/>
      <c r="AO260" s="37"/>
      <c r="AP260" s="37"/>
      <c r="AQ260" s="37"/>
      <c r="AR260" s="37"/>
      <c r="AS260" s="37"/>
      <c r="AT260" s="37"/>
      <c r="AU260" s="37"/>
      <c r="AV260" s="37"/>
      <c r="AW260" s="37"/>
      <c r="AX260" s="37"/>
      <c r="AY260" s="37"/>
      <c r="AZ260" s="37"/>
      <c r="BA260" s="37"/>
      <c r="BB260" s="37"/>
      <c r="BC260" s="37"/>
      <c r="BD260" s="37"/>
      <c r="BE260" s="37"/>
      <c r="BF260" s="37"/>
      <c r="BG260" s="37"/>
      <c r="BH260" s="37"/>
      <c r="BI260" s="37"/>
      <c r="BJ260" s="37"/>
      <c r="BK260" s="37"/>
      <c r="BL260" s="37"/>
      <c r="BM260" s="37"/>
      <c r="BN260" s="37"/>
      <c r="BO260" s="37"/>
      <c r="BP260" s="37"/>
      <c r="BQ260" s="37"/>
      <c r="BR260" s="37"/>
      <c r="BS260" s="37"/>
      <c r="BT260" s="37"/>
      <c r="BU260" s="37"/>
      <c r="BV260" s="37"/>
      <c r="BW260" s="37"/>
      <c r="BX260" s="37"/>
      <c r="BY260" s="37"/>
      <c r="BZ260" s="37"/>
      <c r="CA260" s="37"/>
      <c r="CB260" s="37"/>
      <c r="CC260" s="37"/>
      <c r="CD260" s="37"/>
      <c r="CE260" s="37"/>
      <c r="CF260" s="37"/>
      <c r="CG260" s="37"/>
      <c r="CH260" s="37"/>
      <c r="CI260" s="37"/>
      <c r="CJ260" s="37"/>
      <c r="CK260" s="37"/>
      <c r="CL260" s="37"/>
      <c r="CM260" s="37"/>
      <c r="CN260" s="37"/>
      <c r="CO260" s="37"/>
      <c r="CP260" s="37"/>
      <c r="CQ260" s="37"/>
      <c r="CR260" s="37"/>
      <c r="CS260" s="37"/>
      <c r="CT260" s="37"/>
      <c r="CU260" s="37"/>
      <c r="CV260" s="37"/>
      <c r="CW260" s="37"/>
      <c r="CX260" s="37"/>
      <c r="CY260" s="37"/>
      <c r="CZ260" s="37"/>
      <c r="DA260" s="37"/>
      <c r="DB260" s="37"/>
      <c r="DC260" s="37"/>
      <c r="DD260" s="37"/>
      <c r="DE260" s="37"/>
      <c r="DF260" s="37"/>
      <c r="DG260" s="37"/>
      <c r="DH260" s="37"/>
      <c r="DI260" s="37"/>
      <c r="DJ260" s="37"/>
      <c r="DK260" s="37"/>
      <c r="DL260" s="37"/>
      <c r="DM260" s="37"/>
      <c r="DN260" s="37"/>
      <c r="DO260" s="37"/>
      <c r="DP260" s="37"/>
      <c r="DQ260" s="37"/>
      <c r="DR260" s="37"/>
      <c r="DS260" s="37"/>
      <c r="DT260" s="37"/>
      <c r="DU260" s="37"/>
      <c r="DV260" s="37"/>
      <c r="DW260" s="37"/>
      <c r="DX260" s="37"/>
      <c r="DY260" s="37"/>
      <c r="DZ260" s="37"/>
      <c r="EA260" s="37"/>
      <c r="EB260" s="37"/>
      <c r="EC260" s="37"/>
      <c r="ED260" s="37"/>
      <c r="EE260" s="37"/>
      <c r="EF260" s="37"/>
      <c r="EG260" s="37"/>
      <c r="EH260" s="37"/>
      <c r="EI260" s="37"/>
      <c r="EJ260" s="37"/>
      <c r="EK260" s="37"/>
      <c r="EL260" s="37"/>
      <c r="EM260" s="37"/>
      <c r="EN260" s="37"/>
      <c r="EO260" s="37"/>
      <c r="EP260" s="37"/>
      <c r="EQ260" s="37"/>
      <c r="ER260" s="37"/>
      <c r="ES260" s="37"/>
      <c r="ET260" s="37"/>
      <c r="EU260" s="37"/>
      <c r="EV260" s="37"/>
      <c r="EW260" s="37"/>
      <c r="EX260" s="37"/>
      <c r="EY260" s="37"/>
      <c r="EZ260" s="37"/>
      <c r="FA260" s="37"/>
      <c r="FB260" s="37"/>
      <c r="FC260" s="37"/>
      <c r="FD260" s="37"/>
      <c r="FE260" s="37"/>
      <c r="FF260" s="37"/>
      <c r="FG260" s="37"/>
      <c r="FH260" s="37"/>
      <c r="FI260" s="37"/>
      <c r="FJ260" s="37"/>
      <c r="FK260" s="37"/>
      <c r="FL260" s="37"/>
      <c r="FM260" s="37"/>
      <c r="FN260" s="37"/>
      <c r="FO260" s="37"/>
      <c r="FP260" s="37"/>
      <c r="FQ260" s="37"/>
      <c r="FR260" s="37"/>
      <c r="FS260" s="37"/>
      <c r="FT260" s="37"/>
      <c r="FU260" s="37"/>
      <c r="FV260" s="37"/>
      <c r="FW260" s="37"/>
      <c r="FX260" s="37"/>
      <c r="FY260" s="37"/>
      <c r="FZ260" s="37"/>
      <c r="GA260" s="37"/>
      <c r="GB260" s="37"/>
      <c r="GC260" s="37"/>
      <c r="GD260" s="37"/>
      <c r="GE260" s="37"/>
      <c r="GF260" s="37"/>
      <c r="GG260" s="37"/>
      <c r="GH260" s="37"/>
      <c r="GI260" s="37"/>
      <c r="GJ260" s="37"/>
      <c r="GK260" s="37"/>
      <c r="GL260" s="37"/>
      <c r="GM260" s="37"/>
      <c r="GN260" s="37"/>
      <c r="GO260" s="37"/>
      <c r="GP260" s="37"/>
      <c r="GQ260" s="37"/>
      <c r="GR260" s="37"/>
      <c r="GS260" s="37"/>
      <c r="GT260" s="37"/>
      <c r="GU260" s="37"/>
      <c r="GV260" s="37"/>
      <c r="GW260" s="37"/>
      <c r="GX260" s="37"/>
      <c r="GY260" s="37"/>
      <c r="GZ260" s="37"/>
      <c r="HA260" s="37"/>
      <c r="HB260" s="37"/>
      <c r="HC260" s="37"/>
      <c r="HD260" s="37"/>
      <c r="HE260" s="37"/>
      <c r="HF260" s="37"/>
      <c r="HG260" s="37"/>
      <c r="HH260" s="37"/>
      <c r="HI260" s="37"/>
      <c r="HJ260" s="37"/>
      <c r="HK260" s="37"/>
      <c r="HL260" s="37"/>
      <c r="HM260" s="37"/>
      <c r="HN260" s="37"/>
      <c r="HO260" s="37"/>
      <c r="HP260" s="37"/>
      <c r="HQ260" s="37"/>
      <c r="HR260" s="37"/>
      <c r="HS260" s="37"/>
      <c r="HT260" s="37"/>
      <c r="HU260" s="37"/>
      <c r="HV260" s="37"/>
      <c r="HW260" s="37"/>
      <c r="HX260" s="37"/>
      <c r="HY260" s="37"/>
      <c r="HZ260" s="37"/>
      <c r="IA260" s="37"/>
      <c r="IB260" s="37"/>
      <c r="IC260" s="37"/>
      <c r="ID260" s="37"/>
      <c r="IE260" s="37"/>
      <c r="IF260" s="44"/>
    </row>
    <row r="261" spans="1:240" ht="16.5" customHeight="1">
      <c r="A261" s="13">
        <v>8</v>
      </c>
      <c r="B261" s="1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>
        <f t="shared" si="90"/>
        <v>0</v>
      </c>
      <c r="AI261" s="15">
        <f t="shared" si="91"/>
        <v>0</v>
      </c>
      <c r="AJ261" s="15">
        <f t="shared" si="92"/>
        <v>0</v>
      </c>
      <c r="AK261" s="34">
        <f t="shared" si="93"/>
        <v>0</v>
      </c>
      <c r="AL261" s="15">
        <f t="shared" si="94"/>
        <v>0</v>
      </c>
      <c r="AM261" s="36"/>
      <c r="AN261" s="37"/>
      <c r="AO261" s="37"/>
      <c r="AP261" s="37"/>
      <c r="AQ261" s="37"/>
      <c r="AR261" s="37"/>
      <c r="AS261" s="37"/>
      <c r="AT261" s="37"/>
      <c r="AU261" s="37"/>
      <c r="AV261" s="37"/>
      <c r="AW261" s="37"/>
      <c r="AX261" s="37"/>
      <c r="AY261" s="37"/>
      <c r="AZ261" s="37"/>
      <c r="BA261" s="37"/>
      <c r="BB261" s="37"/>
      <c r="BC261" s="37"/>
      <c r="BD261" s="37"/>
      <c r="BE261" s="37"/>
      <c r="BF261" s="37"/>
      <c r="BG261" s="37"/>
      <c r="BH261" s="37"/>
      <c r="BI261" s="37"/>
      <c r="BJ261" s="37"/>
      <c r="BK261" s="37"/>
      <c r="BL261" s="37"/>
      <c r="BM261" s="37"/>
      <c r="BN261" s="37"/>
      <c r="BO261" s="37"/>
      <c r="BP261" s="37"/>
      <c r="BQ261" s="37"/>
      <c r="BR261" s="37"/>
      <c r="BS261" s="37"/>
      <c r="BT261" s="37"/>
      <c r="BU261" s="37"/>
      <c r="BV261" s="37"/>
      <c r="BW261" s="37"/>
      <c r="BX261" s="37"/>
      <c r="BY261" s="37"/>
      <c r="BZ261" s="37"/>
      <c r="CA261" s="37"/>
      <c r="CB261" s="37"/>
      <c r="CC261" s="37"/>
      <c r="CD261" s="37"/>
      <c r="CE261" s="37"/>
      <c r="CF261" s="37"/>
      <c r="CG261" s="37"/>
      <c r="CH261" s="37"/>
      <c r="CI261" s="37"/>
      <c r="CJ261" s="37"/>
      <c r="CK261" s="37"/>
      <c r="CL261" s="37"/>
      <c r="CM261" s="37"/>
      <c r="CN261" s="37"/>
      <c r="CO261" s="37"/>
      <c r="CP261" s="37"/>
      <c r="CQ261" s="37"/>
      <c r="CR261" s="37"/>
      <c r="CS261" s="37"/>
      <c r="CT261" s="37"/>
      <c r="CU261" s="37"/>
      <c r="CV261" s="37"/>
      <c r="CW261" s="37"/>
      <c r="CX261" s="37"/>
      <c r="CY261" s="37"/>
      <c r="CZ261" s="37"/>
      <c r="DA261" s="37"/>
      <c r="DB261" s="37"/>
      <c r="DC261" s="37"/>
      <c r="DD261" s="37"/>
      <c r="DE261" s="37"/>
      <c r="DF261" s="37"/>
      <c r="DG261" s="37"/>
      <c r="DH261" s="37"/>
      <c r="DI261" s="37"/>
      <c r="DJ261" s="37"/>
      <c r="DK261" s="37"/>
      <c r="DL261" s="37"/>
      <c r="DM261" s="37"/>
      <c r="DN261" s="37"/>
      <c r="DO261" s="37"/>
      <c r="DP261" s="37"/>
      <c r="DQ261" s="37"/>
      <c r="DR261" s="37"/>
      <c r="DS261" s="37"/>
      <c r="DT261" s="37"/>
      <c r="DU261" s="37"/>
      <c r="DV261" s="37"/>
      <c r="DW261" s="37"/>
      <c r="DX261" s="37"/>
      <c r="DY261" s="37"/>
      <c r="DZ261" s="37"/>
      <c r="EA261" s="37"/>
      <c r="EB261" s="37"/>
      <c r="EC261" s="37"/>
      <c r="ED261" s="37"/>
      <c r="EE261" s="37"/>
      <c r="EF261" s="37"/>
      <c r="EG261" s="37"/>
      <c r="EH261" s="37"/>
      <c r="EI261" s="37"/>
      <c r="EJ261" s="37"/>
      <c r="EK261" s="37"/>
      <c r="EL261" s="37"/>
      <c r="EM261" s="37"/>
      <c r="EN261" s="37"/>
      <c r="EO261" s="37"/>
      <c r="EP261" s="37"/>
      <c r="EQ261" s="37"/>
      <c r="ER261" s="37"/>
      <c r="ES261" s="37"/>
      <c r="ET261" s="37"/>
      <c r="EU261" s="37"/>
      <c r="EV261" s="37"/>
      <c r="EW261" s="37"/>
      <c r="EX261" s="37"/>
      <c r="EY261" s="37"/>
      <c r="EZ261" s="37"/>
      <c r="FA261" s="37"/>
      <c r="FB261" s="37"/>
      <c r="FC261" s="37"/>
      <c r="FD261" s="37"/>
      <c r="FE261" s="37"/>
      <c r="FF261" s="37"/>
      <c r="FG261" s="37"/>
      <c r="FH261" s="37"/>
      <c r="FI261" s="37"/>
      <c r="FJ261" s="37"/>
      <c r="FK261" s="37"/>
      <c r="FL261" s="37"/>
      <c r="FM261" s="37"/>
      <c r="FN261" s="37"/>
      <c r="FO261" s="37"/>
      <c r="FP261" s="37"/>
      <c r="FQ261" s="37"/>
      <c r="FR261" s="37"/>
      <c r="FS261" s="37"/>
      <c r="FT261" s="37"/>
      <c r="FU261" s="37"/>
      <c r="FV261" s="37"/>
      <c r="FW261" s="37"/>
      <c r="FX261" s="37"/>
      <c r="FY261" s="37"/>
      <c r="FZ261" s="37"/>
      <c r="GA261" s="37"/>
      <c r="GB261" s="37"/>
      <c r="GC261" s="37"/>
      <c r="GD261" s="37"/>
      <c r="GE261" s="37"/>
      <c r="GF261" s="37"/>
      <c r="GG261" s="37"/>
      <c r="GH261" s="37"/>
      <c r="GI261" s="37"/>
      <c r="GJ261" s="37"/>
      <c r="GK261" s="37"/>
      <c r="GL261" s="37"/>
      <c r="GM261" s="37"/>
      <c r="GN261" s="37"/>
      <c r="GO261" s="37"/>
      <c r="GP261" s="37"/>
      <c r="GQ261" s="37"/>
      <c r="GR261" s="37"/>
      <c r="GS261" s="37"/>
      <c r="GT261" s="37"/>
      <c r="GU261" s="37"/>
      <c r="GV261" s="37"/>
      <c r="GW261" s="37"/>
      <c r="GX261" s="37"/>
      <c r="GY261" s="37"/>
      <c r="GZ261" s="37"/>
      <c r="HA261" s="37"/>
      <c r="HB261" s="37"/>
      <c r="HC261" s="37"/>
      <c r="HD261" s="37"/>
      <c r="HE261" s="37"/>
      <c r="HF261" s="37"/>
      <c r="HG261" s="37"/>
      <c r="HH261" s="37"/>
      <c r="HI261" s="37"/>
      <c r="HJ261" s="37"/>
      <c r="HK261" s="37"/>
      <c r="HL261" s="37"/>
      <c r="HM261" s="37"/>
      <c r="HN261" s="37"/>
      <c r="HO261" s="37"/>
      <c r="HP261" s="37"/>
      <c r="HQ261" s="37"/>
      <c r="HR261" s="37"/>
      <c r="HS261" s="37"/>
      <c r="HT261" s="37"/>
      <c r="HU261" s="37"/>
      <c r="HV261" s="37"/>
      <c r="HW261" s="37"/>
      <c r="HX261" s="37"/>
      <c r="HY261" s="37"/>
      <c r="HZ261" s="37"/>
      <c r="IA261" s="37"/>
      <c r="IB261" s="37"/>
      <c r="IC261" s="37"/>
      <c r="ID261" s="37"/>
      <c r="IE261" s="37"/>
      <c r="IF261" s="44"/>
    </row>
    <row r="262" spans="1:240" ht="16.5" customHeight="1">
      <c r="A262" s="13">
        <v>9</v>
      </c>
      <c r="B262" s="1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>
        <f t="shared" si="90"/>
        <v>0</v>
      </c>
      <c r="AI262" s="15">
        <f t="shared" si="91"/>
        <v>0</v>
      </c>
      <c r="AJ262" s="15">
        <f t="shared" si="92"/>
        <v>0</v>
      </c>
      <c r="AK262" s="34">
        <f t="shared" si="93"/>
        <v>0</v>
      </c>
      <c r="AL262" s="15">
        <f t="shared" si="94"/>
        <v>0</v>
      </c>
      <c r="AM262" s="36"/>
      <c r="AN262" s="37"/>
      <c r="AO262" s="37"/>
      <c r="AP262" s="37"/>
      <c r="AQ262" s="37"/>
      <c r="AR262" s="37"/>
      <c r="AS262" s="37"/>
      <c r="AT262" s="37"/>
      <c r="AU262" s="37"/>
      <c r="AV262" s="37"/>
      <c r="AW262" s="37"/>
      <c r="AX262" s="37"/>
      <c r="AY262" s="37"/>
      <c r="AZ262" s="37"/>
      <c r="BA262" s="37"/>
      <c r="BB262" s="37"/>
      <c r="BC262" s="37"/>
      <c r="BD262" s="37"/>
      <c r="BE262" s="37"/>
      <c r="BF262" s="37"/>
      <c r="BG262" s="37"/>
      <c r="BH262" s="37"/>
      <c r="BI262" s="37"/>
      <c r="BJ262" s="37"/>
      <c r="BK262" s="37"/>
      <c r="BL262" s="37"/>
      <c r="BM262" s="37"/>
      <c r="BN262" s="37"/>
      <c r="BO262" s="37"/>
      <c r="BP262" s="37"/>
      <c r="BQ262" s="37"/>
      <c r="BR262" s="37"/>
      <c r="BS262" s="37"/>
      <c r="BT262" s="37"/>
      <c r="BU262" s="37"/>
      <c r="BV262" s="37"/>
      <c r="BW262" s="37"/>
      <c r="BX262" s="37"/>
      <c r="BY262" s="37"/>
      <c r="BZ262" s="37"/>
      <c r="CA262" s="37"/>
      <c r="CB262" s="37"/>
      <c r="CC262" s="37"/>
      <c r="CD262" s="37"/>
      <c r="CE262" s="37"/>
      <c r="CF262" s="37"/>
      <c r="CG262" s="37"/>
      <c r="CH262" s="37"/>
      <c r="CI262" s="37"/>
      <c r="CJ262" s="37"/>
      <c r="CK262" s="37"/>
      <c r="CL262" s="37"/>
      <c r="CM262" s="37"/>
      <c r="CN262" s="37"/>
      <c r="CO262" s="37"/>
      <c r="CP262" s="37"/>
      <c r="CQ262" s="37"/>
      <c r="CR262" s="37"/>
      <c r="CS262" s="37"/>
      <c r="CT262" s="37"/>
      <c r="CU262" s="37"/>
      <c r="CV262" s="37"/>
      <c r="CW262" s="37"/>
      <c r="CX262" s="37"/>
      <c r="CY262" s="37"/>
      <c r="CZ262" s="37"/>
      <c r="DA262" s="37"/>
      <c r="DB262" s="37"/>
      <c r="DC262" s="37"/>
      <c r="DD262" s="37"/>
      <c r="DE262" s="37"/>
      <c r="DF262" s="37"/>
      <c r="DG262" s="37"/>
      <c r="DH262" s="37"/>
      <c r="DI262" s="37"/>
      <c r="DJ262" s="37"/>
      <c r="DK262" s="37"/>
      <c r="DL262" s="37"/>
      <c r="DM262" s="37"/>
      <c r="DN262" s="37"/>
      <c r="DO262" s="37"/>
      <c r="DP262" s="37"/>
      <c r="DQ262" s="37"/>
      <c r="DR262" s="37"/>
      <c r="DS262" s="37"/>
      <c r="DT262" s="37"/>
      <c r="DU262" s="37"/>
      <c r="DV262" s="37"/>
      <c r="DW262" s="37"/>
      <c r="DX262" s="37"/>
      <c r="DY262" s="37"/>
      <c r="DZ262" s="37"/>
      <c r="EA262" s="37"/>
      <c r="EB262" s="37"/>
      <c r="EC262" s="37"/>
      <c r="ED262" s="37"/>
      <c r="EE262" s="37"/>
      <c r="EF262" s="37"/>
      <c r="EG262" s="37"/>
      <c r="EH262" s="37"/>
      <c r="EI262" s="37"/>
      <c r="EJ262" s="37"/>
      <c r="EK262" s="37"/>
      <c r="EL262" s="37"/>
      <c r="EM262" s="37"/>
      <c r="EN262" s="37"/>
      <c r="EO262" s="37"/>
      <c r="EP262" s="37"/>
      <c r="EQ262" s="37"/>
      <c r="ER262" s="37"/>
      <c r="ES262" s="37"/>
      <c r="ET262" s="37"/>
      <c r="EU262" s="37"/>
      <c r="EV262" s="37"/>
      <c r="EW262" s="37"/>
      <c r="EX262" s="37"/>
      <c r="EY262" s="37"/>
      <c r="EZ262" s="37"/>
      <c r="FA262" s="37"/>
      <c r="FB262" s="37"/>
      <c r="FC262" s="37"/>
      <c r="FD262" s="37"/>
      <c r="FE262" s="37"/>
      <c r="FF262" s="37"/>
      <c r="FG262" s="37"/>
      <c r="FH262" s="37"/>
      <c r="FI262" s="37"/>
      <c r="FJ262" s="37"/>
      <c r="FK262" s="37"/>
      <c r="FL262" s="37"/>
      <c r="FM262" s="37"/>
      <c r="FN262" s="37"/>
      <c r="FO262" s="37"/>
      <c r="FP262" s="37"/>
      <c r="FQ262" s="37"/>
      <c r="FR262" s="37"/>
      <c r="FS262" s="37"/>
      <c r="FT262" s="37"/>
      <c r="FU262" s="37"/>
      <c r="FV262" s="37"/>
      <c r="FW262" s="37"/>
      <c r="FX262" s="37"/>
      <c r="FY262" s="37"/>
      <c r="FZ262" s="37"/>
      <c r="GA262" s="37"/>
      <c r="GB262" s="37"/>
      <c r="GC262" s="37"/>
      <c r="GD262" s="37"/>
      <c r="GE262" s="37"/>
      <c r="GF262" s="37"/>
      <c r="GG262" s="37"/>
      <c r="GH262" s="37"/>
      <c r="GI262" s="37"/>
      <c r="GJ262" s="37"/>
      <c r="GK262" s="37"/>
      <c r="GL262" s="37"/>
      <c r="GM262" s="37"/>
      <c r="GN262" s="37"/>
      <c r="GO262" s="37"/>
      <c r="GP262" s="37"/>
      <c r="GQ262" s="37"/>
      <c r="GR262" s="37"/>
      <c r="GS262" s="37"/>
      <c r="GT262" s="37"/>
      <c r="GU262" s="37"/>
      <c r="GV262" s="37"/>
      <c r="GW262" s="37"/>
      <c r="GX262" s="37"/>
      <c r="GY262" s="37"/>
      <c r="GZ262" s="37"/>
      <c r="HA262" s="37"/>
      <c r="HB262" s="37"/>
      <c r="HC262" s="37"/>
      <c r="HD262" s="37"/>
      <c r="HE262" s="37"/>
      <c r="HF262" s="37"/>
      <c r="HG262" s="37"/>
      <c r="HH262" s="37"/>
      <c r="HI262" s="37"/>
      <c r="HJ262" s="37"/>
      <c r="HK262" s="37"/>
      <c r="HL262" s="37"/>
      <c r="HM262" s="37"/>
      <c r="HN262" s="37"/>
      <c r="HO262" s="37"/>
      <c r="HP262" s="37"/>
      <c r="HQ262" s="37"/>
      <c r="HR262" s="37"/>
      <c r="HS262" s="37"/>
      <c r="HT262" s="37"/>
      <c r="HU262" s="37"/>
      <c r="HV262" s="37"/>
      <c r="HW262" s="37"/>
      <c r="HX262" s="37"/>
      <c r="HY262" s="37"/>
      <c r="HZ262" s="37"/>
      <c r="IA262" s="37"/>
      <c r="IB262" s="37"/>
      <c r="IC262" s="37"/>
      <c r="ID262" s="37"/>
      <c r="IE262" s="37"/>
      <c r="IF262" s="44"/>
    </row>
    <row r="263" spans="1:240" ht="16.5" customHeight="1">
      <c r="A263" s="13">
        <v>10</v>
      </c>
      <c r="B263" s="1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>
        <f t="shared" si="90"/>
        <v>0</v>
      </c>
      <c r="AI263" s="15">
        <f t="shared" si="91"/>
        <v>0</v>
      </c>
      <c r="AJ263" s="15">
        <f t="shared" si="92"/>
        <v>0</v>
      </c>
      <c r="AK263" s="34">
        <f t="shared" si="93"/>
        <v>0</v>
      </c>
      <c r="AL263" s="15">
        <f t="shared" si="94"/>
        <v>0</v>
      </c>
      <c r="AM263" s="36"/>
      <c r="AN263" s="37"/>
      <c r="AO263" s="37"/>
      <c r="AP263" s="37"/>
      <c r="AQ263" s="37"/>
      <c r="AR263" s="37"/>
      <c r="AS263" s="37"/>
      <c r="AT263" s="37"/>
      <c r="AU263" s="37"/>
      <c r="AV263" s="37"/>
      <c r="AW263" s="37"/>
      <c r="AX263" s="37"/>
      <c r="AY263" s="37"/>
      <c r="AZ263" s="37"/>
      <c r="BA263" s="37"/>
      <c r="BB263" s="37"/>
      <c r="BC263" s="37"/>
      <c r="BD263" s="37"/>
      <c r="BE263" s="37"/>
      <c r="BF263" s="37"/>
      <c r="BG263" s="37"/>
      <c r="BH263" s="37"/>
      <c r="BI263" s="37"/>
      <c r="BJ263" s="37"/>
      <c r="BK263" s="37"/>
      <c r="BL263" s="37"/>
      <c r="BM263" s="37"/>
      <c r="BN263" s="37"/>
      <c r="BO263" s="37"/>
      <c r="BP263" s="37"/>
      <c r="BQ263" s="37"/>
      <c r="BR263" s="37"/>
      <c r="BS263" s="37"/>
      <c r="BT263" s="37"/>
      <c r="BU263" s="37"/>
      <c r="BV263" s="37"/>
      <c r="BW263" s="37"/>
      <c r="BX263" s="37"/>
      <c r="BY263" s="37"/>
      <c r="BZ263" s="37"/>
      <c r="CA263" s="37"/>
      <c r="CB263" s="37"/>
      <c r="CC263" s="37"/>
      <c r="CD263" s="37"/>
      <c r="CE263" s="37"/>
      <c r="CF263" s="37"/>
      <c r="CG263" s="37"/>
      <c r="CH263" s="37"/>
      <c r="CI263" s="37"/>
      <c r="CJ263" s="37"/>
      <c r="CK263" s="37"/>
      <c r="CL263" s="37"/>
      <c r="CM263" s="37"/>
      <c r="CN263" s="37"/>
      <c r="CO263" s="37"/>
      <c r="CP263" s="37"/>
      <c r="CQ263" s="37"/>
      <c r="CR263" s="37"/>
      <c r="CS263" s="37"/>
      <c r="CT263" s="37"/>
      <c r="CU263" s="37"/>
      <c r="CV263" s="37"/>
      <c r="CW263" s="37"/>
      <c r="CX263" s="37"/>
      <c r="CY263" s="37"/>
      <c r="CZ263" s="37"/>
      <c r="DA263" s="37"/>
      <c r="DB263" s="37"/>
      <c r="DC263" s="37"/>
      <c r="DD263" s="37"/>
      <c r="DE263" s="37"/>
      <c r="DF263" s="37"/>
      <c r="DG263" s="37"/>
      <c r="DH263" s="37"/>
      <c r="DI263" s="37"/>
      <c r="DJ263" s="37"/>
      <c r="DK263" s="37"/>
      <c r="DL263" s="37"/>
      <c r="DM263" s="37"/>
      <c r="DN263" s="37"/>
      <c r="DO263" s="37"/>
      <c r="DP263" s="37"/>
      <c r="DQ263" s="37"/>
      <c r="DR263" s="37"/>
      <c r="DS263" s="37"/>
      <c r="DT263" s="37"/>
      <c r="DU263" s="37"/>
      <c r="DV263" s="37"/>
      <c r="DW263" s="37"/>
      <c r="DX263" s="37"/>
      <c r="DY263" s="37"/>
      <c r="DZ263" s="37"/>
      <c r="EA263" s="37"/>
      <c r="EB263" s="37"/>
      <c r="EC263" s="37"/>
      <c r="ED263" s="37"/>
      <c r="EE263" s="37"/>
      <c r="EF263" s="37"/>
      <c r="EG263" s="37"/>
      <c r="EH263" s="37"/>
      <c r="EI263" s="37"/>
      <c r="EJ263" s="37"/>
      <c r="EK263" s="37"/>
      <c r="EL263" s="37"/>
      <c r="EM263" s="37"/>
      <c r="EN263" s="37"/>
      <c r="EO263" s="37"/>
      <c r="EP263" s="37"/>
      <c r="EQ263" s="37"/>
      <c r="ER263" s="37"/>
      <c r="ES263" s="37"/>
      <c r="ET263" s="37"/>
      <c r="EU263" s="37"/>
      <c r="EV263" s="37"/>
      <c r="EW263" s="37"/>
      <c r="EX263" s="37"/>
      <c r="EY263" s="37"/>
      <c r="EZ263" s="37"/>
      <c r="FA263" s="37"/>
      <c r="FB263" s="37"/>
      <c r="FC263" s="37"/>
      <c r="FD263" s="37"/>
      <c r="FE263" s="37"/>
      <c r="FF263" s="37"/>
      <c r="FG263" s="37"/>
      <c r="FH263" s="37"/>
      <c r="FI263" s="37"/>
      <c r="FJ263" s="37"/>
      <c r="FK263" s="37"/>
      <c r="FL263" s="37"/>
      <c r="FM263" s="37"/>
      <c r="FN263" s="37"/>
      <c r="FO263" s="37"/>
      <c r="FP263" s="37"/>
      <c r="FQ263" s="37"/>
      <c r="FR263" s="37"/>
      <c r="FS263" s="37"/>
      <c r="FT263" s="37"/>
      <c r="FU263" s="37"/>
      <c r="FV263" s="37"/>
      <c r="FW263" s="37"/>
      <c r="FX263" s="37"/>
      <c r="FY263" s="37"/>
      <c r="FZ263" s="37"/>
      <c r="GA263" s="37"/>
      <c r="GB263" s="37"/>
      <c r="GC263" s="37"/>
      <c r="GD263" s="37"/>
      <c r="GE263" s="37"/>
      <c r="GF263" s="37"/>
      <c r="GG263" s="37"/>
      <c r="GH263" s="37"/>
      <c r="GI263" s="37"/>
      <c r="GJ263" s="37"/>
      <c r="GK263" s="37"/>
      <c r="GL263" s="37"/>
      <c r="GM263" s="37"/>
      <c r="GN263" s="37"/>
      <c r="GO263" s="37"/>
      <c r="GP263" s="37"/>
      <c r="GQ263" s="37"/>
      <c r="GR263" s="37"/>
      <c r="GS263" s="37"/>
      <c r="GT263" s="37"/>
      <c r="GU263" s="37"/>
      <c r="GV263" s="37"/>
      <c r="GW263" s="37"/>
      <c r="GX263" s="37"/>
      <c r="GY263" s="37"/>
      <c r="GZ263" s="37"/>
      <c r="HA263" s="37"/>
      <c r="HB263" s="37"/>
      <c r="HC263" s="37"/>
      <c r="HD263" s="37"/>
      <c r="HE263" s="37"/>
      <c r="HF263" s="37"/>
      <c r="HG263" s="37"/>
      <c r="HH263" s="37"/>
      <c r="HI263" s="37"/>
      <c r="HJ263" s="37"/>
      <c r="HK263" s="37"/>
      <c r="HL263" s="37"/>
      <c r="HM263" s="37"/>
      <c r="HN263" s="37"/>
      <c r="HO263" s="37"/>
      <c r="HP263" s="37"/>
      <c r="HQ263" s="37"/>
      <c r="HR263" s="37"/>
      <c r="HS263" s="37"/>
      <c r="HT263" s="37"/>
      <c r="HU263" s="37"/>
      <c r="HV263" s="37"/>
      <c r="HW263" s="37"/>
      <c r="HX263" s="37"/>
      <c r="HY263" s="37"/>
      <c r="HZ263" s="37"/>
      <c r="IA263" s="37"/>
      <c r="IB263" s="37"/>
      <c r="IC263" s="37"/>
      <c r="ID263" s="37"/>
      <c r="IE263" s="37"/>
      <c r="IF263" s="44"/>
    </row>
    <row r="264" spans="1:240" ht="16.5" customHeight="1">
      <c r="A264" s="13"/>
      <c r="B264" s="1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>
        <f t="shared" si="90"/>
        <v>0</v>
      </c>
      <c r="AI264" s="15">
        <f t="shared" si="91"/>
        <v>0</v>
      </c>
      <c r="AJ264" s="15">
        <f t="shared" si="92"/>
        <v>0</v>
      </c>
      <c r="AK264" s="34">
        <f t="shared" si="93"/>
        <v>0</v>
      </c>
      <c r="AL264" s="15">
        <f t="shared" si="94"/>
        <v>0</v>
      </c>
      <c r="AM264" s="36"/>
      <c r="AN264" s="37"/>
      <c r="AO264" s="37"/>
      <c r="AP264" s="37"/>
      <c r="AQ264" s="37"/>
      <c r="AR264" s="37"/>
      <c r="AS264" s="37"/>
      <c r="AT264" s="37"/>
      <c r="AU264" s="37"/>
      <c r="AV264" s="37"/>
      <c r="AW264" s="37"/>
      <c r="AX264" s="37"/>
      <c r="AY264" s="37"/>
      <c r="AZ264" s="37"/>
      <c r="BA264" s="37"/>
      <c r="BB264" s="37"/>
      <c r="BC264" s="37"/>
      <c r="BD264" s="37"/>
      <c r="BE264" s="37"/>
      <c r="BF264" s="37"/>
      <c r="BG264" s="37"/>
      <c r="BH264" s="37"/>
      <c r="BI264" s="37"/>
      <c r="BJ264" s="37"/>
      <c r="BK264" s="37"/>
      <c r="BL264" s="37"/>
      <c r="BM264" s="37"/>
      <c r="BN264" s="37"/>
      <c r="BO264" s="37"/>
      <c r="BP264" s="37"/>
      <c r="BQ264" s="37"/>
      <c r="BR264" s="37"/>
      <c r="BS264" s="37"/>
      <c r="BT264" s="37"/>
      <c r="BU264" s="37"/>
      <c r="BV264" s="37"/>
      <c r="BW264" s="37"/>
      <c r="BX264" s="37"/>
      <c r="BY264" s="37"/>
      <c r="BZ264" s="37"/>
      <c r="CA264" s="37"/>
      <c r="CB264" s="37"/>
      <c r="CC264" s="37"/>
      <c r="CD264" s="37"/>
      <c r="CE264" s="37"/>
      <c r="CF264" s="37"/>
      <c r="CG264" s="37"/>
      <c r="CH264" s="37"/>
      <c r="CI264" s="37"/>
      <c r="CJ264" s="37"/>
      <c r="CK264" s="37"/>
      <c r="CL264" s="37"/>
      <c r="CM264" s="37"/>
      <c r="CN264" s="37"/>
      <c r="CO264" s="37"/>
      <c r="CP264" s="37"/>
      <c r="CQ264" s="37"/>
      <c r="CR264" s="37"/>
      <c r="CS264" s="37"/>
      <c r="CT264" s="37"/>
      <c r="CU264" s="37"/>
      <c r="CV264" s="37"/>
      <c r="CW264" s="37"/>
      <c r="CX264" s="37"/>
      <c r="CY264" s="37"/>
      <c r="CZ264" s="37"/>
      <c r="DA264" s="37"/>
      <c r="DB264" s="37"/>
      <c r="DC264" s="37"/>
      <c r="DD264" s="37"/>
      <c r="DE264" s="37"/>
      <c r="DF264" s="37"/>
      <c r="DG264" s="37"/>
      <c r="DH264" s="37"/>
      <c r="DI264" s="37"/>
      <c r="DJ264" s="37"/>
      <c r="DK264" s="37"/>
      <c r="DL264" s="37"/>
      <c r="DM264" s="37"/>
      <c r="DN264" s="37"/>
      <c r="DO264" s="37"/>
      <c r="DP264" s="37"/>
      <c r="DQ264" s="37"/>
      <c r="DR264" s="37"/>
      <c r="DS264" s="37"/>
      <c r="DT264" s="37"/>
      <c r="DU264" s="37"/>
      <c r="DV264" s="37"/>
      <c r="DW264" s="37"/>
      <c r="DX264" s="37"/>
      <c r="DY264" s="37"/>
      <c r="DZ264" s="37"/>
      <c r="EA264" s="37"/>
      <c r="EB264" s="37"/>
      <c r="EC264" s="37"/>
      <c r="ED264" s="37"/>
      <c r="EE264" s="37"/>
      <c r="EF264" s="37"/>
      <c r="EG264" s="37"/>
      <c r="EH264" s="37"/>
      <c r="EI264" s="37"/>
      <c r="EJ264" s="37"/>
      <c r="EK264" s="37"/>
      <c r="EL264" s="37"/>
      <c r="EM264" s="37"/>
      <c r="EN264" s="37"/>
      <c r="EO264" s="37"/>
      <c r="EP264" s="37"/>
      <c r="EQ264" s="37"/>
      <c r="ER264" s="37"/>
      <c r="ES264" s="37"/>
      <c r="ET264" s="37"/>
      <c r="EU264" s="37"/>
      <c r="EV264" s="37"/>
      <c r="EW264" s="37"/>
      <c r="EX264" s="37"/>
      <c r="EY264" s="37"/>
      <c r="EZ264" s="37"/>
      <c r="FA264" s="37"/>
      <c r="FB264" s="37"/>
      <c r="FC264" s="37"/>
      <c r="FD264" s="37"/>
      <c r="FE264" s="37"/>
      <c r="FF264" s="37"/>
      <c r="FG264" s="37"/>
      <c r="FH264" s="37"/>
      <c r="FI264" s="37"/>
      <c r="FJ264" s="37"/>
      <c r="FK264" s="37"/>
      <c r="FL264" s="37"/>
      <c r="FM264" s="37"/>
      <c r="FN264" s="37"/>
      <c r="FO264" s="37"/>
      <c r="FP264" s="37"/>
      <c r="FQ264" s="37"/>
      <c r="FR264" s="37"/>
      <c r="FS264" s="37"/>
      <c r="FT264" s="37"/>
      <c r="FU264" s="37"/>
      <c r="FV264" s="37"/>
      <c r="FW264" s="37"/>
      <c r="FX264" s="37"/>
      <c r="FY264" s="37"/>
      <c r="FZ264" s="37"/>
      <c r="GA264" s="37"/>
      <c r="GB264" s="37"/>
      <c r="GC264" s="37"/>
      <c r="GD264" s="37"/>
      <c r="GE264" s="37"/>
      <c r="GF264" s="37"/>
      <c r="GG264" s="37"/>
      <c r="GH264" s="37"/>
      <c r="GI264" s="37"/>
      <c r="GJ264" s="37"/>
      <c r="GK264" s="37"/>
      <c r="GL264" s="37"/>
      <c r="GM264" s="37"/>
      <c r="GN264" s="37"/>
      <c r="GO264" s="37"/>
      <c r="GP264" s="37"/>
      <c r="GQ264" s="37"/>
      <c r="GR264" s="37"/>
      <c r="GS264" s="37"/>
      <c r="GT264" s="37"/>
      <c r="GU264" s="37"/>
      <c r="GV264" s="37"/>
      <c r="GW264" s="37"/>
      <c r="GX264" s="37"/>
      <c r="GY264" s="37"/>
      <c r="GZ264" s="37"/>
      <c r="HA264" s="37"/>
      <c r="HB264" s="37"/>
      <c r="HC264" s="37"/>
      <c r="HD264" s="37"/>
      <c r="HE264" s="37"/>
      <c r="HF264" s="37"/>
      <c r="HG264" s="37"/>
      <c r="HH264" s="37"/>
      <c r="HI264" s="37"/>
      <c r="HJ264" s="37"/>
      <c r="HK264" s="37"/>
      <c r="HL264" s="37"/>
      <c r="HM264" s="37"/>
      <c r="HN264" s="37"/>
      <c r="HO264" s="37"/>
      <c r="HP264" s="37"/>
      <c r="HQ264" s="37"/>
      <c r="HR264" s="37"/>
      <c r="HS264" s="37"/>
      <c r="HT264" s="37"/>
      <c r="HU264" s="37"/>
      <c r="HV264" s="37"/>
      <c r="HW264" s="37"/>
      <c r="HX264" s="37"/>
      <c r="HY264" s="37"/>
      <c r="HZ264" s="37"/>
      <c r="IA264" s="37"/>
      <c r="IB264" s="37"/>
      <c r="IC264" s="37"/>
      <c r="ID264" s="37"/>
      <c r="IE264" s="37"/>
      <c r="IF264" s="44"/>
    </row>
    <row r="265" spans="1:240" ht="16.5" customHeight="1">
      <c r="A265" s="13" t="str">
        <f>IF(B265="","",ROW()-5)</f>
        <v/>
      </c>
      <c r="B265" s="1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>
        <f>SUM(AH254:AH264)</f>
        <v>0</v>
      </c>
      <c r="AI265" s="15">
        <f t="shared" ref="AI265:AM265" si="95">SUM(AI254:AI262)</f>
        <v>0</v>
      </c>
      <c r="AJ265" s="15">
        <f t="shared" si="95"/>
        <v>0</v>
      </c>
      <c r="AK265" s="15">
        <f t="shared" si="95"/>
        <v>0</v>
      </c>
      <c r="AL265" s="15">
        <f t="shared" si="95"/>
        <v>0</v>
      </c>
      <c r="AM265" s="15">
        <f t="shared" si="95"/>
        <v>0</v>
      </c>
      <c r="AN265" s="37"/>
      <c r="AO265" s="37"/>
      <c r="AP265" s="37"/>
      <c r="AQ265" s="37"/>
      <c r="AR265" s="37"/>
      <c r="AS265" s="37"/>
      <c r="AT265" s="37"/>
      <c r="AU265" s="37"/>
      <c r="AV265" s="37"/>
      <c r="AW265" s="37"/>
      <c r="AX265" s="37"/>
      <c r="AY265" s="37"/>
      <c r="AZ265" s="37"/>
      <c r="BA265" s="37"/>
      <c r="BB265" s="37"/>
      <c r="BC265" s="37"/>
      <c r="BD265" s="37"/>
      <c r="BE265" s="37"/>
      <c r="BF265" s="37"/>
      <c r="BG265" s="37"/>
      <c r="BH265" s="37"/>
      <c r="BI265" s="37"/>
      <c r="BJ265" s="37"/>
      <c r="BK265" s="37"/>
      <c r="BL265" s="37"/>
      <c r="BM265" s="37"/>
      <c r="BN265" s="37"/>
      <c r="BO265" s="37"/>
      <c r="BP265" s="37"/>
      <c r="BQ265" s="37"/>
      <c r="BR265" s="37"/>
      <c r="BS265" s="37"/>
      <c r="BT265" s="37"/>
      <c r="BU265" s="37"/>
      <c r="BV265" s="37"/>
      <c r="BW265" s="37"/>
      <c r="BX265" s="37"/>
      <c r="BY265" s="37"/>
      <c r="BZ265" s="37"/>
      <c r="CA265" s="37"/>
      <c r="CB265" s="37"/>
      <c r="CC265" s="37"/>
      <c r="CD265" s="37"/>
      <c r="CE265" s="37"/>
      <c r="CF265" s="37"/>
      <c r="CG265" s="37"/>
      <c r="CH265" s="37"/>
      <c r="CI265" s="37"/>
      <c r="CJ265" s="37"/>
      <c r="CK265" s="37"/>
      <c r="CL265" s="37"/>
      <c r="CM265" s="37"/>
      <c r="CN265" s="37"/>
      <c r="CO265" s="37"/>
      <c r="CP265" s="37"/>
      <c r="CQ265" s="37"/>
      <c r="CR265" s="37"/>
      <c r="CS265" s="37"/>
      <c r="CT265" s="37"/>
      <c r="CU265" s="37"/>
      <c r="CV265" s="37"/>
      <c r="CW265" s="37"/>
      <c r="CX265" s="37"/>
      <c r="CY265" s="37"/>
      <c r="CZ265" s="37"/>
      <c r="DA265" s="37"/>
      <c r="DB265" s="37"/>
      <c r="DC265" s="37"/>
      <c r="DD265" s="37"/>
      <c r="DE265" s="37"/>
      <c r="DF265" s="37"/>
      <c r="DG265" s="37"/>
      <c r="DH265" s="37"/>
      <c r="DI265" s="37"/>
      <c r="DJ265" s="37"/>
      <c r="DK265" s="37"/>
      <c r="DL265" s="37"/>
      <c r="DM265" s="37"/>
      <c r="DN265" s="37"/>
      <c r="DO265" s="37"/>
      <c r="DP265" s="37"/>
      <c r="DQ265" s="37"/>
      <c r="DR265" s="37"/>
      <c r="DS265" s="37"/>
      <c r="DT265" s="37"/>
      <c r="DU265" s="37"/>
      <c r="DV265" s="37"/>
      <c r="DW265" s="37"/>
      <c r="DX265" s="37"/>
      <c r="DY265" s="37"/>
      <c r="DZ265" s="37"/>
      <c r="EA265" s="37"/>
      <c r="EB265" s="37"/>
      <c r="EC265" s="37"/>
      <c r="ED265" s="37"/>
      <c r="EE265" s="37"/>
      <c r="EF265" s="37"/>
      <c r="EG265" s="37"/>
      <c r="EH265" s="37"/>
      <c r="EI265" s="37"/>
      <c r="EJ265" s="37"/>
      <c r="EK265" s="37"/>
      <c r="EL265" s="37"/>
      <c r="EM265" s="37"/>
      <c r="EN265" s="37"/>
      <c r="EO265" s="37"/>
      <c r="EP265" s="37"/>
      <c r="EQ265" s="37"/>
      <c r="ER265" s="37"/>
      <c r="ES265" s="37"/>
      <c r="ET265" s="37"/>
      <c r="EU265" s="37"/>
      <c r="EV265" s="37"/>
      <c r="EW265" s="37"/>
      <c r="EX265" s="37"/>
      <c r="EY265" s="37"/>
      <c r="EZ265" s="37"/>
      <c r="FA265" s="37"/>
      <c r="FB265" s="37"/>
      <c r="FC265" s="37"/>
      <c r="FD265" s="37"/>
      <c r="FE265" s="37"/>
      <c r="FF265" s="37"/>
      <c r="FG265" s="37"/>
      <c r="FH265" s="37"/>
      <c r="FI265" s="37"/>
      <c r="FJ265" s="37"/>
      <c r="FK265" s="37"/>
      <c r="FL265" s="37"/>
      <c r="FM265" s="37"/>
      <c r="FN265" s="37"/>
      <c r="FO265" s="37"/>
      <c r="FP265" s="37"/>
      <c r="FQ265" s="37"/>
      <c r="FR265" s="37"/>
      <c r="FS265" s="37"/>
      <c r="FT265" s="37"/>
      <c r="FU265" s="37"/>
      <c r="FV265" s="37"/>
      <c r="FW265" s="37"/>
      <c r="FX265" s="37"/>
      <c r="FY265" s="37"/>
      <c r="FZ265" s="37"/>
      <c r="GA265" s="37"/>
      <c r="GB265" s="37"/>
      <c r="GC265" s="37"/>
      <c r="GD265" s="37"/>
      <c r="GE265" s="37"/>
      <c r="GF265" s="37"/>
      <c r="GG265" s="37"/>
      <c r="GH265" s="37"/>
      <c r="GI265" s="37"/>
      <c r="GJ265" s="37"/>
      <c r="GK265" s="37"/>
      <c r="GL265" s="37"/>
      <c r="GM265" s="37"/>
      <c r="GN265" s="37"/>
      <c r="GO265" s="37"/>
      <c r="GP265" s="37"/>
      <c r="GQ265" s="37"/>
      <c r="GR265" s="37"/>
      <c r="GS265" s="37"/>
      <c r="GT265" s="37"/>
      <c r="GU265" s="37"/>
      <c r="GV265" s="37"/>
      <c r="GW265" s="37"/>
      <c r="GX265" s="37"/>
      <c r="GY265" s="37"/>
      <c r="GZ265" s="37"/>
      <c r="HA265" s="37"/>
      <c r="HB265" s="37"/>
      <c r="HC265" s="37"/>
      <c r="HD265" s="37"/>
      <c r="HE265" s="37"/>
      <c r="HF265" s="37"/>
      <c r="HG265" s="37"/>
      <c r="HH265" s="37"/>
      <c r="HI265" s="37"/>
      <c r="HJ265" s="37"/>
      <c r="HK265" s="37"/>
      <c r="HL265" s="37"/>
      <c r="HM265" s="37"/>
      <c r="HN265" s="37"/>
      <c r="HO265" s="37"/>
      <c r="HP265" s="37"/>
      <c r="HQ265" s="37"/>
      <c r="HR265" s="37"/>
      <c r="HS265" s="37"/>
      <c r="HT265" s="37"/>
      <c r="HU265" s="37"/>
      <c r="HV265" s="37"/>
      <c r="HW265" s="37"/>
      <c r="HX265" s="37"/>
      <c r="HY265" s="37"/>
      <c r="HZ265" s="37"/>
      <c r="IA265" s="37"/>
      <c r="IB265" s="37"/>
      <c r="IC265" s="37"/>
      <c r="ID265" s="37"/>
      <c r="IE265" s="37"/>
      <c r="IF265" s="44"/>
    </row>
    <row r="266" spans="1:240" s="4" customFormat="1" ht="16.5" customHeight="1">
      <c r="A266" s="50" t="s">
        <v>13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  <c r="AL266" s="51"/>
      <c r="AM266" s="38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  <c r="AX266" s="39"/>
      <c r="AY266" s="39"/>
      <c r="AZ266" s="39"/>
      <c r="BA266" s="39"/>
      <c r="BB266" s="39"/>
      <c r="BC266" s="39"/>
      <c r="BD266" s="39"/>
      <c r="BE266" s="39"/>
      <c r="BF266" s="39"/>
      <c r="BG266" s="39"/>
      <c r="BH266" s="39"/>
      <c r="BI266" s="39"/>
      <c r="BJ266" s="39"/>
      <c r="BK266" s="39"/>
      <c r="BL266" s="39"/>
      <c r="BM266" s="39"/>
      <c r="BN266" s="39"/>
      <c r="BO266" s="39"/>
      <c r="BP266" s="39"/>
      <c r="BQ266" s="39"/>
      <c r="BR266" s="39"/>
      <c r="BS266" s="39"/>
      <c r="BT266" s="39"/>
      <c r="BU266" s="39"/>
      <c r="BV266" s="39"/>
      <c r="BW266" s="39"/>
      <c r="BX266" s="39"/>
      <c r="BY266" s="39"/>
      <c r="BZ266" s="39"/>
      <c r="CA266" s="39"/>
      <c r="CB266" s="39"/>
      <c r="CC266" s="39"/>
      <c r="CD266" s="39"/>
      <c r="CE266" s="39"/>
      <c r="CF266" s="39"/>
      <c r="CG266" s="39"/>
      <c r="CH266" s="39"/>
      <c r="CI266" s="39"/>
      <c r="CJ266" s="39"/>
      <c r="CK266" s="39"/>
      <c r="CL266" s="39"/>
      <c r="CM266" s="39"/>
      <c r="CN266" s="39"/>
      <c r="CO266" s="39"/>
      <c r="CP266" s="39"/>
      <c r="CQ266" s="39"/>
      <c r="CR266" s="39"/>
      <c r="CS266" s="39"/>
      <c r="CT266" s="39"/>
      <c r="CU266" s="39"/>
      <c r="CV266" s="39"/>
      <c r="CW266" s="39"/>
      <c r="CX266" s="39"/>
      <c r="CY266" s="39"/>
      <c r="CZ266" s="39"/>
      <c r="DA266" s="39"/>
      <c r="DB266" s="39"/>
      <c r="DC266" s="39"/>
      <c r="DD266" s="39"/>
      <c r="DE266" s="39"/>
      <c r="DF266" s="39"/>
      <c r="DG266" s="39"/>
      <c r="DH266" s="39"/>
      <c r="DI266" s="39"/>
      <c r="DJ266" s="39"/>
      <c r="DK266" s="39"/>
      <c r="DL266" s="39"/>
      <c r="DM266" s="39"/>
      <c r="DN266" s="39"/>
      <c r="DO266" s="39"/>
      <c r="DP266" s="39"/>
      <c r="DQ266" s="39"/>
      <c r="DR266" s="39"/>
      <c r="DS266" s="39"/>
      <c r="DT266" s="39"/>
      <c r="DU266" s="39"/>
      <c r="DV266" s="39"/>
      <c r="DW266" s="39"/>
      <c r="DX266" s="39"/>
      <c r="DY266" s="39"/>
      <c r="DZ266" s="39"/>
      <c r="EA266" s="39"/>
      <c r="EB266" s="39"/>
      <c r="EC266" s="39"/>
      <c r="ED266" s="39"/>
      <c r="EE266" s="39"/>
      <c r="EF266" s="39"/>
      <c r="EG266" s="39"/>
      <c r="EH266" s="39"/>
      <c r="EI266" s="39"/>
      <c r="EJ266" s="39"/>
      <c r="EK266" s="39"/>
      <c r="EL266" s="39"/>
      <c r="EM266" s="39"/>
      <c r="EN266" s="39"/>
      <c r="EO266" s="39"/>
      <c r="EP266" s="39"/>
      <c r="EQ266" s="39"/>
      <c r="ER266" s="39"/>
      <c r="ES266" s="39"/>
      <c r="ET266" s="39"/>
      <c r="EU266" s="39"/>
      <c r="EV266" s="39"/>
      <c r="EW266" s="39"/>
      <c r="EX266" s="39"/>
      <c r="EY266" s="39"/>
      <c r="EZ266" s="39"/>
      <c r="FA266" s="39"/>
      <c r="FB266" s="39"/>
      <c r="FC266" s="39"/>
      <c r="FD266" s="39"/>
      <c r="FE266" s="39"/>
      <c r="FF266" s="39"/>
      <c r="FG266" s="39"/>
      <c r="FH266" s="39"/>
      <c r="FI266" s="39"/>
      <c r="FJ266" s="39"/>
      <c r="FK266" s="39"/>
      <c r="FL266" s="39"/>
      <c r="FM266" s="39"/>
      <c r="FN266" s="39"/>
      <c r="FO266" s="39"/>
      <c r="FP266" s="39"/>
      <c r="FQ266" s="39"/>
      <c r="FR266" s="39"/>
      <c r="FS266" s="39"/>
      <c r="FT266" s="39"/>
      <c r="FU266" s="39"/>
      <c r="FV266" s="39"/>
      <c r="FW266" s="39"/>
      <c r="FX266" s="39"/>
      <c r="FY266" s="39"/>
      <c r="FZ266" s="39"/>
      <c r="GA266" s="39"/>
      <c r="GB266" s="39"/>
      <c r="GC266" s="39"/>
      <c r="GD266" s="39"/>
      <c r="GE266" s="39"/>
      <c r="GF266" s="39"/>
      <c r="GG266" s="39"/>
      <c r="GH266" s="39"/>
      <c r="GI266" s="39"/>
      <c r="GJ266" s="39"/>
      <c r="GK266" s="39"/>
      <c r="GL266" s="39"/>
      <c r="GM266" s="39"/>
      <c r="GN266" s="39"/>
      <c r="GO266" s="39"/>
      <c r="GP266" s="39"/>
      <c r="GQ266" s="39"/>
      <c r="GR266" s="39"/>
      <c r="GS266" s="39"/>
      <c r="GT266" s="39"/>
      <c r="GU266" s="39"/>
      <c r="GV266" s="39"/>
      <c r="GW266" s="39"/>
      <c r="GX266" s="39"/>
      <c r="GY266" s="39"/>
      <c r="GZ266" s="39"/>
      <c r="HA266" s="39"/>
      <c r="HB266" s="39"/>
      <c r="HC266" s="39"/>
      <c r="HD266" s="39"/>
      <c r="HE266" s="39"/>
      <c r="HF266" s="39"/>
      <c r="HG266" s="39"/>
      <c r="HH266" s="39"/>
      <c r="HI266" s="39"/>
      <c r="HJ266" s="39"/>
      <c r="HK266" s="39"/>
      <c r="HL266" s="39"/>
      <c r="HM266" s="39"/>
      <c r="HN266" s="39"/>
      <c r="HO266" s="39"/>
      <c r="HP266" s="39"/>
      <c r="HQ266" s="39"/>
      <c r="HR266" s="39"/>
      <c r="HS266" s="39"/>
      <c r="HT266" s="39"/>
      <c r="HU266" s="39"/>
      <c r="HV266" s="39"/>
      <c r="HW266" s="39"/>
    </row>
    <row r="267" spans="1:240" s="4" customFormat="1" ht="29.25" customHeight="1">
      <c r="A267" s="16" t="s">
        <v>14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40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  <c r="AX267" s="39"/>
      <c r="AY267" s="39"/>
      <c r="AZ267" s="39"/>
      <c r="BA267" s="39"/>
      <c r="BB267" s="39"/>
      <c r="BC267" s="39"/>
      <c r="BD267" s="39"/>
      <c r="BE267" s="39"/>
      <c r="BF267" s="39"/>
      <c r="BG267" s="39"/>
      <c r="BH267" s="39"/>
      <c r="BI267" s="39"/>
      <c r="BJ267" s="39"/>
      <c r="BK267" s="39"/>
      <c r="BL267" s="39"/>
      <c r="BM267" s="39"/>
      <c r="BN267" s="39"/>
      <c r="BO267" s="39"/>
      <c r="BP267" s="39"/>
      <c r="BQ267" s="39"/>
      <c r="BR267" s="39"/>
      <c r="BS267" s="39"/>
      <c r="BT267" s="39"/>
      <c r="BU267" s="39"/>
      <c r="BV267" s="39"/>
      <c r="BW267" s="39"/>
      <c r="BX267" s="39"/>
      <c r="BY267" s="39"/>
      <c r="BZ267" s="39"/>
      <c r="CA267" s="39"/>
      <c r="CB267" s="39"/>
      <c r="CC267" s="39"/>
      <c r="CD267" s="39"/>
      <c r="CE267" s="39"/>
      <c r="CF267" s="39"/>
      <c r="CG267" s="39"/>
      <c r="CH267" s="39"/>
      <c r="CI267" s="39"/>
      <c r="CJ267" s="39"/>
      <c r="CK267" s="39"/>
      <c r="CL267" s="39"/>
      <c r="CM267" s="39"/>
      <c r="CN267" s="39"/>
      <c r="CO267" s="39"/>
      <c r="CP267" s="39"/>
      <c r="CQ267" s="39"/>
      <c r="CR267" s="39"/>
      <c r="CS267" s="39"/>
      <c r="CT267" s="39"/>
      <c r="CU267" s="39"/>
      <c r="CV267" s="39"/>
      <c r="CW267" s="39"/>
      <c r="CX267" s="39"/>
      <c r="CY267" s="39"/>
      <c r="CZ267" s="39"/>
      <c r="DA267" s="39"/>
      <c r="DB267" s="39"/>
      <c r="DC267" s="39"/>
      <c r="DD267" s="39"/>
      <c r="DE267" s="39"/>
      <c r="DF267" s="39"/>
      <c r="DG267" s="39"/>
      <c r="DH267" s="39"/>
      <c r="DI267" s="39"/>
      <c r="DJ267" s="39"/>
      <c r="DK267" s="39"/>
      <c r="DL267" s="39"/>
      <c r="DM267" s="39"/>
      <c r="DN267" s="39"/>
      <c r="DO267" s="39"/>
      <c r="DP267" s="39"/>
      <c r="DQ267" s="39"/>
      <c r="DR267" s="39"/>
      <c r="DS267" s="39"/>
      <c r="DT267" s="39"/>
      <c r="DU267" s="39"/>
      <c r="DV267" s="39"/>
      <c r="DW267" s="39"/>
      <c r="DX267" s="39"/>
      <c r="DY267" s="39"/>
      <c r="DZ267" s="39"/>
      <c r="EA267" s="39"/>
      <c r="EB267" s="39"/>
      <c r="EC267" s="39"/>
      <c r="ED267" s="39"/>
      <c r="EE267" s="39"/>
      <c r="EF267" s="39"/>
      <c r="EG267" s="39"/>
      <c r="EH267" s="39"/>
      <c r="EI267" s="39"/>
      <c r="EJ267" s="39"/>
      <c r="EK267" s="39"/>
      <c r="EL267" s="39"/>
      <c r="EM267" s="39"/>
      <c r="EN267" s="39"/>
      <c r="EO267" s="39"/>
      <c r="EP267" s="39"/>
      <c r="EQ267" s="39"/>
      <c r="ER267" s="39"/>
      <c r="ES267" s="39"/>
      <c r="ET267" s="39"/>
      <c r="EU267" s="39"/>
      <c r="EV267" s="39"/>
      <c r="EW267" s="39"/>
      <c r="EX267" s="39"/>
      <c r="EY267" s="39"/>
      <c r="EZ267" s="39"/>
      <c r="FA267" s="39"/>
      <c r="FB267" s="39"/>
      <c r="FC267" s="39"/>
      <c r="FD267" s="39"/>
      <c r="FE267" s="39"/>
      <c r="FF267" s="39"/>
      <c r="FG267" s="39"/>
      <c r="FH267" s="39"/>
      <c r="FI267" s="39"/>
      <c r="FJ267" s="39"/>
      <c r="FK267" s="39"/>
      <c r="FL267" s="39"/>
      <c r="FM267" s="39"/>
      <c r="FN267" s="39"/>
      <c r="FO267" s="39"/>
      <c r="FP267" s="39"/>
      <c r="FQ267" s="39"/>
      <c r="FR267" s="39"/>
      <c r="FS267" s="39"/>
      <c r="FT267" s="39"/>
      <c r="FU267" s="39"/>
      <c r="FV267" s="39"/>
      <c r="FW267" s="39"/>
      <c r="FX267" s="39"/>
      <c r="FY267" s="39"/>
      <c r="FZ267" s="39"/>
      <c r="GA267" s="39"/>
      <c r="GB267" s="39"/>
      <c r="GC267" s="39"/>
      <c r="GD267" s="39"/>
      <c r="GE267" s="39"/>
      <c r="GF267" s="39"/>
      <c r="GG267" s="39"/>
      <c r="GH267" s="39"/>
      <c r="GI267" s="39"/>
      <c r="GJ267" s="39"/>
      <c r="GK267" s="39"/>
      <c r="GL267" s="39"/>
      <c r="GM267" s="39"/>
      <c r="GN267" s="39"/>
      <c r="GO267" s="39"/>
      <c r="GP267" s="39"/>
      <c r="GQ267" s="39"/>
      <c r="GR267" s="39"/>
      <c r="GS267" s="39"/>
      <c r="GT267" s="39"/>
      <c r="GU267" s="39"/>
      <c r="GV267" s="39"/>
      <c r="GW267" s="39"/>
      <c r="GX267" s="39"/>
      <c r="GY267" s="39"/>
      <c r="GZ267" s="39"/>
      <c r="HA267" s="39"/>
      <c r="HB267" s="39"/>
      <c r="HC267" s="39"/>
      <c r="HD267" s="39"/>
      <c r="HE267" s="39"/>
      <c r="HF267" s="39"/>
      <c r="HG267" s="39"/>
      <c r="HH267" s="39"/>
      <c r="HI267" s="39"/>
      <c r="HJ267" s="39"/>
      <c r="HK267" s="39"/>
      <c r="HL267" s="39"/>
      <c r="HM267" s="39"/>
      <c r="HN267" s="39"/>
      <c r="HO267" s="39"/>
      <c r="HP267" s="39"/>
      <c r="HQ267" s="39"/>
      <c r="HR267" s="39"/>
      <c r="HS267" s="39"/>
      <c r="HT267" s="39"/>
      <c r="HU267" s="39"/>
      <c r="HV267" s="39"/>
      <c r="HW267" s="39"/>
    </row>
    <row r="268" spans="1:240" ht="16.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</row>
    <row r="269" spans="1:240" ht="16.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</row>
    <row r="270" spans="1:240" ht="16.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</row>
    <row r="271" spans="1:240" ht="16.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</row>
    <row r="272" spans="1:240" ht="16.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</row>
    <row r="273" spans="1:39" ht="16.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</row>
    <row r="274" spans="1:39" ht="16.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</row>
    <row r="275" spans="1:39" ht="16.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</row>
    <row r="276" spans="1:39" ht="16.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</row>
    <row r="277" spans="1:39" ht="16.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</row>
    <row r="278" spans="1:39" ht="16.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</row>
    <row r="279" spans="1:39" ht="16.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</row>
    <row r="280" spans="1:39" ht="16.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</row>
    <row r="281" spans="1:39" ht="16.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</row>
    <row r="282" spans="1:39" ht="16.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</row>
    <row r="283" spans="1:39" ht="16.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</row>
    <row r="284" spans="1:39" ht="16.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</row>
    <row r="285" spans="1:39" ht="16.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</row>
    <row r="286" spans="1:39" ht="16.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</row>
    <row r="287" spans="1:39" ht="16.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</row>
    <row r="288" spans="1:39" ht="16.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</row>
    <row r="289" spans="1:39" ht="16.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</row>
    <row r="290" spans="1:39" ht="16.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</row>
    <row r="291" spans="1:39" ht="16.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</row>
    <row r="292" spans="1:39" ht="16.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</row>
    <row r="293" spans="1:39" ht="16.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</row>
    <row r="294" spans="1:39" ht="16.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</row>
    <row r="295" spans="1:39" ht="16.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</row>
    <row r="296" spans="1:39" ht="16.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</row>
    <row r="297" spans="1:39" ht="16.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</row>
    <row r="298" spans="1:39" ht="16.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</row>
    <row r="299" spans="1:39" ht="16.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</row>
    <row r="300" spans="1:39" ht="16.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</row>
    <row r="301" spans="1:39" ht="16.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</row>
    <row r="302" spans="1:39" ht="16.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</row>
    <row r="303" spans="1:39" ht="16.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</row>
    <row r="304" spans="1:39" ht="16.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</row>
    <row r="305" spans="1:39" ht="16.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</row>
    <row r="306" spans="1:39" ht="16.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</row>
    <row r="307" spans="1:39" ht="16.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</row>
    <row r="308" spans="1:39" ht="16.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</row>
    <row r="309" spans="1:39" ht="16.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</row>
    <row r="310" spans="1:39" ht="16.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</row>
    <row r="311" spans="1:39" ht="16.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</row>
    <row r="312" spans="1:39" ht="16.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</row>
    <row r="313" spans="1:39" ht="16.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</row>
    <row r="314" spans="1:39" ht="16.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</row>
    <row r="315" spans="1:39" ht="16.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</row>
    <row r="316" spans="1:39" ht="16.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</row>
  </sheetData>
  <mergeCells count="132">
    <mergeCell ref="A249:B249"/>
    <mergeCell ref="C249:E249"/>
    <mergeCell ref="G249:H249"/>
    <mergeCell ref="A250:AL250"/>
    <mergeCell ref="A251:D251"/>
    <mergeCell ref="A266:AL266"/>
    <mergeCell ref="A252:A253"/>
    <mergeCell ref="B252:B253"/>
    <mergeCell ref="A227:AL227"/>
    <mergeCell ref="A228:D228"/>
    <mergeCell ref="A243:AL243"/>
    <mergeCell ref="A248:B248"/>
    <mergeCell ref="C248:E248"/>
    <mergeCell ref="G248:H248"/>
    <mergeCell ref="A229:A230"/>
    <mergeCell ref="B229:B230"/>
    <mergeCell ref="A225:B225"/>
    <mergeCell ref="C225:E225"/>
    <mergeCell ref="G225:H225"/>
    <mergeCell ref="A226:B226"/>
    <mergeCell ref="C226:E226"/>
    <mergeCell ref="G226:H226"/>
    <mergeCell ref="A204:B204"/>
    <mergeCell ref="C204:E204"/>
    <mergeCell ref="G204:H204"/>
    <mergeCell ref="A205:AL205"/>
    <mergeCell ref="A206:D206"/>
    <mergeCell ref="A221:AL221"/>
    <mergeCell ref="A207:A208"/>
    <mergeCell ref="B207:B208"/>
    <mergeCell ref="A182:AL182"/>
    <mergeCell ref="A183:D183"/>
    <mergeCell ref="A198:AL198"/>
    <mergeCell ref="A203:B203"/>
    <mergeCell ref="C203:E203"/>
    <mergeCell ref="G203:H203"/>
    <mergeCell ref="A184:A185"/>
    <mergeCell ref="B184:B185"/>
    <mergeCell ref="A180:B180"/>
    <mergeCell ref="C180:E180"/>
    <mergeCell ref="G180:H180"/>
    <mergeCell ref="A181:B181"/>
    <mergeCell ref="C181:E181"/>
    <mergeCell ref="G181:H181"/>
    <mergeCell ref="A159:B159"/>
    <mergeCell ref="C159:E159"/>
    <mergeCell ref="G159:H159"/>
    <mergeCell ref="A160:AL160"/>
    <mergeCell ref="A161:D161"/>
    <mergeCell ref="A176:AL176"/>
    <mergeCell ref="A162:A163"/>
    <mergeCell ref="B162:B163"/>
    <mergeCell ref="A137:AL137"/>
    <mergeCell ref="A138:D138"/>
    <mergeCell ref="A153:AL153"/>
    <mergeCell ref="A158:B158"/>
    <mergeCell ref="C158:E158"/>
    <mergeCell ref="G158:H158"/>
    <mergeCell ref="A139:A140"/>
    <mergeCell ref="B139:B140"/>
    <mergeCell ref="A135:B135"/>
    <mergeCell ref="C135:E135"/>
    <mergeCell ref="G135:H135"/>
    <mergeCell ref="A136:B136"/>
    <mergeCell ref="C136:E136"/>
    <mergeCell ref="G136:H136"/>
    <mergeCell ref="A114:B114"/>
    <mergeCell ref="C114:E114"/>
    <mergeCell ref="G114:H114"/>
    <mergeCell ref="A115:AL115"/>
    <mergeCell ref="A116:D116"/>
    <mergeCell ref="A131:AL131"/>
    <mergeCell ref="A117:A118"/>
    <mergeCell ref="B117:B118"/>
    <mergeCell ref="A93:AL93"/>
    <mergeCell ref="A94:D94"/>
    <mergeCell ref="A109:AL109"/>
    <mergeCell ref="A113:B113"/>
    <mergeCell ref="C113:E113"/>
    <mergeCell ref="G113:H113"/>
    <mergeCell ref="A95:A96"/>
    <mergeCell ref="B95:B96"/>
    <mergeCell ref="A91:B91"/>
    <mergeCell ref="C91:E91"/>
    <mergeCell ref="G91:H91"/>
    <mergeCell ref="A92:B92"/>
    <mergeCell ref="C92:E92"/>
    <mergeCell ref="G92:H92"/>
    <mergeCell ref="A71:B71"/>
    <mergeCell ref="C71:E71"/>
    <mergeCell ref="G71:H71"/>
    <mergeCell ref="A72:AL72"/>
    <mergeCell ref="A73:D73"/>
    <mergeCell ref="A88:AL88"/>
    <mergeCell ref="A74:A75"/>
    <mergeCell ref="B74:B75"/>
    <mergeCell ref="A50:AL50"/>
    <mergeCell ref="A51:D51"/>
    <mergeCell ref="A66:AL66"/>
    <mergeCell ref="A70:B70"/>
    <mergeCell ref="C70:E70"/>
    <mergeCell ref="G70:H70"/>
    <mergeCell ref="A52:A53"/>
    <mergeCell ref="B52:B53"/>
    <mergeCell ref="A48:B48"/>
    <mergeCell ref="C48:E48"/>
    <mergeCell ref="G48:H48"/>
    <mergeCell ref="A49:B49"/>
    <mergeCell ref="C49:E49"/>
    <mergeCell ref="G49:H49"/>
    <mergeCell ref="A25:B25"/>
    <mergeCell ref="C25:E25"/>
    <mergeCell ref="G25:H25"/>
    <mergeCell ref="A26:AL26"/>
    <mergeCell ref="A27:D27"/>
    <mergeCell ref="A42:AL42"/>
    <mergeCell ref="A28:A29"/>
    <mergeCell ref="B28:B29"/>
    <mergeCell ref="A4:AL4"/>
    <mergeCell ref="A5:D5"/>
    <mergeCell ref="A18:AL18"/>
    <mergeCell ref="A24:B24"/>
    <mergeCell ref="C24:E24"/>
    <mergeCell ref="G24:H24"/>
    <mergeCell ref="A6:A7"/>
    <mergeCell ref="B6:B7"/>
    <mergeCell ref="A2:B2"/>
    <mergeCell ref="C2:E2"/>
    <mergeCell ref="G2:H2"/>
    <mergeCell ref="A3:B3"/>
    <mergeCell ref="C3:E3"/>
    <mergeCell ref="G3:H3"/>
  </mergeCells>
  <phoneticPr fontId="5" type="noConversion"/>
  <conditionalFormatting sqref="C6:AG7">
    <cfRule type="expression" dxfId="23" priority="1" stopIfTrue="1">
      <formula>C$6="六"</formula>
    </cfRule>
    <cfRule type="expression" dxfId="22" priority="2" stopIfTrue="1">
      <formula>C$6="日"</formula>
    </cfRule>
  </conditionalFormatting>
  <conditionalFormatting sqref="C28:AG29 AG52">
    <cfRule type="expression" dxfId="21" priority="1" stopIfTrue="1">
      <formula>C$28="六"</formula>
    </cfRule>
    <cfRule type="expression" dxfId="20" priority="2" stopIfTrue="1">
      <formula>C$28="日"</formula>
    </cfRule>
  </conditionalFormatting>
  <conditionalFormatting sqref="C53:AG53 C52:AF52">
    <cfRule type="expression" dxfId="19" priority="1" stopIfTrue="1">
      <formula>C$52="六"</formula>
    </cfRule>
    <cfRule type="expression" dxfId="18" priority="2" stopIfTrue="1">
      <formula>C$52="日"</formula>
    </cfRule>
  </conditionalFormatting>
  <conditionalFormatting sqref="C74:AG75">
    <cfRule type="expression" dxfId="17" priority="1" stopIfTrue="1">
      <formula>C$74="六"</formula>
    </cfRule>
    <cfRule type="expression" dxfId="16" priority="2" stopIfTrue="1">
      <formula>C$74="日"</formula>
    </cfRule>
  </conditionalFormatting>
  <conditionalFormatting sqref="C95:AG96">
    <cfRule type="expression" dxfId="15" priority="1" stopIfTrue="1">
      <formula>C$95="六"</formula>
    </cfRule>
    <cfRule type="expression" dxfId="14" priority="2" stopIfTrue="1">
      <formula>C$95="日"</formula>
    </cfRule>
  </conditionalFormatting>
  <conditionalFormatting sqref="C117:AG118">
    <cfRule type="expression" dxfId="13" priority="1" stopIfTrue="1">
      <formula>C$117="六"</formula>
    </cfRule>
    <cfRule type="expression" dxfId="12" priority="2" stopIfTrue="1">
      <formula>C$117="日"</formula>
    </cfRule>
  </conditionalFormatting>
  <conditionalFormatting sqref="C139:AG140">
    <cfRule type="expression" dxfId="11" priority="1" stopIfTrue="1">
      <formula>C$139="六"</formula>
    </cfRule>
    <cfRule type="expression" dxfId="10" priority="2" stopIfTrue="1">
      <formula>C$139="日"</formula>
    </cfRule>
  </conditionalFormatting>
  <conditionalFormatting sqref="C162:AG163">
    <cfRule type="expression" dxfId="9" priority="1" stopIfTrue="1">
      <formula>C$162="六"</formula>
    </cfRule>
    <cfRule type="expression" dxfId="8" priority="2" stopIfTrue="1">
      <formula>C$162="日"</formula>
    </cfRule>
  </conditionalFormatting>
  <conditionalFormatting sqref="C184:AG185">
    <cfRule type="expression" dxfId="7" priority="1" stopIfTrue="1">
      <formula>C$184="六"</formula>
    </cfRule>
    <cfRule type="expression" dxfId="6" priority="2" stopIfTrue="1">
      <formula>C$184="日"</formula>
    </cfRule>
  </conditionalFormatting>
  <conditionalFormatting sqref="C207:AG208">
    <cfRule type="expression" dxfId="5" priority="1" stopIfTrue="1">
      <formula>C$207="六"</formula>
    </cfRule>
    <cfRule type="expression" dxfId="4" priority="2" stopIfTrue="1">
      <formula>C$207="日"</formula>
    </cfRule>
  </conditionalFormatting>
  <conditionalFormatting sqref="C229:AG230">
    <cfRule type="expression" dxfId="3" priority="1" stopIfTrue="1">
      <formula>C$229="六"</formula>
    </cfRule>
    <cfRule type="expression" dxfId="2" priority="2" stopIfTrue="1">
      <formula>C$229="日"</formula>
    </cfRule>
  </conditionalFormatting>
  <conditionalFormatting sqref="C252:AG253">
    <cfRule type="expression" dxfId="1" priority="1" stopIfTrue="1">
      <formula>C$252="六"</formula>
    </cfRule>
    <cfRule type="expression" dxfId="0" priority="2" stopIfTrue="1">
      <formula>C$252="日"</formula>
    </cfRule>
  </conditionalFormatting>
  <dataValidations count="3">
    <dataValidation type="list" allowBlank="1" showInputMessage="1" showErrorMessage="1" sqref="C2:E2 C3:E3 C24:E24 C25:E25 C48:E48 C49:E49 C70:E70 C71:E71 C91:E91 C92:E92 C113:E113 C114:E114 C135:E135 C136:E136 C158:E158 C159:E159 C180:E180 C181:E181 C203:E203 C204:E204 C225:E225 C226:E226 C248:E248 C249:E249">
      <formula1>"2011,2012,2013,2014,2015,2016,2017,2018,2019,2020,2021,2022,2023,2024,2025,2026,2027,2028,2029,2030"</formula1>
    </dataValidation>
    <dataValidation type="list" allowBlank="1" showInputMessage="1" showErrorMessage="1" sqref="G2:H2 G3:H3 G24:H24 G25:H25 G48:H48 G49:H49 G70:H70 G71:H71 G91:H91 G92:H92 G113:H113 G114:H114 G135:H135 G136:H136 G158:H158 G159:H159 G180:H180 G181:H181 G203:H203 G204:H204 G225:H225 G226:H226 G248:H248 G249:H249">
      <formula1>"1,2,3,4,5,6,7,8,9,10,11,12"</formula1>
    </dataValidation>
    <dataValidation type="list" allowBlank="1" showInputMessage="1" showErrorMessage="1" promptTitle="   考勤表" prompt="1或0.5   出勤_x000a_●       婚假_x000a_○       事假_x000a_☆       病假_x000a_△或△/2 外地出差_x000a_※       丧假" sqref="C8:AG8 I9:AG9 I10 J10:AF10 AG10 I13:W13 I14:V14 W14 I15:V15 W15:AG15 C16:G16 H16:AG16 C17:AG17 C30:AG30 I31:AG31 I32 J32:AF32 AG32 I35:W35 I36:V36 W36 I37:V37 W37:AG37 C38:G38 H38:AG38 C39:G39 H39:AG39 C40:G40 H40:AG40 C41:AG41 C54:AG54 I55:AG55 I56 J56:AF56 AG56 I59:W59 I60:V60 W60 I61:V61 W61:AG61 C62:G62 H62:AG62 C63:G63 H63:AG63 C64:G64 H64:AG64 C65:AG65 C76:AG76 I77:AG77 I78 J78:AF78 AG78 I81:W81 I82:V82 W82 I83:V83 W83:AG83 C84:G84 H84:AG84 C85:G85 H85:AG85 C86:G86 H86:AG86 C87:AG87 C97:AG97 I98:AG98 I99 J99:AF99 AG99 I102:W102 I103:V103 W103 I104:V104 W104:AG104 C105:G105 H105:AG105 C106:G106 H106:AG106 C107:G107 H107:AG107 C108:AG108 C119:AG119 I120:AG120 I121 J121:AF121 AG121 I124:W124 I125:V125 W125 I126:V126 W126:AG126 C127:G127 H127:AG127 C128:G128 H128:AG128 C129:G129 H129:AG129 C130:AG130 C141:AG141 I142:AG142 I143 J143:AF143 AG143 I146:W146 I147:V147 W147 I148:V148 W148:AG148 C149:G149 H149:AG149 C150:G150 H150:AG150 C151:G151 H151:AG151 C152:AG152 C164:AG164 I165:AG165 I166 J166:AF166 AG166 I169:W169 I170:V170 W170 I171:V171 W171:AG171 C172:G172 H172:AG172 C173:G173 H173:AG173 C174:G174 H174:AG174 C175:AG175 C186:AG186 I187:AG187 I188 J188:AF188 AG188 I191:W191 I192:V192 W192 I193:V193 W193:AG193 C194:G194 H194:AG194 C195:G195 H195:AG195 C196:G196 H196:AG196 C197:AG197 C209:AG209 I210:AG210 I211 J211:AF211 AG211 I214:W214 I215:V215 W215 I216:V216 W216:AG216 C217:G217 H217:AG217 C218:G218 H218:AG218 C219:G219 H219:AG219 C220:AG220 C231:AG231 I232:AG232 I233 J233:AF233 AG233 I236:W236 I237:V237 W237 I238:V238 W238:AG238 C239:G239 H239:AG239 C240:G240 H240:AG240 C241:G241 H241:AG241 C242:AG242 C254:AG254 I255:AG255 I256 J256:AF256 AG256 I259:W259 I260:V260 W260 I261:V261 W261:AG261 C262:G262 H262:AG262 C263:G263 H263:AG263 C264:G264 H264:AG264 C265:AG265 C9:H15 I11:AG12 X13:AG14 C31:H37 I33:AG34 X35:AG36 C55:H61 I57:AG58 X59:AG60 C77:H83 I79:AG80 X81:AG82 C98:H104 I100:AG101 X102:AG103 C120:H126 I122:AG123 X124:AG125 C142:H148 I144:AG145 X146:AG147 C165:H171 I167:AG168 X169:AG170 C187:H193 I189:AG190 X191:AG192 C210:H216 I212:AG213 X214:AG215 C232:H238 I234:AG235 X236:AG237 C255:H261 I257:AG258 X259:AG260">
      <formula1>"1,0.5,●,○,☆,△,▲,×,※,◇,◆,◎"</formula1>
    </dataValidation>
  </dataValidations>
  <printOptions horizontalCentered="1"/>
  <pageMargins left="0.08" right="0.08" top="0.47" bottom="0.24" header="0.47" footer="0.24"/>
  <pageSetup paperSize="9" fitToWidth="0" fitToHeight="0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考勤表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revision>1</cp:revision>
  <cp:lastPrinted>2011-10-03T08:03:17Z</cp:lastPrinted>
  <dcterms:created xsi:type="dcterms:W3CDTF">2009-08-22T08:41:01Z</dcterms:created>
  <dcterms:modified xsi:type="dcterms:W3CDTF">2018-03-14T01:25:44Z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