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R23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P24" i="1"/>
  <c r="N24" i="1"/>
  <c r="O24" i="1"/>
  <c r="Q5" i="1"/>
  <c r="R5" i="1" s="1"/>
  <c r="M24" i="1"/>
  <c r="L24" i="1"/>
  <c r="K24" i="1"/>
  <c r="H24" i="1"/>
  <c r="Q4" i="1"/>
  <c r="R4" i="1" s="1"/>
  <c r="Q24" i="1" l="1"/>
  <c r="R24" i="1" s="1"/>
</calcChain>
</file>

<file path=xl/sharedStrings.xml><?xml version="1.0" encoding="utf-8"?>
<sst xmlns="http://schemas.openxmlformats.org/spreadsheetml/2006/main" count="21" uniqueCount="21">
  <si>
    <t>部门</t>
  </si>
  <si>
    <t>姓名</t>
  </si>
  <si>
    <t>岗位</t>
  </si>
  <si>
    <t>学历</t>
  </si>
  <si>
    <t>合计</t>
    <phoneticPr fontId="1" type="noConversion"/>
  </si>
  <si>
    <t>序号</t>
    <phoneticPr fontId="2" type="noConversion"/>
  </si>
  <si>
    <t>入职日期</t>
    <phoneticPr fontId="2" type="noConversion"/>
  </si>
  <si>
    <t>服务年限</t>
    <phoneticPr fontId="2" type="noConversion"/>
  </si>
  <si>
    <t>年薪           （标准）</t>
    <phoneticPr fontId="1" type="noConversion"/>
  </si>
  <si>
    <t>序级</t>
    <phoneticPr fontId="2" type="noConversion"/>
  </si>
  <si>
    <t>加级因素</t>
    <phoneticPr fontId="2" type="noConversion"/>
  </si>
  <si>
    <t>工龄工资</t>
    <phoneticPr fontId="2" type="noConversion"/>
  </si>
  <si>
    <t>职务补贴</t>
    <phoneticPr fontId="2" type="noConversion"/>
  </si>
  <si>
    <t>派驻补贴</t>
    <phoneticPr fontId="2" type="noConversion"/>
  </si>
  <si>
    <t>年薪       （实际）</t>
    <phoneticPr fontId="2" type="noConversion"/>
  </si>
  <si>
    <t>加班工资</t>
    <phoneticPr fontId="2" type="noConversion"/>
  </si>
  <si>
    <t>合计</t>
    <phoneticPr fontId="2" type="noConversion"/>
  </si>
  <si>
    <t>对比</t>
    <phoneticPr fontId="2" type="noConversion"/>
  </si>
  <si>
    <r>
      <t>薪酬总额测算表（部门）</t>
    </r>
    <r>
      <rPr>
        <sz val="10"/>
        <color theme="1"/>
        <rFont val="黑体"/>
        <family val="3"/>
        <charset val="134"/>
      </rPr>
      <t>以下数值为示例。</t>
    </r>
    <phoneticPr fontId="2" type="noConversion"/>
  </si>
  <si>
    <t>说明：本表格主要列出了员工年薪标准、实际发放年薪，并将实际发放年薪合计（包含了加级因素、工龄工资、职务补贴、其它补贴等）与年薪标准进行对比得出相应的系数，作为薪酬总额测算的主要内容。同时，通过对部门全体员工的统计分析，可以进行总体测算，具体见最底下合计部分（含计算公式）。</t>
    <phoneticPr fontId="2" type="noConversion"/>
  </si>
  <si>
    <r>
      <t xml:space="preserve">其它补贴         </t>
    </r>
    <r>
      <rPr>
        <b/>
        <sz val="8"/>
        <color rgb="FF0070C0"/>
        <rFont val="宋体"/>
        <family val="3"/>
        <charset val="134"/>
        <scheme val="minor"/>
      </rPr>
      <t>（企业自拟）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</si>
</sst>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rgb="FF0070C0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8"/>
      <color rgb="FF0070C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0" fontId="9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0" xfId="0" applyNumberFormat="1" applyFont="1" applyAlignment="1" applyProtection="1">
      <alignment vertical="center" wrapText="1"/>
    </xf>
    <xf numFmtId="0" fontId="2" fillId="0" borderId="0" xfId="0" applyNumberFormat="1" applyFont="1" applyAlignment="1" applyProtection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4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defaultRowHeight="13.5" x14ac:dyDescent="0.15"/>
  <cols>
    <col min="1" max="1" width="3.75" style="1" customWidth="1"/>
    <col min="2" max="2" width="10.625" style="1" customWidth="1"/>
    <col min="3" max="3" width="7.25" style="1" customWidth="1"/>
    <col min="4" max="4" width="8.125" style="1" customWidth="1"/>
    <col min="5" max="6" width="4.875" style="1" customWidth="1"/>
    <col min="7" max="7" width="6.5" style="1" customWidth="1"/>
    <col min="8" max="8" width="7.875" style="1" customWidth="1"/>
    <col min="9" max="9" width="4.5" style="1" customWidth="1"/>
    <col min="10" max="10" width="9.25" style="1" customWidth="1"/>
    <col min="11" max="11" width="6.375" style="1" customWidth="1"/>
    <col min="12" max="12" width="5.75" style="1" customWidth="1"/>
    <col min="13" max="13" width="4.875" style="1" customWidth="1"/>
    <col min="14" max="14" width="9.875" style="1" customWidth="1"/>
    <col min="15" max="15" width="9" style="1" customWidth="1"/>
    <col min="16" max="16" width="5.5" style="1" customWidth="1"/>
    <col min="17" max="17" width="8.75" style="1" customWidth="1"/>
    <col min="18" max="16384" width="9" style="1"/>
  </cols>
  <sheetData>
    <row r="1" spans="1:25" ht="33.75" customHeight="1" thickBot="1" x14ac:dyDescent="0.2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5" ht="63" customHeight="1" thickBot="1" x14ac:dyDescent="0.2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5" s="10" customFormat="1" ht="29.25" customHeight="1" x14ac:dyDescent="0.15">
      <c r="A3" s="4" t="s">
        <v>5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6</v>
      </c>
      <c r="G3" s="5" t="s">
        <v>7</v>
      </c>
      <c r="H3" s="6" t="s">
        <v>8</v>
      </c>
      <c r="I3" s="6" t="s">
        <v>9</v>
      </c>
      <c r="J3" s="6" t="s">
        <v>10</v>
      </c>
      <c r="K3" s="7" t="s">
        <v>11</v>
      </c>
      <c r="L3" s="5" t="s">
        <v>12</v>
      </c>
      <c r="M3" s="5" t="s">
        <v>13</v>
      </c>
      <c r="N3" s="5" t="s">
        <v>20</v>
      </c>
      <c r="O3" s="5" t="s">
        <v>14</v>
      </c>
      <c r="P3" s="5" t="s">
        <v>15</v>
      </c>
      <c r="Q3" s="5" t="s">
        <v>16</v>
      </c>
      <c r="R3" s="8" t="s">
        <v>17</v>
      </c>
      <c r="S3" s="9"/>
      <c r="T3" s="9"/>
      <c r="U3" s="9"/>
      <c r="V3" s="9"/>
      <c r="W3" s="9"/>
      <c r="X3" s="9"/>
      <c r="Y3" s="9"/>
    </row>
    <row r="4" spans="1:25" s="14" customFormat="1" ht="29.25" customHeight="1" x14ac:dyDescent="0.15">
      <c r="A4" s="11">
        <v>1</v>
      </c>
      <c r="B4" s="12"/>
      <c r="C4" s="12"/>
      <c r="D4" s="12"/>
      <c r="E4" s="12"/>
      <c r="F4" s="12"/>
      <c r="G4" s="12"/>
      <c r="H4" s="12">
        <v>120000</v>
      </c>
      <c r="I4" s="12"/>
      <c r="J4" s="12"/>
      <c r="K4" s="12">
        <v>1000</v>
      </c>
      <c r="L4" s="12">
        <v>500</v>
      </c>
      <c r="M4" s="12"/>
      <c r="N4" s="12"/>
      <c r="O4" s="12">
        <v>150000</v>
      </c>
      <c r="P4" s="12"/>
      <c r="Q4" s="12">
        <f>K4+L4++M4+O4+P4</f>
        <v>151500</v>
      </c>
      <c r="R4" s="13">
        <f>(Q4-H4)/H4</f>
        <v>0.26250000000000001</v>
      </c>
    </row>
    <row r="5" spans="1:25" s="14" customFormat="1" ht="29.25" customHeight="1" x14ac:dyDescent="0.15">
      <c r="A5" s="11">
        <v>2</v>
      </c>
      <c r="B5" s="12"/>
      <c r="C5" s="12"/>
      <c r="D5" s="12"/>
      <c r="E5" s="12"/>
      <c r="F5" s="12"/>
      <c r="G5" s="12"/>
      <c r="H5" s="12">
        <v>90000</v>
      </c>
      <c r="I5" s="12"/>
      <c r="J5" s="12"/>
      <c r="K5" s="12">
        <v>1000</v>
      </c>
      <c r="L5" s="12">
        <v>400</v>
      </c>
      <c r="M5" s="12"/>
      <c r="N5" s="12"/>
      <c r="O5" s="12">
        <v>120000</v>
      </c>
      <c r="P5" s="12"/>
      <c r="Q5" s="12">
        <f>K5+L5++M5+O5+P5</f>
        <v>121400</v>
      </c>
      <c r="R5" s="13">
        <f t="shared" ref="R5:R23" si="0">(Q5-H5)/H5</f>
        <v>0.34888888888888892</v>
      </c>
    </row>
    <row r="6" spans="1:25" s="14" customFormat="1" ht="29.25" customHeight="1" x14ac:dyDescent="0.15">
      <c r="A6" s="11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 t="e">
        <f t="shared" si="0"/>
        <v>#DIV/0!</v>
      </c>
    </row>
    <row r="7" spans="1:25" s="14" customFormat="1" ht="29.25" customHeight="1" x14ac:dyDescent="0.15">
      <c r="A7" s="11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 t="e">
        <f t="shared" si="0"/>
        <v>#DIV/0!</v>
      </c>
    </row>
    <row r="8" spans="1:25" s="14" customFormat="1" ht="29.25" customHeight="1" x14ac:dyDescent="0.15">
      <c r="A8" s="11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 t="e">
        <f t="shared" si="0"/>
        <v>#DIV/0!</v>
      </c>
    </row>
    <row r="9" spans="1:25" s="14" customFormat="1" ht="29.25" customHeight="1" x14ac:dyDescent="0.15">
      <c r="A9" s="11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 t="e">
        <f t="shared" si="0"/>
        <v>#DIV/0!</v>
      </c>
    </row>
    <row r="10" spans="1:25" s="14" customFormat="1" ht="29.25" customHeight="1" x14ac:dyDescent="0.15">
      <c r="A10" s="11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3" t="e">
        <f t="shared" si="0"/>
        <v>#DIV/0!</v>
      </c>
    </row>
    <row r="11" spans="1:25" s="14" customFormat="1" ht="29.25" customHeight="1" x14ac:dyDescent="0.15">
      <c r="A11" s="11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3" t="e">
        <f t="shared" si="0"/>
        <v>#DIV/0!</v>
      </c>
    </row>
    <row r="12" spans="1:25" s="14" customFormat="1" ht="29.25" customHeight="1" x14ac:dyDescent="0.15">
      <c r="A12" s="11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 t="e">
        <f t="shared" si="0"/>
        <v>#DIV/0!</v>
      </c>
    </row>
    <row r="13" spans="1:25" s="14" customFormat="1" ht="29.25" customHeight="1" x14ac:dyDescent="0.15">
      <c r="A13" s="11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 t="e">
        <f t="shared" si="0"/>
        <v>#DIV/0!</v>
      </c>
    </row>
    <row r="14" spans="1:25" s="14" customFormat="1" ht="29.25" customHeight="1" x14ac:dyDescent="0.15">
      <c r="A14" s="11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 t="e">
        <f t="shared" si="0"/>
        <v>#DIV/0!</v>
      </c>
    </row>
    <row r="15" spans="1:25" s="14" customFormat="1" ht="29.25" customHeight="1" x14ac:dyDescent="0.15">
      <c r="A15" s="11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 t="e">
        <f t="shared" si="0"/>
        <v>#DIV/0!</v>
      </c>
    </row>
    <row r="16" spans="1:25" s="14" customFormat="1" ht="29.25" customHeight="1" x14ac:dyDescent="0.15">
      <c r="A16" s="11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 t="e">
        <f t="shared" si="0"/>
        <v>#DIV/0!</v>
      </c>
    </row>
    <row r="17" spans="1:18" s="14" customFormat="1" ht="29.25" customHeight="1" x14ac:dyDescent="0.15">
      <c r="A17" s="11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 t="e">
        <f t="shared" si="0"/>
        <v>#DIV/0!</v>
      </c>
    </row>
    <row r="18" spans="1:18" s="14" customFormat="1" ht="29.25" customHeight="1" x14ac:dyDescent="0.15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3" t="e">
        <f t="shared" si="0"/>
        <v>#DIV/0!</v>
      </c>
    </row>
    <row r="19" spans="1:18" s="14" customFormat="1" ht="29.25" customHeight="1" x14ac:dyDescent="0.15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 t="e">
        <f t="shared" si="0"/>
        <v>#DIV/0!</v>
      </c>
    </row>
    <row r="20" spans="1:18" s="14" customFormat="1" ht="29.25" customHeight="1" x14ac:dyDescent="0.15">
      <c r="A20" s="11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 t="e">
        <f t="shared" si="0"/>
        <v>#DIV/0!</v>
      </c>
    </row>
    <row r="21" spans="1:18" s="14" customFormat="1" ht="29.25" customHeight="1" x14ac:dyDescent="0.15">
      <c r="A21" s="11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3" t="e">
        <f t="shared" si="0"/>
        <v>#DIV/0!</v>
      </c>
    </row>
    <row r="22" spans="1:18" s="14" customFormat="1" ht="29.25" customHeight="1" x14ac:dyDescent="0.15">
      <c r="A22" s="11">
        <v>19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 t="e">
        <f t="shared" si="0"/>
        <v>#DIV/0!</v>
      </c>
    </row>
    <row r="23" spans="1:18" s="14" customFormat="1" ht="29.25" customHeight="1" thickBot="1" x14ac:dyDescent="0.2">
      <c r="A23" s="15">
        <v>20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3" t="e">
        <f t="shared" si="0"/>
        <v>#DIV/0!</v>
      </c>
    </row>
    <row r="24" spans="1:18" ht="25.5" customHeight="1" x14ac:dyDescent="0.15">
      <c r="G24" s="2" t="s">
        <v>4</v>
      </c>
      <c r="H24" s="2">
        <f>SUM(H4:H23)</f>
        <v>210000</v>
      </c>
      <c r="I24" s="2"/>
      <c r="J24" s="2"/>
      <c r="K24" s="2">
        <f t="shared" ref="K24:Q24" si="1">SUM(K4:K23)</f>
        <v>2000</v>
      </c>
      <c r="L24" s="2">
        <f t="shared" si="1"/>
        <v>900</v>
      </c>
      <c r="M24" s="2">
        <f t="shared" si="1"/>
        <v>0</v>
      </c>
      <c r="N24" s="2">
        <f t="shared" si="1"/>
        <v>0</v>
      </c>
      <c r="O24" s="2">
        <f t="shared" si="1"/>
        <v>270000</v>
      </c>
      <c r="P24" s="2">
        <f t="shared" si="1"/>
        <v>0</v>
      </c>
      <c r="Q24" s="2">
        <f t="shared" si="1"/>
        <v>272900</v>
      </c>
      <c r="R24" s="3">
        <f>(Q24-H24)/H24</f>
        <v>0.29952380952380953</v>
      </c>
    </row>
    <row r="28" spans="1:18" ht="38.25" customHeight="1" x14ac:dyDescent="0.15">
      <c r="J28" s="18"/>
      <c r="K28" s="18"/>
      <c r="L28" s="18"/>
      <c r="M28" s="17"/>
      <c r="N28" s="17"/>
    </row>
  </sheetData>
  <mergeCells count="3">
    <mergeCell ref="J28:L28"/>
    <mergeCell ref="A1:R1"/>
    <mergeCell ref="A2:R2"/>
  </mergeCells>
  <phoneticPr fontId="2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2018-03-14T01:14:27Z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薪酬总额测算表（部门）.xls</vt:lpwstr>
  </property>
  <property fmtid="{D5CDD505-2E9C-101B-9397-08002B2CF9AE}" pid="3" name="fileid">
    <vt:lpwstr>631482</vt:lpwstr>
  </property>
</Properties>
</file>