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770" windowHeight="8370"/>
  </bookViews>
  <sheets>
    <sheet name="汇总" sheetId="1" r:id="rId1"/>
    <sheet name="管理工资" sheetId="2" r:id="rId2"/>
    <sheet name="保安工资" sheetId="3" r:id="rId3"/>
    <sheet name="离职工资" sheetId="4" r:id="rId4"/>
  </sheets>
  <definedNames>
    <definedName name="_xlnm._FilterDatabase" localSheetId="2" hidden="1">保安工资!$A$21:$S$38</definedName>
  </definedNames>
  <calcPr calcId="144525"/>
</workbook>
</file>

<file path=xl/calcChain.xml><?xml version="1.0" encoding="utf-8"?>
<calcChain xmlns="http://schemas.openxmlformats.org/spreadsheetml/2006/main">
  <c r="M4" i="1" l="1"/>
  <c r="R4" i="1"/>
  <c r="M7" i="1"/>
  <c r="R7" i="1"/>
  <c r="M8" i="1"/>
  <c r="R8" i="1"/>
  <c r="M9" i="1"/>
  <c r="N9" i="1"/>
  <c r="O9" i="1"/>
  <c r="P9" i="1"/>
  <c r="Q9" i="1"/>
  <c r="R9" i="1"/>
  <c r="M10" i="1"/>
  <c r="R10" i="1"/>
  <c r="M13" i="1"/>
  <c r="R13" i="1"/>
  <c r="M14" i="1"/>
  <c r="R14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M16" i="1"/>
  <c r="R16" i="1"/>
  <c r="M19" i="1"/>
  <c r="R19" i="1"/>
  <c r="M20" i="1"/>
  <c r="R20" i="1"/>
  <c r="M21" i="1"/>
  <c r="N21" i="1"/>
  <c r="O21" i="1"/>
  <c r="P21" i="1"/>
  <c r="Q21" i="1"/>
  <c r="R21" i="1"/>
  <c r="M22" i="1"/>
  <c r="R22" i="1"/>
  <c r="M25" i="1"/>
  <c r="R25" i="1"/>
  <c r="M26" i="1"/>
  <c r="R26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M28" i="1"/>
  <c r="R28" i="1"/>
  <c r="M31" i="1"/>
  <c r="R31" i="1"/>
  <c r="M32" i="1"/>
  <c r="R32" i="1"/>
  <c r="M33" i="1"/>
  <c r="N33" i="1"/>
  <c r="O33" i="1"/>
  <c r="P33" i="1"/>
  <c r="Q33" i="1"/>
  <c r="R33" i="1"/>
  <c r="M34" i="1"/>
  <c r="R34" i="1"/>
  <c r="M37" i="1"/>
  <c r="R37" i="1"/>
  <c r="M38" i="1"/>
  <c r="R38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F11" i="2"/>
  <c r="G11" i="2"/>
  <c r="I11" i="2"/>
  <c r="J11" i="2"/>
  <c r="K11" i="2"/>
  <c r="L11" i="2"/>
  <c r="M11" i="2"/>
  <c r="N11" i="2"/>
  <c r="O11" i="2"/>
  <c r="P11" i="2"/>
  <c r="Q11" i="2"/>
  <c r="R11" i="2"/>
  <c r="S11" i="2"/>
  <c r="F26" i="2"/>
  <c r="I26" i="2"/>
  <c r="K26" i="2"/>
  <c r="M26" i="2"/>
  <c r="N26" i="2"/>
  <c r="O26" i="2"/>
  <c r="P26" i="2"/>
  <c r="Q26" i="2"/>
  <c r="R26" i="2"/>
  <c r="S26" i="2"/>
  <c r="F27" i="2"/>
  <c r="I27" i="2"/>
  <c r="J27" i="2"/>
  <c r="K27" i="2"/>
  <c r="L27" i="2"/>
  <c r="M27" i="2"/>
  <c r="N27" i="2"/>
  <c r="O27" i="2"/>
  <c r="P27" i="2"/>
  <c r="Q27" i="2"/>
  <c r="R27" i="2"/>
  <c r="S27" i="2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</calcChain>
</file>

<file path=xl/sharedStrings.xml><?xml version="1.0" encoding="utf-8"?>
<sst xmlns="http://schemas.openxmlformats.org/spreadsheetml/2006/main" count="201" uniqueCount="45">
  <si>
    <t>工资表（汇总）</t>
  </si>
  <si>
    <t>序号</t>
  </si>
  <si>
    <t>姓名</t>
  </si>
  <si>
    <t>发放形式</t>
  </si>
  <si>
    <t>部门</t>
  </si>
  <si>
    <t>薪资标准</t>
  </si>
  <si>
    <t>加班值班补贴</t>
  </si>
  <si>
    <t>补助</t>
  </si>
  <si>
    <t>考核
天数</t>
  </si>
  <si>
    <t>休息天数</t>
  </si>
  <si>
    <t>缺勤工资</t>
  </si>
  <si>
    <t>应发工资</t>
  </si>
  <si>
    <t>其他扣款</t>
  </si>
  <si>
    <t>其他</t>
  </si>
  <si>
    <t>实发工资</t>
  </si>
  <si>
    <t>备注</t>
  </si>
  <si>
    <t>病事假</t>
  </si>
  <si>
    <t>未出勤天</t>
  </si>
  <si>
    <t>婚丧</t>
  </si>
  <si>
    <t>社保</t>
  </si>
  <si>
    <t>意外保险</t>
  </si>
  <si>
    <t>罚款扣款</t>
  </si>
  <si>
    <t>小汪</t>
  </si>
  <si>
    <t>现金</t>
  </si>
  <si>
    <t>行政</t>
  </si>
  <si>
    <t>小计</t>
  </si>
  <si>
    <t>利利</t>
  </si>
  <si>
    <t>银行</t>
  </si>
  <si>
    <t>保安</t>
  </si>
  <si>
    <t>总计</t>
  </si>
  <si>
    <t>管理人员工资表（银行）</t>
  </si>
  <si>
    <t>身份证号</t>
  </si>
  <si>
    <t>卡号</t>
  </si>
  <si>
    <t>缺勤天数</t>
  </si>
  <si>
    <t>本人签字</t>
  </si>
  <si>
    <t>未出勤</t>
  </si>
  <si>
    <t>管理人员工资表（现金）</t>
  </si>
  <si>
    <t>工资表（银行）</t>
  </si>
  <si>
    <t>工资表（现金）</t>
  </si>
  <si>
    <t xml:space="preserve"> </t>
  </si>
  <si>
    <t>离职员工工资表（银行）</t>
  </si>
  <si>
    <t>出勤
工资</t>
  </si>
  <si>
    <t>其他工资</t>
  </si>
  <si>
    <t>离职员工工资表（现金）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</si>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</sst>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0.00_ "/>
    <numFmt numFmtId="177" formatCode="0_ "/>
    <numFmt numFmtId="178" formatCode="0_);[Red]\(0\)"/>
    <numFmt numFmtId="179" formatCode="0.00_);[Red]\(0.00\)"/>
    <numFmt numFmtId="180" formatCode="0.0_);[Red]\(0.0\)"/>
    <numFmt numFmtId="181" formatCode="#,##0.0"/>
    <numFmt numFmtId="182" formatCode="#,##0_);[Red]\(#,##0\)"/>
    <numFmt numFmtId="183" formatCode="#,##0.0_);[Red]\(#,##0.0\)"/>
    <numFmt numFmtId="184" formatCode="0.0_ "/>
    <numFmt numFmtId="185" formatCode="#,##0.00_ "/>
    <numFmt numFmtId="186" formatCode="#,##0.00_);[Red]\(#,##0.00\)"/>
    <numFmt numFmtId="187" formatCode="#,##0_ "/>
  </numFmts>
  <fonts count="58" x14ac:knownFonts="1">
    <font>
      <sz val="11"/>
      <color theme="1"/>
      <name val="宋体"/>
      <charset val="134"/>
      <scheme val="minor"/>
    </font>
    <font>
      <sz val="8"/>
      <name val="Arial Narrow"/>
      <family val="2"/>
    </font>
    <font>
      <sz val="8"/>
      <name val="宋体"/>
      <charset val="134"/>
    </font>
    <font>
      <sz val="8"/>
      <name val="Times New Roman"/>
      <family val="1"/>
    </font>
    <font>
      <sz val="9"/>
      <name val="Times New Roman"/>
      <family val="1"/>
    </font>
    <font>
      <b/>
      <sz val="8"/>
      <name val="宋体"/>
      <charset val="134"/>
    </font>
    <font>
      <sz val="9"/>
      <name val="Arial Narrow"/>
      <family val="2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10"/>
      <name val="宋体"/>
      <charset val="134"/>
    </font>
    <font>
      <sz val="8"/>
      <color indexed="10"/>
      <name val="Arial Narrow"/>
      <family val="2"/>
    </font>
    <font>
      <b/>
      <sz val="22"/>
      <name val="宋体"/>
      <charset val="134"/>
    </font>
    <font>
      <b/>
      <u/>
      <sz val="22"/>
      <name val="宋体"/>
      <charset val="134"/>
    </font>
    <font>
      <u/>
      <sz val="8"/>
      <name val="宋体"/>
      <charset val="134"/>
    </font>
    <font>
      <sz val="6"/>
      <name val="宋体"/>
      <charset val="134"/>
    </font>
    <font>
      <sz val="22"/>
      <name val="微软雅黑"/>
      <family val="2"/>
      <charset val="134"/>
    </font>
    <font>
      <u/>
      <sz val="22"/>
      <name val="微软雅黑"/>
      <family val="2"/>
      <charset val="134"/>
    </font>
    <font>
      <sz val="8"/>
      <name val="微软雅黑"/>
      <family val="2"/>
      <charset val="134"/>
    </font>
    <font>
      <sz val="9"/>
      <name val="微软雅黑"/>
      <family val="2"/>
      <charset val="134"/>
    </font>
    <font>
      <u/>
      <sz val="8"/>
      <name val="微软雅黑"/>
      <family val="2"/>
      <charset val="134"/>
    </font>
    <font>
      <sz val="8"/>
      <color indexed="8"/>
      <name val="微软雅黑"/>
      <family val="2"/>
      <charset val="134"/>
    </font>
    <font>
      <sz val="8"/>
      <color indexed="10"/>
      <name val="微软雅黑"/>
      <family val="2"/>
      <charset val="134"/>
    </font>
    <font>
      <sz val="6"/>
      <name val="微软雅黑"/>
      <family val="2"/>
      <charset val="134"/>
    </font>
    <font>
      <sz val="13"/>
      <name val="微软雅黑"/>
      <family val="2"/>
      <charset val="134"/>
    </font>
    <font>
      <u/>
      <sz val="13"/>
      <name val="微软雅黑"/>
      <family val="2"/>
      <charset val="134"/>
    </font>
    <font>
      <sz val="12"/>
      <name val="微软雅黑"/>
      <family val="2"/>
      <charset val="134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color indexed="10"/>
      <name val="微软雅黑"/>
      <family val="2"/>
      <charset val="134"/>
    </font>
    <font>
      <b/>
      <sz val="11"/>
      <name val="微软雅黑"/>
      <family val="2"/>
      <charset val="134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0"/>
      <color theme="8" tint="-0.249977111117893"/>
      <name val="宋体"/>
      <charset val="134"/>
    </font>
    <font>
      <sz val="8"/>
      <color theme="8" tint="0.79998168889431442"/>
      <name val="宋体"/>
      <charset val="134"/>
    </font>
    <font>
      <sz val="9"/>
      <color theme="8" tint="0.79998168889431442"/>
      <name val="宋体"/>
      <charset val="134"/>
    </font>
    <font>
      <sz val="8"/>
      <color theme="1"/>
      <name val="宋体"/>
      <charset val="134"/>
    </font>
    <font>
      <sz val="8"/>
      <color theme="8" tint="-0.249977111117893"/>
      <name val="宋体"/>
      <charset val="134"/>
    </font>
    <font>
      <b/>
      <sz val="11"/>
      <color theme="8" tint="-0.249977111117893"/>
      <name val="宋体"/>
      <charset val="134"/>
      <scheme val="minor"/>
    </font>
    <font>
      <sz val="8"/>
      <color theme="8" tint="-0.249977111117893"/>
      <name val="宋体"/>
      <charset val="134"/>
      <scheme val="minor"/>
    </font>
    <font>
      <sz val="8"/>
      <color theme="1"/>
      <name val="Arial Narrow"/>
      <family val="2"/>
    </font>
    <font>
      <sz val="9"/>
      <color theme="1"/>
      <name val="Arial Narrow"/>
      <family val="2"/>
    </font>
    <font>
      <sz val="8"/>
      <color rgb="FFFF0000"/>
      <name val="宋体"/>
      <charset val="134"/>
    </font>
    <font>
      <sz val="9"/>
      <color theme="8" tint="-0.249977111117893"/>
      <name val="宋体"/>
      <charset val="134"/>
      <scheme val="minor"/>
    </font>
    <font>
      <u/>
      <sz val="8"/>
      <color theme="8" tint="0.79998168889431442"/>
      <name val="宋体"/>
      <charset val="134"/>
    </font>
    <font>
      <sz val="6"/>
      <color theme="1"/>
      <name val="宋体"/>
      <charset val="134"/>
      <scheme val="minor"/>
    </font>
    <font>
      <sz val="8"/>
      <color rgb="FFFF0000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sz val="12"/>
      <color theme="1"/>
      <name val="宋体"/>
      <charset val="134"/>
      <scheme val="minor"/>
    </font>
    <font>
      <b/>
      <sz val="12"/>
      <color rgb="FFFF0000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9"/>
      <name val="宋体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CE4D6"/>
        <bgColor indexed="64"/>
      </patternFill>
    </fill>
  </fills>
  <borders count="41">
    <border>
      <left/>
      <right/>
      <top/>
      <bottom/>
      <diagonal/>
    </border>
    <border>
      <left style="thick">
        <color theme="8" tint="0.39997558519241921"/>
      </left>
      <right style="thin">
        <color theme="8" tint="0.39997558519241921"/>
      </right>
      <top style="thick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ck">
        <color theme="8" tint="0.39997558519241921"/>
      </top>
      <bottom style="thin">
        <color theme="8" tint="0.39997558519241921"/>
      </bottom>
      <diagonal/>
    </border>
    <border>
      <left style="thick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ck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ck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ck">
        <color theme="8" tint="0.39997558519241921"/>
      </bottom>
      <diagonal/>
    </border>
    <border>
      <left style="medium">
        <color theme="4" tint="-0.249977111117893"/>
      </left>
      <right style="thin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theme="4" tint="-0.249977111117893"/>
      </left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8" tint="0.39997558519241921"/>
      </left>
      <right style="thick">
        <color theme="8" tint="0.39997558519241921"/>
      </right>
      <top style="thick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ck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ck">
        <color theme="8" tint="0.39997558519241921"/>
      </right>
      <top style="thin">
        <color theme="8" tint="0.39997558519241921"/>
      </top>
      <bottom style="thick">
        <color theme="8" tint="0.39997558519241921"/>
      </bottom>
      <diagonal/>
    </border>
    <border>
      <left style="thin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 tint="-0.249977111117893"/>
      </right>
      <top style="thin">
        <color theme="4" tint="-0.249977111117893"/>
      </top>
      <bottom style="medium">
        <color theme="4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medium">
        <color theme="4" tint="-0.249977111117893"/>
      </left>
      <right style="dashed">
        <color theme="4" tint="-0.249977111117893"/>
      </right>
      <top style="medium">
        <color theme="4" tint="-0.249977111117893"/>
      </top>
      <bottom style="dashed">
        <color theme="4" tint="-0.249977111117893"/>
      </bottom>
      <diagonal/>
    </border>
    <border>
      <left style="dashed">
        <color theme="4" tint="-0.249977111117893"/>
      </left>
      <right style="dashed">
        <color theme="4" tint="-0.249977111117893"/>
      </right>
      <top style="medium">
        <color theme="4" tint="-0.249977111117893"/>
      </top>
      <bottom style="dashed">
        <color theme="4" tint="-0.249977111117893"/>
      </bottom>
      <diagonal/>
    </border>
    <border>
      <left style="medium">
        <color theme="4" tint="-0.249977111117893"/>
      </left>
      <right style="dashed">
        <color theme="4" tint="-0.249977111117893"/>
      </right>
      <top style="dashed">
        <color theme="4" tint="-0.249977111117893"/>
      </top>
      <bottom style="dashed">
        <color theme="4" tint="-0.249977111117893"/>
      </bottom>
      <diagonal/>
    </border>
    <border>
      <left style="dashed">
        <color theme="4" tint="-0.249977111117893"/>
      </left>
      <right style="dashed">
        <color theme="4" tint="-0.249977111117893"/>
      </right>
      <top style="dashed">
        <color theme="4" tint="-0.249977111117893"/>
      </top>
      <bottom style="dashed">
        <color theme="4" tint="-0.249977111117893"/>
      </bottom>
      <diagonal/>
    </border>
    <border>
      <left style="medium">
        <color theme="4" tint="-0.249977111117893"/>
      </left>
      <right style="dashed">
        <color theme="4" tint="-0.249977111117893"/>
      </right>
      <top style="dashed">
        <color theme="4" tint="-0.249977111117893"/>
      </top>
      <bottom style="medium">
        <color theme="4" tint="-0.249977111117893"/>
      </bottom>
      <diagonal/>
    </border>
    <border>
      <left style="dashed">
        <color theme="4" tint="-0.249977111117893"/>
      </left>
      <right style="dashed">
        <color theme="4" tint="-0.249977111117893"/>
      </right>
      <top style="dashed">
        <color theme="4" tint="-0.249977111117893"/>
      </top>
      <bottom style="medium">
        <color theme="4" tint="-0.249977111117893"/>
      </bottom>
      <diagonal/>
    </border>
    <border>
      <left style="dashed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dashed">
        <color theme="4" tint="-0.249977111117893"/>
      </bottom>
      <diagonal/>
    </border>
    <border>
      <left style="dashed">
        <color theme="4" tint="-0.249977111117893"/>
      </left>
      <right style="medium">
        <color theme="4" tint="-0.249977111117893"/>
      </right>
      <top style="dashed">
        <color theme="4" tint="-0.249977111117893"/>
      </top>
      <bottom style="dashed">
        <color theme="4" tint="-0.249977111117893"/>
      </bottom>
      <diagonal/>
    </border>
    <border>
      <left style="dashed">
        <color theme="4" tint="-0.249977111117893"/>
      </left>
      <right style="medium">
        <color theme="4" tint="-0.249977111117893"/>
      </right>
      <top style="dashed">
        <color theme="4" tint="-0.249977111117893"/>
      </top>
      <bottom style="medium">
        <color theme="4" tint="-0.249977111117893"/>
      </bottom>
      <diagonal/>
    </border>
    <border>
      <left style="thin">
        <color theme="4" tint="-0.249977111117893"/>
      </left>
      <right style="dashed">
        <color theme="4" tint="-0.249977111117893"/>
      </right>
      <top style="thin">
        <color theme="4" tint="-0.249977111117893"/>
      </top>
      <bottom style="dashed">
        <color theme="4" tint="-0.249977111117893"/>
      </bottom>
      <diagonal/>
    </border>
    <border>
      <left/>
      <right style="dashed">
        <color theme="4" tint="-0.249977111117893"/>
      </right>
      <top style="thin">
        <color theme="4" tint="-0.249977111117893"/>
      </top>
      <bottom/>
      <diagonal/>
    </border>
    <border>
      <left style="dashed">
        <color theme="4" tint="-0.249977111117893"/>
      </left>
      <right style="dashed">
        <color theme="4" tint="-0.249977111117893"/>
      </right>
      <top style="thin">
        <color theme="4" tint="-0.249977111117893"/>
      </top>
      <bottom style="dashed">
        <color theme="4" tint="-0.249977111117893"/>
      </bottom>
      <diagonal/>
    </border>
    <border>
      <left style="thin">
        <color theme="4" tint="-0.249977111117893"/>
      </left>
      <right style="dashed">
        <color theme="4" tint="-0.249977111117893"/>
      </right>
      <top style="dashed">
        <color theme="4" tint="-0.249977111117893"/>
      </top>
      <bottom style="dashed">
        <color theme="4" tint="-0.249977111117893"/>
      </bottom>
      <diagonal/>
    </border>
    <border>
      <left/>
      <right style="dashed">
        <color theme="4" tint="-0.249977111117893"/>
      </right>
      <top/>
      <bottom style="dashed">
        <color theme="4" tint="-0.249977111117893"/>
      </bottom>
      <diagonal/>
    </border>
    <border>
      <left/>
      <right style="dashed">
        <color theme="4" tint="-0.249977111117893"/>
      </right>
      <top style="dashed">
        <color theme="4" tint="-0.249977111117893"/>
      </top>
      <bottom style="dashed">
        <color theme="4" tint="-0.249977111117893"/>
      </bottom>
      <diagonal/>
    </border>
    <border>
      <left style="thin">
        <color theme="4" tint="-0.249977111117893"/>
      </left>
      <right style="dashed">
        <color theme="4" tint="-0.249977111117893"/>
      </right>
      <top style="dashed">
        <color theme="4" tint="-0.249977111117893"/>
      </top>
      <bottom style="thin">
        <color theme="4" tint="-0.249977111117893"/>
      </bottom>
      <diagonal/>
    </border>
    <border>
      <left/>
      <right style="dashed">
        <color theme="4" tint="-0.249977111117893"/>
      </right>
      <top style="dashed">
        <color theme="4" tint="-0.249977111117893"/>
      </top>
      <bottom style="thin">
        <color theme="4" tint="-0.249977111117893"/>
      </bottom>
      <diagonal/>
    </border>
    <border>
      <left style="dashed">
        <color theme="4" tint="-0.249977111117893"/>
      </left>
      <right style="dashed">
        <color theme="4" tint="-0.249977111117893"/>
      </right>
      <top style="dashed">
        <color theme="4" tint="-0.249977111117893"/>
      </top>
      <bottom style="thin">
        <color theme="4" tint="-0.249977111117893"/>
      </bottom>
      <diagonal/>
    </border>
    <border>
      <left style="dashed">
        <color theme="4" tint="-0.249977111117893"/>
      </left>
      <right style="thin">
        <color theme="4" tint="-0.249977111117893"/>
      </right>
      <top style="thin">
        <color theme="4" tint="-0.249977111117893"/>
      </top>
      <bottom style="dashed">
        <color theme="4" tint="-0.249977111117893"/>
      </bottom>
      <diagonal/>
    </border>
    <border>
      <left style="dashed">
        <color theme="4" tint="-0.249977111117893"/>
      </left>
      <right style="thin">
        <color theme="4" tint="-0.249977111117893"/>
      </right>
      <top style="dashed">
        <color theme="4" tint="-0.249977111117893"/>
      </top>
      <bottom style="dashed">
        <color theme="4" tint="-0.249977111117893"/>
      </bottom>
      <diagonal/>
    </border>
    <border>
      <left style="dashed">
        <color theme="4" tint="-0.249977111117893"/>
      </left>
      <right style="thin">
        <color theme="4" tint="-0.249977111117893"/>
      </right>
      <top style="dashed">
        <color theme="4" tint="-0.249977111117893"/>
      </top>
      <bottom style="thin">
        <color theme="4" tint="-0.249977111117893"/>
      </bottom>
      <diagonal/>
    </border>
  </borders>
  <cellStyleXfs count="5">
    <xf numFmtId="0" fontId="0" fillId="0" borderId="0">
      <alignment vertical="center"/>
    </xf>
    <xf numFmtId="0" fontId="32" fillId="0" borderId="0" applyBorder="0"/>
    <xf numFmtId="0" fontId="33" fillId="0" borderId="0">
      <alignment vertical="top"/>
    </xf>
    <xf numFmtId="0" fontId="34" fillId="0" borderId="0">
      <alignment vertical="center"/>
    </xf>
    <xf numFmtId="0" fontId="33" fillId="0" borderId="0">
      <alignment vertical="top"/>
    </xf>
  </cellStyleXfs>
  <cellXfs count="512">
    <xf numFmtId="0" fontId="0" fillId="0" borderId="0" xfId="0">
      <alignment vertical="center"/>
    </xf>
    <xf numFmtId="0" fontId="35" fillId="0" borderId="0" xfId="0" applyFont="1">
      <alignment vertical="center"/>
    </xf>
    <xf numFmtId="0" fontId="0" fillId="0" borderId="0" xfId="0" applyFill="1">
      <alignment vertical="center"/>
    </xf>
    <xf numFmtId="0" fontId="35" fillId="6" borderId="0" xfId="0" applyFont="1" applyFill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3" xfId="1" applyFont="1" applyFill="1" applyBorder="1" applyAlignment="1">
      <alignment horizontal="center" vertical="center" wrapText="1"/>
    </xf>
    <xf numFmtId="0" fontId="39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8" fontId="2" fillId="0" borderId="3" xfId="4" applyNumberFormat="1" applyFont="1" applyFill="1" applyBorder="1" applyAlignment="1">
      <alignment horizontal="center" vertical="center" wrapText="1"/>
    </xf>
    <xf numFmtId="179" fontId="2" fillId="0" borderId="4" xfId="4" applyNumberFormat="1" applyFont="1" applyFill="1" applyBorder="1" applyAlignment="1">
      <alignment horizontal="center" vertical="center" wrapText="1" shrinkToFit="1"/>
    </xf>
    <xf numFmtId="49" fontId="2" fillId="0" borderId="4" xfId="4" applyNumberFormat="1" applyFont="1" applyFill="1" applyBorder="1" applyAlignment="1">
      <alignment horizontal="center" vertical="center" wrapText="1" shrinkToFi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vertical="center"/>
    </xf>
    <xf numFmtId="176" fontId="40" fillId="5" borderId="6" xfId="0" applyNumberFormat="1" applyFont="1" applyFill="1" applyBorder="1" applyAlignment="1">
      <alignment horizontal="center" vertical="center"/>
    </xf>
    <xf numFmtId="176" fontId="40" fillId="5" borderId="6" xfId="0" applyNumberFormat="1" applyFont="1" applyFill="1" applyBorder="1" applyAlignment="1">
      <alignment horizontal="left" vertical="center"/>
    </xf>
    <xf numFmtId="178" fontId="37" fillId="6" borderId="9" xfId="4" applyNumberFormat="1" applyFont="1" applyFill="1" applyBorder="1" applyAlignment="1">
      <alignment horizontal="center" vertical="center" wrapText="1"/>
    </xf>
    <xf numFmtId="178" fontId="37" fillId="6" borderId="10" xfId="4" applyNumberFormat="1" applyFont="1" applyFill="1" applyBorder="1" applyAlignment="1">
      <alignment horizontal="center" vertical="center" wrapText="1"/>
    </xf>
    <xf numFmtId="179" fontId="37" fillId="6" borderId="10" xfId="4" applyNumberFormat="1" applyFont="1" applyFill="1" applyBorder="1" applyAlignment="1">
      <alignment horizontal="center" vertical="center" wrapText="1" shrinkToFit="1"/>
    </xf>
    <xf numFmtId="49" fontId="37" fillId="6" borderId="10" xfId="4" applyNumberFormat="1" applyFont="1" applyFill="1" applyBorder="1" applyAlignment="1">
      <alignment horizontal="center" vertical="center" wrapText="1" shrinkToFit="1"/>
    </xf>
    <xf numFmtId="176" fontId="37" fillId="6" borderId="10" xfId="4" applyNumberFormat="1" applyFont="1" applyFill="1" applyBorder="1" applyAlignment="1">
      <alignment horizontal="center" vertical="center" wrapText="1"/>
    </xf>
    <xf numFmtId="176" fontId="38" fillId="6" borderId="10" xfId="4" applyNumberFormat="1" applyFont="1" applyFill="1" applyBorder="1" applyAlignment="1">
      <alignment horizontal="center" vertical="center" wrapText="1"/>
    </xf>
    <xf numFmtId="177" fontId="38" fillId="6" borderId="10" xfId="4" applyNumberFormat="1" applyFont="1" applyFill="1" applyBorder="1" applyAlignment="1">
      <alignment horizontal="center" vertical="center" wrapText="1"/>
    </xf>
    <xf numFmtId="0" fontId="1" fillId="6" borderId="9" xfId="1" applyFont="1" applyFill="1" applyBorder="1" applyAlignment="1">
      <alignment horizontal="center" vertical="center" wrapText="1"/>
    </xf>
    <xf numFmtId="0" fontId="2" fillId="6" borderId="10" xfId="1" applyFont="1" applyFill="1" applyBorder="1" applyAlignment="1">
      <alignment horizontal="center" vertical="center" wrapText="1"/>
    </xf>
    <xf numFmtId="0" fontId="2" fillId="6" borderId="10" xfId="0" applyNumberFormat="1" applyFont="1" applyFill="1" applyBorder="1" applyAlignment="1">
      <alignment horizontal="left" vertical="center"/>
    </xf>
    <xf numFmtId="49" fontId="2" fillId="6" borderId="10" xfId="0" applyNumberFormat="1" applyFont="1" applyFill="1" applyBorder="1" applyAlignment="1">
      <alignment horizontal="center" vertical="center"/>
    </xf>
    <xf numFmtId="176" fontId="3" fillId="6" borderId="10" xfId="0" applyNumberFormat="1" applyFont="1" applyFill="1" applyBorder="1" applyAlignment="1">
      <alignment horizontal="center" vertical="center" wrapText="1"/>
    </xf>
    <xf numFmtId="177" fontId="3" fillId="6" borderId="10" xfId="0" applyNumberFormat="1" applyFont="1" applyFill="1" applyBorder="1" applyAlignment="1">
      <alignment horizontal="left" vertical="center" wrapText="1"/>
    </xf>
    <xf numFmtId="0" fontId="5" fillId="6" borderId="10" xfId="1" applyFont="1" applyFill="1" applyBorder="1" applyAlignment="1">
      <alignment horizontal="center" vertical="center" wrapText="1"/>
    </xf>
    <xf numFmtId="4" fontId="40" fillId="8" borderId="10" xfId="0" applyNumberFormat="1" applyFont="1" applyFill="1" applyBorder="1" applyAlignment="1">
      <alignment horizontal="center" vertical="center"/>
    </xf>
    <xf numFmtId="176" fontId="40" fillId="8" borderId="10" xfId="0" applyNumberFormat="1" applyFont="1" applyFill="1" applyBorder="1" applyAlignment="1">
      <alignment horizontal="center" vertical="center"/>
    </xf>
    <xf numFmtId="177" fontId="40" fillId="8" borderId="10" xfId="0" applyNumberFormat="1" applyFont="1" applyFill="1" applyBorder="1" applyAlignment="1">
      <alignment horizontal="center" vertical="center"/>
    </xf>
    <xf numFmtId="176" fontId="42" fillId="8" borderId="12" xfId="0" applyNumberFormat="1" applyFont="1" applyFill="1" applyBorder="1" applyAlignment="1">
      <alignment horizontal="center" vertical="center"/>
    </xf>
    <xf numFmtId="177" fontId="42" fillId="8" borderId="12" xfId="0" applyNumberFormat="1" applyFont="1" applyFill="1" applyBorder="1" applyAlignment="1">
      <alignment horizontal="center" vertical="center"/>
    </xf>
    <xf numFmtId="177" fontId="37" fillId="7" borderId="4" xfId="4" applyNumberFormat="1" applyFont="1" applyFill="1" applyBorder="1" applyAlignment="1">
      <alignment horizontal="center" vertical="center" wrapText="1"/>
    </xf>
    <xf numFmtId="177" fontId="37" fillId="7" borderId="4" xfId="4" applyNumberFormat="1" applyFont="1" applyFill="1" applyBorder="1" applyAlignment="1">
      <alignment vertical="center" wrapText="1"/>
    </xf>
    <xf numFmtId="179" fontId="37" fillId="7" borderId="4" xfId="2" applyNumberFormat="1" applyFont="1" applyFill="1" applyBorder="1" applyAlignment="1">
      <alignment horizontal="center" vertical="center" wrapText="1"/>
    </xf>
    <xf numFmtId="178" fontId="6" fillId="0" borderId="4" xfId="1" applyNumberFormat="1" applyFont="1" applyFill="1" applyBorder="1" applyAlignment="1">
      <alignment horizontal="center" vertical="center" wrapText="1" shrinkToFit="1"/>
    </xf>
    <xf numFmtId="177" fontId="7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180" fontId="1" fillId="0" borderId="4" xfId="1" applyNumberFormat="1" applyFont="1" applyFill="1" applyBorder="1" applyAlignment="1">
      <alignment horizontal="center" vertical="center" wrapText="1" shrinkToFit="1"/>
    </xf>
    <xf numFmtId="176" fontId="1" fillId="0" borderId="4" xfId="1" applyNumberFormat="1" applyFont="1" applyFill="1" applyBorder="1" applyAlignment="1">
      <alignment horizontal="center" vertical="center" wrapText="1" shrinkToFit="1"/>
    </xf>
    <xf numFmtId="180" fontId="1" fillId="0" borderId="4" xfId="4" applyNumberFormat="1" applyFont="1" applyFill="1" applyBorder="1" applyAlignment="1">
      <alignment horizontal="center" vertical="center"/>
    </xf>
    <xf numFmtId="177" fontId="1" fillId="0" borderId="4" xfId="4" applyNumberFormat="1" applyFont="1" applyFill="1" applyBorder="1" applyAlignment="1">
      <alignment horizontal="center" vertical="center"/>
    </xf>
    <xf numFmtId="177" fontId="8" fillId="0" borderId="4" xfId="0" applyNumberFormat="1" applyFont="1" applyFill="1" applyBorder="1" applyAlignment="1">
      <alignment horizontal="center" vertical="center"/>
    </xf>
    <xf numFmtId="178" fontId="8" fillId="0" borderId="4" xfId="0" applyNumberFormat="1" applyFont="1" applyFill="1" applyBorder="1" applyAlignment="1">
      <alignment horizontal="center" vertical="center"/>
    </xf>
    <xf numFmtId="180" fontId="6" fillId="2" borderId="4" xfId="1" applyNumberFormat="1" applyFont="1" applyFill="1" applyBorder="1" applyAlignment="1">
      <alignment horizontal="center" vertical="center" wrapText="1" shrinkToFit="1"/>
    </xf>
    <xf numFmtId="176" fontId="6" fillId="0" borderId="4" xfId="1" applyNumberFormat="1" applyFont="1" applyFill="1" applyBorder="1" applyAlignment="1">
      <alignment horizontal="center" vertical="center" wrapText="1" shrinkToFit="1"/>
    </xf>
    <xf numFmtId="180" fontId="6" fillId="0" borderId="4" xfId="4" applyNumberFormat="1" applyFont="1" applyFill="1" applyBorder="1" applyAlignment="1">
      <alignment horizontal="center" vertical="center"/>
    </xf>
    <xf numFmtId="177" fontId="6" fillId="0" borderId="4" xfId="4" applyNumberFormat="1" applyFont="1" applyFill="1" applyBorder="1" applyAlignment="1">
      <alignment horizontal="center" vertical="center"/>
    </xf>
    <xf numFmtId="178" fontId="40" fillId="5" borderId="6" xfId="0" applyNumberFormat="1" applyFont="1" applyFill="1" applyBorder="1" applyAlignment="1">
      <alignment vertical="center"/>
    </xf>
    <xf numFmtId="177" fontId="40" fillId="5" borderId="6" xfId="0" applyNumberFormat="1" applyFont="1" applyFill="1" applyBorder="1" applyAlignment="1">
      <alignment vertical="center"/>
    </xf>
    <xf numFmtId="177" fontId="40" fillId="5" borderId="6" xfId="0" applyNumberFormat="1" applyFont="1" applyFill="1" applyBorder="1" applyAlignment="1">
      <alignment horizontal="left" vertical="center"/>
    </xf>
    <xf numFmtId="4" fontId="40" fillId="5" borderId="6" xfId="0" applyNumberFormat="1" applyFont="1" applyFill="1" applyBorder="1" applyAlignment="1">
      <alignment vertical="center"/>
    </xf>
    <xf numFmtId="3" fontId="40" fillId="5" borderId="6" xfId="0" applyNumberFormat="1" applyFont="1" applyFill="1" applyBorder="1" applyAlignment="1">
      <alignment horizontal="left" vertical="center"/>
    </xf>
    <xf numFmtId="177" fontId="37" fillId="7" borderId="10" xfId="4" applyNumberFormat="1" applyFont="1" applyFill="1" applyBorder="1" applyAlignment="1">
      <alignment horizontal="center" vertical="center" wrapText="1"/>
    </xf>
    <xf numFmtId="177" fontId="37" fillId="7" borderId="10" xfId="4" applyNumberFormat="1" applyFont="1" applyFill="1" applyBorder="1" applyAlignment="1">
      <alignment vertical="center" wrapText="1"/>
    </xf>
    <xf numFmtId="179" fontId="37" fillId="7" borderId="10" xfId="2" applyNumberFormat="1" applyFont="1" applyFill="1" applyBorder="1" applyAlignment="1">
      <alignment horizontal="center" vertical="center" wrapText="1"/>
    </xf>
    <xf numFmtId="178" fontId="37" fillId="6" borderId="10" xfId="2" applyNumberFormat="1" applyFont="1" applyFill="1" applyBorder="1" applyAlignment="1">
      <alignment horizontal="center" vertical="center" wrapText="1"/>
    </xf>
    <xf numFmtId="177" fontId="37" fillId="6" borderId="10" xfId="4" applyNumberFormat="1" applyFont="1" applyFill="1" applyBorder="1" applyAlignment="1">
      <alignment horizontal="center" vertical="center" wrapText="1"/>
    </xf>
    <xf numFmtId="177" fontId="37" fillId="6" borderId="10" xfId="4" applyNumberFormat="1" applyFont="1" applyFill="1" applyBorder="1" applyAlignment="1">
      <alignment vertical="center" wrapText="1"/>
    </xf>
    <xf numFmtId="179" fontId="37" fillId="6" borderId="10" xfId="4" applyNumberFormat="1" applyFont="1" applyFill="1" applyBorder="1" applyAlignment="1">
      <alignment horizontal="center" vertical="center" wrapText="1"/>
    </xf>
    <xf numFmtId="180" fontId="37" fillId="6" borderId="10" xfId="2" applyNumberFormat="1" applyFont="1" applyFill="1" applyBorder="1" applyAlignment="1">
      <alignment horizontal="center" vertical="center" wrapText="1"/>
    </xf>
    <xf numFmtId="179" fontId="37" fillId="6" borderId="10" xfId="2" applyNumberFormat="1" applyFont="1" applyFill="1" applyBorder="1" applyAlignment="1">
      <alignment horizontal="center" vertical="center" wrapText="1"/>
    </xf>
    <xf numFmtId="178" fontId="6" fillId="6" borderId="10" xfId="1" applyNumberFormat="1" applyFont="1" applyFill="1" applyBorder="1" applyAlignment="1">
      <alignment horizontal="center" vertical="center" wrapText="1" shrinkToFit="1"/>
    </xf>
    <xf numFmtId="177" fontId="8" fillId="6" borderId="10" xfId="0" applyNumberFormat="1" applyFont="1" applyFill="1" applyBorder="1" applyAlignment="1">
      <alignment horizontal="center" vertical="center"/>
    </xf>
    <xf numFmtId="0" fontId="8" fillId="6" borderId="10" xfId="0" applyNumberFormat="1" applyFont="1" applyFill="1" applyBorder="1" applyAlignment="1">
      <alignment horizontal="center" vertical="center"/>
    </xf>
    <xf numFmtId="180" fontId="6" fillId="6" borderId="10" xfId="1" applyNumberFormat="1" applyFont="1" applyFill="1" applyBorder="1" applyAlignment="1">
      <alignment horizontal="center" vertical="center" wrapText="1" shrinkToFit="1"/>
    </xf>
    <xf numFmtId="176" fontId="6" fillId="6" borderId="10" xfId="1" applyNumberFormat="1" applyFont="1" applyFill="1" applyBorder="1" applyAlignment="1">
      <alignment horizontal="center" vertical="center" wrapText="1" shrinkToFit="1"/>
    </xf>
    <xf numFmtId="180" fontId="6" fillId="6" borderId="10" xfId="4" applyNumberFormat="1" applyFont="1" applyFill="1" applyBorder="1" applyAlignment="1">
      <alignment horizontal="center" vertical="center"/>
    </xf>
    <xf numFmtId="177" fontId="6" fillId="6" borderId="10" xfId="4" applyNumberFormat="1" applyFont="1" applyFill="1" applyBorder="1" applyAlignment="1">
      <alignment horizontal="center" vertical="center"/>
    </xf>
    <xf numFmtId="177" fontId="7" fillId="6" borderId="10" xfId="0" applyNumberFormat="1" applyFont="1" applyFill="1" applyBorder="1" applyAlignment="1">
      <alignment horizontal="center" vertical="center"/>
    </xf>
    <xf numFmtId="0" fontId="7" fillId="6" borderId="10" xfId="0" applyNumberFormat="1" applyFont="1" applyFill="1" applyBorder="1" applyAlignment="1">
      <alignment horizontal="center" vertical="center"/>
    </xf>
    <xf numFmtId="180" fontId="1" fillId="6" borderId="10" xfId="1" applyNumberFormat="1" applyFont="1" applyFill="1" applyBorder="1" applyAlignment="1">
      <alignment horizontal="center" vertical="center" wrapText="1" shrinkToFit="1"/>
    </xf>
    <xf numFmtId="176" fontId="1" fillId="6" borderId="10" xfId="1" applyNumberFormat="1" applyFont="1" applyFill="1" applyBorder="1" applyAlignment="1">
      <alignment horizontal="center" vertical="center" wrapText="1" shrinkToFit="1"/>
    </xf>
    <xf numFmtId="180" fontId="1" fillId="6" borderId="10" xfId="4" applyNumberFormat="1" applyFont="1" applyFill="1" applyBorder="1" applyAlignment="1">
      <alignment horizontal="center" vertical="center"/>
    </xf>
    <xf numFmtId="177" fontId="1" fillId="6" borderId="10" xfId="4" applyNumberFormat="1" applyFont="1" applyFill="1" applyBorder="1" applyAlignment="1">
      <alignment horizontal="center" vertical="center"/>
    </xf>
    <xf numFmtId="0" fontId="40" fillId="8" borderId="10" xfId="0" applyNumberFormat="1" applyFont="1" applyFill="1" applyBorder="1" applyAlignment="1">
      <alignment horizontal="center" vertical="center"/>
    </xf>
    <xf numFmtId="0" fontId="42" fillId="8" borderId="12" xfId="0" applyNumberFormat="1" applyFont="1" applyFill="1" applyBorder="1" applyAlignment="1">
      <alignment horizontal="center" vertical="center"/>
    </xf>
    <xf numFmtId="4" fontId="42" fillId="8" borderId="12" xfId="0" applyNumberFormat="1" applyFont="1" applyFill="1" applyBorder="1" applyAlignment="1">
      <alignment horizontal="center" vertical="center"/>
    </xf>
    <xf numFmtId="179" fontId="37" fillId="7" borderId="4" xfId="2" applyNumberFormat="1" applyFont="1" applyFill="1" applyBorder="1" applyAlignment="1">
      <alignment vertical="center" wrapText="1"/>
    </xf>
    <xf numFmtId="178" fontId="1" fillId="0" borderId="4" xfId="4" applyNumberFormat="1" applyFont="1" applyFill="1" applyBorder="1" applyAlignment="1">
      <alignment horizontal="center" vertical="center"/>
    </xf>
    <xf numFmtId="3" fontId="43" fillId="0" borderId="4" xfId="1" applyNumberFormat="1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/>
    </xf>
    <xf numFmtId="0" fontId="2" fillId="0" borderId="14" xfId="4" applyFont="1" applyFill="1" applyBorder="1" applyAlignment="1">
      <alignment horizontal="center" vertical="center"/>
    </xf>
    <xf numFmtId="178" fontId="6" fillId="0" borderId="4" xfId="4" applyNumberFormat="1" applyFont="1" applyFill="1" applyBorder="1" applyAlignment="1">
      <alignment horizontal="center" vertical="center"/>
    </xf>
    <xf numFmtId="3" fontId="44" fillId="0" borderId="4" xfId="1" applyNumberFormat="1" applyFont="1" applyFill="1" applyBorder="1" applyAlignment="1">
      <alignment horizontal="center" vertical="center" wrapText="1"/>
    </xf>
    <xf numFmtId="179" fontId="9" fillId="0" borderId="4" xfId="2" applyNumberFormat="1" applyFont="1" applyFill="1" applyBorder="1" applyAlignment="1">
      <alignment horizontal="center" vertical="center"/>
    </xf>
    <xf numFmtId="179" fontId="9" fillId="0" borderId="14" xfId="2" applyNumberFormat="1" applyFont="1" applyFill="1" applyBorder="1" applyAlignment="1">
      <alignment horizontal="center" vertical="center"/>
    </xf>
    <xf numFmtId="179" fontId="45" fillId="0" borderId="4" xfId="1" applyNumberFormat="1" applyFont="1" applyFill="1" applyBorder="1" applyAlignment="1">
      <alignment horizontal="center" vertical="center" wrapText="1"/>
    </xf>
    <xf numFmtId="0" fontId="10" fillId="0" borderId="14" xfId="4" applyFont="1" applyBorder="1" applyAlignment="1">
      <alignment horizontal="center" vertical="center" wrapText="1" shrinkToFit="1"/>
    </xf>
    <xf numFmtId="181" fontId="40" fillId="5" borderId="6" xfId="0" applyNumberFormat="1" applyFont="1" applyFill="1" applyBorder="1" applyAlignment="1">
      <alignment vertical="center"/>
    </xf>
    <xf numFmtId="4" fontId="40" fillId="5" borderId="15" xfId="0" applyNumberFormat="1" applyFont="1" applyFill="1" applyBorder="1" applyAlignment="1">
      <alignment vertical="center"/>
    </xf>
    <xf numFmtId="179" fontId="37" fillId="7" borderId="10" xfId="2" applyNumberFormat="1" applyFont="1" applyFill="1" applyBorder="1" applyAlignment="1">
      <alignment vertical="center" wrapText="1"/>
    </xf>
    <xf numFmtId="179" fontId="37" fillId="6" borderId="10" xfId="2" applyNumberFormat="1" applyFont="1" applyFill="1" applyBorder="1" applyAlignment="1">
      <alignment vertical="center" wrapText="1"/>
    </xf>
    <xf numFmtId="181" fontId="38" fillId="6" borderId="10" xfId="2" applyNumberFormat="1" applyFont="1" applyFill="1" applyBorder="1" applyAlignment="1">
      <alignment horizontal="center" vertical="center"/>
    </xf>
    <xf numFmtId="179" fontId="38" fillId="6" borderId="10" xfId="2" applyNumberFormat="1" applyFont="1" applyFill="1" applyBorder="1" applyAlignment="1">
      <alignment horizontal="center" vertical="center"/>
    </xf>
    <xf numFmtId="179" fontId="38" fillId="6" borderId="17" xfId="2" applyNumberFormat="1" applyFont="1" applyFill="1" applyBorder="1" applyAlignment="1">
      <alignment horizontal="center" vertical="center"/>
    </xf>
    <xf numFmtId="178" fontId="6" fillId="6" borderId="10" xfId="4" applyNumberFormat="1" applyFont="1" applyFill="1" applyBorder="1" applyAlignment="1">
      <alignment horizontal="center" vertical="center"/>
    </xf>
    <xf numFmtId="182" fontId="1" fillId="6" borderId="10" xfId="4" applyNumberFormat="1" applyFont="1" applyFill="1" applyBorder="1" applyAlignment="1">
      <alignment horizontal="center" vertical="center"/>
    </xf>
    <xf numFmtId="3" fontId="44" fillId="6" borderId="10" xfId="1" applyNumberFormat="1" applyFont="1" applyFill="1" applyBorder="1" applyAlignment="1">
      <alignment horizontal="center" vertical="center" wrapText="1"/>
    </xf>
    <xf numFmtId="179" fontId="39" fillId="6" borderId="10" xfId="1" applyNumberFormat="1" applyFont="1" applyFill="1" applyBorder="1" applyAlignment="1">
      <alignment horizontal="center" vertical="center" wrapText="1"/>
    </xf>
    <xf numFmtId="0" fontId="10" fillId="6" borderId="17" xfId="4" applyFont="1" applyFill="1" applyBorder="1" applyAlignment="1">
      <alignment horizontal="center" vertical="center" wrapText="1" shrinkToFit="1"/>
    </xf>
    <xf numFmtId="178" fontId="1" fillId="6" borderId="10" xfId="4" applyNumberFormat="1" applyFont="1" applyFill="1" applyBorder="1" applyAlignment="1">
      <alignment horizontal="center" vertical="center"/>
    </xf>
    <xf numFmtId="3" fontId="11" fillId="6" borderId="10" xfId="1" applyNumberFormat="1" applyFont="1" applyFill="1" applyBorder="1" applyAlignment="1">
      <alignment horizontal="center" vertical="center" wrapText="1"/>
    </xf>
    <xf numFmtId="0" fontId="2" fillId="6" borderId="17" xfId="4" applyFont="1" applyFill="1" applyBorder="1" applyAlignment="1">
      <alignment horizontal="center" vertical="center"/>
    </xf>
    <xf numFmtId="0" fontId="2" fillId="6" borderId="10" xfId="4" applyFont="1" applyFill="1" applyBorder="1" applyAlignment="1">
      <alignment horizontal="center" vertical="center" wrapText="1"/>
    </xf>
    <xf numFmtId="182" fontId="40" fillId="8" borderId="10" xfId="0" applyNumberFormat="1" applyFont="1" applyFill="1" applyBorder="1" applyAlignment="1">
      <alignment horizontal="center" vertical="center"/>
    </xf>
    <xf numFmtId="3" fontId="40" fillId="8" borderId="10" xfId="0" applyNumberFormat="1" applyFont="1" applyFill="1" applyBorder="1" applyAlignment="1">
      <alignment horizontal="center" vertical="center"/>
    </xf>
    <xf numFmtId="4" fontId="40" fillId="8" borderId="10" xfId="0" applyNumberFormat="1" applyFont="1" applyFill="1" applyBorder="1" applyAlignment="1">
      <alignment vertical="center"/>
    </xf>
    <xf numFmtId="4" fontId="40" fillId="8" borderId="17" xfId="0" applyNumberFormat="1" applyFont="1" applyFill="1" applyBorder="1" applyAlignment="1">
      <alignment vertical="center"/>
    </xf>
    <xf numFmtId="182" fontId="42" fillId="8" borderId="12" xfId="0" applyNumberFormat="1" applyFont="1" applyFill="1" applyBorder="1" applyAlignment="1">
      <alignment horizontal="center" vertical="center"/>
    </xf>
    <xf numFmtId="3" fontId="42" fillId="8" borderId="12" xfId="0" applyNumberFormat="1" applyFont="1" applyFill="1" applyBorder="1" applyAlignment="1">
      <alignment horizontal="center" vertical="center"/>
    </xf>
    <xf numFmtId="4" fontId="46" fillId="8" borderId="12" xfId="0" applyNumberFormat="1" applyFont="1" applyFill="1" applyBorder="1" applyAlignment="1">
      <alignment vertical="center"/>
    </xf>
    <xf numFmtId="4" fontId="46" fillId="8" borderId="18" xfId="0" applyNumberFormat="1" applyFont="1" applyFill="1" applyBorder="1" applyAlignment="1">
      <alignment vertical="center"/>
    </xf>
    <xf numFmtId="0" fontId="35" fillId="0" borderId="0" xfId="0" applyFont="1" applyFill="1">
      <alignment vertical="center"/>
    </xf>
    <xf numFmtId="0" fontId="35" fillId="0" borderId="0" xfId="0" applyFont="1" applyBorder="1">
      <alignment vertical="center"/>
    </xf>
    <xf numFmtId="177" fontId="35" fillId="0" borderId="0" xfId="0" applyNumberFormat="1" applyFont="1">
      <alignment vertical="center"/>
    </xf>
    <xf numFmtId="0" fontId="35" fillId="0" borderId="0" xfId="0" applyFont="1" applyAlignment="1">
      <alignment horizontal="center" vertical="center"/>
    </xf>
    <xf numFmtId="176" fontId="35" fillId="0" borderId="0" xfId="0" applyNumberFormat="1" applyFont="1" applyAlignment="1">
      <alignment horizontal="center" vertical="center"/>
    </xf>
    <xf numFmtId="177" fontId="35" fillId="0" borderId="0" xfId="0" applyNumberFormat="1" applyFont="1" applyAlignment="1">
      <alignment horizontal="center" vertical="center"/>
    </xf>
    <xf numFmtId="0" fontId="35" fillId="0" borderId="0" xfId="0" applyNumberFormat="1" applyFont="1" applyAlignment="1">
      <alignment horizontal="center" vertical="center"/>
    </xf>
    <xf numFmtId="3" fontId="35" fillId="0" borderId="0" xfId="0" applyNumberFormat="1" applyFont="1" applyAlignment="1">
      <alignment horizontal="center" vertical="center"/>
    </xf>
    <xf numFmtId="0" fontId="1" fillId="0" borderId="19" xfId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176" fontId="3" fillId="0" borderId="19" xfId="0" applyNumberFormat="1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49" fontId="2" fillId="9" borderId="19" xfId="0" applyNumberFormat="1" applyFont="1" applyFill="1" applyBorder="1" applyAlignment="1">
      <alignment horizontal="center" vertical="center"/>
    </xf>
    <xf numFmtId="177" fontId="2" fillId="9" borderId="19" xfId="0" applyNumberFormat="1" applyFont="1" applyFill="1" applyBorder="1" applyAlignment="1">
      <alignment horizontal="center" vertical="center"/>
    </xf>
    <xf numFmtId="176" fontId="2" fillId="9" borderId="19" xfId="0" applyNumberFormat="1" applyFont="1" applyFill="1" applyBorder="1" applyAlignment="1">
      <alignment horizontal="center" vertical="center"/>
    </xf>
    <xf numFmtId="0" fontId="10" fillId="0" borderId="19" xfId="0" applyNumberFormat="1" applyFont="1" applyFill="1" applyBorder="1" applyAlignment="1">
      <alignment horizontal="left" vertical="center"/>
    </xf>
    <xf numFmtId="0" fontId="2" fillId="0" borderId="19" xfId="0" applyNumberFormat="1" applyFont="1" applyFill="1" applyBorder="1" applyAlignment="1">
      <alignment horizontal="left" vertical="center"/>
    </xf>
    <xf numFmtId="0" fontId="35" fillId="6" borderId="19" xfId="0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vertical="center"/>
    </xf>
    <xf numFmtId="49" fontId="2" fillId="3" borderId="19" xfId="0" applyNumberFormat="1" applyFont="1" applyFill="1" applyBorder="1" applyAlignment="1">
      <alignment horizontal="center" vertical="center"/>
    </xf>
    <xf numFmtId="176" fontId="2" fillId="3" borderId="19" xfId="0" applyNumberFormat="1" applyFont="1" applyFill="1" applyBorder="1" applyAlignment="1">
      <alignment horizontal="center" vertical="center"/>
    </xf>
    <xf numFmtId="3" fontId="2" fillId="3" borderId="19" xfId="0" applyNumberFormat="1" applyFont="1" applyFill="1" applyBorder="1" applyAlignment="1">
      <alignment horizontal="center" vertical="center"/>
    </xf>
    <xf numFmtId="177" fontId="35" fillId="10" borderId="19" xfId="0" applyNumberFormat="1" applyFont="1" applyFill="1" applyBorder="1" applyAlignment="1">
      <alignment horizontal="center" vertical="center"/>
    </xf>
    <xf numFmtId="177" fontId="37" fillId="7" borderId="19" xfId="4" applyNumberFormat="1" applyFont="1" applyFill="1" applyBorder="1" applyAlignment="1">
      <alignment horizontal="center" vertical="center" wrapText="1"/>
    </xf>
    <xf numFmtId="0" fontId="37" fillId="7" borderId="19" xfId="4" applyNumberFormat="1" applyFont="1" applyFill="1" applyBorder="1" applyAlignment="1">
      <alignment horizontal="center" vertical="center" wrapText="1"/>
    </xf>
    <xf numFmtId="179" fontId="37" fillId="7" borderId="19" xfId="2" applyNumberFormat="1" applyFont="1" applyFill="1" applyBorder="1" applyAlignment="1">
      <alignment horizontal="center" vertical="center" wrapText="1"/>
    </xf>
    <xf numFmtId="177" fontId="37" fillId="7" borderId="19" xfId="2" applyNumberFormat="1" applyFont="1" applyFill="1" applyBorder="1" applyAlignment="1">
      <alignment horizontal="center" vertical="center" wrapText="1"/>
    </xf>
    <xf numFmtId="178" fontId="6" fillId="0" borderId="19" xfId="1" applyNumberFormat="1" applyFont="1" applyFill="1" applyBorder="1" applyAlignment="1">
      <alignment horizontal="center" vertical="center" wrapText="1" shrinkToFit="1"/>
    </xf>
    <xf numFmtId="177" fontId="7" fillId="0" borderId="19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180" fontId="1" fillId="0" borderId="19" xfId="1" applyNumberFormat="1" applyFont="1" applyFill="1" applyBorder="1" applyAlignment="1">
      <alignment horizontal="center" vertical="center" wrapText="1" shrinkToFit="1"/>
    </xf>
    <xf numFmtId="176" fontId="1" fillId="0" borderId="19" xfId="1" applyNumberFormat="1" applyFont="1" applyFill="1" applyBorder="1" applyAlignment="1">
      <alignment horizontal="center" vertical="center" wrapText="1" shrinkToFit="1"/>
    </xf>
    <xf numFmtId="180" fontId="1" fillId="0" borderId="19" xfId="4" applyNumberFormat="1" applyFont="1" applyFill="1" applyBorder="1" applyAlignment="1">
      <alignment horizontal="center" vertical="center"/>
    </xf>
    <xf numFmtId="177" fontId="1" fillId="0" borderId="19" xfId="4" applyNumberFormat="1" applyFont="1" applyFill="1" applyBorder="1" applyAlignment="1">
      <alignment horizontal="center" vertical="center"/>
    </xf>
    <xf numFmtId="3" fontId="2" fillId="9" borderId="19" xfId="0" applyNumberFormat="1" applyFont="1" applyFill="1" applyBorder="1" applyAlignment="1">
      <alignment horizontal="center" vertical="center"/>
    </xf>
    <xf numFmtId="0" fontId="2" fillId="9" borderId="19" xfId="0" applyNumberFormat="1" applyFont="1" applyFill="1" applyBorder="1" applyAlignment="1">
      <alignment horizontal="center" vertical="center"/>
    </xf>
    <xf numFmtId="183" fontId="2" fillId="9" borderId="19" xfId="0" applyNumberFormat="1" applyFont="1" applyFill="1" applyBorder="1" applyAlignment="1">
      <alignment horizontal="center" vertical="center"/>
    </xf>
    <xf numFmtId="184" fontId="2" fillId="9" borderId="19" xfId="0" applyNumberFormat="1" applyFont="1" applyFill="1" applyBorder="1" applyAlignment="1">
      <alignment horizontal="center" vertical="center"/>
    </xf>
    <xf numFmtId="182" fontId="2" fillId="9" borderId="19" xfId="0" applyNumberFormat="1" applyFont="1" applyFill="1" applyBorder="1" applyAlignment="1">
      <alignment horizontal="center" vertical="center"/>
    </xf>
    <xf numFmtId="177" fontId="2" fillId="4" borderId="19" xfId="4" applyNumberFormat="1" applyFont="1" applyFill="1" applyBorder="1" applyAlignment="1">
      <alignment horizontal="center" vertical="center" wrapText="1"/>
    </xf>
    <xf numFmtId="0" fontId="2" fillId="4" borderId="19" xfId="4" applyNumberFormat="1" applyFont="1" applyFill="1" applyBorder="1" applyAlignment="1">
      <alignment horizontal="center" vertical="center" wrapText="1"/>
    </xf>
    <xf numFmtId="179" fontId="2" fillId="4" borderId="19" xfId="2" applyNumberFormat="1" applyFont="1" applyFill="1" applyBorder="1" applyAlignment="1">
      <alignment horizontal="center" vertical="center" wrapText="1"/>
    </xf>
    <xf numFmtId="177" fontId="2" fillId="4" borderId="19" xfId="2" applyNumberFormat="1" applyFont="1" applyFill="1" applyBorder="1" applyAlignment="1">
      <alignment horizontal="center" vertical="center" wrapText="1"/>
    </xf>
    <xf numFmtId="180" fontId="1" fillId="2" borderId="19" xfId="1" applyNumberFormat="1" applyFont="1" applyFill="1" applyBorder="1" applyAlignment="1">
      <alignment horizontal="center" vertical="center" wrapText="1" shrinkToFit="1"/>
    </xf>
    <xf numFmtId="0" fontId="2" fillId="3" borderId="19" xfId="0" applyNumberFormat="1" applyFont="1" applyFill="1" applyBorder="1" applyAlignment="1">
      <alignment horizontal="center" vertical="center"/>
    </xf>
    <xf numFmtId="177" fontId="2" fillId="3" borderId="19" xfId="0" applyNumberFormat="1" applyFont="1" applyFill="1" applyBorder="1" applyAlignment="1">
      <alignment horizontal="center" vertical="center"/>
    </xf>
    <xf numFmtId="177" fontId="48" fillId="10" borderId="19" xfId="0" applyNumberFormat="1" applyFont="1" applyFill="1" applyBorder="1" applyAlignment="1">
      <alignment horizontal="center" vertical="center"/>
    </xf>
    <xf numFmtId="178" fontId="1" fillId="0" borderId="19" xfId="4" applyNumberFormat="1" applyFont="1" applyFill="1" applyBorder="1" applyAlignment="1">
      <alignment horizontal="center" vertical="center"/>
    </xf>
    <xf numFmtId="3" fontId="43" fillId="0" borderId="19" xfId="1" applyNumberFormat="1" applyFont="1" applyFill="1" applyBorder="1" applyAlignment="1">
      <alignment horizontal="center" vertical="center" wrapText="1"/>
    </xf>
    <xf numFmtId="179" fontId="10" fillId="0" borderId="19" xfId="1" applyNumberFormat="1" applyFont="1" applyFill="1" applyBorder="1" applyAlignment="1">
      <alignment horizontal="center" vertical="center" wrapText="1"/>
    </xf>
    <xf numFmtId="180" fontId="10" fillId="0" borderId="19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2" fillId="0" borderId="19" xfId="4" applyFont="1" applyFill="1" applyBorder="1" applyAlignment="1">
      <alignment horizontal="center" vertical="center"/>
    </xf>
    <xf numFmtId="182" fontId="15" fillId="9" borderId="19" xfId="0" applyNumberFormat="1" applyFont="1" applyFill="1" applyBorder="1" applyAlignment="1">
      <alignment horizontal="center" vertical="center"/>
    </xf>
    <xf numFmtId="3" fontId="11" fillId="0" borderId="19" xfId="1" applyNumberFormat="1" applyFont="1" applyFill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/>
    </xf>
    <xf numFmtId="179" fontId="11" fillId="0" borderId="19" xfId="1" applyNumberFormat="1" applyFont="1" applyFill="1" applyBorder="1" applyAlignment="1">
      <alignment horizontal="center" vertical="center" wrapText="1"/>
    </xf>
    <xf numFmtId="0" fontId="10" fillId="0" borderId="19" xfId="4" applyFont="1" applyBorder="1" applyAlignment="1">
      <alignment horizontal="center" vertical="center" wrapText="1" shrinkToFit="1"/>
    </xf>
    <xf numFmtId="0" fontId="35" fillId="11" borderId="19" xfId="0" applyFont="1" applyFill="1" applyBorder="1" applyAlignment="1">
      <alignment horizontal="center" vertical="center"/>
    </xf>
    <xf numFmtId="177" fontId="2" fillId="12" borderId="19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8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8" fontId="18" fillId="4" borderId="19" xfId="4" applyNumberFormat="1" applyFont="1" applyFill="1" applyBorder="1" applyAlignment="1">
      <alignment horizontal="center" vertical="center" wrapText="1"/>
    </xf>
    <xf numFmtId="0" fontId="18" fillId="0" borderId="19" xfId="1" applyFont="1" applyFill="1" applyBorder="1" applyAlignment="1">
      <alignment horizontal="center" vertical="center" wrapText="1"/>
    </xf>
    <xf numFmtId="0" fontId="18" fillId="0" borderId="19" xfId="0" applyNumberFormat="1" applyFont="1" applyFill="1" applyBorder="1" applyAlignment="1">
      <alignment horizontal="left" vertical="center"/>
    </xf>
    <xf numFmtId="49" fontId="18" fillId="0" borderId="19" xfId="4" applyNumberFormat="1" applyFont="1" applyBorder="1" applyAlignment="1">
      <alignment vertical="center"/>
    </xf>
    <xf numFmtId="49" fontId="18" fillId="0" borderId="19" xfId="0" applyNumberFormat="1" applyFont="1" applyFill="1" applyBorder="1" applyAlignment="1">
      <alignment vertical="center"/>
    </xf>
    <xf numFmtId="185" fontId="18" fillId="0" borderId="19" xfId="0" applyNumberFormat="1" applyFont="1" applyFill="1" applyBorder="1" applyAlignment="1">
      <alignment horizontal="center" vertical="center" wrapText="1"/>
    </xf>
    <xf numFmtId="0" fontId="49" fillId="0" borderId="19" xfId="0" applyNumberFormat="1" applyFont="1" applyFill="1" applyBorder="1" applyAlignment="1">
      <alignment horizontal="left" vertical="center"/>
    </xf>
    <xf numFmtId="49" fontId="18" fillId="0" borderId="19" xfId="0" applyNumberFormat="1" applyFont="1" applyFill="1" applyBorder="1" applyAlignment="1">
      <alignment horizontal="left" vertical="center"/>
    </xf>
    <xf numFmtId="49" fontId="18" fillId="3" borderId="19" xfId="0" applyNumberFormat="1" applyFont="1" applyFill="1" applyBorder="1" applyAlignment="1">
      <alignment horizontal="center" vertical="center"/>
    </xf>
    <xf numFmtId="185" fontId="18" fillId="3" borderId="19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185" fontId="18" fillId="0" borderId="0" xfId="0" applyNumberFormat="1" applyFont="1" applyFill="1" applyAlignment="1">
      <alignment horizontal="center" vertical="center"/>
    </xf>
    <xf numFmtId="0" fontId="50" fillId="0" borderId="0" xfId="0" applyFont="1">
      <alignment vertical="center"/>
    </xf>
    <xf numFmtId="185" fontId="50" fillId="0" borderId="0" xfId="0" applyNumberFormat="1" applyFont="1" applyAlignment="1">
      <alignment horizontal="center" vertical="center"/>
    </xf>
    <xf numFmtId="178" fontId="18" fillId="4" borderId="23" xfId="4" applyNumberFormat="1" applyFont="1" applyFill="1" applyBorder="1" applyAlignment="1">
      <alignment horizontal="center" vertical="center" wrapText="1"/>
    </xf>
    <xf numFmtId="178" fontId="18" fillId="0" borderId="22" xfId="4" applyNumberFormat="1" applyFont="1" applyFill="1" applyBorder="1" applyAlignment="1">
      <alignment horizontal="center" vertical="center" wrapText="1"/>
    </xf>
    <xf numFmtId="179" fontId="18" fillId="0" borderId="23" xfId="4" applyNumberFormat="1" applyFont="1" applyFill="1" applyBorder="1" applyAlignment="1">
      <alignment horizontal="center" vertical="center" wrapText="1" shrinkToFit="1"/>
    </xf>
    <xf numFmtId="49" fontId="18" fillId="0" borderId="23" xfId="4" applyNumberFormat="1" applyFont="1" applyFill="1" applyBorder="1" applyAlignment="1">
      <alignment horizontal="center" vertical="center" wrapText="1" shrinkToFit="1"/>
    </xf>
    <xf numFmtId="185" fontId="18" fillId="0" borderId="23" xfId="4" applyNumberFormat="1" applyFont="1" applyFill="1" applyBorder="1" applyAlignment="1">
      <alignment horizontal="center" vertical="center" wrapText="1"/>
    </xf>
    <xf numFmtId="0" fontId="18" fillId="0" borderId="22" xfId="1" applyFont="1" applyFill="1" applyBorder="1" applyAlignment="1">
      <alignment horizontal="center" vertical="center" wrapText="1"/>
    </xf>
    <xf numFmtId="0" fontId="18" fillId="0" borderId="23" xfId="0" applyNumberFormat="1" applyFont="1" applyFill="1" applyBorder="1" applyAlignment="1">
      <alignment horizontal="left" vertical="center"/>
    </xf>
    <xf numFmtId="49" fontId="18" fillId="0" borderId="23" xfId="0" applyNumberFormat="1" applyFont="1" applyFill="1" applyBorder="1" applyAlignment="1">
      <alignment vertical="center"/>
    </xf>
    <xf numFmtId="49" fontId="18" fillId="0" borderId="23" xfId="0" applyNumberFormat="1" applyFont="1" applyFill="1" applyBorder="1" applyAlignment="1">
      <alignment horizontal="center" vertical="center"/>
    </xf>
    <xf numFmtId="185" fontId="18" fillId="0" borderId="23" xfId="0" applyNumberFormat="1" applyFont="1" applyFill="1" applyBorder="1" applyAlignment="1">
      <alignment horizontal="center" vertical="center" wrapText="1"/>
    </xf>
    <xf numFmtId="49" fontId="18" fillId="0" borderId="23" xfId="0" applyNumberFormat="1" applyFont="1" applyFill="1" applyBorder="1" applyAlignment="1">
      <alignment horizontal="left" vertical="center"/>
    </xf>
    <xf numFmtId="49" fontId="18" fillId="6" borderId="23" xfId="0" applyNumberFormat="1" applyFont="1" applyFill="1" applyBorder="1" applyAlignment="1">
      <alignment horizontal="center" vertical="center"/>
    </xf>
    <xf numFmtId="185" fontId="18" fillId="3" borderId="23" xfId="0" applyNumberFormat="1" applyFont="1" applyFill="1" applyBorder="1" applyAlignment="1">
      <alignment horizontal="center" vertical="center"/>
    </xf>
    <xf numFmtId="185" fontId="51" fillId="10" borderId="25" xfId="0" applyNumberFormat="1" applyFont="1" applyFill="1" applyBorder="1" applyAlignment="1">
      <alignment horizontal="center" vertical="center"/>
    </xf>
    <xf numFmtId="185" fontId="50" fillId="10" borderId="25" xfId="0" applyNumberFormat="1" applyFont="1" applyFill="1" applyBorder="1" applyAlignment="1">
      <alignment horizontal="center" vertical="center"/>
    </xf>
    <xf numFmtId="179" fontId="18" fillId="4" borderId="19" xfId="2" applyNumberFormat="1" applyFont="1" applyFill="1" applyBorder="1" applyAlignment="1">
      <alignment horizontal="center" vertical="center" wrapText="1"/>
    </xf>
    <xf numFmtId="178" fontId="18" fillId="4" borderId="19" xfId="4" applyNumberFormat="1" applyFont="1" applyFill="1" applyBorder="1" applyAlignment="1">
      <alignment horizontal="left" vertical="center" wrapText="1"/>
    </xf>
    <xf numFmtId="178" fontId="18" fillId="0" borderId="19" xfId="1" applyNumberFormat="1" applyFont="1" applyFill="1" applyBorder="1" applyAlignment="1">
      <alignment horizontal="center" vertical="center" wrapText="1" shrinkToFit="1"/>
    </xf>
    <xf numFmtId="177" fontId="21" fillId="0" borderId="19" xfId="0" applyNumberFormat="1" applyFont="1" applyFill="1" applyBorder="1" applyAlignment="1">
      <alignment horizontal="center" vertical="center"/>
    </xf>
    <xf numFmtId="0" fontId="21" fillId="0" borderId="19" xfId="0" applyNumberFormat="1" applyFont="1" applyFill="1" applyBorder="1" applyAlignment="1">
      <alignment horizontal="center" vertical="center"/>
    </xf>
    <xf numFmtId="180" fontId="18" fillId="2" borderId="19" xfId="1" applyNumberFormat="1" applyFont="1" applyFill="1" applyBorder="1" applyAlignment="1">
      <alignment horizontal="center" vertical="center" wrapText="1" shrinkToFit="1"/>
    </xf>
    <xf numFmtId="176" fontId="18" fillId="0" borderId="19" xfId="1" applyNumberFormat="1" applyFont="1" applyFill="1" applyBorder="1" applyAlignment="1">
      <alignment horizontal="center" vertical="center" wrapText="1" shrinkToFit="1"/>
    </xf>
    <xf numFmtId="180" fontId="18" fillId="0" borderId="19" xfId="4" applyNumberFormat="1" applyFont="1" applyFill="1" applyBorder="1" applyAlignment="1">
      <alignment horizontal="center" vertical="center"/>
    </xf>
    <xf numFmtId="177" fontId="18" fillId="0" borderId="19" xfId="4" applyNumberFormat="1" applyFont="1" applyFill="1" applyBorder="1" applyAlignment="1">
      <alignment horizontal="center" vertical="center"/>
    </xf>
    <xf numFmtId="49" fontId="18" fillId="3" borderId="19" xfId="0" applyNumberFormat="1" applyFont="1" applyFill="1" applyBorder="1" applyAlignment="1">
      <alignment vertical="center"/>
    </xf>
    <xf numFmtId="186" fontId="18" fillId="3" borderId="19" xfId="0" applyNumberFormat="1" applyFont="1" applyFill="1" applyBorder="1" applyAlignment="1">
      <alignment vertical="center"/>
    </xf>
    <xf numFmtId="182" fontId="18" fillId="3" borderId="19" xfId="0" applyNumberFormat="1" applyFont="1" applyFill="1" applyBorder="1" applyAlignment="1">
      <alignment vertical="center"/>
    </xf>
    <xf numFmtId="0" fontId="18" fillId="3" borderId="19" xfId="0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vertical="center"/>
    </xf>
    <xf numFmtId="186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78" fontId="18" fillId="4" borderId="23" xfId="4" applyNumberFormat="1" applyFont="1" applyFill="1" applyBorder="1" applyAlignment="1">
      <alignment horizontal="left" vertical="center" wrapText="1"/>
    </xf>
    <xf numFmtId="179" fontId="18" fillId="4" borderId="23" xfId="2" applyNumberFormat="1" applyFont="1" applyFill="1" applyBorder="1" applyAlignment="1">
      <alignment horizontal="center" vertical="center" wrapText="1"/>
    </xf>
    <xf numFmtId="178" fontId="18" fillId="0" borderId="23" xfId="1" applyNumberFormat="1" applyFont="1" applyFill="1" applyBorder="1" applyAlignment="1">
      <alignment horizontal="center" vertical="center" wrapText="1" shrinkToFit="1"/>
    </xf>
    <xf numFmtId="177" fontId="21" fillId="0" borderId="23" xfId="0" applyNumberFormat="1" applyFont="1" applyFill="1" applyBorder="1" applyAlignment="1">
      <alignment horizontal="center" vertical="center"/>
    </xf>
    <xf numFmtId="0" fontId="21" fillId="0" borderId="23" xfId="0" applyNumberFormat="1" applyFont="1" applyFill="1" applyBorder="1" applyAlignment="1">
      <alignment horizontal="center" vertical="center"/>
    </xf>
    <xf numFmtId="180" fontId="18" fillId="2" borderId="23" xfId="1" applyNumberFormat="1" applyFont="1" applyFill="1" applyBorder="1" applyAlignment="1">
      <alignment horizontal="center" vertical="center" wrapText="1" shrinkToFit="1"/>
    </xf>
    <xf numFmtId="176" fontId="18" fillId="0" borderId="23" xfId="1" applyNumberFormat="1" applyFont="1" applyFill="1" applyBorder="1" applyAlignment="1">
      <alignment horizontal="center" vertical="center" wrapText="1" shrinkToFit="1"/>
    </xf>
    <xf numFmtId="180" fontId="18" fillId="0" borderId="23" xfId="4" applyNumberFormat="1" applyFont="1" applyFill="1" applyBorder="1" applyAlignment="1">
      <alignment horizontal="center" vertical="center"/>
    </xf>
    <xf numFmtId="177" fontId="18" fillId="0" borderId="23" xfId="4" applyNumberFormat="1" applyFont="1" applyFill="1" applyBorder="1" applyAlignment="1">
      <alignment horizontal="center" vertical="center"/>
    </xf>
    <xf numFmtId="0" fontId="18" fillId="3" borderId="23" xfId="0" applyNumberFormat="1" applyFont="1" applyFill="1" applyBorder="1" applyAlignment="1">
      <alignment horizontal="center" vertical="center"/>
    </xf>
    <xf numFmtId="49" fontId="18" fillId="3" borderId="23" xfId="0" applyNumberFormat="1" applyFont="1" applyFill="1" applyBorder="1" applyAlignment="1">
      <alignment vertical="center"/>
    </xf>
    <xf numFmtId="186" fontId="18" fillId="3" borderId="23" xfId="0" applyNumberFormat="1" applyFont="1" applyFill="1" applyBorder="1" applyAlignment="1">
      <alignment vertical="center"/>
    </xf>
    <xf numFmtId="0" fontId="18" fillId="3" borderId="23" xfId="0" applyNumberFormat="1" applyFont="1" applyFill="1" applyBorder="1" applyAlignment="1">
      <alignment vertical="center"/>
    </xf>
    <xf numFmtId="0" fontId="52" fillId="10" borderId="25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79" fontId="23" fillId="4" borderId="19" xfId="2" applyNumberFormat="1" applyFont="1" applyFill="1" applyBorder="1" applyAlignment="1">
      <alignment vertical="center" wrapText="1"/>
    </xf>
    <xf numFmtId="178" fontId="18" fillId="0" borderId="19" xfId="4" applyNumberFormat="1" applyFont="1" applyFill="1" applyBorder="1" applyAlignment="1">
      <alignment horizontal="center" vertical="center"/>
    </xf>
    <xf numFmtId="181" fontId="22" fillId="0" borderId="19" xfId="1" applyNumberFormat="1" applyFont="1" applyFill="1" applyBorder="1" applyAlignment="1">
      <alignment horizontal="center" vertical="center" wrapText="1"/>
    </xf>
    <xf numFmtId="179" fontId="22" fillId="0" borderId="19" xfId="1" applyNumberFormat="1" applyFont="1" applyFill="1" applyBorder="1" applyAlignment="1">
      <alignment horizontal="center" vertical="center" wrapText="1"/>
    </xf>
    <xf numFmtId="0" fontId="22" fillId="0" borderId="19" xfId="4" applyFont="1" applyBorder="1" applyAlignment="1">
      <alignment horizontal="center" vertical="center" wrapText="1" shrinkToFit="1"/>
    </xf>
    <xf numFmtId="0" fontId="18" fillId="0" borderId="19" xfId="4" applyFont="1" applyBorder="1" applyAlignment="1">
      <alignment vertical="center"/>
    </xf>
    <xf numFmtId="3" fontId="18" fillId="3" borderId="19" xfId="0" applyNumberFormat="1" applyFont="1" applyFill="1" applyBorder="1" applyAlignment="1">
      <alignment vertical="center"/>
    </xf>
    <xf numFmtId="4" fontId="18" fillId="3" borderId="19" xfId="0" applyNumberFormat="1" applyFont="1" applyFill="1" applyBorder="1" applyAlignment="1">
      <alignment vertical="center"/>
    </xf>
    <xf numFmtId="181" fontId="18" fillId="3" borderId="19" xfId="0" applyNumberFormat="1" applyFont="1" applyFill="1" applyBorder="1" applyAlignment="1">
      <alignment horizontal="center" vertical="center"/>
    </xf>
    <xf numFmtId="4" fontId="18" fillId="0" borderId="0" xfId="0" applyNumberFormat="1" applyFont="1" applyFill="1" applyAlignment="1">
      <alignment vertical="center"/>
    </xf>
    <xf numFmtId="181" fontId="18" fillId="0" borderId="0" xfId="0" applyNumberFormat="1" applyFont="1" applyFill="1" applyAlignment="1">
      <alignment horizontal="center" vertical="center"/>
    </xf>
    <xf numFmtId="49" fontId="18" fillId="0" borderId="0" xfId="0" applyNumberFormat="1" applyFont="1" applyFill="1" applyBorder="1" applyAlignment="1">
      <alignment vertical="center"/>
    </xf>
    <xf numFmtId="0" fontId="50" fillId="0" borderId="0" xfId="0" applyFont="1" applyAlignment="1">
      <alignment horizontal="center" vertical="center"/>
    </xf>
    <xf numFmtId="179" fontId="23" fillId="4" borderId="23" xfId="2" applyNumberFormat="1" applyFont="1" applyFill="1" applyBorder="1" applyAlignment="1">
      <alignment vertical="center" wrapText="1"/>
    </xf>
    <xf numFmtId="178" fontId="18" fillId="0" borderId="23" xfId="4" applyNumberFormat="1" applyFont="1" applyFill="1" applyBorder="1" applyAlignment="1">
      <alignment horizontal="center" vertical="center"/>
    </xf>
    <xf numFmtId="181" fontId="22" fillId="0" borderId="23" xfId="1" applyNumberFormat="1" applyFont="1" applyFill="1" applyBorder="1" applyAlignment="1">
      <alignment horizontal="center" vertical="center" wrapText="1"/>
    </xf>
    <xf numFmtId="179" fontId="19" fillId="0" borderId="23" xfId="2" applyNumberFormat="1" applyFont="1" applyFill="1" applyBorder="1" applyAlignment="1">
      <alignment horizontal="center" vertical="center"/>
    </xf>
    <xf numFmtId="179" fontId="19" fillId="0" borderId="27" xfId="2" applyNumberFormat="1" applyFont="1" applyFill="1" applyBorder="1" applyAlignment="1">
      <alignment horizontal="center" vertical="center"/>
    </xf>
    <xf numFmtId="179" fontId="22" fillId="0" borderId="23" xfId="1" applyNumberFormat="1" applyFont="1" applyFill="1" applyBorder="1" applyAlignment="1">
      <alignment horizontal="center" vertical="center" wrapText="1"/>
    </xf>
    <xf numFmtId="180" fontId="22" fillId="2" borderId="27" xfId="4" applyNumberFormat="1" applyFont="1" applyFill="1" applyBorder="1" applyAlignment="1">
      <alignment horizontal="center" vertical="center" shrinkToFit="1"/>
    </xf>
    <xf numFmtId="0" fontId="18" fillId="0" borderId="23" xfId="4" applyFont="1" applyBorder="1" applyAlignment="1">
      <alignment vertical="center"/>
    </xf>
    <xf numFmtId="0" fontId="18" fillId="0" borderId="27" xfId="4" applyFont="1" applyBorder="1" applyAlignment="1">
      <alignment vertical="center"/>
    </xf>
    <xf numFmtId="0" fontId="18" fillId="0" borderId="23" xfId="4" applyFont="1" applyBorder="1" applyAlignment="1">
      <alignment vertical="center" wrapText="1"/>
    </xf>
    <xf numFmtId="3" fontId="18" fillId="3" borderId="23" xfId="0" applyNumberFormat="1" applyFont="1" applyFill="1" applyBorder="1" applyAlignment="1">
      <alignment vertical="center"/>
    </xf>
    <xf numFmtId="4" fontId="18" fillId="3" borderId="23" xfId="0" applyNumberFormat="1" applyFont="1" applyFill="1" applyBorder="1" applyAlignment="1">
      <alignment vertical="center"/>
    </xf>
    <xf numFmtId="181" fontId="18" fillId="3" borderId="23" xfId="0" applyNumberFormat="1" applyFont="1" applyFill="1" applyBorder="1" applyAlignment="1">
      <alignment horizontal="center" vertical="center"/>
    </xf>
    <xf numFmtId="49" fontId="18" fillId="3" borderId="27" xfId="0" applyNumberFormat="1" applyFont="1" applyFill="1" applyBorder="1" applyAlignment="1">
      <alignment vertical="center"/>
    </xf>
    <xf numFmtId="0" fontId="50" fillId="10" borderId="25" xfId="0" applyFont="1" applyFill="1" applyBorder="1">
      <alignment vertical="center"/>
    </xf>
    <xf numFmtId="0" fontId="50" fillId="10" borderId="28" xfId="0" applyFont="1" applyFill="1" applyBorder="1">
      <alignment vertical="center"/>
    </xf>
    <xf numFmtId="0" fontId="53" fillId="0" borderId="0" xfId="0" applyFont="1">
      <alignment vertical="center"/>
    </xf>
    <xf numFmtId="3" fontId="0" fillId="0" borderId="0" xfId="0" applyNumberFormat="1" applyAlignment="1">
      <alignment horizontal="center" vertical="center"/>
    </xf>
    <xf numFmtId="187" fontId="0" fillId="0" borderId="0" xfId="0" applyNumberFormat="1" applyAlignment="1">
      <alignment horizontal="center" vertical="center"/>
    </xf>
    <xf numFmtId="178" fontId="24" fillId="0" borderId="23" xfId="4" applyNumberFormat="1" applyFont="1" applyFill="1" applyBorder="1" applyAlignment="1">
      <alignment horizontal="center" vertical="center" wrapText="1"/>
    </xf>
    <xf numFmtId="0" fontId="26" fillId="0" borderId="32" xfId="1" applyFont="1" applyFill="1" applyBorder="1" applyAlignment="1">
      <alignment horizontal="center" vertical="center" wrapText="1"/>
    </xf>
    <xf numFmtId="0" fontId="26" fillId="0" borderId="34" xfId="1" applyFont="1" applyFill="1" applyBorder="1" applyAlignment="1">
      <alignment horizontal="center" vertical="center" wrapText="1"/>
    </xf>
    <xf numFmtId="0" fontId="26" fillId="0" borderId="23" xfId="1" applyFont="1" applyFill="1" applyBorder="1" applyAlignment="1">
      <alignment horizontal="center" vertical="center" wrapText="1"/>
    </xf>
    <xf numFmtId="176" fontId="28" fillId="0" borderId="23" xfId="0" applyNumberFormat="1" applyFont="1" applyFill="1" applyBorder="1" applyAlignment="1">
      <alignment horizontal="center" vertical="center" wrapText="1"/>
    </xf>
    <xf numFmtId="176" fontId="28" fillId="8" borderId="23" xfId="1" applyNumberFormat="1" applyFont="1" applyFill="1" applyBorder="1" applyAlignment="1">
      <alignment horizontal="center" vertical="center" wrapText="1"/>
    </xf>
    <xf numFmtId="176" fontId="28" fillId="8" borderId="23" xfId="1" applyNumberFormat="1" applyFont="1" applyFill="1" applyBorder="1" applyAlignment="1">
      <alignment horizontal="center" vertical="center" wrapText="1" shrinkToFit="1"/>
    </xf>
    <xf numFmtId="0" fontId="26" fillId="6" borderId="32" xfId="1" applyFont="1" applyFill="1" applyBorder="1" applyAlignment="1">
      <alignment horizontal="center" vertical="center" wrapText="1"/>
    </xf>
    <xf numFmtId="0" fontId="26" fillId="6" borderId="34" xfId="1" applyFont="1" applyFill="1" applyBorder="1" applyAlignment="1">
      <alignment horizontal="center" vertical="center" wrapText="1"/>
    </xf>
    <xf numFmtId="0" fontId="26" fillId="6" borderId="23" xfId="1" applyFont="1" applyFill="1" applyBorder="1" applyAlignment="1">
      <alignment horizontal="center" vertical="center" wrapText="1"/>
    </xf>
    <xf numFmtId="176" fontId="28" fillId="6" borderId="23" xfId="0" applyNumberFormat="1" applyFont="1" applyFill="1" applyBorder="1" applyAlignment="1">
      <alignment horizontal="center" vertical="center" wrapText="1"/>
    </xf>
    <xf numFmtId="176" fontId="55" fillId="10" borderId="37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179" fontId="24" fillId="0" borderId="23" xfId="2" applyNumberFormat="1" applyFont="1" applyFill="1" applyBorder="1" applyAlignment="1">
      <alignment horizontal="center" vertical="center" wrapText="1"/>
    </xf>
    <xf numFmtId="3" fontId="24" fillId="0" borderId="23" xfId="2" applyNumberFormat="1" applyFont="1" applyFill="1" applyBorder="1" applyAlignment="1">
      <alignment horizontal="center" vertical="center" wrapText="1"/>
    </xf>
    <xf numFmtId="176" fontId="29" fillId="8" borderId="23" xfId="0" applyNumberFormat="1" applyFont="1" applyFill="1" applyBorder="1" applyAlignment="1">
      <alignment horizontal="center" vertical="center"/>
    </xf>
    <xf numFmtId="176" fontId="28" fillId="8" borderId="23" xfId="4" applyNumberFormat="1" applyFont="1" applyFill="1" applyBorder="1" applyAlignment="1">
      <alignment horizontal="center" vertical="center" wrapText="1"/>
    </xf>
    <xf numFmtId="176" fontId="28" fillId="8" borderId="23" xfId="4" applyNumberFormat="1" applyFont="1" applyFill="1" applyBorder="1" applyAlignment="1">
      <alignment horizontal="center" vertical="center"/>
    </xf>
    <xf numFmtId="176" fontId="56" fillId="0" borderId="0" xfId="0" applyNumberFormat="1" applyFont="1" applyAlignment="1">
      <alignment horizontal="center" vertical="center"/>
    </xf>
    <xf numFmtId="180" fontId="30" fillId="2" borderId="39" xfId="4" applyNumberFormat="1" applyFont="1" applyFill="1" applyBorder="1" applyAlignment="1">
      <alignment horizontal="center" vertical="center" shrinkToFit="1"/>
    </xf>
    <xf numFmtId="0" fontId="28" fillId="0" borderId="39" xfId="4" applyFont="1" applyBorder="1" applyAlignment="1">
      <alignment horizontal="center" vertical="center"/>
    </xf>
    <xf numFmtId="176" fontId="31" fillId="8" borderId="23" xfId="1" applyNumberFormat="1" applyFont="1" applyFill="1" applyBorder="1" applyAlignment="1">
      <alignment horizontal="center" vertical="center" wrapText="1" shrinkToFit="1"/>
    </xf>
    <xf numFmtId="180" fontId="28" fillId="8" borderId="23" xfId="1" applyNumberFormat="1" applyFont="1" applyFill="1" applyBorder="1" applyAlignment="1">
      <alignment horizontal="center" vertical="center" wrapText="1" shrinkToFit="1"/>
    </xf>
    <xf numFmtId="176" fontId="31" fillId="6" borderId="23" xfId="0" applyNumberFormat="1" applyFont="1" applyFill="1" applyBorder="1" applyAlignment="1">
      <alignment horizontal="center" vertical="center" wrapText="1"/>
    </xf>
    <xf numFmtId="0" fontId="28" fillId="6" borderId="39" xfId="4" applyFont="1" applyFill="1" applyBorder="1" applyAlignment="1">
      <alignment horizontal="center" vertical="center"/>
    </xf>
    <xf numFmtId="0" fontId="18" fillId="6" borderId="39" xfId="4" applyFont="1" applyFill="1" applyBorder="1" applyAlignment="1">
      <alignment horizontal="center" vertical="center"/>
    </xf>
    <xf numFmtId="176" fontId="31" fillId="8" borderId="23" xfId="1" applyNumberFormat="1" applyFont="1" applyFill="1" applyBorder="1" applyAlignment="1">
      <alignment horizontal="center" vertical="center" wrapText="1"/>
    </xf>
    <xf numFmtId="0" fontId="28" fillId="8" borderId="39" xfId="4" applyFont="1" applyFill="1" applyBorder="1" applyAlignment="1">
      <alignment horizontal="center" vertical="center"/>
    </xf>
    <xf numFmtId="0" fontId="50" fillId="10" borderId="40" xfId="0" applyFont="1" applyFill="1" applyBorder="1" applyAlignment="1">
      <alignment horizontal="center" vertical="center"/>
    </xf>
    <xf numFmtId="0" fontId="16" fillId="0" borderId="0" xfId="4" applyFont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center" wrapText="1"/>
    </xf>
    <xf numFmtId="3" fontId="17" fillId="0" borderId="0" xfId="4" applyNumberFormat="1" applyFont="1" applyBorder="1" applyAlignment="1">
      <alignment horizontal="center" vertical="center" wrapText="1"/>
    </xf>
    <xf numFmtId="4" fontId="17" fillId="0" borderId="0" xfId="4" applyNumberFormat="1" applyFont="1" applyBorder="1" applyAlignment="1">
      <alignment horizontal="center" vertical="center" wrapText="1"/>
    </xf>
    <xf numFmtId="187" fontId="17" fillId="0" borderId="0" xfId="4" applyNumberFormat="1" applyFont="1" applyBorder="1" applyAlignment="1">
      <alignment horizontal="center" vertical="center" wrapText="1"/>
    </xf>
    <xf numFmtId="178" fontId="24" fillId="0" borderId="31" xfId="4" applyNumberFormat="1" applyFont="1" applyFill="1" applyBorder="1" applyAlignment="1">
      <alignment horizontal="center" vertical="center" wrapText="1"/>
    </xf>
    <xf numFmtId="179" fontId="24" fillId="0" borderId="31" xfId="2" applyNumberFormat="1" applyFont="1" applyFill="1" applyBorder="1" applyAlignment="1">
      <alignment horizontal="center" vertical="center" wrapText="1"/>
    </xf>
    <xf numFmtId="3" fontId="24" fillId="0" borderId="31" xfId="2" applyNumberFormat="1" applyFont="1" applyFill="1" applyBorder="1" applyAlignment="1">
      <alignment horizontal="center" vertical="center" wrapText="1"/>
    </xf>
    <xf numFmtId="0" fontId="26" fillId="8" borderId="32" xfId="1" applyFont="1" applyFill="1" applyBorder="1" applyAlignment="1">
      <alignment horizontal="center" vertical="center" wrapText="1"/>
    </xf>
    <xf numFmtId="0" fontId="26" fillId="8" borderId="34" xfId="1" applyFont="1" applyFill="1" applyBorder="1" applyAlignment="1">
      <alignment horizontal="center" vertical="center" wrapText="1"/>
    </xf>
    <xf numFmtId="0" fontId="26" fillId="8" borderId="23" xfId="1" applyFont="1" applyFill="1" applyBorder="1" applyAlignment="1">
      <alignment horizontal="center" vertical="center" wrapText="1"/>
    </xf>
    <xf numFmtId="0" fontId="54" fillId="10" borderId="35" xfId="0" applyFont="1" applyFill="1" applyBorder="1" applyAlignment="1">
      <alignment horizontal="center" vertical="center"/>
    </xf>
    <xf numFmtId="0" fontId="54" fillId="10" borderId="36" xfId="0" applyFont="1" applyFill="1" applyBorder="1" applyAlignment="1">
      <alignment horizontal="center" vertical="center"/>
    </xf>
    <xf numFmtId="0" fontId="54" fillId="10" borderId="37" xfId="0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8" fontId="24" fillId="0" borderId="29" xfId="4" applyNumberFormat="1" applyFont="1" applyFill="1" applyBorder="1" applyAlignment="1">
      <alignment horizontal="center" vertical="center" wrapText="1"/>
    </xf>
    <xf numFmtId="178" fontId="24" fillId="0" borderId="32" xfId="4" applyNumberFormat="1" applyFont="1" applyFill="1" applyBorder="1" applyAlignment="1">
      <alignment horizontal="center" vertical="center" wrapText="1"/>
    </xf>
    <xf numFmtId="178" fontId="24" fillId="0" borderId="30" xfId="4" applyNumberFormat="1" applyFont="1" applyFill="1" applyBorder="1" applyAlignment="1">
      <alignment horizontal="center" vertical="center" wrapText="1"/>
    </xf>
    <xf numFmtId="178" fontId="24" fillId="0" borderId="33" xfId="4" applyNumberFormat="1" applyFont="1" applyFill="1" applyBorder="1" applyAlignment="1">
      <alignment horizontal="center" vertical="center" wrapText="1"/>
    </xf>
    <xf numFmtId="178" fontId="24" fillId="0" borderId="23" xfId="4" applyNumberFormat="1" applyFont="1" applyFill="1" applyBorder="1" applyAlignment="1">
      <alignment horizontal="center" vertical="center" wrapText="1"/>
    </xf>
    <xf numFmtId="0" fontId="27" fillId="0" borderId="23" xfId="1" applyFont="1" applyFill="1" applyBorder="1" applyAlignment="1">
      <alignment horizontal="center" vertical="center" wrapText="1"/>
    </xf>
    <xf numFmtId="0" fontId="27" fillId="6" borderId="23" xfId="1" applyFont="1" applyFill="1" applyBorder="1" applyAlignment="1">
      <alignment horizontal="center" vertical="center" wrapText="1"/>
    </xf>
    <xf numFmtId="179" fontId="24" fillId="0" borderId="31" xfId="4" applyNumberFormat="1" applyFont="1" applyFill="1" applyBorder="1" applyAlignment="1">
      <alignment horizontal="center" vertical="center" wrapText="1"/>
    </xf>
    <xf numFmtId="179" fontId="24" fillId="0" borderId="23" xfId="4" applyNumberFormat="1" applyFont="1" applyFill="1" applyBorder="1" applyAlignment="1">
      <alignment horizontal="center" vertical="center" wrapText="1"/>
    </xf>
    <xf numFmtId="176" fontId="24" fillId="0" borderId="31" xfId="4" applyNumberFormat="1" applyFont="1" applyFill="1" applyBorder="1" applyAlignment="1">
      <alignment horizontal="center" vertical="center" wrapText="1"/>
    </xf>
    <xf numFmtId="176" fontId="24" fillId="0" borderId="23" xfId="4" applyNumberFormat="1" applyFont="1" applyFill="1" applyBorder="1" applyAlignment="1">
      <alignment horizontal="center" vertical="center" wrapText="1"/>
    </xf>
    <xf numFmtId="178" fontId="24" fillId="0" borderId="31" xfId="2" applyNumberFormat="1" applyFont="1" applyFill="1" applyBorder="1" applyAlignment="1">
      <alignment horizontal="center" vertical="center" wrapText="1"/>
    </xf>
    <xf numFmtId="178" fontId="25" fillId="0" borderId="23" xfId="2" applyNumberFormat="1" applyFont="1" applyFill="1" applyBorder="1" applyAlignment="1">
      <alignment horizontal="center" vertical="center" wrapText="1"/>
    </xf>
    <xf numFmtId="180" fontId="24" fillId="0" borderId="31" xfId="2" applyNumberFormat="1" applyFont="1" applyFill="1" applyBorder="1" applyAlignment="1">
      <alignment horizontal="center" vertical="center" wrapText="1"/>
    </xf>
    <xf numFmtId="180" fontId="24" fillId="0" borderId="23" xfId="2" applyNumberFormat="1" applyFont="1" applyFill="1" applyBorder="1" applyAlignment="1">
      <alignment horizontal="center" vertical="center" wrapText="1"/>
    </xf>
    <xf numFmtId="4" fontId="24" fillId="0" borderId="31" xfId="2" applyNumberFormat="1" applyFont="1" applyFill="1" applyBorder="1" applyAlignment="1">
      <alignment horizontal="center" vertical="center" wrapText="1"/>
    </xf>
    <xf numFmtId="4" fontId="24" fillId="0" borderId="23" xfId="2" applyNumberFormat="1" applyFont="1" applyFill="1" applyBorder="1" applyAlignment="1">
      <alignment horizontal="center" vertical="center" wrapText="1"/>
    </xf>
    <xf numFmtId="187" fontId="24" fillId="0" borderId="31" xfId="2" applyNumberFormat="1" applyFont="1" applyFill="1" applyBorder="1" applyAlignment="1">
      <alignment horizontal="center" vertical="center"/>
    </xf>
    <xf numFmtId="187" fontId="24" fillId="0" borderId="23" xfId="2" applyNumberFormat="1" applyFont="1" applyFill="1" applyBorder="1" applyAlignment="1">
      <alignment horizontal="center" vertical="center"/>
    </xf>
    <xf numFmtId="179" fontId="24" fillId="0" borderId="38" xfId="2" applyNumberFormat="1" applyFont="1" applyFill="1" applyBorder="1" applyAlignment="1">
      <alignment horizontal="center" vertical="center"/>
    </xf>
    <xf numFmtId="179" fontId="24" fillId="0" borderId="39" xfId="2" applyNumberFormat="1" applyFont="1" applyFill="1" applyBorder="1" applyAlignment="1">
      <alignment horizontal="center" vertical="center"/>
    </xf>
    <xf numFmtId="185" fontId="17" fillId="0" borderId="0" xfId="4" applyNumberFormat="1" applyFont="1" applyBorder="1" applyAlignment="1">
      <alignment horizontal="center" vertical="center" wrapText="1"/>
    </xf>
    <xf numFmtId="181" fontId="17" fillId="0" borderId="0" xfId="4" applyNumberFormat="1" applyFont="1" applyBorder="1" applyAlignment="1">
      <alignment horizontal="center" vertical="center" wrapText="1"/>
    </xf>
    <xf numFmtId="178" fontId="18" fillId="4" borderId="19" xfId="4" applyNumberFormat="1" applyFont="1" applyFill="1" applyBorder="1" applyAlignment="1">
      <alignment horizontal="center" vertical="center" wrapText="1"/>
    </xf>
    <xf numFmtId="179" fontId="18" fillId="4" borderId="19" xfId="2" applyNumberFormat="1" applyFont="1" applyFill="1" applyBorder="1" applyAlignment="1">
      <alignment horizontal="center" vertical="center" wrapText="1"/>
    </xf>
    <xf numFmtId="49" fontId="18" fillId="3" borderId="19" xfId="0" applyNumberFormat="1" applyFont="1" applyFill="1" applyBorder="1" applyAlignment="1">
      <alignment horizontal="center" vertical="center"/>
    </xf>
    <xf numFmtId="178" fontId="18" fillId="4" borderId="21" xfId="4" applyNumberFormat="1" applyFont="1" applyFill="1" applyBorder="1" applyAlignment="1">
      <alignment horizontal="center" vertical="center" wrapText="1"/>
    </xf>
    <xf numFmtId="179" fontId="18" fillId="4" borderId="21" xfId="2" applyNumberFormat="1" applyFont="1" applyFill="1" applyBorder="1" applyAlignment="1">
      <alignment horizontal="center" vertical="center" wrapText="1"/>
    </xf>
    <xf numFmtId="49" fontId="18" fillId="3" borderId="22" xfId="0" applyNumberFormat="1" applyFont="1" applyFill="1" applyBorder="1" applyAlignment="1">
      <alignment horizontal="center" vertical="center"/>
    </xf>
    <xf numFmtId="49" fontId="18" fillId="3" borderId="23" xfId="0" applyNumberFormat="1" applyFont="1" applyFill="1" applyBorder="1" applyAlignment="1">
      <alignment horizontal="center" vertical="center"/>
    </xf>
    <xf numFmtId="0" fontId="50" fillId="10" borderId="24" xfId="0" applyFont="1" applyFill="1" applyBorder="1" applyAlignment="1">
      <alignment horizontal="center" vertical="center"/>
    </xf>
    <xf numFmtId="0" fontId="50" fillId="10" borderId="25" xfId="0" applyFont="1" applyFill="1" applyBorder="1" applyAlignment="1">
      <alignment horizontal="center" vertical="center"/>
    </xf>
    <xf numFmtId="178" fontId="18" fillId="4" borderId="20" xfId="4" applyNumberFormat="1" applyFont="1" applyFill="1" applyBorder="1" applyAlignment="1">
      <alignment horizontal="center" vertical="center" wrapText="1"/>
    </xf>
    <xf numFmtId="178" fontId="18" fillId="4" borderId="22" xfId="4" applyNumberFormat="1" applyFont="1" applyFill="1" applyBorder="1" applyAlignment="1">
      <alignment horizontal="center" vertical="center" wrapText="1"/>
    </xf>
    <xf numFmtId="0" fontId="18" fillId="0" borderId="19" xfId="1" applyFont="1" applyFill="1" applyBorder="1" applyAlignment="1">
      <alignment horizontal="center" vertical="center" wrapText="1"/>
    </xf>
    <xf numFmtId="178" fontId="18" fillId="4" borderId="23" xfId="4" applyNumberFormat="1" applyFont="1" applyFill="1" applyBorder="1" applyAlignment="1">
      <alignment horizontal="center" vertical="center" wrapText="1"/>
    </xf>
    <xf numFmtId="0" fontId="18" fillId="0" borderId="23" xfId="1" applyFont="1" applyFill="1" applyBorder="1" applyAlignment="1">
      <alignment horizontal="center" vertical="center" wrapText="1"/>
    </xf>
    <xf numFmtId="179" fontId="18" fillId="4" borderId="19" xfId="4" applyNumberFormat="1" applyFont="1" applyFill="1" applyBorder="1" applyAlignment="1">
      <alignment horizontal="center" vertical="center" wrapText="1" shrinkToFit="1"/>
    </xf>
    <xf numFmtId="179" fontId="18" fillId="4" borderId="21" xfId="4" applyNumberFormat="1" applyFont="1" applyFill="1" applyBorder="1" applyAlignment="1">
      <alignment horizontal="center" vertical="center" wrapText="1" shrinkToFit="1"/>
    </xf>
    <xf numFmtId="179" fontId="18" fillId="4" borderId="23" xfId="4" applyNumberFormat="1" applyFont="1" applyFill="1" applyBorder="1" applyAlignment="1">
      <alignment horizontal="center" vertical="center" wrapText="1" shrinkToFit="1"/>
    </xf>
    <xf numFmtId="49" fontId="18" fillId="4" borderId="19" xfId="4" applyNumberFormat="1" applyFont="1" applyFill="1" applyBorder="1" applyAlignment="1">
      <alignment horizontal="center" vertical="center" wrapText="1" shrinkToFit="1"/>
    </xf>
    <xf numFmtId="49" fontId="18" fillId="4" borderId="21" xfId="4" applyNumberFormat="1" applyFont="1" applyFill="1" applyBorder="1" applyAlignment="1">
      <alignment horizontal="center" vertical="center" wrapText="1" shrinkToFit="1"/>
    </xf>
    <xf numFmtId="49" fontId="18" fillId="4" borderId="23" xfId="4" applyNumberFormat="1" applyFont="1" applyFill="1" applyBorder="1" applyAlignment="1">
      <alignment horizontal="center" vertical="center" wrapText="1" shrinkToFit="1"/>
    </xf>
    <xf numFmtId="185" fontId="18" fillId="4" borderId="19" xfId="4" applyNumberFormat="1" applyFont="1" applyFill="1" applyBorder="1" applyAlignment="1">
      <alignment horizontal="center" vertical="center" wrapText="1"/>
    </xf>
    <xf numFmtId="185" fontId="18" fillId="4" borderId="21" xfId="4" applyNumberFormat="1" applyFont="1" applyFill="1" applyBorder="1" applyAlignment="1">
      <alignment horizontal="center" vertical="center" wrapText="1"/>
    </xf>
    <xf numFmtId="185" fontId="18" fillId="4" borderId="23" xfId="4" applyNumberFormat="1" applyFont="1" applyFill="1" applyBorder="1" applyAlignment="1">
      <alignment horizontal="center" vertical="center" wrapText="1"/>
    </xf>
    <xf numFmtId="176" fontId="19" fillId="4" borderId="19" xfId="4" applyNumberFormat="1" applyFont="1" applyFill="1" applyBorder="1" applyAlignment="1">
      <alignment horizontal="center" vertical="center" wrapText="1"/>
    </xf>
    <xf numFmtId="176" fontId="19" fillId="4" borderId="21" xfId="4" applyNumberFormat="1" applyFont="1" applyFill="1" applyBorder="1" applyAlignment="1">
      <alignment horizontal="center" vertical="center" wrapText="1"/>
    </xf>
    <xf numFmtId="176" fontId="19" fillId="4" borderId="23" xfId="4" applyNumberFormat="1" applyFont="1" applyFill="1" applyBorder="1" applyAlignment="1">
      <alignment horizontal="center" vertical="center" wrapText="1"/>
    </xf>
    <xf numFmtId="178" fontId="18" fillId="4" borderId="19" xfId="2" applyNumberFormat="1" applyFont="1" applyFill="1" applyBorder="1" applyAlignment="1">
      <alignment horizontal="center" vertical="center" wrapText="1"/>
    </xf>
    <xf numFmtId="178" fontId="20" fillId="4" borderId="19" xfId="2" applyNumberFormat="1" applyFont="1" applyFill="1" applyBorder="1" applyAlignment="1">
      <alignment horizontal="center" vertical="center" wrapText="1"/>
    </xf>
    <xf numFmtId="178" fontId="18" fillId="4" borderId="21" xfId="2" applyNumberFormat="1" applyFont="1" applyFill="1" applyBorder="1" applyAlignment="1">
      <alignment horizontal="center" vertical="center" wrapText="1"/>
    </xf>
    <xf numFmtId="178" fontId="20" fillId="4" borderId="23" xfId="2" applyNumberFormat="1" applyFont="1" applyFill="1" applyBorder="1" applyAlignment="1">
      <alignment horizontal="center" vertical="center" wrapText="1"/>
    </xf>
    <xf numFmtId="179" fontId="18" fillId="4" borderId="19" xfId="4" applyNumberFormat="1" applyFont="1" applyFill="1" applyBorder="1" applyAlignment="1">
      <alignment horizontal="center" vertical="center" wrapText="1"/>
    </xf>
    <xf numFmtId="179" fontId="18" fillId="4" borderId="21" xfId="4" applyNumberFormat="1" applyFont="1" applyFill="1" applyBorder="1" applyAlignment="1">
      <alignment horizontal="center" vertical="center" wrapText="1"/>
    </xf>
    <xf numFmtId="179" fontId="18" fillId="4" borderId="23" xfId="4" applyNumberFormat="1" applyFont="1" applyFill="1" applyBorder="1" applyAlignment="1">
      <alignment horizontal="center" vertical="center" wrapText="1"/>
    </xf>
    <xf numFmtId="180" fontId="18" fillId="4" borderId="19" xfId="2" applyNumberFormat="1" applyFont="1" applyFill="1" applyBorder="1" applyAlignment="1">
      <alignment horizontal="center" vertical="center" wrapText="1"/>
    </xf>
    <xf numFmtId="180" fontId="18" fillId="4" borderId="21" xfId="2" applyNumberFormat="1" applyFont="1" applyFill="1" applyBorder="1" applyAlignment="1">
      <alignment horizontal="center" vertical="center" wrapText="1"/>
    </xf>
    <xf numFmtId="180" fontId="18" fillId="4" borderId="23" xfId="2" applyNumberFormat="1" applyFont="1" applyFill="1" applyBorder="1" applyAlignment="1">
      <alignment horizontal="center" vertical="center" wrapText="1"/>
    </xf>
    <xf numFmtId="179" fontId="18" fillId="4" borderId="23" xfId="2" applyNumberFormat="1" applyFont="1" applyFill="1" applyBorder="1" applyAlignment="1">
      <alignment horizontal="center" vertical="center" wrapText="1"/>
    </xf>
    <xf numFmtId="181" fontId="22" fillId="4" borderId="19" xfId="2" applyNumberFormat="1" applyFont="1" applyFill="1" applyBorder="1" applyAlignment="1">
      <alignment horizontal="center" vertical="center"/>
    </xf>
    <xf numFmtId="181" fontId="22" fillId="4" borderId="21" xfId="2" applyNumberFormat="1" applyFont="1" applyFill="1" applyBorder="1" applyAlignment="1">
      <alignment horizontal="center" vertical="center"/>
    </xf>
    <xf numFmtId="181" fontId="22" fillId="4" borderId="23" xfId="2" applyNumberFormat="1" applyFont="1" applyFill="1" applyBorder="1" applyAlignment="1">
      <alignment horizontal="center" vertical="center"/>
    </xf>
    <xf numFmtId="179" fontId="19" fillId="4" borderId="19" xfId="2" applyNumberFormat="1" applyFont="1" applyFill="1" applyBorder="1" applyAlignment="1">
      <alignment horizontal="center" vertical="center"/>
    </xf>
    <xf numFmtId="179" fontId="19" fillId="4" borderId="21" xfId="2" applyNumberFormat="1" applyFont="1" applyFill="1" applyBorder="1" applyAlignment="1">
      <alignment horizontal="center" vertical="center"/>
    </xf>
    <xf numFmtId="179" fontId="19" fillId="4" borderId="23" xfId="2" applyNumberFormat="1" applyFont="1" applyFill="1" applyBorder="1" applyAlignment="1">
      <alignment horizontal="center" vertical="center"/>
    </xf>
    <xf numFmtId="179" fontId="19" fillId="4" borderId="26" xfId="2" applyNumberFormat="1" applyFont="1" applyFill="1" applyBorder="1" applyAlignment="1">
      <alignment horizontal="center" vertical="center"/>
    </xf>
    <xf numFmtId="179" fontId="19" fillId="4" borderId="27" xfId="2" applyNumberFormat="1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176" fontId="13" fillId="0" borderId="0" xfId="4" applyNumberFormat="1" applyFont="1" applyFill="1" applyBorder="1" applyAlignment="1">
      <alignment horizontal="center" vertical="center" wrapText="1"/>
    </xf>
    <xf numFmtId="177" fontId="13" fillId="0" borderId="0" xfId="4" applyNumberFormat="1" applyFont="1" applyFill="1" applyBorder="1" applyAlignment="1">
      <alignment horizontal="center" vertical="center" wrapText="1"/>
    </xf>
    <xf numFmtId="0" fontId="13" fillId="0" borderId="0" xfId="4" applyNumberFormat="1" applyFont="1" applyFill="1" applyBorder="1" applyAlignment="1">
      <alignment horizontal="center" vertical="center" wrapText="1"/>
    </xf>
    <xf numFmtId="3" fontId="13" fillId="0" borderId="0" xfId="4" applyNumberFormat="1" applyFont="1" applyFill="1" applyBorder="1" applyAlignment="1">
      <alignment horizontal="center" vertical="center" wrapText="1"/>
    </xf>
    <xf numFmtId="177" fontId="37" fillId="7" borderId="19" xfId="4" applyNumberFormat="1" applyFont="1" applyFill="1" applyBorder="1" applyAlignment="1">
      <alignment horizontal="center" vertical="center" wrapText="1"/>
    </xf>
    <xf numFmtId="0" fontId="37" fillId="7" borderId="19" xfId="4" applyNumberFormat="1" applyFont="1" applyFill="1" applyBorder="1" applyAlignment="1">
      <alignment horizontal="center" vertical="center" wrapText="1"/>
    </xf>
    <xf numFmtId="179" fontId="37" fillId="7" borderId="19" xfId="2" applyNumberFormat="1" applyFont="1" applyFill="1" applyBorder="1" applyAlignment="1">
      <alignment horizontal="center" vertical="center" wrapText="1"/>
    </xf>
    <xf numFmtId="177" fontId="37" fillId="7" borderId="19" xfId="2" applyNumberFormat="1" applyFont="1" applyFill="1" applyBorder="1" applyAlignment="1">
      <alignment horizontal="center" vertical="center" wrapText="1"/>
    </xf>
    <xf numFmtId="49" fontId="2" fillId="9" borderId="19" xfId="0" applyNumberFormat="1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 wrapText="1"/>
    </xf>
    <xf numFmtId="0" fontId="13" fillId="0" borderId="0" xfId="4" applyFont="1" applyBorder="1" applyAlignment="1">
      <alignment horizontal="center" vertical="center" wrapText="1"/>
    </xf>
    <xf numFmtId="176" fontId="13" fillId="0" borderId="0" xfId="4" applyNumberFormat="1" applyFont="1" applyBorder="1" applyAlignment="1">
      <alignment horizontal="center" vertical="center" wrapText="1"/>
    </xf>
    <xf numFmtId="177" fontId="13" fillId="0" borderId="0" xfId="4" applyNumberFormat="1" applyFont="1" applyBorder="1" applyAlignment="1">
      <alignment horizontal="center" vertical="center" wrapText="1"/>
    </xf>
    <xf numFmtId="0" fontId="13" fillId="0" borderId="0" xfId="4" applyNumberFormat="1" applyFont="1" applyBorder="1" applyAlignment="1">
      <alignment horizontal="center" vertical="center" wrapText="1"/>
    </xf>
    <xf numFmtId="3" fontId="13" fillId="0" borderId="0" xfId="4" applyNumberFormat="1" applyFont="1" applyBorder="1" applyAlignment="1">
      <alignment horizontal="center" vertical="center" wrapText="1"/>
    </xf>
    <xf numFmtId="177" fontId="2" fillId="4" borderId="19" xfId="4" applyNumberFormat="1" applyFont="1" applyFill="1" applyBorder="1" applyAlignment="1">
      <alignment horizontal="center" vertical="center" wrapText="1"/>
    </xf>
    <xf numFmtId="0" fontId="2" fillId="4" borderId="19" xfId="4" applyNumberFormat="1" applyFont="1" applyFill="1" applyBorder="1" applyAlignment="1">
      <alignment horizontal="center" vertical="center" wrapText="1"/>
    </xf>
    <xf numFmtId="179" fontId="2" fillId="4" borderId="19" xfId="2" applyNumberFormat="1" applyFont="1" applyFill="1" applyBorder="1" applyAlignment="1">
      <alignment horizontal="center" vertical="center" wrapText="1"/>
    </xf>
    <xf numFmtId="177" fontId="2" fillId="4" borderId="19" xfId="2" applyNumberFormat="1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/>
    </xf>
    <xf numFmtId="177" fontId="35" fillId="10" borderId="19" xfId="0" applyNumberFormat="1" applyFont="1" applyFill="1" applyBorder="1" applyAlignment="1">
      <alignment horizontal="center" vertical="center"/>
    </xf>
    <xf numFmtId="178" fontId="37" fillId="7" borderId="19" xfId="4" applyNumberFormat="1" applyFont="1" applyFill="1" applyBorder="1" applyAlignment="1">
      <alignment horizontal="center" vertical="center" wrapText="1"/>
    </xf>
    <xf numFmtId="178" fontId="2" fillId="4" borderId="19" xfId="4" applyNumberFormat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179" fontId="37" fillId="7" borderId="19" xfId="4" applyNumberFormat="1" applyFont="1" applyFill="1" applyBorder="1" applyAlignment="1">
      <alignment horizontal="center" vertical="center" wrapText="1" shrinkToFit="1"/>
    </xf>
    <xf numFmtId="179" fontId="2" fillId="4" borderId="19" xfId="4" applyNumberFormat="1" applyFont="1" applyFill="1" applyBorder="1" applyAlignment="1">
      <alignment horizontal="center" vertical="center" wrapText="1" shrinkToFit="1"/>
    </xf>
    <xf numFmtId="176" fontId="37" fillId="7" borderId="19" xfId="4" applyNumberFormat="1" applyFont="1" applyFill="1" applyBorder="1" applyAlignment="1">
      <alignment horizontal="center" vertical="center" wrapText="1"/>
    </xf>
    <xf numFmtId="176" fontId="2" fillId="4" borderId="19" xfId="4" applyNumberFormat="1" applyFont="1" applyFill="1" applyBorder="1" applyAlignment="1">
      <alignment horizontal="center" vertical="center" wrapText="1"/>
    </xf>
    <xf numFmtId="178" fontId="37" fillId="7" borderId="19" xfId="2" applyNumberFormat="1" applyFont="1" applyFill="1" applyBorder="1" applyAlignment="1">
      <alignment horizontal="center" vertical="center" wrapText="1"/>
    </xf>
    <xf numFmtId="178" fontId="47" fillId="7" borderId="19" xfId="2" applyNumberFormat="1" applyFont="1" applyFill="1" applyBorder="1" applyAlignment="1">
      <alignment horizontal="center" vertical="center" wrapText="1"/>
    </xf>
    <xf numFmtId="178" fontId="2" fillId="4" borderId="19" xfId="2" applyNumberFormat="1" applyFont="1" applyFill="1" applyBorder="1" applyAlignment="1">
      <alignment horizontal="center" vertical="center" wrapText="1"/>
    </xf>
    <xf numFmtId="178" fontId="14" fillId="4" borderId="19" xfId="2" applyNumberFormat="1" applyFont="1" applyFill="1" applyBorder="1" applyAlignment="1">
      <alignment horizontal="center" vertical="center" wrapText="1"/>
    </xf>
    <xf numFmtId="179" fontId="37" fillId="7" borderId="19" xfId="4" applyNumberFormat="1" applyFont="1" applyFill="1" applyBorder="1" applyAlignment="1">
      <alignment horizontal="center" vertical="center" wrapText="1"/>
    </xf>
    <xf numFmtId="179" fontId="2" fillId="4" borderId="19" xfId="4" applyNumberFormat="1" applyFont="1" applyFill="1" applyBorder="1" applyAlignment="1">
      <alignment horizontal="center" vertical="center" wrapText="1"/>
    </xf>
    <xf numFmtId="176" fontId="37" fillId="7" borderId="19" xfId="2" applyNumberFormat="1" applyFont="1" applyFill="1" applyBorder="1" applyAlignment="1">
      <alignment horizontal="center" vertical="center" wrapText="1"/>
    </xf>
    <xf numFmtId="176" fontId="47" fillId="7" borderId="19" xfId="2" applyNumberFormat="1" applyFont="1" applyFill="1" applyBorder="1" applyAlignment="1">
      <alignment horizontal="center" vertical="center" wrapText="1"/>
    </xf>
    <xf numFmtId="176" fontId="2" fillId="4" borderId="19" xfId="2" applyNumberFormat="1" applyFont="1" applyFill="1" applyBorder="1" applyAlignment="1">
      <alignment horizontal="center" vertical="center" wrapText="1"/>
    </xf>
    <xf numFmtId="176" fontId="14" fillId="4" borderId="19" xfId="2" applyNumberFormat="1" applyFont="1" applyFill="1" applyBorder="1" applyAlignment="1">
      <alignment horizontal="center" vertical="center" wrapText="1"/>
    </xf>
    <xf numFmtId="3" fontId="37" fillId="7" borderId="19" xfId="2" applyNumberFormat="1" applyFont="1" applyFill="1" applyBorder="1" applyAlignment="1">
      <alignment horizontal="center" vertical="center"/>
    </xf>
    <xf numFmtId="3" fontId="10" fillId="4" borderId="19" xfId="2" applyNumberFormat="1" applyFont="1" applyFill="1" applyBorder="1" applyAlignment="1">
      <alignment horizontal="center" vertical="center"/>
    </xf>
    <xf numFmtId="179" fontId="37" fillId="7" borderId="19" xfId="2" applyNumberFormat="1" applyFont="1" applyFill="1" applyBorder="1" applyAlignment="1">
      <alignment horizontal="center" vertical="center"/>
    </xf>
    <xf numFmtId="179" fontId="2" fillId="4" borderId="19" xfId="2" applyNumberFormat="1" applyFont="1" applyFill="1" applyBorder="1" applyAlignment="1">
      <alignment horizontal="center" vertical="center"/>
    </xf>
    <xf numFmtId="0" fontId="36" fillId="6" borderId="0" xfId="0" applyFont="1" applyFill="1" applyBorder="1" applyAlignment="1">
      <alignment horizontal="center" vertical="center"/>
    </xf>
    <xf numFmtId="176" fontId="36" fillId="6" borderId="0" xfId="0" applyNumberFormat="1" applyFont="1" applyFill="1" applyBorder="1" applyAlignment="1">
      <alignment horizontal="center" vertical="center"/>
    </xf>
    <xf numFmtId="176" fontId="36" fillId="6" borderId="0" xfId="0" applyNumberFormat="1" applyFont="1" applyFill="1" applyBorder="1" applyAlignment="1">
      <alignment horizontal="left" vertical="center"/>
    </xf>
    <xf numFmtId="177" fontId="36" fillId="6" borderId="0" xfId="0" applyNumberFormat="1" applyFont="1" applyFill="1" applyBorder="1" applyAlignment="1">
      <alignment horizontal="center" vertical="center"/>
    </xf>
    <xf numFmtId="181" fontId="36" fillId="6" borderId="0" xfId="0" applyNumberFormat="1" applyFont="1" applyFill="1" applyBorder="1" applyAlignment="1">
      <alignment horizontal="center" vertical="center"/>
    </xf>
    <xf numFmtId="177" fontId="37" fillId="7" borderId="2" xfId="4" applyNumberFormat="1" applyFont="1" applyFill="1" applyBorder="1" applyAlignment="1">
      <alignment horizontal="center" vertical="center" wrapText="1"/>
    </xf>
    <xf numFmtId="179" fontId="37" fillId="7" borderId="2" xfId="2" applyNumberFormat="1" applyFont="1" applyFill="1" applyBorder="1" applyAlignment="1">
      <alignment horizontal="center" vertical="center" wrapText="1"/>
    </xf>
    <xf numFmtId="4" fontId="40" fillId="5" borderId="5" xfId="0" applyNumberFormat="1" applyFont="1" applyFill="1" applyBorder="1" applyAlignment="1">
      <alignment horizontal="center" vertical="center"/>
    </xf>
    <xf numFmtId="4" fontId="40" fillId="5" borderId="6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176" fontId="36" fillId="0" borderId="0" xfId="0" applyNumberFormat="1" applyFont="1" applyFill="1" applyBorder="1" applyAlignment="1">
      <alignment horizontal="center" vertical="center"/>
    </xf>
    <xf numFmtId="176" fontId="36" fillId="0" borderId="0" xfId="0" applyNumberFormat="1" applyFont="1" applyFill="1" applyBorder="1" applyAlignment="1">
      <alignment horizontal="left" vertical="center"/>
    </xf>
    <xf numFmtId="177" fontId="36" fillId="0" borderId="0" xfId="0" applyNumberFormat="1" applyFont="1" applyFill="1" applyBorder="1" applyAlignment="1">
      <alignment horizontal="center" vertical="center"/>
    </xf>
    <xf numFmtId="181" fontId="36" fillId="0" borderId="0" xfId="0" applyNumberFormat="1" applyFont="1" applyFill="1" applyBorder="1" applyAlignment="1">
      <alignment horizontal="center" vertical="center"/>
    </xf>
    <xf numFmtId="177" fontId="37" fillId="7" borderId="8" xfId="4" applyNumberFormat="1" applyFont="1" applyFill="1" applyBorder="1" applyAlignment="1">
      <alignment horizontal="center" vertical="center" wrapText="1"/>
    </xf>
    <xf numFmtId="179" fontId="37" fillId="7" borderId="8" xfId="2" applyNumberFormat="1" applyFont="1" applyFill="1" applyBorder="1" applyAlignment="1">
      <alignment horizontal="center" vertical="center" wrapText="1"/>
    </xf>
    <xf numFmtId="4" fontId="40" fillId="8" borderId="9" xfId="0" applyNumberFormat="1" applyFont="1" applyFill="1" applyBorder="1" applyAlignment="1">
      <alignment horizontal="center" vertical="center"/>
    </xf>
    <xf numFmtId="4" fontId="40" fillId="8" borderId="10" xfId="0" applyNumberFormat="1" applyFont="1" applyFill="1" applyBorder="1" applyAlignment="1">
      <alignment horizontal="center" vertical="center"/>
    </xf>
    <xf numFmtId="4" fontId="41" fillId="8" borderId="11" xfId="0" applyNumberFormat="1" applyFont="1" applyFill="1" applyBorder="1" applyAlignment="1">
      <alignment horizontal="center" vertical="center"/>
    </xf>
    <xf numFmtId="4" fontId="41" fillId="8" borderId="12" xfId="0" applyNumberFormat="1" applyFont="1" applyFill="1" applyBorder="1" applyAlignment="1">
      <alignment horizontal="center" vertical="center"/>
    </xf>
    <xf numFmtId="178" fontId="37" fillId="7" borderId="1" xfId="4" applyNumberFormat="1" applyFont="1" applyFill="1" applyBorder="1" applyAlignment="1">
      <alignment horizontal="center" vertical="center" wrapText="1"/>
    </xf>
    <xf numFmtId="178" fontId="37" fillId="7" borderId="3" xfId="4" applyNumberFormat="1" applyFont="1" applyFill="1" applyBorder="1" applyAlignment="1">
      <alignment horizontal="center" vertical="center" wrapText="1"/>
    </xf>
    <xf numFmtId="178" fontId="37" fillId="7" borderId="7" xfId="4" applyNumberFormat="1" applyFont="1" applyFill="1" applyBorder="1" applyAlignment="1">
      <alignment horizontal="center" vertical="center" wrapText="1"/>
    </xf>
    <xf numFmtId="178" fontId="37" fillId="7" borderId="9" xfId="4" applyNumberFormat="1" applyFont="1" applyFill="1" applyBorder="1" applyAlignment="1">
      <alignment horizontal="center" vertical="center" wrapText="1"/>
    </xf>
    <xf numFmtId="178" fontId="37" fillId="7" borderId="2" xfId="4" applyNumberFormat="1" applyFont="1" applyFill="1" applyBorder="1" applyAlignment="1">
      <alignment horizontal="center" vertical="center" wrapText="1"/>
    </xf>
    <xf numFmtId="178" fontId="37" fillId="7" borderId="4" xfId="4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78" fontId="2" fillId="0" borderId="4" xfId="4" applyNumberFormat="1" applyFont="1" applyFill="1" applyBorder="1" applyAlignment="1">
      <alignment horizontal="center" vertical="center" wrapText="1"/>
    </xf>
    <xf numFmtId="178" fontId="37" fillId="7" borderId="8" xfId="4" applyNumberFormat="1" applyFont="1" applyFill="1" applyBorder="1" applyAlignment="1">
      <alignment horizontal="center" vertical="center" wrapText="1"/>
    </xf>
    <xf numFmtId="178" fontId="37" fillId="7" borderId="10" xfId="4" applyNumberFormat="1" applyFont="1" applyFill="1" applyBorder="1" applyAlignment="1">
      <alignment horizontal="center" vertical="center" wrapText="1"/>
    </xf>
    <xf numFmtId="179" fontId="37" fillId="7" borderId="2" xfId="4" applyNumberFormat="1" applyFont="1" applyFill="1" applyBorder="1" applyAlignment="1">
      <alignment horizontal="center" vertical="center" wrapText="1" shrinkToFit="1"/>
    </xf>
    <xf numFmtId="179" fontId="37" fillId="7" borderId="4" xfId="4" applyNumberFormat="1" applyFont="1" applyFill="1" applyBorder="1" applyAlignment="1">
      <alignment horizontal="center" vertical="center" wrapText="1" shrinkToFit="1"/>
    </xf>
    <xf numFmtId="179" fontId="37" fillId="7" borderId="8" xfId="4" applyNumberFormat="1" applyFont="1" applyFill="1" applyBorder="1" applyAlignment="1">
      <alignment horizontal="center" vertical="center" wrapText="1" shrinkToFit="1"/>
    </xf>
    <xf numFmtId="179" fontId="37" fillId="7" borderId="10" xfId="4" applyNumberFormat="1" applyFont="1" applyFill="1" applyBorder="1" applyAlignment="1">
      <alignment horizontal="center" vertical="center" wrapText="1" shrinkToFit="1"/>
    </xf>
    <xf numFmtId="49" fontId="37" fillId="7" borderId="2" xfId="4" applyNumberFormat="1" applyFont="1" applyFill="1" applyBorder="1" applyAlignment="1">
      <alignment horizontal="center" vertical="center" wrapText="1" shrinkToFit="1"/>
    </xf>
    <xf numFmtId="49" fontId="37" fillId="7" borderId="4" xfId="4" applyNumberFormat="1" applyFont="1" applyFill="1" applyBorder="1" applyAlignment="1">
      <alignment horizontal="center" vertical="center" wrapText="1" shrinkToFit="1"/>
    </xf>
    <xf numFmtId="49" fontId="37" fillId="7" borderId="8" xfId="4" applyNumberFormat="1" applyFont="1" applyFill="1" applyBorder="1" applyAlignment="1">
      <alignment horizontal="center" vertical="center" wrapText="1" shrinkToFit="1"/>
    </xf>
    <xf numFmtId="49" fontId="37" fillId="7" borderId="10" xfId="4" applyNumberFormat="1" applyFont="1" applyFill="1" applyBorder="1" applyAlignment="1">
      <alignment horizontal="center" vertical="center" wrapText="1" shrinkToFit="1"/>
    </xf>
    <xf numFmtId="176" fontId="37" fillId="7" borderId="2" xfId="4" applyNumberFormat="1" applyFont="1" applyFill="1" applyBorder="1" applyAlignment="1">
      <alignment horizontal="center" vertical="center" wrapText="1"/>
    </xf>
    <xf numFmtId="176" fontId="37" fillId="7" borderId="4" xfId="4" applyNumberFormat="1" applyFont="1" applyFill="1" applyBorder="1" applyAlignment="1">
      <alignment horizontal="center" vertical="center" wrapText="1"/>
    </xf>
    <xf numFmtId="176" fontId="37" fillId="7" borderId="8" xfId="4" applyNumberFormat="1" applyFont="1" applyFill="1" applyBorder="1" applyAlignment="1">
      <alignment horizontal="center" vertical="center" wrapText="1"/>
    </xf>
    <xf numFmtId="176" fontId="37" fillId="7" borderId="10" xfId="4" applyNumberFormat="1" applyFont="1" applyFill="1" applyBorder="1" applyAlignment="1">
      <alignment horizontal="center" vertical="center" wrapText="1"/>
    </xf>
    <xf numFmtId="176" fontId="38" fillId="7" borderId="2" xfId="4" applyNumberFormat="1" applyFont="1" applyFill="1" applyBorder="1" applyAlignment="1">
      <alignment horizontal="center" vertical="center" wrapText="1"/>
    </xf>
    <xf numFmtId="176" fontId="38" fillId="7" borderId="4" xfId="4" applyNumberFormat="1" applyFont="1" applyFill="1" applyBorder="1" applyAlignment="1">
      <alignment horizontal="center" vertical="center" wrapText="1"/>
    </xf>
    <xf numFmtId="176" fontId="38" fillId="7" borderId="8" xfId="4" applyNumberFormat="1" applyFont="1" applyFill="1" applyBorder="1" applyAlignment="1">
      <alignment horizontal="center" vertical="center" wrapText="1"/>
    </xf>
    <xf numFmtId="176" fontId="38" fillId="7" borderId="10" xfId="4" applyNumberFormat="1" applyFont="1" applyFill="1" applyBorder="1" applyAlignment="1">
      <alignment horizontal="center" vertical="center" wrapText="1"/>
    </xf>
    <xf numFmtId="177" fontId="38" fillId="7" borderId="8" xfId="4" applyNumberFormat="1" applyFont="1" applyFill="1" applyBorder="1" applyAlignment="1">
      <alignment horizontal="center" vertical="center" wrapText="1"/>
    </xf>
    <xf numFmtId="177" fontId="38" fillId="7" borderId="10" xfId="4" applyNumberFormat="1" applyFont="1" applyFill="1" applyBorder="1" applyAlignment="1">
      <alignment horizontal="center" vertical="center" wrapText="1"/>
    </xf>
    <xf numFmtId="178" fontId="37" fillId="7" borderId="2" xfId="2" applyNumberFormat="1" applyFont="1" applyFill="1" applyBorder="1" applyAlignment="1">
      <alignment horizontal="center" vertical="center" wrapText="1"/>
    </xf>
    <xf numFmtId="178" fontId="37" fillId="7" borderId="4" xfId="2" applyNumberFormat="1" applyFont="1" applyFill="1" applyBorder="1" applyAlignment="1">
      <alignment horizontal="center" vertical="center" wrapText="1"/>
    </xf>
    <xf numFmtId="178" fontId="37" fillId="7" borderId="8" xfId="2" applyNumberFormat="1" applyFont="1" applyFill="1" applyBorder="1" applyAlignment="1">
      <alignment horizontal="center" vertical="center" wrapText="1"/>
    </xf>
    <xf numFmtId="178" fontId="37" fillId="7" borderId="10" xfId="2" applyNumberFormat="1" applyFont="1" applyFill="1" applyBorder="1" applyAlignment="1">
      <alignment horizontal="center" vertical="center" wrapText="1"/>
    </xf>
    <xf numFmtId="179" fontId="37" fillId="7" borderId="2" xfId="4" applyNumberFormat="1" applyFont="1" applyFill="1" applyBorder="1" applyAlignment="1">
      <alignment horizontal="center" vertical="center" wrapText="1"/>
    </xf>
    <xf numFmtId="179" fontId="37" fillId="7" borderId="4" xfId="4" applyNumberFormat="1" applyFont="1" applyFill="1" applyBorder="1" applyAlignment="1">
      <alignment horizontal="center" vertical="center" wrapText="1"/>
    </xf>
    <xf numFmtId="179" fontId="37" fillId="7" borderId="8" xfId="4" applyNumberFormat="1" applyFont="1" applyFill="1" applyBorder="1" applyAlignment="1">
      <alignment horizontal="center" vertical="center" wrapText="1"/>
    </xf>
    <xf numFmtId="179" fontId="37" fillId="7" borderId="10" xfId="4" applyNumberFormat="1" applyFont="1" applyFill="1" applyBorder="1" applyAlignment="1">
      <alignment horizontal="center" vertical="center" wrapText="1"/>
    </xf>
    <xf numFmtId="180" fontId="37" fillId="7" borderId="2" xfId="2" applyNumberFormat="1" applyFont="1" applyFill="1" applyBorder="1" applyAlignment="1">
      <alignment horizontal="center" vertical="center" wrapText="1"/>
    </xf>
    <xf numFmtId="180" fontId="37" fillId="7" borderId="4" xfId="2" applyNumberFormat="1" applyFont="1" applyFill="1" applyBorder="1" applyAlignment="1">
      <alignment horizontal="center" vertical="center" wrapText="1"/>
    </xf>
    <xf numFmtId="180" fontId="37" fillId="7" borderId="8" xfId="2" applyNumberFormat="1" applyFont="1" applyFill="1" applyBorder="1" applyAlignment="1">
      <alignment horizontal="center" vertical="center" wrapText="1"/>
    </xf>
    <xf numFmtId="180" fontId="37" fillId="7" borderId="10" xfId="2" applyNumberFormat="1" applyFont="1" applyFill="1" applyBorder="1" applyAlignment="1">
      <alignment horizontal="center" vertical="center" wrapText="1"/>
    </xf>
    <xf numFmtId="179" fontId="37" fillId="7" borderId="4" xfId="2" applyNumberFormat="1" applyFont="1" applyFill="1" applyBorder="1" applyAlignment="1">
      <alignment horizontal="center" vertical="center" wrapText="1"/>
    </xf>
    <xf numFmtId="179" fontId="37" fillId="7" borderId="10" xfId="2" applyNumberFormat="1" applyFont="1" applyFill="1" applyBorder="1" applyAlignment="1">
      <alignment horizontal="center" vertical="center" wrapText="1"/>
    </xf>
    <xf numFmtId="181" fontId="38" fillId="7" borderId="2" xfId="2" applyNumberFormat="1" applyFont="1" applyFill="1" applyBorder="1" applyAlignment="1">
      <alignment horizontal="center" vertical="center"/>
    </xf>
    <xf numFmtId="181" fontId="38" fillId="7" borderId="4" xfId="2" applyNumberFormat="1" applyFont="1" applyFill="1" applyBorder="1" applyAlignment="1">
      <alignment horizontal="center" vertical="center"/>
    </xf>
    <xf numFmtId="181" fontId="38" fillId="7" borderId="8" xfId="2" applyNumberFormat="1" applyFont="1" applyFill="1" applyBorder="1" applyAlignment="1">
      <alignment horizontal="center" vertical="center"/>
    </xf>
    <xf numFmtId="181" fontId="38" fillId="7" borderId="10" xfId="2" applyNumberFormat="1" applyFont="1" applyFill="1" applyBorder="1" applyAlignment="1">
      <alignment horizontal="center" vertical="center"/>
    </xf>
    <xf numFmtId="179" fontId="38" fillId="7" borderId="2" xfId="2" applyNumberFormat="1" applyFont="1" applyFill="1" applyBorder="1" applyAlignment="1">
      <alignment horizontal="center" vertical="center"/>
    </xf>
    <xf numFmtId="179" fontId="38" fillId="7" borderId="4" xfId="2" applyNumberFormat="1" applyFont="1" applyFill="1" applyBorder="1" applyAlignment="1">
      <alignment horizontal="center" vertical="center"/>
    </xf>
    <xf numFmtId="179" fontId="38" fillId="7" borderId="8" xfId="2" applyNumberFormat="1" applyFont="1" applyFill="1" applyBorder="1" applyAlignment="1">
      <alignment horizontal="center" vertical="center"/>
    </xf>
    <xf numFmtId="179" fontId="38" fillId="7" borderId="10" xfId="2" applyNumberFormat="1" applyFont="1" applyFill="1" applyBorder="1" applyAlignment="1">
      <alignment horizontal="center" vertical="center"/>
    </xf>
    <xf numFmtId="179" fontId="38" fillId="7" borderId="13" xfId="2" applyNumberFormat="1" applyFont="1" applyFill="1" applyBorder="1" applyAlignment="1">
      <alignment horizontal="center" vertical="center"/>
    </xf>
    <xf numFmtId="179" fontId="38" fillId="7" borderId="14" xfId="2" applyNumberFormat="1" applyFont="1" applyFill="1" applyBorder="1" applyAlignment="1">
      <alignment horizontal="center" vertical="center"/>
    </xf>
    <xf numFmtId="179" fontId="38" fillId="7" borderId="16" xfId="2" applyNumberFormat="1" applyFont="1" applyFill="1" applyBorder="1" applyAlignment="1">
      <alignment horizontal="center" vertical="center"/>
    </xf>
    <xf numFmtId="179" fontId="38" fillId="7" borderId="17" xfId="2" applyNumberFormat="1" applyFont="1" applyFill="1" applyBorder="1" applyAlignment="1">
      <alignment horizontal="center" vertical="center"/>
    </xf>
  </cellXfs>
  <cellStyles count="5">
    <cellStyle name="_ET_STYLE_NoName_00_" xfId="2"/>
    <cellStyle name="Normal" xfId="3"/>
    <cellStyle name="常规" xfId="0" builtinId="0"/>
    <cellStyle name="常规 2" xfId="4"/>
    <cellStyle name="常规_五洲店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9"/>
  <sheetViews>
    <sheetView tabSelected="1" zoomScaleSheetLayoutView="100" workbookViewId="0">
      <selection activeCell="U27" sqref="U27"/>
    </sheetView>
  </sheetViews>
  <sheetFormatPr defaultColWidth="9" defaultRowHeight="13.5" x14ac:dyDescent="0.15"/>
  <cols>
    <col min="1" max="1" width="2.75" style="185" customWidth="1"/>
    <col min="2" max="2" width="7.5" style="185" customWidth="1"/>
    <col min="3" max="3" width="4.875" style="185" customWidth="1"/>
    <col min="4" max="4" width="5.125" style="185" customWidth="1"/>
    <col min="5" max="5" width="10.25" style="185" customWidth="1"/>
    <col min="6" max="6" width="8.5" style="277" customWidth="1"/>
    <col min="7" max="7" width="9" style="185" customWidth="1"/>
    <col min="8" max="8" width="6.25" style="185" customWidth="1"/>
    <col min="9" max="9" width="5.875" style="185" customWidth="1"/>
    <col min="10" max="10" width="5.625" style="185" customWidth="1"/>
    <col min="11" max="11" width="5.25" style="185" customWidth="1"/>
    <col min="12" max="12" width="9.375" style="185" customWidth="1"/>
    <col min="13" max="13" width="9.125" style="185" customWidth="1"/>
    <col min="14" max="14" width="8.875" style="185" customWidth="1"/>
    <col min="15" max="15" width="7.375" style="277" customWidth="1"/>
    <col min="16" max="16" width="5.375" style="185" customWidth="1"/>
    <col min="17" max="17" width="5.5" style="185" customWidth="1"/>
    <col min="18" max="18" width="11" style="278" customWidth="1"/>
    <col min="19" max="19" width="6.75" style="185" customWidth="1"/>
  </cols>
  <sheetData>
    <row r="1" spans="1:19" ht="42" customHeight="1" x14ac:dyDescent="0.15">
      <c r="A1" s="309" t="s">
        <v>0</v>
      </c>
      <c r="B1" s="309"/>
      <c r="C1" s="309"/>
      <c r="D1" s="309"/>
      <c r="E1" s="310"/>
      <c r="F1" s="311"/>
      <c r="G1" s="310"/>
      <c r="H1" s="310"/>
      <c r="I1" s="310"/>
      <c r="J1" s="310"/>
      <c r="K1" s="310"/>
      <c r="L1" s="310"/>
      <c r="M1" s="310"/>
      <c r="N1" s="310"/>
      <c r="O1" s="311"/>
      <c r="P1" s="310"/>
      <c r="Q1" s="312"/>
      <c r="R1" s="313"/>
      <c r="S1" s="310"/>
    </row>
    <row r="2" spans="1:19" s="276" customFormat="1" ht="24.95" customHeight="1" x14ac:dyDescent="0.15">
      <c r="A2" s="325" t="s">
        <v>1</v>
      </c>
      <c r="B2" s="327" t="s">
        <v>2</v>
      </c>
      <c r="C2" s="314" t="s">
        <v>3</v>
      </c>
      <c r="D2" s="314" t="s">
        <v>4</v>
      </c>
      <c r="E2" s="332" t="s">
        <v>5</v>
      </c>
      <c r="F2" s="334" t="s">
        <v>6</v>
      </c>
      <c r="G2" s="332" t="s">
        <v>7</v>
      </c>
      <c r="H2" s="336" t="s">
        <v>8</v>
      </c>
      <c r="I2" s="314" t="s">
        <v>9</v>
      </c>
      <c r="J2" s="314"/>
      <c r="K2" s="314"/>
      <c r="L2" s="332" t="s">
        <v>10</v>
      </c>
      <c r="M2" s="338" t="s">
        <v>11</v>
      </c>
      <c r="N2" s="315" t="s">
        <v>12</v>
      </c>
      <c r="O2" s="316"/>
      <c r="P2" s="315"/>
      <c r="Q2" s="340" t="s">
        <v>13</v>
      </c>
      <c r="R2" s="342" t="s">
        <v>14</v>
      </c>
      <c r="S2" s="344" t="s">
        <v>15</v>
      </c>
    </row>
    <row r="3" spans="1:19" s="276" customFormat="1" ht="38.1" customHeight="1" x14ac:dyDescent="0.15">
      <c r="A3" s="326"/>
      <c r="B3" s="328"/>
      <c r="C3" s="329"/>
      <c r="D3" s="329"/>
      <c r="E3" s="333"/>
      <c r="F3" s="335"/>
      <c r="G3" s="333"/>
      <c r="H3" s="337"/>
      <c r="I3" s="279" t="s">
        <v>16</v>
      </c>
      <c r="J3" s="279" t="s">
        <v>17</v>
      </c>
      <c r="K3" s="279" t="s">
        <v>18</v>
      </c>
      <c r="L3" s="333"/>
      <c r="M3" s="339"/>
      <c r="N3" s="293" t="s">
        <v>19</v>
      </c>
      <c r="O3" s="294" t="s">
        <v>20</v>
      </c>
      <c r="P3" s="293" t="s">
        <v>21</v>
      </c>
      <c r="Q3" s="341"/>
      <c r="R3" s="343"/>
      <c r="S3" s="345"/>
    </row>
    <row r="4" spans="1:19" s="276" customFormat="1" ht="24.95" customHeight="1" x14ac:dyDescent="0.15">
      <c r="A4" s="280">
        <v>1</v>
      </c>
      <c r="B4" s="281" t="s">
        <v>22</v>
      </c>
      <c r="C4" s="330" t="s">
        <v>23</v>
      </c>
      <c r="D4" s="282" t="s">
        <v>24</v>
      </c>
      <c r="E4" s="283">
        <v>5000</v>
      </c>
      <c r="F4" s="283">
        <v>300</v>
      </c>
      <c r="G4" s="283">
        <v>500</v>
      </c>
      <c r="H4" s="283">
        <v>30</v>
      </c>
      <c r="I4" s="283">
        <v>1</v>
      </c>
      <c r="J4" s="283">
        <v>0</v>
      </c>
      <c r="K4" s="283">
        <v>0</v>
      </c>
      <c r="L4" s="283">
        <v>130</v>
      </c>
      <c r="M4" s="283">
        <f t="shared" ref="M4:M8" si="0">E4+F4+G4-L4</f>
        <v>5670</v>
      </c>
      <c r="N4" s="283"/>
      <c r="O4" s="283"/>
      <c r="P4" s="283"/>
      <c r="Q4" s="283"/>
      <c r="R4" s="298">
        <f t="shared" ref="R4:R8" si="1">M4-N4-O4-P4-Q4</f>
        <v>5670</v>
      </c>
      <c r="S4" s="299"/>
    </row>
    <row r="5" spans="1:19" s="276" customFormat="1" ht="24.95" customHeight="1" x14ac:dyDescent="0.15">
      <c r="A5" s="280"/>
      <c r="B5" s="281"/>
      <c r="C5" s="330"/>
      <c r="D5" s="282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98"/>
      <c r="S5" s="299"/>
    </row>
    <row r="6" spans="1:19" s="276" customFormat="1" ht="24.95" customHeight="1" x14ac:dyDescent="0.15">
      <c r="A6" s="280"/>
      <c r="B6" s="281"/>
      <c r="C6" s="330"/>
      <c r="D6" s="282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98"/>
      <c r="S6" s="299"/>
    </row>
    <row r="7" spans="1:19" s="276" customFormat="1" ht="24.95" customHeight="1" x14ac:dyDescent="0.15">
      <c r="A7" s="280"/>
      <c r="B7" s="281"/>
      <c r="C7" s="330"/>
      <c r="D7" s="282"/>
      <c r="E7" s="283"/>
      <c r="F7" s="283"/>
      <c r="G7" s="283"/>
      <c r="H7" s="283"/>
      <c r="I7" s="283"/>
      <c r="J7" s="283"/>
      <c r="K7" s="283"/>
      <c r="L7" s="283"/>
      <c r="M7" s="283">
        <f t="shared" si="0"/>
        <v>0</v>
      </c>
      <c r="N7" s="283"/>
      <c r="O7" s="283"/>
      <c r="P7" s="283"/>
      <c r="Q7" s="283"/>
      <c r="R7" s="298">
        <f t="shared" si="1"/>
        <v>0</v>
      </c>
      <c r="S7" s="299"/>
    </row>
    <row r="8" spans="1:19" s="276" customFormat="1" ht="24.95" customHeight="1" x14ac:dyDescent="0.15">
      <c r="A8" s="280"/>
      <c r="B8" s="281"/>
      <c r="C8" s="330"/>
      <c r="D8" s="282"/>
      <c r="E8" s="283"/>
      <c r="F8" s="283"/>
      <c r="G8" s="283"/>
      <c r="H8" s="283"/>
      <c r="I8" s="283"/>
      <c r="J8" s="283"/>
      <c r="K8" s="283"/>
      <c r="L8" s="283"/>
      <c r="M8" s="283">
        <f t="shared" si="0"/>
        <v>0</v>
      </c>
      <c r="N8" s="283"/>
      <c r="O8" s="283"/>
      <c r="P8" s="283"/>
      <c r="Q8" s="283"/>
      <c r="R8" s="298">
        <f t="shared" si="1"/>
        <v>0</v>
      </c>
      <c r="S8" s="300"/>
    </row>
    <row r="9" spans="1:19" s="276" customFormat="1" ht="24.95" customHeight="1" x14ac:dyDescent="0.15">
      <c r="A9" s="317" t="s">
        <v>25</v>
      </c>
      <c r="B9" s="318"/>
      <c r="C9" s="319"/>
      <c r="D9" s="319"/>
      <c r="E9" s="284"/>
      <c r="F9" s="284"/>
      <c r="G9" s="284"/>
      <c r="H9" s="285"/>
      <c r="I9" s="284"/>
      <c r="J9" s="295"/>
      <c r="K9" s="296"/>
      <c r="L9" s="285"/>
      <c r="M9" s="285">
        <f t="shared" ref="M9:R9" si="2">SUM(M4:M8)</f>
        <v>5670</v>
      </c>
      <c r="N9" s="285">
        <f t="shared" si="2"/>
        <v>0</v>
      </c>
      <c r="O9" s="285">
        <f t="shared" si="2"/>
        <v>0</v>
      </c>
      <c r="P9" s="285">
        <f t="shared" si="2"/>
        <v>0</v>
      </c>
      <c r="Q9" s="285">
        <f t="shared" si="2"/>
        <v>0</v>
      </c>
      <c r="R9" s="301">
        <f t="shared" si="2"/>
        <v>5670</v>
      </c>
      <c r="S9" s="302"/>
    </row>
    <row r="10" spans="1:19" s="276" customFormat="1" ht="24.95" customHeight="1" x14ac:dyDescent="0.15">
      <c r="A10" s="286">
        <v>1</v>
      </c>
      <c r="B10" s="287" t="s">
        <v>26</v>
      </c>
      <c r="C10" s="331" t="s">
        <v>27</v>
      </c>
      <c r="D10" s="288" t="s">
        <v>28</v>
      </c>
      <c r="E10" s="289">
        <v>3000</v>
      </c>
      <c r="F10" s="289">
        <v>400</v>
      </c>
      <c r="G10" s="289">
        <v>100</v>
      </c>
      <c r="H10" s="289">
        <v>30</v>
      </c>
      <c r="I10" s="289">
        <v>3</v>
      </c>
      <c r="J10" s="289">
        <v>0</v>
      </c>
      <c r="K10" s="289">
        <v>0</v>
      </c>
      <c r="L10" s="289">
        <v>100</v>
      </c>
      <c r="M10" s="289">
        <f t="shared" ref="M10:M14" si="3">E10+F10+G10-L10</f>
        <v>3400</v>
      </c>
      <c r="N10" s="289"/>
      <c r="O10" s="289"/>
      <c r="P10" s="289"/>
      <c r="Q10" s="289"/>
      <c r="R10" s="303">
        <f t="shared" ref="R10:R14" si="4">M10-N10-O10-P10-Q10</f>
        <v>3400</v>
      </c>
      <c r="S10" s="304"/>
    </row>
    <row r="11" spans="1:19" s="276" customFormat="1" ht="24.95" customHeight="1" x14ac:dyDescent="0.15">
      <c r="A11" s="286"/>
      <c r="B11" s="287"/>
      <c r="C11" s="331"/>
      <c r="D11" s="288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303"/>
      <c r="S11" s="304"/>
    </row>
    <row r="12" spans="1:19" s="276" customFormat="1" ht="24.95" customHeight="1" x14ac:dyDescent="0.15">
      <c r="A12" s="286"/>
      <c r="B12" s="287"/>
      <c r="C12" s="331"/>
      <c r="D12" s="288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303"/>
      <c r="S12" s="304"/>
    </row>
    <row r="13" spans="1:19" s="276" customFormat="1" ht="24.95" customHeight="1" x14ac:dyDescent="0.15">
      <c r="A13" s="286"/>
      <c r="B13" s="287"/>
      <c r="C13" s="331"/>
      <c r="D13" s="288"/>
      <c r="E13" s="289"/>
      <c r="F13" s="289"/>
      <c r="G13" s="289"/>
      <c r="H13" s="289"/>
      <c r="I13" s="289"/>
      <c r="J13" s="289"/>
      <c r="K13" s="289"/>
      <c r="L13" s="289"/>
      <c r="M13" s="289">
        <f t="shared" si="3"/>
        <v>0</v>
      </c>
      <c r="N13" s="289"/>
      <c r="O13" s="289"/>
      <c r="P13" s="289"/>
      <c r="Q13" s="289"/>
      <c r="R13" s="303">
        <f t="shared" si="4"/>
        <v>0</v>
      </c>
      <c r="S13" s="304"/>
    </row>
    <row r="14" spans="1:19" s="276" customFormat="1" ht="24.95" customHeight="1" x14ac:dyDescent="0.15">
      <c r="A14" s="286"/>
      <c r="B14" s="287"/>
      <c r="C14" s="331"/>
      <c r="D14" s="288"/>
      <c r="E14" s="289"/>
      <c r="F14" s="289"/>
      <c r="G14" s="289"/>
      <c r="H14" s="289"/>
      <c r="I14" s="289"/>
      <c r="J14" s="289"/>
      <c r="K14" s="289"/>
      <c r="L14" s="289"/>
      <c r="M14" s="289">
        <f t="shared" si="3"/>
        <v>0</v>
      </c>
      <c r="N14" s="289"/>
      <c r="O14" s="289"/>
      <c r="P14" s="289"/>
      <c r="Q14" s="289"/>
      <c r="R14" s="303">
        <f t="shared" si="4"/>
        <v>0</v>
      </c>
      <c r="S14" s="305"/>
    </row>
    <row r="15" spans="1:19" s="276" customFormat="1" ht="24.95" customHeight="1" x14ac:dyDescent="0.15">
      <c r="A15" s="317" t="s">
        <v>25</v>
      </c>
      <c r="B15" s="318"/>
      <c r="C15" s="319"/>
      <c r="D15" s="319"/>
      <c r="E15" s="284">
        <f t="shared" ref="E15:G15" si="5">SUM(E10:E14)</f>
        <v>3000</v>
      </c>
      <c r="F15" s="284">
        <f t="shared" si="5"/>
        <v>400</v>
      </c>
      <c r="G15" s="284">
        <f t="shared" si="5"/>
        <v>100</v>
      </c>
      <c r="H15" s="285">
        <f t="shared" ref="H15:R15" si="6">SUM(H10:H14)</f>
        <v>30</v>
      </c>
      <c r="I15" s="295">
        <f t="shared" si="6"/>
        <v>3</v>
      </c>
      <c r="J15" s="295">
        <f t="shared" si="6"/>
        <v>0</v>
      </c>
      <c r="K15" s="295">
        <f t="shared" si="6"/>
        <v>0</v>
      </c>
      <c r="L15" s="285">
        <f t="shared" si="6"/>
        <v>100</v>
      </c>
      <c r="M15" s="285">
        <f t="shared" si="6"/>
        <v>3400</v>
      </c>
      <c r="N15" s="297">
        <f t="shared" si="6"/>
        <v>0</v>
      </c>
      <c r="O15" s="297">
        <f t="shared" si="6"/>
        <v>0</v>
      </c>
      <c r="P15" s="297">
        <f t="shared" si="6"/>
        <v>0</v>
      </c>
      <c r="Q15" s="296">
        <f t="shared" si="6"/>
        <v>0</v>
      </c>
      <c r="R15" s="306">
        <f t="shared" si="6"/>
        <v>3400</v>
      </c>
      <c r="S15" s="307"/>
    </row>
    <row r="16" spans="1:19" s="276" customFormat="1" ht="24.95" customHeight="1" x14ac:dyDescent="0.15">
      <c r="A16" s="280">
        <v>1</v>
      </c>
      <c r="B16" s="281" t="s">
        <v>22</v>
      </c>
      <c r="C16" s="330" t="s">
        <v>23</v>
      </c>
      <c r="D16" s="282" t="s">
        <v>24</v>
      </c>
      <c r="E16" s="283">
        <v>5000</v>
      </c>
      <c r="F16" s="283">
        <v>300</v>
      </c>
      <c r="G16" s="283">
        <v>500</v>
      </c>
      <c r="H16" s="283">
        <v>30</v>
      </c>
      <c r="I16" s="283">
        <v>1</v>
      </c>
      <c r="J16" s="283">
        <v>0</v>
      </c>
      <c r="K16" s="283">
        <v>0</v>
      </c>
      <c r="L16" s="283">
        <v>130</v>
      </c>
      <c r="M16" s="283">
        <f t="shared" ref="M16:M20" si="7">E16+F16+G16-L16</f>
        <v>5670</v>
      </c>
      <c r="N16" s="283"/>
      <c r="O16" s="283"/>
      <c r="P16" s="283"/>
      <c r="Q16" s="283"/>
      <c r="R16" s="298">
        <f t="shared" ref="R16:R20" si="8">M16-N16-O16-P16-Q16</f>
        <v>5670</v>
      </c>
      <c r="S16" s="299"/>
    </row>
    <row r="17" spans="1:19" s="276" customFormat="1" ht="24.95" customHeight="1" x14ac:dyDescent="0.15">
      <c r="A17" s="280"/>
      <c r="B17" s="281"/>
      <c r="C17" s="330"/>
      <c r="D17" s="282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98"/>
      <c r="S17" s="299"/>
    </row>
    <row r="18" spans="1:19" s="276" customFormat="1" ht="24.95" customHeight="1" x14ac:dyDescent="0.15">
      <c r="A18" s="280"/>
      <c r="B18" s="281"/>
      <c r="C18" s="330"/>
      <c r="D18" s="282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98"/>
      <c r="S18" s="299"/>
    </row>
    <row r="19" spans="1:19" s="276" customFormat="1" ht="24.95" customHeight="1" x14ac:dyDescent="0.15">
      <c r="A19" s="280"/>
      <c r="B19" s="281"/>
      <c r="C19" s="330"/>
      <c r="D19" s="282"/>
      <c r="E19" s="283"/>
      <c r="F19" s="283"/>
      <c r="G19" s="283"/>
      <c r="H19" s="283"/>
      <c r="I19" s="283"/>
      <c r="J19" s="283"/>
      <c r="K19" s="283"/>
      <c r="L19" s="283"/>
      <c r="M19" s="283">
        <f t="shared" si="7"/>
        <v>0</v>
      </c>
      <c r="N19" s="283"/>
      <c r="O19" s="283"/>
      <c r="P19" s="283"/>
      <c r="Q19" s="283"/>
      <c r="R19" s="298">
        <f t="shared" si="8"/>
        <v>0</v>
      </c>
      <c r="S19" s="299"/>
    </row>
    <row r="20" spans="1:19" s="276" customFormat="1" ht="24.95" customHeight="1" x14ac:dyDescent="0.15">
      <c r="A20" s="280"/>
      <c r="B20" s="281"/>
      <c r="C20" s="330"/>
      <c r="D20" s="282"/>
      <c r="E20" s="283"/>
      <c r="F20" s="283"/>
      <c r="G20" s="283"/>
      <c r="H20" s="283"/>
      <c r="I20" s="283"/>
      <c r="J20" s="283"/>
      <c r="K20" s="283"/>
      <c r="L20" s="283"/>
      <c r="M20" s="283">
        <f t="shared" si="7"/>
        <v>0</v>
      </c>
      <c r="N20" s="283"/>
      <c r="O20" s="283"/>
      <c r="P20" s="283"/>
      <c r="Q20" s="283"/>
      <c r="R20" s="298">
        <f t="shared" si="8"/>
        <v>0</v>
      </c>
      <c r="S20" s="300"/>
    </row>
    <row r="21" spans="1:19" s="276" customFormat="1" ht="24.95" customHeight="1" x14ac:dyDescent="0.15">
      <c r="A21" s="317" t="s">
        <v>25</v>
      </c>
      <c r="B21" s="318"/>
      <c r="C21" s="319"/>
      <c r="D21" s="319"/>
      <c r="E21" s="284"/>
      <c r="F21" s="284"/>
      <c r="G21" s="284"/>
      <c r="H21" s="285"/>
      <c r="I21" s="284"/>
      <c r="J21" s="295"/>
      <c r="K21" s="296"/>
      <c r="L21" s="285"/>
      <c r="M21" s="285">
        <f t="shared" ref="M21:R21" si="9">SUM(M16:M20)</f>
        <v>5670</v>
      </c>
      <c r="N21" s="285">
        <f t="shared" si="9"/>
        <v>0</v>
      </c>
      <c r="O21" s="285">
        <f t="shared" si="9"/>
        <v>0</v>
      </c>
      <c r="P21" s="285">
        <f t="shared" si="9"/>
        <v>0</v>
      </c>
      <c r="Q21" s="285">
        <f t="shared" si="9"/>
        <v>0</v>
      </c>
      <c r="R21" s="301">
        <f t="shared" si="9"/>
        <v>5670</v>
      </c>
      <c r="S21" s="302"/>
    </row>
    <row r="22" spans="1:19" s="276" customFormat="1" ht="24.95" customHeight="1" x14ac:dyDescent="0.15">
      <c r="A22" s="286">
        <v>1</v>
      </c>
      <c r="B22" s="287" t="s">
        <v>26</v>
      </c>
      <c r="C22" s="331" t="s">
        <v>27</v>
      </c>
      <c r="D22" s="288" t="s">
        <v>28</v>
      </c>
      <c r="E22" s="289">
        <v>3000</v>
      </c>
      <c r="F22" s="289">
        <v>400</v>
      </c>
      <c r="G22" s="289">
        <v>100</v>
      </c>
      <c r="H22" s="289">
        <v>30</v>
      </c>
      <c r="I22" s="289">
        <v>3</v>
      </c>
      <c r="J22" s="289">
        <v>0</v>
      </c>
      <c r="K22" s="289">
        <v>0</v>
      </c>
      <c r="L22" s="289">
        <v>100</v>
      </c>
      <c r="M22" s="289">
        <f t="shared" ref="M22:M26" si="10">E22+F22+G22-L22</f>
        <v>3400</v>
      </c>
      <c r="N22" s="289"/>
      <c r="O22" s="289"/>
      <c r="P22" s="289"/>
      <c r="Q22" s="289"/>
      <c r="R22" s="303">
        <f t="shared" ref="R22:R26" si="11">M22-N22-O22-P22-Q22</f>
        <v>3400</v>
      </c>
      <c r="S22" s="304"/>
    </row>
    <row r="23" spans="1:19" s="276" customFormat="1" ht="24.95" customHeight="1" x14ac:dyDescent="0.15">
      <c r="A23" s="286"/>
      <c r="B23" s="287"/>
      <c r="C23" s="331"/>
      <c r="D23" s="288"/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  <c r="R23" s="303"/>
      <c r="S23" s="304"/>
    </row>
    <row r="24" spans="1:19" s="276" customFormat="1" ht="24.95" customHeight="1" x14ac:dyDescent="0.15">
      <c r="A24" s="286"/>
      <c r="B24" s="287"/>
      <c r="C24" s="331"/>
      <c r="D24" s="288"/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289"/>
      <c r="P24" s="289"/>
      <c r="Q24" s="289"/>
      <c r="R24" s="303"/>
      <c r="S24" s="304"/>
    </row>
    <row r="25" spans="1:19" s="276" customFormat="1" ht="24.95" customHeight="1" x14ac:dyDescent="0.15">
      <c r="A25" s="286"/>
      <c r="B25" s="287"/>
      <c r="C25" s="331"/>
      <c r="D25" s="288"/>
      <c r="E25" s="289"/>
      <c r="F25" s="289"/>
      <c r="G25" s="289"/>
      <c r="H25" s="289"/>
      <c r="I25" s="289"/>
      <c r="J25" s="289"/>
      <c r="K25" s="289"/>
      <c r="L25" s="289"/>
      <c r="M25" s="289">
        <f t="shared" si="10"/>
        <v>0</v>
      </c>
      <c r="N25" s="289"/>
      <c r="O25" s="289"/>
      <c r="P25" s="289"/>
      <c r="Q25" s="289"/>
      <c r="R25" s="303">
        <f t="shared" si="11"/>
        <v>0</v>
      </c>
      <c r="S25" s="304"/>
    </row>
    <row r="26" spans="1:19" s="276" customFormat="1" ht="24.95" customHeight="1" x14ac:dyDescent="0.15">
      <c r="A26" s="286"/>
      <c r="B26" s="287"/>
      <c r="C26" s="331"/>
      <c r="D26" s="288"/>
      <c r="E26" s="289"/>
      <c r="F26" s="289"/>
      <c r="G26" s="289"/>
      <c r="H26" s="289"/>
      <c r="I26" s="289"/>
      <c r="J26" s="289"/>
      <c r="K26" s="289"/>
      <c r="L26" s="289"/>
      <c r="M26" s="289">
        <f t="shared" si="10"/>
        <v>0</v>
      </c>
      <c r="N26" s="289"/>
      <c r="O26" s="289"/>
      <c r="P26" s="289"/>
      <c r="Q26" s="289"/>
      <c r="R26" s="303">
        <f t="shared" si="11"/>
        <v>0</v>
      </c>
      <c r="S26" s="305"/>
    </row>
    <row r="27" spans="1:19" s="276" customFormat="1" ht="24.95" customHeight="1" x14ac:dyDescent="0.15">
      <c r="A27" s="317" t="s">
        <v>25</v>
      </c>
      <c r="B27" s="318"/>
      <c r="C27" s="319"/>
      <c r="D27" s="319"/>
      <c r="E27" s="284">
        <f t="shared" ref="E27:R27" si="12">SUM(E22:E26)</f>
        <v>3000</v>
      </c>
      <c r="F27" s="284">
        <f t="shared" si="12"/>
        <v>400</v>
      </c>
      <c r="G27" s="284">
        <f t="shared" si="12"/>
        <v>100</v>
      </c>
      <c r="H27" s="285">
        <f t="shared" si="12"/>
        <v>30</v>
      </c>
      <c r="I27" s="295">
        <f t="shared" si="12"/>
        <v>3</v>
      </c>
      <c r="J27" s="295">
        <f t="shared" si="12"/>
        <v>0</v>
      </c>
      <c r="K27" s="295">
        <f t="shared" si="12"/>
        <v>0</v>
      </c>
      <c r="L27" s="285">
        <f t="shared" si="12"/>
        <v>100</v>
      </c>
      <c r="M27" s="285">
        <f t="shared" si="12"/>
        <v>3400</v>
      </c>
      <c r="N27" s="297">
        <f t="shared" si="12"/>
        <v>0</v>
      </c>
      <c r="O27" s="297">
        <f t="shared" si="12"/>
        <v>0</v>
      </c>
      <c r="P27" s="297">
        <f t="shared" si="12"/>
        <v>0</v>
      </c>
      <c r="Q27" s="296">
        <f t="shared" si="12"/>
        <v>0</v>
      </c>
      <c r="R27" s="306">
        <f t="shared" si="12"/>
        <v>3400</v>
      </c>
      <c r="S27" s="307"/>
    </row>
    <row r="28" spans="1:19" s="276" customFormat="1" ht="24.95" customHeight="1" x14ac:dyDescent="0.15">
      <c r="A28" s="280">
        <v>1</v>
      </c>
      <c r="B28" s="281" t="s">
        <v>22</v>
      </c>
      <c r="C28" s="330" t="s">
        <v>23</v>
      </c>
      <c r="D28" s="282" t="s">
        <v>24</v>
      </c>
      <c r="E28" s="283">
        <v>5000</v>
      </c>
      <c r="F28" s="283">
        <v>300</v>
      </c>
      <c r="G28" s="283">
        <v>500</v>
      </c>
      <c r="H28" s="283">
        <v>30</v>
      </c>
      <c r="I28" s="283">
        <v>1</v>
      </c>
      <c r="J28" s="283">
        <v>0</v>
      </c>
      <c r="K28" s="283">
        <v>0</v>
      </c>
      <c r="L28" s="283">
        <v>130</v>
      </c>
      <c r="M28" s="283">
        <f t="shared" ref="M28:M32" si="13">E28+F28+G28-L28</f>
        <v>5670</v>
      </c>
      <c r="N28" s="283"/>
      <c r="O28" s="283"/>
      <c r="P28" s="283"/>
      <c r="Q28" s="283"/>
      <c r="R28" s="298">
        <f t="shared" ref="R28:R32" si="14">M28-N28-O28-P28-Q28</f>
        <v>5670</v>
      </c>
      <c r="S28" s="299"/>
    </row>
    <row r="29" spans="1:19" s="276" customFormat="1" ht="24.95" customHeight="1" x14ac:dyDescent="0.15">
      <c r="A29" s="280"/>
      <c r="B29" s="281"/>
      <c r="C29" s="330"/>
      <c r="D29" s="282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98"/>
      <c r="S29" s="299"/>
    </row>
    <row r="30" spans="1:19" s="276" customFormat="1" ht="24.95" customHeight="1" x14ac:dyDescent="0.15">
      <c r="A30" s="280"/>
      <c r="B30" s="281"/>
      <c r="C30" s="330"/>
      <c r="D30" s="282"/>
      <c r="E30" s="283"/>
      <c r="F30" s="283"/>
      <c r="G30" s="283"/>
      <c r="H30" s="283"/>
      <c r="I30" s="283"/>
      <c r="J30" s="283"/>
      <c r="K30" s="283"/>
      <c r="L30" s="283"/>
      <c r="M30" s="283"/>
      <c r="N30" s="283"/>
      <c r="O30" s="283"/>
      <c r="P30" s="283"/>
      <c r="Q30" s="283"/>
      <c r="R30" s="298"/>
      <c r="S30" s="299"/>
    </row>
    <row r="31" spans="1:19" s="276" customFormat="1" ht="24.95" customHeight="1" x14ac:dyDescent="0.15">
      <c r="A31" s="280"/>
      <c r="B31" s="281"/>
      <c r="C31" s="330"/>
      <c r="D31" s="282"/>
      <c r="E31" s="283"/>
      <c r="F31" s="283"/>
      <c r="G31" s="283"/>
      <c r="H31" s="283"/>
      <c r="I31" s="283"/>
      <c r="J31" s="283"/>
      <c r="K31" s="283"/>
      <c r="L31" s="283"/>
      <c r="M31" s="283">
        <f t="shared" si="13"/>
        <v>0</v>
      </c>
      <c r="N31" s="283"/>
      <c r="O31" s="283"/>
      <c r="P31" s="283"/>
      <c r="Q31" s="283"/>
      <c r="R31" s="298">
        <f t="shared" si="14"/>
        <v>0</v>
      </c>
      <c r="S31" s="299"/>
    </row>
    <row r="32" spans="1:19" s="276" customFormat="1" ht="24.95" customHeight="1" x14ac:dyDescent="0.15">
      <c r="A32" s="280"/>
      <c r="B32" s="281"/>
      <c r="C32" s="330"/>
      <c r="D32" s="282"/>
      <c r="E32" s="283"/>
      <c r="F32" s="283"/>
      <c r="G32" s="283"/>
      <c r="H32" s="283"/>
      <c r="I32" s="283"/>
      <c r="J32" s="283"/>
      <c r="K32" s="283"/>
      <c r="L32" s="283"/>
      <c r="M32" s="283">
        <f t="shared" si="13"/>
        <v>0</v>
      </c>
      <c r="N32" s="283"/>
      <c r="O32" s="283"/>
      <c r="P32" s="283"/>
      <c r="Q32" s="283"/>
      <c r="R32" s="298">
        <f t="shared" si="14"/>
        <v>0</v>
      </c>
      <c r="S32" s="300"/>
    </row>
    <row r="33" spans="1:19" s="276" customFormat="1" ht="24.95" customHeight="1" x14ac:dyDescent="0.15">
      <c r="A33" s="317" t="s">
        <v>25</v>
      </c>
      <c r="B33" s="318"/>
      <c r="C33" s="319"/>
      <c r="D33" s="319"/>
      <c r="E33" s="284"/>
      <c r="F33" s="284"/>
      <c r="G33" s="284"/>
      <c r="H33" s="285"/>
      <c r="I33" s="284"/>
      <c r="J33" s="295"/>
      <c r="K33" s="296"/>
      <c r="L33" s="285"/>
      <c r="M33" s="285">
        <f t="shared" ref="M33:R33" si="15">SUM(M28:M32)</f>
        <v>5670</v>
      </c>
      <c r="N33" s="285">
        <f t="shared" si="15"/>
        <v>0</v>
      </c>
      <c r="O33" s="285">
        <f t="shared" si="15"/>
        <v>0</v>
      </c>
      <c r="P33" s="285">
        <f t="shared" si="15"/>
        <v>0</v>
      </c>
      <c r="Q33" s="285">
        <f t="shared" si="15"/>
        <v>0</v>
      </c>
      <c r="R33" s="301">
        <f t="shared" si="15"/>
        <v>5670</v>
      </c>
      <c r="S33" s="302"/>
    </row>
    <row r="34" spans="1:19" s="276" customFormat="1" ht="24.95" customHeight="1" x14ac:dyDescent="0.15">
      <c r="A34" s="286">
        <v>1</v>
      </c>
      <c r="B34" s="287" t="s">
        <v>26</v>
      </c>
      <c r="C34" s="331" t="s">
        <v>27</v>
      </c>
      <c r="D34" s="288" t="s">
        <v>28</v>
      </c>
      <c r="E34" s="289">
        <v>3000</v>
      </c>
      <c r="F34" s="289">
        <v>400</v>
      </c>
      <c r="G34" s="289">
        <v>100</v>
      </c>
      <c r="H34" s="289">
        <v>30</v>
      </c>
      <c r="I34" s="289">
        <v>3</v>
      </c>
      <c r="J34" s="289">
        <v>0</v>
      </c>
      <c r="K34" s="289">
        <v>0</v>
      </c>
      <c r="L34" s="289">
        <v>100</v>
      </c>
      <c r="M34" s="289">
        <f t="shared" ref="M34:M38" si="16">E34+F34+G34-L34</f>
        <v>3400</v>
      </c>
      <c r="N34" s="289"/>
      <c r="O34" s="289"/>
      <c r="P34" s="289"/>
      <c r="Q34" s="289"/>
      <c r="R34" s="303">
        <f t="shared" ref="R34:R38" si="17">M34-N34-O34-P34-Q34</f>
        <v>3400</v>
      </c>
      <c r="S34" s="304"/>
    </row>
    <row r="35" spans="1:19" s="276" customFormat="1" ht="24.95" customHeight="1" x14ac:dyDescent="0.15">
      <c r="A35" s="286"/>
      <c r="B35" s="287"/>
      <c r="C35" s="331"/>
      <c r="D35" s="288"/>
      <c r="E35" s="289"/>
      <c r="F35" s="289"/>
      <c r="G35" s="289"/>
      <c r="H35" s="289"/>
      <c r="I35" s="289"/>
      <c r="J35" s="289"/>
      <c r="K35" s="289"/>
      <c r="L35" s="289"/>
      <c r="M35" s="289"/>
      <c r="N35" s="289"/>
      <c r="O35" s="289"/>
      <c r="P35" s="289"/>
      <c r="Q35" s="289"/>
      <c r="R35" s="303"/>
      <c r="S35" s="304"/>
    </row>
    <row r="36" spans="1:19" s="276" customFormat="1" ht="24.95" customHeight="1" x14ac:dyDescent="0.15">
      <c r="A36" s="286"/>
      <c r="B36" s="287"/>
      <c r="C36" s="331"/>
      <c r="D36" s="288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303"/>
      <c r="S36" s="304"/>
    </row>
    <row r="37" spans="1:19" s="276" customFormat="1" ht="24.95" customHeight="1" x14ac:dyDescent="0.15">
      <c r="A37" s="286"/>
      <c r="B37" s="287"/>
      <c r="C37" s="331"/>
      <c r="D37" s="288"/>
      <c r="E37" s="289"/>
      <c r="F37" s="289"/>
      <c r="G37" s="289"/>
      <c r="H37" s="289"/>
      <c r="I37" s="289"/>
      <c r="J37" s="289"/>
      <c r="K37" s="289"/>
      <c r="L37" s="289"/>
      <c r="M37" s="289">
        <f t="shared" si="16"/>
        <v>0</v>
      </c>
      <c r="N37" s="289"/>
      <c r="O37" s="289"/>
      <c r="P37" s="289"/>
      <c r="Q37" s="289"/>
      <c r="R37" s="303">
        <f t="shared" si="17"/>
        <v>0</v>
      </c>
      <c r="S37" s="304"/>
    </row>
    <row r="38" spans="1:19" s="276" customFormat="1" ht="24.95" customHeight="1" x14ac:dyDescent="0.15">
      <c r="A38" s="286"/>
      <c r="B38" s="287"/>
      <c r="C38" s="331"/>
      <c r="D38" s="288"/>
      <c r="E38" s="289"/>
      <c r="F38" s="289"/>
      <c r="G38" s="289"/>
      <c r="H38" s="289"/>
      <c r="I38" s="289"/>
      <c r="J38" s="289"/>
      <c r="K38" s="289"/>
      <c r="L38" s="289"/>
      <c r="M38" s="289">
        <f t="shared" si="16"/>
        <v>0</v>
      </c>
      <c r="N38" s="289"/>
      <c r="O38" s="289"/>
      <c r="P38" s="289"/>
      <c r="Q38" s="289"/>
      <c r="R38" s="303">
        <f t="shared" si="17"/>
        <v>0</v>
      </c>
      <c r="S38" s="305"/>
    </row>
    <row r="39" spans="1:19" s="276" customFormat="1" ht="24.95" customHeight="1" x14ac:dyDescent="0.15">
      <c r="A39" s="317" t="s">
        <v>25</v>
      </c>
      <c r="B39" s="318"/>
      <c r="C39" s="319"/>
      <c r="D39" s="319"/>
      <c r="E39" s="284">
        <f t="shared" ref="E39:R39" si="18">SUM(E34:E38)</f>
        <v>3000</v>
      </c>
      <c r="F39" s="284">
        <f t="shared" si="18"/>
        <v>400</v>
      </c>
      <c r="G39" s="284">
        <f t="shared" si="18"/>
        <v>100</v>
      </c>
      <c r="H39" s="285">
        <f t="shared" si="18"/>
        <v>30</v>
      </c>
      <c r="I39" s="295">
        <f t="shared" si="18"/>
        <v>3</v>
      </c>
      <c r="J39" s="295">
        <f t="shared" si="18"/>
        <v>0</v>
      </c>
      <c r="K39" s="295">
        <f t="shared" si="18"/>
        <v>0</v>
      </c>
      <c r="L39" s="285">
        <f t="shared" si="18"/>
        <v>100</v>
      </c>
      <c r="M39" s="285">
        <f t="shared" si="18"/>
        <v>3400</v>
      </c>
      <c r="N39" s="297">
        <f t="shared" si="18"/>
        <v>0</v>
      </c>
      <c r="O39" s="297">
        <f t="shared" si="18"/>
        <v>0</v>
      </c>
      <c r="P39" s="297">
        <f t="shared" si="18"/>
        <v>0</v>
      </c>
      <c r="Q39" s="296">
        <f t="shared" si="18"/>
        <v>0</v>
      </c>
      <c r="R39" s="306">
        <f t="shared" si="18"/>
        <v>3400</v>
      </c>
      <c r="S39" s="307"/>
    </row>
    <row r="40" spans="1:19" s="276" customFormat="1" ht="24.95" customHeight="1" x14ac:dyDescent="0.15">
      <c r="A40" s="320" t="s">
        <v>29</v>
      </c>
      <c r="B40" s="321"/>
      <c r="C40" s="322"/>
      <c r="D40" s="322"/>
      <c r="E40" s="290">
        <f t="shared" ref="E40:G40" si="19">E9+E15</f>
        <v>3000</v>
      </c>
      <c r="F40" s="290">
        <f t="shared" si="19"/>
        <v>400</v>
      </c>
      <c r="G40" s="290">
        <f t="shared" si="19"/>
        <v>100</v>
      </c>
      <c r="H40" s="290">
        <f t="shared" ref="H40:R40" si="20">H9+H15</f>
        <v>30</v>
      </c>
      <c r="I40" s="290">
        <f t="shared" si="20"/>
        <v>3</v>
      </c>
      <c r="J40" s="290">
        <f t="shared" si="20"/>
        <v>0</v>
      </c>
      <c r="K40" s="290">
        <f t="shared" si="20"/>
        <v>0</v>
      </c>
      <c r="L40" s="290">
        <f t="shared" si="20"/>
        <v>100</v>
      </c>
      <c r="M40" s="290">
        <f t="shared" si="20"/>
        <v>9070</v>
      </c>
      <c r="N40" s="290">
        <f t="shared" si="20"/>
        <v>0</v>
      </c>
      <c r="O40" s="290">
        <f t="shared" si="20"/>
        <v>0</v>
      </c>
      <c r="P40" s="290">
        <f t="shared" si="20"/>
        <v>0</v>
      </c>
      <c r="Q40" s="290">
        <f t="shared" si="20"/>
        <v>0</v>
      </c>
      <c r="R40" s="290">
        <f t="shared" si="20"/>
        <v>9070</v>
      </c>
      <c r="S40" s="308"/>
    </row>
    <row r="41" spans="1:19" x14ac:dyDescent="0.15">
      <c r="F41" s="323"/>
      <c r="G41" s="323"/>
      <c r="H41" s="323"/>
      <c r="I41" s="323"/>
      <c r="J41" s="323"/>
      <c r="K41" s="323"/>
      <c r="L41" s="323"/>
      <c r="M41" s="323"/>
      <c r="N41" s="323"/>
      <c r="O41" s="323"/>
    </row>
    <row r="42" spans="1:19" x14ac:dyDescent="0.15">
      <c r="C42" s="324"/>
      <c r="D42" s="324"/>
      <c r="E42" s="324"/>
      <c r="F42" s="324"/>
      <c r="G42" s="324"/>
    </row>
    <row r="50" spans="1:17" x14ac:dyDescent="0.15">
      <c r="A50" s="291"/>
      <c r="B50" s="291"/>
      <c r="C50" s="291"/>
      <c r="D50" s="291"/>
      <c r="E50" s="291"/>
      <c r="F50" s="292"/>
      <c r="G50" s="291"/>
      <c r="H50" s="291"/>
      <c r="I50" s="291"/>
      <c r="J50" s="291"/>
      <c r="K50" s="291"/>
      <c r="L50" s="291"/>
      <c r="M50" s="291"/>
      <c r="N50" s="291"/>
      <c r="O50" s="292"/>
      <c r="P50" s="291"/>
      <c r="Q50" s="291"/>
    </row>
    <row r="51" spans="1:17" x14ac:dyDescent="0.15">
      <c r="A51" s="291"/>
      <c r="B51" s="291"/>
      <c r="C51" s="291"/>
      <c r="D51" s="291"/>
      <c r="E51" s="291"/>
      <c r="F51" s="292"/>
      <c r="G51" s="291"/>
      <c r="H51" s="291"/>
      <c r="I51" s="291"/>
      <c r="J51" s="291"/>
      <c r="K51" s="291"/>
      <c r="L51" s="291"/>
      <c r="M51" s="291"/>
      <c r="N51" s="291"/>
      <c r="O51" s="292"/>
      <c r="P51" s="291"/>
      <c r="Q51" s="291"/>
    </row>
    <row r="52" spans="1:17" x14ac:dyDescent="0.15">
      <c r="A52" s="291"/>
      <c r="B52" s="291"/>
      <c r="C52" s="291"/>
      <c r="D52" s="291"/>
      <c r="E52" s="291"/>
      <c r="F52" s="292"/>
      <c r="G52" s="291"/>
      <c r="H52" s="291"/>
      <c r="I52" s="291"/>
      <c r="J52" s="291"/>
      <c r="K52" s="291"/>
      <c r="L52" s="291"/>
      <c r="M52" s="291"/>
      <c r="N52" s="291"/>
      <c r="O52" s="292"/>
      <c r="P52" s="291"/>
      <c r="Q52" s="291"/>
    </row>
    <row r="53" spans="1:17" x14ac:dyDescent="0.15">
      <c r="A53" s="291"/>
      <c r="B53" s="291"/>
      <c r="C53" s="291"/>
      <c r="D53" s="291"/>
      <c r="E53" s="291"/>
      <c r="F53" s="292"/>
      <c r="G53" s="291"/>
      <c r="H53" s="291"/>
      <c r="I53" s="291"/>
      <c r="J53" s="291"/>
      <c r="K53" s="291"/>
      <c r="L53" s="291"/>
      <c r="M53" s="291"/>
      <c r="N53" s="291"/>
      <c r="O53" s="292"/>
      <c r="P53" s="291"/>
      <c r="Q53" s="291"/>
    </row>
    <row r="54" spans="1:17" x14ac:dyDescent="0.15">
      <c r="A54" s="291"/>
      <c r="B54" s="291"/>
      <c r="C54" s="291"/>
      <c r="D54" s="291"/>
      <c r="E54" s="291"/>
      <c r="F54" s="292"/>
      <c r="G54" s="291"/>
      <c r="H54" s="291"/>
      <c r="I54" s="291"/>
      <c r="J54" s="291"/>
      <c r="K54" s="291"/>
      <c r="L54" s="291"/>
      <c r="M54" s="291"/>
      <c r="N54" s="291"/>
      <c r="O54" s="292"/>
      <c r="P54" s="291"/>
      <c r="Q54" s="291"/>
    </row>
    <row r="55" spans="1:17" x14ac:dyDescent="0.15">
      <c r="A55" s="291"/>
      <c r="B55" s="291"/>
      <c r="C55" s="291"/>
      <c r="D55" s="291"/>
      <c r="E55" s="291"/>
      <c r="F55" s="292"/>
      <c r="G55" s="291"/>
      <c r="H55" s="291"/>
      <c r="I55" s="291"/>
      <c r="J55" s="291"/>
      <c r="K55" s="291"/>
      <c r="L55" s="291"/>
      <c r="M55" s="291"/>
      <c r="N55" s="291"/>
      <c r="O55" s="292"/>
      <c r="P55" s="291"/>
      <c r="Q55" s="291"/>
    </row>
    <row r="56" spans="1:17" x14ac:dyDescent="0.15">
      <c r="A56" s="291"/>
      <c r="B56" s="291"/>
      <c r="C56" s="291"/>
      <c r="D56" s="291"/>
      <c r="E56" s="291"/>
      <c r="F56" s="292"/>
      <c r="G56" s="291"/>
      <c r="H56" s="291"/>
      <c r="I56" s="291"/>
      <c r="J56" s="291"/>
      <c r="K56" s="291"/>
      <c r="L56" s="291"/>
      <c r="M56" s="291"/>
      <c r="N56" s="291"/>
      <c r="O56" s="292"/>
      <c r="P56" s="291"/>
      <c r="Q56" s="291"/>
    </row>
    <row r="57" spans="1:17" x14ac:dyDescent="0.15">
      <c r="A57" s="291"/>
      <c r="B57" s="291"/>
      <c r="C57" s="291"/>
      <c r="D57" s="291"/>
      <c r="E57" s="291"/>
      <c r="F57" s="292"/>
      <c r="G57" s="291"/>
      <c r="H57" s="291"/>
      <c r="I57" s="291"/>
      <c r="J57" s="291"/>
      <c r="K57" s="291"/>
      <c r="L57" s="291"/>
      <c r="M57" s="291"/>
      <c r="N57" s="291"/>
      <c r="O57" s="292"/>
      <c r="P57" s="291"/>
      <c r="Q57" s="291"/>
    </row>
    <row r="58" spans="1:17" x14ac:dyDescent="0.15">
      <c r="A58" s="291"/>
      <c r="B58" s="291"/>
      <c r="C58" s="291"/>
      <c r="D58" s="291"/>
      <c r="E58" s="291"/>
      <c r="F58" s="292"/>
      <c r="G58" s="291"/>
      <c r="H58" s="291"/>
      <c r="I58" s="291"/>
      <c r="J58" s="291"/>
      <c r="K58" s="291"/>
      <c r="L58" s="291"/>
      <c r="M58" s="291"/>
      <c r="N58" s="291"/>
      <c r="O58" s="292"/>
      <c r="P58" s="291"/>
      <c r="Q58" s="291"/>
    </row>
    <row r="59" spans="1:17" x14ac:dyDescent="0.15">
      <c r="A59" s="291"/>
      <c r="B59" s="291"/>
      <c r="C59" s="291"/>
      <c r="D59" s="291"/>
      <c r="E59" s="291"/>
      <c r="F59" s="292"/>
      <c r="G59" s="291"/>
      <c r="H59" s="291"/>
      <c r="I59" s="291"/>
      <c r="J59" s="291"/>
      <c r="K59" s="291"/>
      <c r="L59" s="291"/>
      <c r="M59" s="291"/>
      <c r="N59" s="291"/>
      <c r="O59" s="292"/>
      <c r="P59" s="291"/>
      <c r="Q59" s="291"/>
    </row>
    <row r="60" spans="1:17" x14ac:dyDescent="0.15">
      <c r="A60" s="291"/>
      <c r="B60" s="291"/>
      <c r="C60" s="291"/>
      <c r="D60" s="291"/>
      <c r="E60" s="291"/>
      <c r="F60" s="292"/>
      <c r="G60" s="291"/>
      <c r="H60" s="291"/>
      <c r="I60" s="291"/>
      <c r="J60" s="291"/>
      <c r="K60" s="291"/>
      <c r="L60" s="291"/>
      <c r="M60" s="291"/>
      <c r="N60" s="291"/>
      <c r="O60" s="292"/>
      <c r="P60" s="291"/>
      <c r="Q60" s="291"/>
    </row>
    <row r="61" spans="1:17" x14ac:dyDescent="0.15">
      <c r="A61" s="291"/>
      <c r="B61" s="291"/>
      <c r="C61" s="291"/>
      <c r="D61" s="291"/>
      <c r="E61" s="291"/>
      <c r="F61" s="292"/>
      <c r="G61" s="291"/>
      <c r="H61" s="291"/>
      <c r="I61" s="291"/>
      <c r="J61" s="291"/>
      <c r="K61" s="291"/>
      <c r="L61" s="291"/>
      <c r="M61" s="291"/>
      <c r="N61" s="291"/>
      <c r="O61" s="292"/>
      <c r="P61" s="291"/>
      <c r="Q61" s="291"/>
    </row>
    <row r="62" spans="1:17" x14ac:dyDescent="0.15">
      <c r="A62" s="291"/>
      <c r="B62" s="291"/>
      <c r="C62" s="291"/>
      <c r="D62" s="291"/>
      <c r="E62" s="291"/>
      <c r="F62" s="292"/>
      <c r="G62" s="291"/>
      <c r="H62" s="291"/>
      <c r="I62" s="291"/>
      <c r="J62" s="291"/>
      <c r="K62" s="291"/>
      <c r="L62" s="291"/>
      <c r="M62" s="291"/>
      <c r="N62" s="291"/>
      <c r="O62" s="292"/>
      <c r="P62" s="291"/>
      <c r="Q62" s="291"/>
    </row>
    <row r="63" spans="1:17" x14ac:dyDescent="0.15">
      <c r="A63" s="291"/>
      <c r="B63" s="291"/>
      <c r="C63" s="291"/>
      <c r="D63" s="291"/>
      <c r="E63" s="291"/>
      <c r="F63" s="292"/>
      <c r="G63" s="291"/>
      <c r="H63" s="291"/>
      <c r="I63" s="291"/>
      <c r="J63" s="291"/>
      <c r="K63" s="291"/>
      <c r="L63" s="291"/>
      <c r="M63" s="291"/>
      <c r="N63" s="291"/>
      <c r="O63" s="292"/>
      <c r="P63" s="291"/>
      <c r="Q63" s="291"/>
    </row>
    <row r="64" spans="1:17" x14ac:dyDescent="0.15">
      <c r="A64" s="291"/>
      <c r="B64" s="291"/>
      <c r="C64" s="291"/>
      <c r="D64" s="291"/>
      <c r="E64" s="291"/>
      <c r="F64" s="292"/>
      <c r="G64" s="291"/>
      <c r="H64" s="291"/>
      <c r="I64" s="291"/>
      <c r="J64" s="291"/>
      <c r="K64" s="291"/>
      <c r="L64" s="291"/>
      <c r="M64" s="291"/>
      <c r="N64" s="291"/>
      <c r="O64" s="292"/>
      <c r="P64" s="291"/>
      <c r="Q64" s="291"/>
    </row>
    <row r="65" spans="1:17" x14ac:dyDescent="0.15">
      <c r="A65" s="291"/>
      <c r="B65" s="291"/>
      <c r="C65" s="291"/>
      <c r="D65" s="291"/>
      <c r="E65" s="291"/>
      <c r="F65" s="292"/>
      <c r="G65" s="291"/>
      <c r="H65" s="291"/>
      <c r="I65" s="291"/>
      <c r="J65" s="291"/>
      <c r="K65" s="291"/>
      <c r="L65" s="291"/>
      <c r="M65" s="291"/>
      <c r="N65" s="291"/>
      <c r="O65" s="292"/>
      <c r="P65" s="291"/>
      <c r="Q65" s="291"/>
    </row>
    <row r="66" spans="1:17" x14ac:dyDescent="0.15">
      <c r="A66" s="291"/>
      <c r="B66" s="291"/>
      <c r="C66" s="291"/>
      <c r="D66" s="291"/>
      <c r="E66" s="291"/>
      <c r="F66" s="292"/>
      <c r="G66" s="291"/>
      <c r="H66" s="291"/>
      <c r="I66" s="291"/>
      <c r="J66" s="291"/>
      <c r="K66" s="291"/>
      <c r="L66" s="291"/>
      <c r="M66" s="291"/>
      <c r="N66" s="291"/>
      <c r="O66" s="292"/>
      <c r="P66" s="291"/>
      <c r="Q66" s="291"/>
    </row>
    <row r="67" spans="1:17" x14ac:dyDescent="0.15">
      <c r="A67" s="291"/>
      <c r="B67" s="291"/>
      <c r="C67" s="291"/>
      <c r="D67" s="291"/>
      <c r="E67" s="291"/>
      <c r="F67" s="292"/>
      <c r="G67" s="291"/>
      <c r="H67" s="291"/>
      <c r="I67" s="291"/>
      <c r="J67" s="291"/>
      <c r="K67" s="291"/>
      <c r="L67" s="291"/>
      <c r="M67" s="291"/>
      <c r="N67" s="291"/>
      <c r="O67" s="292"/>
      <c r="P67" s="291"/>
      <c r="Q67" s="291"/>
    </row>
    <row r="68" spans="1:17" x14ac:dyDescent="0.15">
      <c r="A68" s="291"/>
      <c r="B68" s="291"/>
      <c r="C68" s="291"/>
      <c r="D68" s="291"/>
      <c r="E68" s="291"/>
      <c r="F68" s="292"/>
      <c r="G68" s="291"/>
      <c r="H68" s="291"/>
      <c r="I68" s="291"/>
      <c r="J68" s="291"/>
      <c r="K68" s="291"/>
      <c r="L68" s="291"/>
      <c r="M68" s="291"/>
      <c r="N68" s="291"/>
      <c r="O68" s="292"/>
      <c r="P68" s="291"/>
      <c r="Q68" s="291"/>
    </row>
    <row r="69" spans="1:17" x14ac:dyDescent="0.15">
      <c r="A69" s="291"/>
      <c r="B69" s="291"/>
      <c r="C69" s="291"/>
      <c r="D69" s="291"/>
      <c r="E69" s="291"/>
      <c r="F69" s="292"/>
      <c r="G69" s="291"/>
      <c r="H69" s="291"/>
      <c r="I69" s="291"/>
      <c r="J69" s="291"/>
      <c r="K69" s="291"/>
      <c r="L69" s="291"/>
      <c r="M69" s="291"/>
      <c r="N69" s="291"/>
      <c r="O69" s="292"/>
      <c r="P69" s="291"/>
      <c r="Q69" s="291"/>
    </row>
    <row r="70" spans="1:17" x14ac:dyDescent="0.15">
      <c r="A70" s="291"/>
      <c r="B70" s="291"/>
      <c r="C70" s="291"/>
      <c r="D70" s="291"/>
      <c r="E70" s="291"/>
      <c r="F70" s="292"/>
      <c r="G70" s="291"/>
      <c r="H70" s="291"/>
      <c r="I70" s="291"/>
      <c r="J70" s="291"/>
      <c r="K70" s="291"/>
      <c r="L70" s="291"/>
      <c r="M70" s="291"/>
      <c r="N70" s="291"/>
      <c r="O70" s="292"/>
      <c r="P70" s="291"/>
      <c r="Q70" s="291"/>
    </row>
    <row r="71" spans="1:17" x14ac:dyDescent="0.15">
      <c r="A71" s="291"/>
      <c r="B71" s="291"/>
      <c r="C71" s="291"/>
      <c r="D71" s="291"/>
      <c r="E71" s="291"/>
      <c r="F71" s="292"/>
      <c r="G71" s="291"/>
      <c r="H71" s="291"/>
      <c r="I71" s="291"/>
      <c r="J71" s="291"/>
      <c r="K71" s="291"/>
      <c r="L71" s="291"/>
      <c r="M71" s="291"/>
      <c r="N71" s="291"/>
      <c r="O71" s="292"/>
      <c r="P71" s="291"/>
      <c r="Q71" s="291"/>
    </row>
    <row r="72" spans="1:17" x14ac:dyDescent="0.15">
      <c r="A72" s="291"/>
      <c r="B72" s="291"/>
      <c r="C72" s="291"/>
      <c r="D72" s="291"/>
      <c r="E72" s="291"/>
      <c r="F72" s="292"/>
      <c r="G72" s="291"/>
      <c r="H72" s="291"/>
      <c r="I72" s="291"/>
      <c r="J72" s="291"/>
      <c r="K72" s="291"/>
      <c r="L72" s="291"/>
      <c r="M72" s="291"/>
      <c r="N72" s="291"/>
      <c r="O72" s="292"/>
      <c r="P72" s="291"/>
      <c r="Q72" s="291"/>
    </row>
    <row r="73" spans="1:17" x14ac:dyDescent="0.15">
      <c r="A73" s="291"/>
      <c r="B73" s="291"/>
      <c r="C73" s="291"/>
      <c r="D73" s="291"/>
      <c r="E73" s="291"/>
      <c r="F73" s="292"/>
      <c r="G73" s="291"/>
      <c r="H73" s="291"/>
      <c r="I73" s="291"/>
      <c r="J73" s="291"/>
      <c r="K73" s="291"/>
      <c r="L73" s="291"/>
      <c r="M73" s="291"/>
      <c r="N73" s="291"/>
      <c r="O73" s="292"/>
      <c r="P73" s="291"/>
      <c r="Q73" s="291"/>
    </row>
    <row r="74" spans="1:17" x14ac:dyDescent="0.15">
      <c r="A74" s="291"/>
      <c r="B74" s="291"/>
      <c r="C74" s="291"/>
      <c r="D74" s="291"/>
      <c r="E74" s="291"/>
      <c r="F74" s="292"/>
      <c r="G74" s="291"/>
      <c r="H74" s="291"/>
      <c r="I74" s="291"/>
      <c r="J74" s="291"/>
      <c r="K74" s="291"/>
      <c r="L74" s="291"/>
      <c r="M74" s="291"/>
      <c r="N74" s="291"/>
      <c r="O74" s="292"/>
      <c r="P74" s="291"/>
      <c r="Q74" s="291"/>
    </row>
    <row r="75" spans="1:17" x14ac:dyDescent="0.15">
      <c r="A75" s="291"/>
      <c r="B75" s="291"/>
      <c r="C75" s="291"/>
      <c r="D75" s="291"/>
      <c r="E75" s="291"/>
      <c r="F75" s="292"/>
      <c r="G75" s="291"/>
      <c r="H75" s="291"/>
      <c r="I75" s="291"/>
      <c r="J75" s="291"/>
      <c r="K75" s="291"/>
      <c r="L75" s="291"/>
      <c r="M75" s="291"/>
      <c r="N75" s="291"/>
      <c r="O75" s="292"/>
      <c r="P75" s="291"/>
      <c r="Q75" s="291"/>
    </row>
    <row r="76" spans="1:17" x14ac:dyDescent="0.15">
      <c r="A76" s="291"/>
      <c r="B76" s="291"/>
      <c r="C76" s="291"/>
      <c r="D76" s="291"/>
      <c r="E76" s="291"/>
      <c r="F76" s="292"/>
      <c r="G76" s="291"/>
      <c r="H76" s="291"/>
      <c r="I76" s="291"/>
      <c r="J76" s="291"/>
      <c r="K76" s="291"/>
      <c r="L76" s="291"/>
      <c r="M76" s="291"/>
      <c r="N76" s="291"/>
      <c r="O76" s="292"/>
      <c r="P76" s="291"/>
      <c r="Q76" s="291"/>
    </row>
    <row r="77" spans="1:17" x14ac:dyDescent="0.15">
      <c r="A77" s="291"/>
      <c r="B77" s="291"/>
      <c r="C77" s="291"/>
      <c r="D77" s="291"/>
      <c r="E77" s="291"/>
      <c r="F77" s="292"/>
      <c r="G77" s="291"/>
      <c r="H77" s="291"/>
      <c r="I77" s="291"/>
      <c r="J77" s="291"/>
      <c r="K77" s="291"/>
      <c r="L77" s="291"/>
      <c r="M77" s="291"/>
      <c r="N77" s="291"/>
      <c r="O77" s="292"/>
      <c r="P77" s="291"/>
      <c r="Q77" s="291"/>
    </row>
    <row r="78" spans="1:17" x14ac:dyDescent="0.15">
      <c r="A78" s="291"/>
      <c r="B78" s="291"/>
      <c r="C78" s="291"/>
      <c r="D78" s="291"/>
      <c r="E78" s="291"/>
      <c r="F78" s="292"/>
      <c r="G78" s="291"/>
      <c r="H78" s="291"/>
      <c r="I78" s="291"/>
      <c r="J78" s="291"/>
      <c r="K78" s="291"/>
      <c r="L78" s="291"/>
      <c r="M78" s="291"/>
      <c r="N78" s="291"/>
      <c r="O78" s="292"/>
      <c r="P78" s="291"/>
      <c r="Q78" s="291"/>
    </row>
    <row r="79" spans="1:17" x14ac:dyDescent="0.15">
      <c r="A79" s="291"/>
      <c r="B79" s="291"/>
      <c r="C79" s="291"/>
      <c r="D79" s="291"/>
      <c r="E79" s="291"/>
      <c r="F79" s="292"/>
      <c r="G79" s="291"/>
      <c r="H79" s="291"/>
      <c r="I79" s="291"/>
      <c r="J79" s="291"/>
      <c r="K79" s="291"/>
      <c r="L79" s="291"/>
      <c r="M79" s="291"/>
      <c r="N79" s="291"/>
      <c r="O79" s="292"/>
      <c r="P79" s="291"/>
      <c r="Q79" s="291"/>
    </row>
    <row r="80" spans="1:17" x14ac:dyDescent="0.15">
      <c r="A80" s="291"/>
      <c r="B80" s="291"/>
      <c r="C80" s="291"/>
      <c r="D80" s="291"/>
      <c r="E80" s="291"/>
      <c r="F80" s="292"/>
      <c r="G80" s="291"/>
      <c r="H80" s="291"/>
      <c r="I80" s="291"/>
      <c r="J80" s="291"/>
      <c r="K80" s="291"/>
      <c r="L80" s="291"/>
      <c r="M80" s="291"/>
      <c r="N80" s="291"/>
      <c r="O80" s="292"/>
      <c r="P80" s="291"/>
      <c r="Q80" s="291"/>
    </row>
    <row r="81" spans="1:17" x14ac:dyDescent="0.15">
      <c r="A81" s="291"/>
      <c r="B81" s="291"/>
      <c r="C81" s="291"/>
      <c r="D81" s="291"/>
      <c r="E81" s="291"/>
      <c r="F81" s="292"/>
      <c r="G81" s="291"/>
      <c r="H81" s="291"/>
      <c r="I81" s="291"/>
      <c r="J81" s="291"/>
      <c r="K81" s="291"/>
      <c r="L81" s="291"/>
      <c r="M81" s="291"/>
      <c r="N81" s="291"/>
      <c r="O81" s="292"/>
      <c r="P81" s="291"/>
      <c r="Q81" s="291"/>
    </row>
    <row r="82" spans="1:17" x14ac:dyDescent="0.15">
      <c r="A82" s="291"/>
      <c r="B82" s="291"/>
      <c r="C82" s="291"/>
      <c r="D82" s="291"/>
      <c r="E82" s="291"/>
      <c r="F82" s="292"/>
      <c r="G82" s="291"/>
      <c r="H82" s="291"/>
      <c r="I82" s="291"/>
      <c r="J82" s="291"/>
      <c r="K82" s="291"/>
      <c r="L82" s="291"/>
      <c r="M82" s="291"/>
      <c r="N82" s="291"/>
      <c r="O82" s="292"/>
      <c r="P82" s="291"/>
      <c r="Q82" s="291"/>
    </row>
    <row r="83" spans="1:17" x14ac:dyDescent="0.15">
      <c r="A83" s="291"/>
      <c r="B83" s="291"/>
      <c r="C83" s="291"/>
      <c r="D83" s="291"/>
      <c r="E83" s="291"/>
      <c r="F83" s="292"/>
      <c r="G83" s="291"/>
      <c r="H83" s="291"/>
      <c r="I83" s="291"/>
      <c r="J83" s="291"/>
      <c r="K83" s="291"/>
      <c r="L83" s="291"/>
      <c r="M83" s="291"/>
      <c r="N83" s="291"/>
      <c r="O83" s="292"/>
      <c r="P83" s="291"/>
      <c r="Q83" s="291"/>
    </row>
    <row r="84" spans="1:17" x14ac:dyDescent="0.15">
      <c r="A84" s="291"/>
      <c r="B84" s="291"/>
      <c r="C84" s="291"/>
      <c r="D84" s="291"/>
      <c r="E84" s="291"/>
      <c r="F84" s="292"/>
      <c r="G84" s="291"/>
      <c r="H84" s="291"/>
      <c r="I84" s="291"/>
      <c r="J84" s="291"/>
      <c r="K84" s="291"/>
      <c r="L84" s="291"/>
      <c r="M84" s="291"/>
      <c r="N84" s="291"/>
      <c r="O84" s="292"/>
      <c r="P84" s="291"/>
      <c r="Q84" s="291"/>
    </row>
    <row r="85" spans="1:17" x14ac:dyDescent="0.15">
      <c r="A85" s="291"/>
      <c r="B85" s="291"/>
      <c r="C85" s="291"/>
      <c r="D85" s="291"/>
      <c r="E85" s="291"/>
      <c r="F85" s="292"/>
      <c r="G85" s="291"/>
      <c r="H85" s="291"/>
      <c r="I85" s="291"/>
      <c r="J85" s="291"/>
      <c r="K85" s="291"/>
      <c r="L85" s="291"/>
      <c r="M85" s="291"/>
      <c r="N85" s="291"/>
      <c r="O85" s="292"/>
      <c r="P85" s="291"/>
      <c r="Q85" s="291"/>
    </row>
    <row r="86" spans="1:17" x14ac:dyDescent="0.15">
      <c r="A86" s="291"/>
      <c r="B86" s="291"/>
      <c r="C86" s="291"/>
      <c r="D86" s="291"/>
      <c r="E86" s="291"/>
      <c r="F86" s="292"/>
      <c r="G86" s="291"/>
      <c r="H86" s="291"/>
      <c r="I86" s="291"/>
      <c r="J86" s="291"/>
      <c r="K86" s="291"/>
      <c r="L86" s="291"/>
      <c r="M86" s="291"/>
      <c r="N86" s="291"/>
      <c r="O86" s="292"/>
      <c r="P86" s="291"/>
      <c r="Q86" s="291"/>
    </row>
    <row r="87" spans="1:17" x14ac:dyDescent="0.15">
      <c r="A87" s="291"/>
      <c r="B87" s="291"/>
      <c r="C87" s="291"/>
      <c r="D87" s="291"/>
      <c r="E87" s="291"/>
      <c r="F87" s="292"/>
      <c r="G87" s="291"/>
      <c r="H87" s="291"/>
      <c r="I87" s="291"/>
      <c r="J87" s="291"/>
      <c r="K87" s="291"/>
      <c r="L87" s="291"/>
      <c r="M87" s="291"/>
      <c r="N87" s="291"/>
      <c r="O87" s="292"/>
      <c r="P87" s="291"/>
      <c r="Q87" s="291"/>
    </row>
    <row r="88" spans="1:17" x14ac:dyDescent="0.15">
      <c r="A88" s="291"/>
      <c r="B88" s="291"/>
      <c r="C88" s="291"/>
      <c r="D88" s="291"/>
      <c r="E88" s="291"/>
      <c r="F88" s="292"/>
      <c r="G88" s="291"/>
      <c r="H88" s="291"/>
      <c r="I88" s="291"/>
      <c r="J88" s="291"/>
      <c r="K88" s="291"/>
      <c r="L88" s="291"/>
      <c r="M88" s="291"/>
      <c r="N88" s="291"/>
      <c r="O88" s="292"/>
      <c r="P88" s="291"/>
      <c r="Q88" s="291"/>
    </row>
    <row r="89" spans="1:17" x14ac:dyDescent="0.15">
      <c r="A89" s="291"/>
      <c r="B89" s="291"/>
      <c r="C89" s="291"/>
      <c r="D89" s="291"/>
      <c r="E89" s="291"/>
      <c r="F89" s="292"/>
      <c r="G89" s="291"/>
      <c r="H89" s="291"/>
      <c r="I89" s="291"/>
      <c r="J89" s="291"/>
      <c r="K89" s="291"/>
      <c r="L89" s="291"/>
      <c r="M89" s="291"/>
      <c r="N89" s="291"/>
      <c r="O89" s="292"/>
      <c r="P89" s="291"/>
      <c r="Q89" s="291"/>
    </row>
    <row r="90" spans="1:17" x14ac:dyDescent="0.15">
      <c r="A90" s="291"/>
      <c r="B90" s="291"/>
      <c r="C90" s="291"/>
      <c r="D90" s="291"/>
      <c r="E90" s="291"/>
      <c r="F90" s="292"/>
      <c r="G90" s="291"/>
      <c r="H90" s="291"/>
      <c r="I90" s="291"/>
      <c r="J90" s="291"/>
      <c r="K90" s="291"/>
      <c r="L90" s="291"/>
      <c r="M90" s="291"/>
      <c r="N90" s="291"/>
      <c r="O90" s="292"/>
      <c r="P90" s="291"/>
      <c r="Q90" s="291"/>
    </row>
    <row r="91" spans="1:17" x14ac:dyDescent="0.15">
      <c r="A91" s="291"/>
      <c r="B91" s="291"/>
      <c r="C91" s="291"/>
      <c r="D91" s="291"/>
      <c r="E91" s="291"/>
      <c r="F91" s="292"/>
      <c r="G91" s="291"/>
      <c r="H91" s="291"/>
      <c r="I91" s="291"/>
      <c r="J91" s="291"/>
      <c r="K91" s="291"/>
      <c r="L91" s="291"/>
      <c r="M91" s="291"/>
      <c r="N91" s="291"/>
      <c r="O91" s="292"/>
      <c r="P91" s="291"/>
      <c r="Q91" s="291"/>
    </row>
    <row r="92" spans="1:17" x14ac:dyDescent="0.15">
      <c r="A92" s="291"/>
      <c r="B92" s="291"/>
      <c r="C92" s="291"/>
      <c r="D92" s="291"/>
      <c r="E92" s="291"/>
      <c r="F92" s="292"/>
      <c r="G92" s="291"/>
      <c r="H92" s="291"/>
      <c r="I92" s="291"/>
      <c r="J92" s="291"/>
      <c r="K92" s="291"/>
      <c r="L92" s="291"/>
      <c r="M92" s="291"/>
      <c r="N92" s="291"/>
      <c r="O92" s="292"/>
      <c r="P92" s="291"/>
      <c r="Q92" s="291"/>
    </row>
    <row r="93" spans="1:17" x14ac:dyDescent="0.15">
      <c r="A93" s="291"/>
      <c r="B93" s="291"/>
      <c r="C93" s="291"/>
      <c r="D93" s="291"/>
      <c r="E93" s="291"/>
      <c r="F93" s="292"/>
      <c r="G93" s="291"/>
      <c r="H93" s="291"/>
      <c r="I93" s="291"/>
      <c r="J93" s="291"/>
      <c r="K93" s="291"/>
      <c r="L93" s="291"/>
      <c r="M93" s="291"/>
      <c r="N93" s="291"/>
      <c r="O93" s="292"/>
      <c r="P93" s="291"/>
      <c r="Q93" s="291"/>
    </row>
    <row r="94" spans="1:17" x14ac:dyDescent="0.15">
      <c r="A94" s="291"/>
      <c r="B94" s="291"/>
      <c r="C94" s="291"/>
      <c r="D94" s="291"/>
      <c r="E94" s="291"/>
      <c r="F94" s="292"/>
      <c r="G94" s="291"/>
      <c r="H94" s="291"/>
      <c r="I94" s="291"/>
      <c r="J94" s="291"/>
      <c r="K94" s="291"/>
      <c r="L94" s="291"/>
      <c r="M94" s="291"/>
      <c r="N94" s="291"/>
      <c r="O94" s="292"/>
      <c r="P94" s="291"/>
      <c r="Q94" s="291"/>
    </row>
    <row r="95" spans="1:17" x14ac:dyDescent="0.15">
      <c r="A95" s="291"/>
      <c r="B95" s="291"/>
      <c r="C95" s="291"/>
      <c r="D95" s="291"/>
      <c r="E95" s="291"/>
      <c r="F95" s="292"/>
      <c r="G95" s="291"/>
      <c r="H95" s="291"/>
      <c r="I95" s="291"/>
      <c r="J95" s="291"/>
      <c r="K95" s="291"/>
      <c r="L95" s="291"/>
      <c r="M95" s="291"/>
      <c r="N95" s="291"/>
      <c r="O95" s="292"/>
      <c r="P95" s="291"/>
      <c r="Q95" s="291"/>
    </row>
    <row r="96" spans="1:17" x14ac:dyDescent="0.15">
      <c r="A96" s="291"/>
      <c r="B96" s="291"/>
      <c r="C96" s="291"/>
      <c r="D96" s="291"/>
      <c r="E96" s="291"/>
      <c r="F96" s="292"/>
      <c r="G96" s="291"/>
      <c r="H96" s="291"/>
      <c r="I96" s="291"/>
      <c r="J96" s="291"/>
      <c r="K96" s="291"/>
      <c r="L96" s="291"/>
      <c r="M96" s="291"/>
      <c r="N96" s="291"/>
      <c r="O96" s="292"/>
      <c r="P96" s="291"/>
      <c r="Q96" s="291"/>
    </row>
    <row r="97" spans="1:17" x14ac:dyDescent="0.15">
      <c r="A97" s="291"/>
      <c r="B97" s="291"/>
      <c r="C97" s="291"/>
      <c r="D97" s="291"/>
      <c r="E97" s="291"/>
      <c r="F97" s="292"/>
      <c r="G97" s="291"/>
      <c r="H97" s="291"/>
      <c r="I97" s="291"/>
      <c r="J97" s="291"/>
      <c r="K97" s="291"/>
      <c r="L97" s="291"/>
      <c r="M97" s="291"/>
      <c r="N97" s="291"/>
      <c r="O97" s="292"/>
      <c r="P97" s="291"/>
      <c r="Q97" s="291"/>
    </row>
    <row r="98" spans="1:17" x14ac:dyDescent="0.15">
      <c r="A98" s="291"/>
      <c r="B98" s="291"/>
      <c r="C98" s="291"/>
      <c r="D98" s="291"/>
      <c r="E98" s="291"/>
      <c r="F98" s="292"/>
      <c r="G98" s="291"/>
      <c r="H98" s="291"/>
      <c r="I98" s="291"/>
      <c r="J98" s="291"/>
      <c r="K98" s="291"/>
      <c r="L98" s="291"/>
      <c r="M98" s="291"/>
      <c r="N98" s="291"/>
      <c r="O98" s="292"/>
      <c r="P98" s="291"/>
      <c r="Q98" s="291"/>
    </row>
    <row r="99" spans="1:17" x14ac:dyDescent="0.15">
      <c r="A99" s="291"/>
      <c r="B99" s="291"/>
      <c r="C99" s="291"/>
      <c r="D99" s="291"/>
      <c r="E99" s="291"/>
      <c r="F99" s="292"/>
      <c r="G99" s="291"/>
      <c r="H99" s="291"/>
      <c r="I99" s="291"/>
      <c r="J99" s="291"/>
      <c r="K99" s="291"/>
      <c r="L99" s="291"/>
      <c r="M99" s="291"/>
      <c r="N99" s="291"/>
      <c r="O99" s="292"/>
      <c r="P99" s="291"/>
      <c r="Q99" s="291"/>
    </row>
    <row r="100" spans="1:17" x14ac:dyDescent="0.15">
      <c r="A100" s="291"/>
      <c r="B100" s="291"/>
      <c r="C100" s="291"/>
      <c r="D100" s="291"/>
      <c r="E100" s="291"/>
      <c r="F100" s="292"/>
      <c r="G100" s="291"/>
      <c r="H100" s="291"/>
      <c r="I100" s="291"/>
      <c r="J100" s="291"/>
      <c r="K100" s="291"/>
      <c r="L100" s="291"/>
      <c r="M100" s="291"/>
      <c r="N100" s="291"/>
      <c r="O100" s="292"/>
      <c r="P100" s="291"/>
      <c r="Q100" s="291"/>
    </row>
    <row r="101" spans="1:17" x14ac:dyDescent="0.15">
      <c r="A101" s="291"/>
      <c r="B101" s="291"/>
      <c r="C101" s="291"/>
      <c r="D101" s="291"/>
      <c r="E101" s="291"/>
      <c r="F101" s="292"/>
      <c r="G101" s="291"/>
      <c r="H101" s="291"/>
      <c r="I101" s="291"/>
      <c r="J101" s="291"/>
      <c r="K101" s="291"/>
      <c r="L101" s="291"/>
      <c r="M101" s="291"/>
      <c r="N101" s="291"/>
      <c r="O101" s="292"/>
      <c r="P101" s="291"/>
      <c r="Q101" s="291"/>
    </row>
    <row r="102" spans="1:17" x14ac:dyDescent="0.15">
      <c r="A102" s="291"/>
      <c r="B102" s="291"/>
      <c r="C102" s="291"/>
      <c r="D102" s="291"/>
      <c r="E102" s="291"/>
      <c r="F102" s="292"/>
      <c r="G102" s="291"/>
      <c r="H102" s="291"/>
      <c r="I102" s="291"/>
      <c r="J102" s="291"/>
      <c r="K102" s="291"/>
      <c r="L102" s="291"/>
      <c r="M102" s="291"/>
      <c r="N102" s="291"/>
      <c r="O102" s="292"/>
      <c r="P102" s="291"/>
      <c r="Q102" s="291"/>
    </row>
    <row r="103" spans="1:17" x14ac:dyDescent="0.15">
      <c r="A103" s="291"/>
      <c r="B103" s="291"/>
      <c r="C103" s="291"/>
      <c r="D103" s="291"/>
      <c r="E103" s="291"/>
      <c r="F103" s="292"/>
      <c r="G103" s="291"/>
      <c r="H103" s="291"/>
      <c r="I103" s="291"/>
      <c r="J103" s="291"/>
      <c r="K103" s="291"/>
      <c r="L103" s="291"/>
      <c r="M103" s="291"/>
      <c r="N103" s="291"/>
      <c r="O103" s="292"/>
      <c r="P103" s="291"/>
      <c r="Q103" s="291"/>
    </row>
    <row r="104" spans="1:17" x14ac:dyDescent="0.15">
      <c r="A104" s="291"/>
      <c r="B104" s="291"/>
      <c r="C104" s="291"/>
      <c r="D104" s="291"/>
      <c r="E104" s="291"/>
      <c r="F104" s="292"/>
      <c r="G104" s="291"/>
      <c r="H104" s="291"/>
      <c r="I104" s="291"/>
      <c r="J104" s="291"/>
      <c r="K104" s="291"/>
      <c r="L104" s="291"/>
      <c r="M104" s="291"/>
      <c r="N104" s="291"/>
      <c r="O104" s="292"/>
      <c r="P104" s="291"/>
      <c r="Q104" s="291"/>
    </row>
    <row r="105" spans="1:17" x14ac:dyDescent="0.15">
      <c r="A105" s="291"/>
      <c r="B105" s="291"/>
      <c r="C105" s="291"/>
      <c r="D105" s="291"/>
      <c r="E105" s="291"/>
      <c r="F105" s="292"/>
      <c r="G105" s="291"/>
      <c r="H105" s="291"/>
      <c r="I105" s="291"/>
      <c r="J105" s="291"/>
      <c r="K105" s="291"/>
      <c r="L105" s="291"/>
      <c r="M105" s="291"/>
      <c r="N105" s="291"/>
      <c r="O105" s="292"/>
      <c r="P105" s="291"/>
      <c r="Q105" s="291"/>
    </row>
    <row r="106" spans="1:17" x14ac:dyDescent="0.15">
      <c r="A106" s="291"/>
      <c r="B106" s="291"/>
      <c r="C106" s="291"/>
      <c r="D106" s="291"/>
      <c r="E106" s="291"/>
      <c r="F106" s="292"/>
      <c r="G106" s="291"/>
      <c r="H106" s="291"/>
      <c r="I106" s="291"/>
      <c r="J106" s="291"/>
      <c r="K106" s="291"/>
      <c r="L106" s="291"/>
      <c r="M106" s="291"/>
      <c r="N106" s="291"/>
      <c r="O106" s="292"/>
      <c r="P106" s="291"/>
      <c r="Q106" s="291"/>
    </row>
    <row r="107" spans="1:17" x14ac:dyDescent="0.15">
      <c r="A107" s="291"/>
      <c r="B107" s="291"/>
      <c r="C107" s="291"/>
      <c r="D107" s="291"/>
      <c r="E107" s="291"/>
      <c r="F107" s="292"/>
      <c r="G107" s="291"/>
      <c r="H107" s="291"/>
      <c r="I107" s="291"/>
      <c r="J107" s="291"/>
      <c r="K107" s="291"/>
      <c r="L107" s="291"/>
      <c r="M107" s="291"/>
      <c r="N107" s="291"/>
      <c r="O107" s="292"/>
      <c r="P107" s="291"/>
      <c r="Q107" s="291"/>
    </row>
    <row r="108" spans="1:17" x14ac:dyDescent="0.15">
      <c r="A108" s="291"/>
      <c r="B108" s="291"/>
      <c r="C108" s="291"/>
      <c r="D108" s="291"/>
      <c r="E108" s="291"/>
      <c r="F108" s="292"/>
      <c r="G108" s="291"/>
      <c r="H108" s="291"/>
      <c r="I108" s="291"/>
      <c r="J108" s="291"/>
      <c r="K108" s="291"/>
      <c r="L108" s="291"/>
      <c r="M108" s="291"/>
      <c r="N108" s="291"/>
      <c r="O108" s="292"/>
      <c r="P108" s="291"/>
      <c r="Q108" s="291"/>
    </row>
    <row r="109" spans="1:17" x14ac:dyDescent="0.15">
      <c r="A109" s="291"/>
      <c r="B109" s="291"/>
      <c r="C109" s="291"/>
      <c r="D109" s="291"/>
      <c r="E109" s="291"/>
      <c r="F109" s="292"/>
      <c r="G109" s="291"/>
      <c r="H109" s="291"/>
      <c r="I109" s="291"/>
      <c r="J109" s="291"/>
      <c r="K109" s="291"/>
      <c r="L109" s="291"/>
      <c r="M109" s="291"/>
      <c r="N109" s="291"/>
      <c r="O109" s="292"/>
      <c r="P109" s="291"/>
      <c r="Q109" s="291"/>
    </row>
    <row r="110" spans="1:17" x14ac:dyDescent="0.15">
      <c r="A110" s="291"/>
      <c r="B110" s="291"/>
      <c r="C110" s="291"/>
      <c r="D110" s="291"/>
      <c r="E110" s="291"/>
      <c r="F110" s="292"/>
      <c r="G110" s="291"/>
      <c r="H110" s="291"/>
      <c r="I110" s="291"/>
      <c r="J110" s="291"/>
      <c r="K110" s="291"/>
      <c r="L110" s="291"/>
      <c r="M110" s="291"/>
      <c r="N110" s="291"/>
      <c r="O110" s="292"/>
      <c r="P110" s="291"/>
      <c r="Q110" s="291"/>
    </row>
    <row r="111" spans="1:17" x14ac:dyDescent="0.15">
      <c r="A111" s="291"/>
      <c r="B111" s="291"/>
      <c r="C111" s="291"/>
      <c r="D111" s="291"/>
      <c r="E111" s="291"/>
      <c r="F111" s="292"/>
      <c r="G111" s="291"/>
      <c r="H111" s="291"/>
      <c r="I111" s="291"/>
      <c r="J111" s="291"/>
      <c r="K111" s="291"/>
      <c r="L111" s="291"/>
      <c r="M111" s="291"/>
      <c r="N111" s="291"/>
      <c r="O111" s="292"/>
      <c r="P111" s="291"/>
      <c r="Q111" s="291"/>
    </row>
    <row r="112" spans="1:17" x14ac:dyDescent="0.15">
      <c r="A112" s="291"/>
      <c r="B112" s="291"/>
      <c r="C112" s="291"/>
      <c r="D112" s="291"/>
      <c r="E112" s="291"/>
      <c r="F112" s="292"/>
      <c r="G112" s="291"/>
      <c r="H112" s="291"/>
      <c r="I112" s="291"/>
      <c r="J112" s="291"/>
      <c r="K112" s="291"/>
      <c r="L112" s="291"/>
      <c r="M112" s="291"/>
      <c r="N112" s="291"/>
      <c r="O112" s="292"/>
      <c r="P112" s="291"/>
      <c r="Q112" s="291"/>
    </row>
    <row r="113" spans="1:17" x14ac:dyDescent="0.15">
      <c r="A113" s="291"/>
      <c r="B113" s="291"/>
      <c r="C113" s="291"/>
      <c r="D113" s="291"/>
      <c r="E113" s="291"/>
      <c r="F113" s="292"/>
      <c r="G113" s="291"/>
      <c r="H113" s="291"/>
      <c r="I113" s="291"/>
      <c r="J113" s="291"/>
      <c r="K113" s="291"/>
      <c r="L113" s="291"/>
      <c r="M113" s="291"/>
      <c r="N113" s="291"/>
      <c r="O113" s="292"/>
      <c r="P113" s="291"/>
      <c r="Q113" s="291"/>
    </row>
    <row r="114" spans="1:17" x14ac:dyDescent="0.15">
      <c r="A114" s="291"/>
      <c r="B114" s="291"/>
      <c r="C114" s="291"/>
      <c r="D114" s="291"/>
      <c r="E114" s="291"/>
      <c r="F114" s="292"/>
      <c r="G114" s="291"/>
      <c r="H114" s="291"/>
      <c r="I114" s="291"/>
      <c r="J114" s="291"/>
      <c r="K114" s="291"/>
      <c r="L114" s="291"/>
      <c r="M114" s="291"/>
      <c r="N114" s="291"/>
      <c r="O114" s="292"/>
      <c r="P114" s="291"/>
      <c r="Q114" s="291"/>
    </row>
    <row r="115" spans="1:17" x14ac:dyDescent="0.15">
      <c r="A115" s="291"/>
      <c r="B115" s="291"/>
      <c r="C115" s="291"/>
      <c r="D115" s="291"/>
      <c r="E115" s="291"/>
      <c r="F115" s="292"/>
      <c r="G115" s="291"/>
      <c r="H115" s="291"/>
      <c r="I115" s="291"/>
      <c r="J115" s="291"/>
      <c r="K115" s="291"/>
      <c r="L115" s="291"/>
      <c r="M115" s="291"/>
      <c r="N115" s="291"/>
      <c r="O115" s="292"/>
      <c r="P115" s="291"/>
      <c r="Q115" s="291"/>
    </row>
    <row r="116" spans="1:17" x14ac:dyDescent="0.15">
      <c r="A116" s="291"/>
      <c r="B116" s="291"/>
      <c r="C116" s="291"/>
      <c r="D116" s="291"/>
      <c r="E116" s="291"/>
      <c r="F116" s="292"/>
      <c r="G116" s="291"/>
      <c r="H116" s="291"/>
      <c r="I116" s="291"/>
      <c r="J116" s="291"/>
      <c r="K116" s="291"/>
      <c r="L116" s="291"/>
      <c r="M116" s="291"/>
      <c r="N116" s="291"/>
      <c r="O116" s="292"/>
      <c r="P116" s="291"/>
      <c r="Q116" s="291"/>
    </row>
    <row r="117" spans="1:17" x14ac:dyDescent="0.15">
      <c r="A117" s="291"/>
      <c r="B117" s="291"/>
      <c r="C117" s="291"/>
      <c r="D117" s="291"/>
      <c r="E117" s="291"/>
      <c r="F117" s="292"/>
      <c r="G117" s="291"/>
      <c r="H117" s="291"/>
      <c r="I117" s="291"/>
      <c r="J117" s="291"/>
      <c r="K117" s="291"/>
      <c r="L117" s="291"/>
      <c r="M117" s="291"/>
      <c r="N117" s="291"/>
      <c r="O117" s="292"/>
      <c r="P117" s="291"/>
      <c r="Q117" s="291"/>
    </row>
    <row r="118" spans="1:17" x14ac:dyDescent="0.15">
      <c r="A118" s="291"/>
      <c r="B118" s="291"/>
      <c r="C118" s="291"/>
      <c r="D118" s="291"/>
      <c r="E118" s="291"/>
      <c r="F118" s="292"/>
      <c r="G118" s="291"/>
      <c r="H118" s="291"/>
      <c r="I118" s="291"/>
      <c r="J118" s="291"/>
      <c r="K118" s="291"/>
      <c r="L118" s="291"/>
      <c r="M118" s="291"/>
      <c r="N118" s="291"/>
      <c r="O118" s="292"/>
      <c r="P118" s="291"/>
      <c r="Q118" s="291"/>
    </row>
    <row r="119" spans="1:17" x14ac:dyDescent="0.15">
      <c r="A119" s="291"/>
      <c r="B119" s="291"/>
      <c r="C119" s="291"/>
      <c r="D119" s="291"/>
      <c r="E119" s="291"/>
      <c r="F119" s="292"/>
      <c r="G119" s="291"/>
      <c r="H119" s="291"/>
      <c r="I119" s="291"/>
      <c r="J119" s="291"/>
      <c r="K119" s="291"/>
      <c r="L119" s="291"/>
      <c r="M119" s="291"/>
      <c r="N119" s="291"/>
      <c r="O119" s="292"/>
      <c r="P119" s="291"/>
      <c r="Q119" s="291"/>
    </row>
  </sheetData>
  <mergeCells count="31">
    <mergeCell ref="Q2:Q3"/>
    <mergeCell ref="R2:R3"/>
    <mergeCell ref="S2:S3"/>
    <mergeCell ref="E2:E3"/>
    <mergeCell ref="F2:F3"/>
    <mergeCell ref="G2:G3"/>
    <mergeCell ref="H2:H3"/>
    <mergeCell ref="L2:L3"/>
    <mergeCell ref="M2:M3"/>
    <mergeCell ref="C10:C14"/>
    <mergeCell ref="C16:C20"/>
    <mergeCell ref="C22:C26"/>
    <mergeCell ref="C28:C32"/>
    <mergeCell ref="C34:C38"/>
    <mergeCell ref="D2:D3"/>
    <mergeCell ref="A27:D27"/>
    <mergeCell ref="A33:D33"/>
    <mergeCell ref="A39:D39"/>
    <mergeCell ref="A40:D40"/>
    <mergeCell ref="F41:O41"/>
    <mergeCell ref="C42:G42"/>
    <mergeCell ref="A1:S1"/>
    <mergeCell ref="I2:K2"/>
    <mergeCell ref="N2:P2"/>
    <mergeCell ref="A9:D9"/>
    <mergeCell ref="A15:D15"/>
    <mergeCell ref="A21:D21"/>
    <mergeCell ref="A2:A3"/>
    <mergeCell ref="B2:B3"/>
    <mergeCell ref="C2:C3"/>
    <mergeCell ref="C4:C8"/>
  </mergeCells>
  <phoneticPr fontId="57" type="noConversion"/>
  <printOptions horizontalCentered="1" verticalCentered="1"/>
  <pageMargins left="0.36" right="0.36" top="0.8" bottom="0.41" header="0.51" footer="0.51"/>
  <pageSetup paperSize="9" orientation="landscape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zoomScale="110" zoomScaleSheetLayoutView="100" workbookViewId="0">
      <selection activeCell="D29" sqref="D29"/>
    </sheetView>
  </sheetViews>
  <sheetFormatPr defaultColWidth="9" defaultRowHeight="13.5" x14ac:dyDescent="0.15"/>
  <cols>
    <col min="1" max="1" width="2.75" customWidth="1"/>
    <col min="2" max="2" width="2.25" customWidth="1"/>
    <col min="3" max="3" width="5.625" customWidth="1"/>
    <col min="4" max="4" width="14.875" customWidth="1"/>
    <col min="5" max="5" width="13.25" customWidth="1"/>
    <col min="6" max="6" width="10.5" style="183" customWidth="1"/>
    <col min="7" max="7" width="13.375" style="183" customWidth="1"/>
    <col min="8" max="8" width="4" style="183" customWidth="1"/>
    <col min="9" max="9" width="4.625" style="184" customWidth="1"/>
    <col min="10" max="11" width="2.75" customWidth="1"/>
    <col min="12" max="12" width="4.375" customWidth="1"/>
    <col min="13" max="13" width="6.5" customWidth="1"/>
    <col min="14" max="14" width="9.75" customWidth="1"/>
    <col min="15" max="15" width="5.125" customWidth="1"/>
    <col min="16" max="16" width="4.625" customWidth="1"/>
    <col min="17" max="17" width="3" customWidth="1"/>
    <col min="18" max="18" width="3.875" customWidth="1"/>
    <col min="19" max="19" width="9.75" style="185" customWidth="1"/>
  </cols>
  <sheetData>
    <row r="1" spans="1:21" ht="30" x14ac:dyDescent="0.15">
      <c r="A1" s="309" t="s">
        <v>30</v>
      </c>
      <c r="B1" s="309"/>
      <c r="C1" s="310"/>
      <c r="D1" s="310"/>
      <c r="E1" s="310"/>
      <c r="F1" s="346"/>
      <c r="G1" s="346"/>
      <c r="H1" s="346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47"/>
      <c r="T1" s="310"/>
      <c r="U1" s="310"/>
    </row>
    <row r="2" spans="1:21" x14ac:dyDescent="0.15">
      <c r="A2" s="348" t="s">
        <v>1</v>
      </c>
      <c r="B2" s="348" t="s">
        <v>4</v>
      </c>
      <c r="C2" s="362" t="s">
        <v>2</v>
      </c>
      <c r="D2" s="362" t="s">
        <v>31</v>
      </c>
      <c r="E2" s="365" t="s">
        <v>32</v>
      </c>
      <c r="F2" s="368" t="s">
        <v>5</v>
      </c>
      <c r="G2" s="371" t="s">
        <v>6</v>
      </c>
      <c r="H2" s="371" t="s">
        <v>7</v>
      </c>
      <c r="I2" s="374" t="s">
        <v>8</v>
      </c>
      <c r="J2" s="348" t="s">
        <v>33</v>
      </c>
      <c r="K2" s="348"/>
      <c r="L2" s="348"/>
      <c r="M2" s="378" t="s">
        <v>10</v>
      </c>
      <c r="N2" s="381" t="s">
        <v>11</v>
      </c>
      <c r="O2" s="349" t="s">
        <v>12</v>
      </c>
      <c r="P2" s="349"/>
      <c r="Q2" s="349"/>
      <c r="R2" s="349" t="s">
        <v>13</v>
      </c>
      <c r="S2" s="385" t="s">
        <v>14</v>
      </c>
      <c r="T2" s="388" t="s">
        <v>34</v>
      </c>
      <c r="U2" s="388" t="s">
        <v>15</v>
      </c>
    </row>
    <row r="3" spans="1:21" ht="27" customHeight="1" x14ac:dyDescent="0.15">
      <c r="A3" s="348"/>
      <c r="B3" s="348"/>
      <c r="C3" s="362"/>
      <c r="D3" s="362"/>
      <c r="E3" s="365"/>
      <c r="F3" s="368"/>
      <c r="G3" s="371"/>
      <c r="H3" s="371"/>
      <c r="I3" s="375"/>
      <c r="J3" s="186" t="s">
        <v>16</v>
      </c>
      <c r="K3" s="216" t="s">
        <v>35</v>
      </c>
      <c r="L3" s="186" t="s">
        <v>18</v>
      </c>
      <c r="M3" s="378"/>
      <c r="N3" s="381"/>
      <c r="O3" s="215" t="s">
        <v>19</v>
      </c>
      <c r="P3" s="215" t="s">
        <v>20</v>
      </c>
      <c r="Q3" s="247" t="s">
        <v>21</v>
      </c>
      <c r="R3" s="349"/>
      <c r="S3" s="385"/>
      <c r="T3" s="388"/>
      <c r="U3" s="388"/>
    </row>
    <row r="4" spans="1:21" x14ac:dyDescent="0.15">
      <c r="A4" s="187"/>
      <c r="B4" s="359"/>
      <c r="C4" s="188"/>
      <c r="D4" s="189"/>
      <c r="E4" s="190"/>
      <c r="F4" s="191"/>
      <c r="G4" s="191"/>
      <c r="H4" s="191"/>
      <c r="I4" s="217"/>
      <c r="J4" s="218"/>
      <c r="K4" s="219"/>
      <c r="L4" s="218"/>
      <c r="M4" s="220"/>
      <c r="N4" s="221"/>
      <c r="O4" s="222"/>
      <c r="P4" s="223"/>
      <c r="Q4" s="248"/>
      <c r="R4" s="248"/>
      <c r="S4" s="249"/>
      <c r="T4" s="250"/>
      <c r="U4" s="251"/>
    </row>
    <row r="5" spans="1:21" x14ac:dyDescent="0.15">
      <c r="A5" s="187"/>
      <c r="B5" s="359"/>
      <c r="C5" s="188"/>
      <c r="D5" s="190"/>
      <c r="E5" s="190"/>
      <c r="F5" s="191"/>
      <c r="G5" s="191"/>
      <c r="H5" s="191"/>
      <c r="I5" s="217"/>
      <c r="J5" s="218"/>
      <c r="K5" s="219"/>
      <c r="L5" s="218"/>
      <c r="M5" s="220"/>
      <c r="N5" s="221"/>
      <c r="O5" s="222"/>
      <c r="P5" s="223"/>
      <c r="Q5" s="248"/>
      <c r="R5" s="248"/>
      <c r="S5" s="249"/>
      <c r="T5" s="252"/>
      <c r="U5" s="252"/>
    </row>
    <row r="6" spans="1:21" x14ac:dyDescent="0.15">
      <c r="A6" s="187"/>
      <c r="B6" s="359"/>
      <c r="C6" s="192"/>
      <c r="D6" s="190"/>
      <c r="E6" s="190"/>
      <c r="F6" s="191"/>
      <c r="G6" s="191"/>
      <c r="H6" s="191"/>
      <c r="I6" s="217"/>
      <c r="J6" s="218"/>
      <c r="K6" s="219"/>
      <c r="L6" s="218"/>
      <c r="M6" s="220"/>
      <c r="N6" s="221"/>
      <c r="O6" s="222"/>
      <c r="P6" s="223"/>
      <c r="Q6" s="248"/>
      <c r="R6" s="248"/>
      <c r="S6" s="249"/>
      <c r="T6" s="252"/>
      <c r="U6" s="252"/>
    </row>
    <row r="7" spans="1:21" x14ac:dyDescent="0.15">
      <c r="A7" s="187"/>
      <c r="B7" s="359"/>
      <c r="C7" s="188"/>
      <c r="D7" s="190"/>
      <c r="E7" s="190"/>
      <c r="F7" s="191"/>
      <c r="G7" s="191"/>
      <c r="H7" s="191"/>
      <c r="I7" s="217"/>
      <c r="J7" s="218"/>
      <c r="K7" s="219"/>
      <c r="L7" s="218"/>
      <c r="M7" s="220"/>
      <c r="N7" s="221"/>
      <c r="O7" s="222"/>
      <c r="P7" s="223"/>
      <c r="Q7" s="248"/>
      <c r="R7" s="248"/>
      <c r="S7" s="249"/>
      <c r="T7" s="252"/>
      <c r="U7" s="252"/>
    </row>
    <row r="8" spans="1:21" x14ac:dyDescent="0.15">
      <c r="A8" s="187"/>
      <c r="B8" s="359"/>
      <c r="C8" s="188"/>
      <c r="D8" s="190"/>
      <c r="E8" s="190"/>
      <c r="F8" s="191"/>
      <c r="G8" s="191"/>
      <c r="H8" s="191"/>
      <c r="I8" s="217"/>
      <c r="J8" s="218"/>
      <c r="K8" s="219"/>
      <c r="L8" s="218"/>
      <c r="M8" s="220"/>
      <c r="N8" s="221"/>
      <c r="O8" s="222"/>
      <c r="P8" s="223"/>
      <c r="Q8" s="248"/>
      <c r="R8" s="248"/>
      <c r="S8" s="249"/>
      <c r="T8" s="252"/>
      <c r="U8" s="252"/>
    </row>
    <row r="9" spans="1:21" x14ac:dyDescent="0.15">
      <c r="A9" s="187"/>
      <c r="B9" s="359"/>
      <c r="C9" s="188"/>
      <c r="D9" s="190"/>
      <c r="E9" s="190"/>
      <c r="F9" s="191"/>
      <c r="G9" s="191"/>
      <c r="H9" s="191"/>
      <c r="I9" s="217"/>
      <c r="J9" s="218"/>
      <c r="K9" s="219"/>
      <c r="L9" s="218"/>
      <c r="M9" s="220"/>
      <c r="N9" s="221"/>
      <c r="O9" s="222"/>
      <c r="P9" s="223"/>
      <c r="Q9" s="248"/>
      <c r="R9" s="248"/>
      <c r="S9" s="249"/>
      <c r="T9" s="252"/>
      <c r="U9" s="252"/>
    </row>
    <row r="10" spans="1:21" s="182" customFormat="1" x14ac:dyDescent="0.15">
      <c r="A10" s="187"/>
      <c r="B10" s="359"/>
      <c r="C10" s="188"/>
      <c r="D10" s="193"/>
      <c r="E10" s="193"/>
      <c r="F10" s="191"/>
      <c r="G10" s="191"/>
      <c r="H10" s="191"/>
      <c r="I10" s="217"/>
      <c r="J10" s="218"/>
      <c r="K10" s="219"/>
      <c r="L10" s="218"/>
      <c r="M10" s="220"/>
      <c r="N10" s="221"/>
      <c r="O10" s="222"/>
      <c r="P10" s="223"/>
      <c r="Q10" s="248"/>
      <c r="R10" s="248"/>
      <c r="S10" s="249"/>
      <c r="T10" s="252"/>
      <c r="U10" s="252"/>
    </row>
    <row r="11" spans="1:21" x14ac:dyDescent="0.15">
      <c r="A11" s="350" t="s">
        <v>25</v>
      </c>
      <c r="B11" s="350"/>
      <c r="C11" s="350"/>
      <c r="D11" s="350"/>
      <c r="E11" s="350"/>
      <c r="F11" s="195">
        <f t="shared" ref="F11:S11" si="0">SUM(F4:F10)</f>
        <v>0</v>
      </c>
      <c r="G11" s="195">
        <f t="shared" si="0"/>
        <v>0</v>
      </c>
      <c r="H11" s="195"/>
      <c r="I11" s="194">
        <f t="shared" si="0"/>
        <v>0</v>
      </c>
      <c r="J11" s="224">
        <f t="shared" si="0"/>
        <v>0</v>
      </c>
      <c r="K11" s="224">
        <f t="shared" si="0"/>
        <v>0</v>
      </c>
      <c r="L11" s="224">
        <f t="shared" si="0"/>
        <v>0</v>
      </c>
      <c r="M11" s="225">
        <f t="shared" si="0"/>
        <v>0</v>
      </c>
      <c r="N11" s="225">
        <f t="shared" si="0"/>
        <v>0</v>
      </c>
      <c r="O11" s="226">
        <f t="shared" si="0"/>
        <v>0</v>
      </c>
      <c r="P11" s="227">
        <f t="shared" si="0"/>
        <v>0</v>
      </c>
      <c r="Q11" s="253">
        <f t="shared" si="0"/>
        <v>0</v>
      </c>
      <c r="R11" s="254">
        <f t="shared" si="0"/>
        <v>0</v>
      </c>
      <c r="S11" s="255">
        <f t="shared" si="0"/>
        <v>0</v>
      </c>
      <c r="T11" s="224"/>
      <c r="U11" s="224"/>
    </row>
    <row r="12" spans="1:21" x14ac:dyDescent="0.15">
      <c r="A12" s="196"/>
      <c r="B12" s="196"/>
      <c r="C12" s="196"/>
      <c r="D12" s="196"/>
      <c r="E12" s="196"/>
      <c r="F12" s="197"/>
      <c r="G12" s="197"/>
      <c r="H12" s="197"/>
      <c r="I12" s="196"/>
      <c r="J12" s="228"/>
      <c r="K12" s="228"/>
      <c r="L12" s="228"/>
      <c r="M12" s="229"/>
      <c r="N12" s="229"/>
      <c r="O12" s="229"/>
      <c r="P12" s="230"/>
      <c r="Q12" s="256"/>
      <c r="R12" s="256"/>
      <c r="S12" s="257"/>
      <c r="T12" s="228"/>
      <c r="U12" s="258"/>
    </row>
    <row r="13" spans="1:21" ht="16.5" x14ac:dyDescent="0.15">
      <c r="A13" s="198"/>
      <c r="B13" s="198"/>
      <c r="C13" s="198"/>
      <c r="D13" s="198"/>
      <c r="E13" s="198"/>
      <c r="F13" s="199"/>
      <c r="G13" s="199"/>
      <c r="H13" s="199"/>
      <c r="I13" s="231"/>
      <c r="J13" s="198"/>
      <c r="K13" s="198"/>
      <c r="L13" s="198"/>
      <c r="M13" s="198"/>
      <c r="N13" s="198"/>
      <c r="O13" s="198"/>
      <c r="P13" s="198"/>
      <c r="Q13" s="198"/>
      <c r="R13" s="198"/>
      <c r="S13" s="259"/>
      <c r="T13" s="198"/>
      <c r="U13" s="198"/>
    </row>
    <row r="14" spans="1:21" ht="30" x14ac:dyDescent="0.15">
      <c r="A14" s="309" t="s">
        <v>36</v>
      </c>
      <c r="B14" s="309"/>
      <c r="C14" s="310"/>
      <c r="D14" s="310"/>
      <c r="E14" s="310"/>
      <c r="F14" s="346"/>
      <c r="G14" s="346"/>
      <c r="H14" s="346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47"/>
      <c r="T14" s="310"/>
      <c r="U14" s="310"/>
    </row>
    <row r="15" spans="1:21" x14ac:dyDescent="0.15">
      <c r="A15" s="357" t="s">
        <v>1</v>
      </c>
      <c r="B15" s="351" t="s">
        <v>4</v>
      </c>
      <c r="C15" s="363" t="s">
        <v>2</v>
      </c>
      <c r="D15" s="363" t="s">
        <v>31</v>
      </c>
      <c r="E15" s="366" t="s">
        <v>32</v>
      </c>
      <c r="F15" s="369" t="s">
        <v>5</v>
      </c>
      <c r="G15" s="372" t="s">
        <v>6</v>
      </c>
      <c r="H15" s="372" t="s">
        <v>7</v>
      </c>
      <c r="I15" s="376" t="s">
        <v>8</v>
      </c>
      <c r="J15" s="351" t="s">
        <v>33</v>
      </c>
      <c r="K15" s="351"/>
      <c r="L15" s="351"/>
      <c r="M15" s="379" t="s">
        <v>10</v>
      </c>
      <c r="N15" s="382" t="s">
        <v>11</v>
      </c>
      <c r="O15" s="352" t="s">
        <v>12</v>
      </c>
      <c r="P15" s="352"/>
      <c r="Q15" s="352"/>
      <c r="R15" s="352" t="s">
        <v>13</v>
      </c>
      <c r="S15" s="386" t="s">
        <v>14</v>
      </c>
      <c r="T15" s="389" t="s">
        <v>34</v>
      </c>
      <c r="U15" s="391" t="s">
        <v>15</v>
      </c>
    </row>
    <row r="16" spans="1:21" ht="33.950000000000003" customHeight="1" x14ac:dyDescent="0.15">
      <c r="A16" s="358"/>
      <c r="B16" s="360"/>
      <c r="C16" s="364"/>
      <c r="D16" s="364"/>
      <c r="E16" s="367"/>
      <c r="F16" s="370"/>
      <c r="G16" s="373"/>
      <c r="H16" s="373"/>
      <c r="I16" s="377"/>
      <c r="J16" s="200" t="s">
        <v>16</v>
      </c>
      <c r="K16" s="232" t="s">
        <v>35</v>
      </c>
      <c r="L16" s="200" t="s">
        <v>18</v>
      </c>
      <c r="M16" s="380"/>
      <c r="N16" s="383"/>
      <c r="O16" s="233" t="s">
        <v>19</v>
      </c>
      <c r="P16" s="233" t="s">
        <v>20</v>
      </c>
      <c r="Q16" s="260" t="s">
        <v>21</v>
      </c>
      <c r="R16" s="384"/>
      <c r="S16" s="387"/>
      <c r="T16" s="390"/>
      <c r="U16" s="392"/>
    </row>
    <row r="17" spans="1:21" s="2" customFormat="1" ht="14.25" x14ac:dyDescent="0.15">
      <c r="A17" s="201"/>
      <c r="B17" s="361"/>
      <c r="C17" s="202"/>
      <c r="D17" s="203"/>
      <c r="E17" s="203"/>
      <c r="F17" s="204"/>
      <c r="G17" s="204"/>
      <c r="H17" s="204"/>
      <c r="I17" s="234"/>
      <c r="J17" s="235"/>
      <c r="K17" s="236"/>
      <c r="L17" s="235"/>
      <c r="M17" s="237"/>
      <c r="N17" s="238"/>
      <c r="O17" s="239"/>
      <c r="P17" s="240"/>
      <c r="Q17" s="261"/>
      <c r="R17" s="261"/>
      <c r="S17" s="262"/>
      <c r="T17" s="263"/>
      <c r="U17" s="264"/>
    </row>
    <row r="18" spans="1:21" x14ac:dyDescent="0.15">
      <c r="A18" s="205"/>
      <c r="B18" s="361"/>
      <c r="C18" s="206"/>
      <c r="D18" s="207"/>
      <c r="E18" s="208"/>
      <c r="F18" s="209"/>
      <c r="G18" s="209"/>
      <c r="H18" s="209"/>
      <c r="I18" s="234"/>
      <c r="J18" s="235"/>
      <c r="K18" s="236"/>
      <c r="L18" s="235"/>
      <c r="M18" s="237"/>
      <c r="N18" s="238"/>
      <c r="O18" s="239"/>
      <c r="P18" s="240"/>
      <c r="Q18" s="261"/>
      <c r="R18" s="261"/>
      <c r="S18" s="262"/>
      <c r="T18" s="265"/>
      <c r="U18" s="266"/>
    </row>
    <row r="19" spans="1:21" x14ac:dyDescent="0.15">
      <c r="A19" s="205"/>
      <c r="B19" s="361"/>
      <c r="C19" s="206"/>
      <c r="D19" s="207"/>
      <c r="E19" s="207"/>
      <c r="F19" s="209"/>
      <c r="G19" s="209"/>
      <c r="H19" s="209"/>
      <c r="I19" s="234"/>
      <c r="J19" s="235"/>
      <c r="K19" s="236"/>
      <c r="L19" s="235"/>
      <c r="M19" s="237"/>
      <c r="N19" s="238"/>
      <c r="O19" s="239"/>
      <c r="P19" s="240"/>
      <c r="Q19" s="261"/>
      <c r="R19" s="261"/>
      <c r="S19" s="262"/>
      <c r="T19" s="267"/>
      <c r="U19" s="268"/>
    </row>
    <row r="20" spans="1:21" x14ac:dyDescent="0.15">
      <c r="A20" s="205"/>
      <c r="B20" s="361"/>
      <c r="C20" s="206"/>
      <c r="D20" s="207"/>
      <c r="E20" s="207"/>
      <c r="F20" s="209"/>
      <c r="G20" s="209"/>
      <c r="H20" s="209"/>
      <c r="I20" s="234"/>
      <c r="J20" s="235"/>
      <c r="K20" s="236"/>
      <c r="L20" s="235"/>
      <c r="M20" s="237"/>
      <c r="N20" s="238"/>
      <c r="O20" s="239"/>
      <c r="P20" s="240"/>
      <c r="Q20" s="261"/>
      <c r="R20" s="261"/>
      <c r="S20" s="262"/>
      <c r="T20" s="269"/>
      <c r="U20" s="268"/>
    </row>
    <row r="21" spans="1:21" x14ac:dyDescent="0.15">
      <c r="A21" s="205"/>
      <c r="B21" s="361"/>
      <c r="C21" s="206"/>
      <c r="D21" s="207"/>
      <c r="E21" s="207"/>
      <c r="F21" s="209"/>
      <c r="G21" s="209"/>
      <c r="H21" s="209"/>
      <c r="I21" s="234"/>
      <c r="J21" s="235"/>
      <c r="K21" s="236"/>
      <c r="L21" s="235"/>
      <c r="M21" s="237"/>
      <c r="N21" s="238"/>
      <c r="O21" s="239"/>
      <c r="P21" s="240"/>
      <c r="Q21" s="261"/>
      <c r="R21" s="261"/>
      <c r="S21" s="262"/>
      <c r="T21" s="269"/>
      <c r="U21" s="268"/>
    </row>
    <row r="22" spans="1:21" x14ac:dyDescent="0.15">
      <c r="A22" s="205"/>
      <c r="B22" s="361"/>
      <c r="C22" s="206"/>
      <c r="D22" s="207"/>
      <c r="E22" s="207"/>
      <c r="F22" s="209"/>
      <c r="G22" s="209"/>
      <c r="H22" s="209"/>
      <c r="I22" s="234"/>
      <c r="J22" s="235"/>
      <c r="K22" s="236"/>
      <c r="L22" s="235"/>
      <c r="M22" s="237"/>
      <c r="N22" s="238"/>
      <c r="O22" s="239"/>
      <c r="P22" s="240"/>
      <c r="Q22" s="261"/>
      <c r="R22" s="261"/>
      <c r="S22" s="262"/>
      <c r="T22" s="269"/>
      <c r="U22" s="268"/>
    </row>
    <row r="23" spans="1:21" x14ac:dyDescent="0.15">
      <c r="A23" s="205"/>
      <c r="B23" s="361"/>
      <c r="C23" s="206"/>
      <c r="D23" s="210"/>
      <c r="E23" s="210"/>
      <c r="F23" s="209"/>
      <c r="G23" s="209"/>
      <c r="H23" s="209"/>
      <c r="I23" s="234"/>
      <c r="J23" s="235"/>
      <c r="K23" s="236"/>
      <c r="L23" s="235"/>
      <c r="M23" s="237"/>
      <c r="N23" s="238"/>
      <c r="O23" s="239"/>
      <c r="P23" s="240"/>
      <c r="Q23" s="261"/>
      <c r="R23" s="261"/>
      <c r="S23" s="262"/>
      <c r="T23" s="269"/>
      <c r="U23" s="268"/>
    </row>
    <row r="24" spans="1:21" x14ac:dyDescent="0.15">
      <c r="A24" s="205"/>
      <c r="B24" s="361"/>
      <c r="C24" s="206"/>
      <c r="D24" s="211"/>
      <c r="E24" s="210"/>
      <c r="F24" s="209"/>
      <c r="G24" s="209"/>
      <c r="H24" s="209"/>
      <c r="I24" s="234"/>
      <c r="J24" s="235"/>
      <c r="K24" s="236"/>
      <c r="L24" s="235"/>
      <c r="M24" s="237"/>
      <c r="N24" s="238"/>
      <c r="O24" s="239"/>
      <c r="P24" s="240"/>
      <c r="Q24" s="261"/>
      <c r="R24" s="261"/>
      <c r="S24" s="262"/>
      <c r="T24" s="269"/>
      <c r="U24" s="268"/>
    </row>
    <row r="25" spans="1:21" x14ac:dyDescent="0.15">
      <c r="A25" s="205"/>
      <c r="B25" s="361"/>
      <c r="C25" s="206"/>
      <c r="D25" s="211"/>
      <c r="E25" s="210"/>
      <c r="F25" s="209"/>
      <c r="G25" s="209"/>
      <c r="H25" s="209"/>
      <c r="I25" s="234"/>
      <c r="J25" s="235"/>
      <c r="K25" s="236"/>
      <c r="L25" s="235"/>
      <c r="M25" s="237"/>
      <c r="N25" s="238"/>
      <c r="O25" s="239"/>
      <c r="P25" s="240"/>
      <c r="Q25" s="261"/>
      <c r="R25" s="261"/>
      <c r="S25" s="262"/>
      <c r="T25" s="269"/>
      <c r="U25" s="268"/>
    </row>
    <row r="26" spans="1:21" x14ac:dyDescent="0.15">
      <c r="A26" s="353" t="s">
        <v>25</v>
      </c>
      <c r="B26" s="354"/>
      <c r="C26" s="354"/>
      <c r="D26" s="354"/>
      <c r="E26" s="354"/>
      <c r="F26" s="212">
        <f>SUM(F17:F25)</f>
        <v>0</v>
      </c>
      <c r="G26" s="212"/>
      <c r="H26" s="212"/>
      <c r="I26" s="241">
        <f>SUM(I17:I25)</f>
        <v>0</v>
      </c>
      <c r="J26" s="242"/>
      <c r="K26" s="242">
        <f>SUM(K18:K19)</f>
        <v>0</v>
      </c>
      <c r="L26" s="242"/>
      <c r="M26" s="243">
        <f>SUM(M17:M23)</f>
        <v>0</v>
      </c>
      <c r="N26" s="243">
        <f>SUM(N17:N25)</f>
        <v>0</v>
      </c>
      <c r="O26" s="243">
        <f t="shared" ref="O26:R26" si="1">SUM(O18:O23)</f>
        <v>0</v>
      </c>
      <c r="P26" s="244">
        <f>SUM(P17:P23)</f>
        <v>0</v>
      </c>
      <c r="Q26" s="270">
        <f t="shared" si="1"/>
        <v>0</v>
      </c>
      <c r="R26" s="271">
        <f t="shared" si="1"/>
        <v>0</v>
      </c>
      <c r="S26" s="272">
        <f>SUM(S17:S25)</f>
        <v>0</v>
      </c>
      <c r="T26" s="242"/>
      <c r="U26" s="273"/>
    </row>
    <row r="27" spans="1:21" ht="16.5" x14ac:dyDescent="0.15">
      <c r="A27" s="355" t="s">
        <v>29</v>
      </c>
      <c r="B27" s="356"/>
      <c r="C27" s="356"/>
      <c r="D27" s="356"/>
      <c r="E27" s="356"/>
      <c r="F27" s="213">
        <f t="shared" ref="F27:S27" si="2">F11+F26</f>
        <v>0</v>
      </c>
      <c r="G27" s="214"/>
      <c r="H27" s="214"/>
      <c r="I27" s="245">
        <f t="shared" si="2"/>
        <v>0</v>
      </c>
      <c r="J27" s="245">
        <f t="shared" si="2"/>
        <v>0</v>
      </c>
      <c r="K27" s="245">
        <f t="shared" si="2"/>
        <v>0</v>
      </c>
      <c r="L27" s="245">
        <f t="shared" si="2"/>
        <v>0</v>
      </c>
      <c r="M27" s="245">
        <f t="shared" si="2"/>
        <v>0</v>
      </c>
      <c r="N27" s="245">
        <f t="shared" si="2"/>
        <v>0</v>
      </c>
      <c r="O27" s="245">
        <f t="shared" si="2"/>
        <v>0</v>
      </c>
      <c r="P27" s="245">
        <f t="shared" si="2"/>
        <v>0</v>
      </c>
      <c r="Q27" s="245">
        <f t="shared" si="2"/>
        <v>0</v>
      </c>
      <c r="R27" s="245">
        <f t="shared" si="2"/>
        <v>0</v>
      </c>
      <c r="S27" s="245">
        <f t="shared" si="2"/>
        <v>0</v>
      </c>
      <c r="T27" s="274"/>
      <c r="U27" s="275"/>
    </row>
    <row r="28" spans="1:21" x14ac:dyDescent="0.15">
      <c r="I28" s="246"/>
      <c r="J28" s="1"/>
      <c r="K28" s="1"/>
      <c r="L28" s="1"/>
      <c r="M28" s="1"/>
      <c r="N28" s="1"/>
      <c r="O28" s="1"/>
      <c r="P28" s="1"/>
      <c r="Q28" s="1"/>
      <c r="R28" s="1"/>
      <c r="S28" s="122"/>
    </row>
  </sheetData>
  <mergeCells count="41">
    <mergeCell ref="U2:U3"/>
    <mergeCell ref="U15:U16"/>
    <mergeCell ref="R2:R3"/>
    <mergeCell ref="R15:R16"/>
    <mergeCell ref="S2:S3"/>
    <mergeCell ref="S15:S16"/>
    <mergeCell ref="T2:T3"/>
    <mergeCell ref="T15:T16"/>
    <mergeCell ref="I2:I3"/>
    <mergeCell ref="I15:I16"/>
    <mergeCell ref="M2:M3"/>
    <mergeCell ref="M15:M16"/>
    <mergeCell ref="N2:N3"/>
    <mergeCell ref="N15:N16"/>
    <mergeCell ref="E15:E16"/>
    <mergeCell ref="F2:F3"/>
    <mergeCell ref="F15:F16"/>
    <mergeCell ref="G2:G3"/>
    <mergeCell ref="G15:G16"/>
    <mergeCell ref="H2:H3"/>
    <mergeCell ref="H15:H16"/>
    <mergeCell ref="A26:E26"/>
    <mergeCell ref="A27:E27"/>
    <mergeCell ref="A2:A3"/>
    <mergeCell ref="A15:A16"/>
    <mergeCell ref="B2:B3"/>
    <mergeCell ref="B4:B10"/>
    <mergeCell ref="B15:B16"/>
    <mergeCell ref="B17:B25"/>
    <mergeCell ref="C2:C3"/>
    <mergeCell ref="C15:C16"/>
    <mergeCell ref="A1:U1"/>
    <mergeCell ref="J2:L2"/>
    <mergeCell ref="O2:Q2"/>
    <mergeCell ref="A11:E11"/>
    <mergeCell ref="A14:U14"/>
    <mergeCell ref="J15:L15"/>
    <mergeCell ref="O15:Q15"/>
    <mergeCell ref="D2:D3"/>
    <mergeCell ref="D15:D16"/>
    <mergeCell ref="E2:E3"/>
  </mergeCells>
  <phoneticPr fontId="57" type="noConversion"/>
  <pageMargins left="0.36" right="0.24" top="0.8" bottom="0.41" header="0.51" footer="0.51"/>
  <pageSetup paperSize="9" orientation="landscape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zoomScale="110" zoomScaleSheetLayoutView="100" workbookViewId="0">
      <pane activePane="bottomRight" state="frozen"/>
      <selection activeCell="V27" sqref="V27"/>
    </sheetView>
  </sheetViews>
  <sheetFormatPr defaultRowHeight="10.5" x14ac:dyDescent="0.15"/>
  <cols>
    <col min="1" max="1" width="2.75" style="122" customWidth="1"/>
    <col min="2" max="2" width="2.25" style="122" customWidth="1"/>
    <col min="3" max="3" width="5.625" style="122" customWidth="1"/>
    <col min="4" max="5" width="15" style="122" customWidth="1"/>
    <col min="6" max="6" width="7.625" style="123" customWidth="1"/>
    <col min="7" max="7" width="8.125" style="123" customWidth="1"/>
    <col min="8" max="8" width="6.5" style="123" customWidth="1"/>
    <col min="9" max="9" width="5.25" style="122" customWidth="1"/>
    <col min="10" max="10" width="4.5" style="124" customWidth="1"/>
    <col min="11" max="11" width="4.375" style="125" customWidth="1"/>
    <col min="12" max="12" width="2.625" style="124" customWidth="1"/>
    <col min="13" max="13" width="7" style="122" customWidth="1"/>
    <col min="14" max="14" width="8.25" style="123" customWidth="1"/>
    <col min="15" max="15" width="7.75" style="122" customWidth="1"/>
    <col min="16" max="16" width="5.125" style="124" customWidth="1"/>
    <col min="17" max="17" width="3.75" style="122" customWidth="1"/>
    <col min="18" max="18" width="4.375" style="122" customWidth="1"/>
    <col min="19" max="19" width="8.875" style="126" customWidth="1"/>
    <col min="20" max="20" width="10.125" style="122" customWidth="1"/>
    <col min="21" max="21" width="10.5" style="122" customWidth="1"/>
    <col min="22" max="16384" width="9" style="1"/>
  </cols>
  <sheetData>
    <row r="1" spans="1:21" ht="30" customHeight="1" x14ac:dyDescent="0.15">
      <c r="A1" s="393" t="s">
        <v>37</v>
      </c>
      <c r="B1" s="393"/>
      <c r="C1" s="394"/>
      <c r="D1" s="394"/>
      <c r="E1" s="394"/>
      <c r="F1" s="395"/>
      <c r="G1" s="395"/>
      <c r="H1" s="395"/>
      <c r="I1" s="394"/>
      <c r="J1" s="396"/>
      <c r="K1" s="397"/>
      <c r="L1" s="396"/>
      <c r="M1" s="394"/>
      <c r="N1" s="395"/>
      <c r="O1" s="394"/>
      <c r="P1" s="396"/>
      <c r="Q1" s="394"/>
      <c r="R1" s="394"/>
      <c r="S1" s="398"/>
      <c r="T1" s="394"/>
      <c r="U1" s="394"/>
    </row>
    <row r="2" spans="1:21" ht="20.100000000000001" customHeight="1" x14ac:dyDescent="0.15">
      <c r="A2" s="416" t="s">
        <v>1</v>
      </c>
      <c r="B2" s="416" t="s">
        <v>4</v>
      </c>
      <c r="C2" s="420" t="s">
        <v>2</v>
      </c>
      <c r="D2" s="420" t="s">
        <v>31</v>
      </c>
      <c r="E2" s="420" t="s">
        <v>32</v>
      </c>
      <c r="F2" s="422" t="s">
        <v>5</v>
      </c>
      <c r="G2" s="422" t="s">
        <v>6</v>
      </c>
      <c r="H2" s="422" t="s">
        <v>7</v>
      </c>
      <c r="I2" s="424" t="s">
        <v>8</v>
      </c>
      <c r="J2" s="399" t="s">
        <v>33</v>
      </c>
      <c r="K2" s="400"/>
      <c r="L2" s="399"/>
      <c r="M2" s="428" t="s">
        <v>10</v>
      </c>
      <c r="N2" s="430" t="s">
        <v>11</v>
      </c>
      <c r="O2" s="401" t="s">
        <v>12</v>
      </c>
      <c r="P2" s="402"/>
      <c r="Q2" s="401"/>
      <c r="R2" s="401" t="s">
        <v>13</v>
      </c>
      <c r="S2" s="434" t="s">
        <v>14</v>
      </c>
      <c r="T2" s="436" t="s">
        <v>34</v>
      </c>
      <c r="U2" s="436" t="s">
        <v>15</v>
      </c>
    </row>
    <row r="3" spans="1:21" ht="27.95" customHeight="1" x14ac:dyDescent="0.15">
      <c r="A3" s="416"/>
      <c r="B3" s="416"/>
      <c r="C3" s="420"/>
      <c r="D3" s="420"/>
      <c r="E3" s="420"/>
      <c r="F3" s="422"/>
      <c r="G3" s="422"/>
      <c r="H3" s="422"/>
      <c r="I3" s="425"/>
      <c r="J3" s="144" t="s">
        <v>16</v>
      </c>
      <c r="K3" s="145" t="s">
        <v>35</v>
      </c>
      <c r="L3" s="144" t="s">
        <v>18</v>
      </c>
      <c r="M3" s="428"/>
      <c r="N3" s="431"/>
      <c r="O3" s="146" t="s">
        <v>19</v>
      </c>
      <c r="P3" s="147" t="s">
        <v>20</v>
      </c>
      <c r="Q3" s="146" t="s">
        <v>21</v>
      </c>
      <c r="R3" s="401"/>
      <c r="S3" s="434"/>
      <c r="T3" s="436"/>
      <c r="U3" s="436"/>
    </row>
    <row r="4" spans="1:21" s="119" customFormat="1" ht="13.5" x14ac:dyDescent="0.15">
      <c r="A4" s="127"/>
      <c r="B4" s="418"/>
      <c r="C4" s="128"/>
      <c r="D4" s="129"/>
      <c r="E4" s="129"/>
      <c r="F4" s="130"/>
      <c r="G4" s="130"/>
      <c r="H4" s="130"/>
      <c r="I4" s="148"/>
      <c r="J4" s="149"/>
      <c r="K4" s="150"/>
      <c r="L4" s="149"/>
      <c r="M4" s="151"/>
      <c r="N4" s="152"/>
      <c r="O4" s="153"/>
      <c r="P4" s="154"/>
      <c r="Q4" s="168"/>
      <c r="R4" s="168"/>
      <c r="S4" s="169"/>
      <c r="T4" s="170"/>
      <c r="U4" s="171"/>
    </row>
    <row r="5" spans="1:21" ht="13.5" x14ac:dyDescent="0.15">
      <c r="A5" s="127"/>
      <c r="B5" s="418"/>
      <c r="C5" s="128"/>
      <c r="D5" s="129"/>
      <c r="E5" s="129"/>
      <c r="F5" s="130"/>
      <c r="G5" s="130"/>
      <c r="H5" s="130"/>
      <c r="I5" s="148"/>
      <c r="J5" s="149"/>
      <c r="K5" s="150"/>
      <c r="L5" s="149"/>
      <c r="M5" s="151"/>
      <c r="N5" s="152"/>
      <c r="O5" s="153"/>
      <c r="P5" s="154"/>
      <c r="Q5" s="168"/>
      <c r="R5" s="168"/>
      <c r="S5" s="169"/>
      <c r="T5" s="170"/>
      <c r="U5" s="171"/>
    </row>
    <row r="6" spans="1:21" ht="13.5" x14ac:dyDescent="0.15">
      <c r="A6" s="127"/>
      <c r="B6" s="418"/>
      <c r="C6" s="128"/>
      <c r="D6" s="129"/>
      <c r="E6" s="129"/>
      <c r="F6" s="130"/>
      <c r="G6" s="130"/>
      <c r="H6" s="130"/>
      <c r="I6" s="148"/>
      <c r="J6" s="149"/>
      <c r="K6" s="150"/>
      <c r="L6" s="149"/>
      <c r="M6" s="151"/>
      <c r="N6" s="152"/>
      <c r="O6" s="153"/>
      <c r="P6" s="154"/>
      <c r="Q6" s="168"/>
      <c r="R6" s="168"/>
      <c r="S6" s="169"/>
      <c r="T6" s="172"/>
      <c r="U6" s="173"/>
    </row>
    <row r="7" spans="1:21" ht="13.5" x14ac:dyDescent="0.15">
      <c r="A7" s="127"/>
      <c r="B7" s="418"/>
      <c r="C7" s="128"/>
      <c r="D7" s="129"/>
      <c r="E7" s="129"/>
      <c r="F7" s="130"/>
      <c r="G7" s="130"/>
      <c r="H7" s="130"/>
      <c r="I7" s="148"/>
      <c r="J7" s="149"/>
      <c r="K7" s="150"/>
      <c r="L7" s="149"/>
      <c r="M7" s="151"/>
      <c r="N7" s="152"/>
      <c r="O7" s="153"/>
      <c r="P7" s="154"/>
      <c r="Q7" s="168"/>
      <c r="R7" s="168"/>
      <c r="S7" s="169"/>
      <c r="T7" s="172"/>
      <c r="U7" s="173"/>
    </row>
    <row r="8" spans="1:21" ht="13.5" x14ac:dyDescent="0.15">
      <c r="A8" s="127"/>
      <c r="B8" s="418"/>
      <c r="C8" s="128"/>
      <c r="D8" s="129"/>
      <c r="E8" s="129"/>
      <c r="F8" s="130"/>
      <c r="G8" s="130"/>
      <c r="H8" s="130"/>
      <c r="I8" s="148"/>
      <c r="J8" s="149"/>
      <c r="K8" s="150"/>
      <c r="L8" s="149"/>
      <c r="M8" s="151"/>
      <c r="N8" s="152"/>
      <c r="O8" s="153"/>
      <c r="P8" s="154"/>
      <c r="Q8" s="168"/>
      <c r="R8" s="168"/>
      <c r="S8" s="169"/>
      <c r="T8" s="172"/>
      <c r="U8" s="173"/>
    </row>
    <row r="9" spans="1:21" ht="13.5" x14ac:dyDescent="0.15">
      <c r="A9" s="127"/>
      <c r="B9" s="418"/>
      <c r="C9" s="128"/>
      <c r="D9" s="129"/>
      <c r="E9" s="129"/>
      <c r="F9" s="130"/>
      <c r="G9" s="130"/>
      <c r="H9" s="130"/>
      <c r="I9" s="148"/>
      <c r="J9" s="149"/>
      <c r="K9" s="150"/>
      <c r="L9" s="149"/>
      <c r="M9" s="151"/>
      <c r="N9" s="152"/>
      <c r="O9" s="153"/>
      <c r="P9" s="154"/>
      <c r="Q9" s="168"/>
      <c r="R9" s="168"/>
      <c r="S9" s="169"/>
      <c r="T9" s="172"/>
      <c r="U9" s="173"/>
    </row>
    <row r="10" spans="1:21" ht="13.5" x14ac:dyDescent="0.15">
      <c r="A10" s="127"/>
      <c r="B10" s="418"/>
      <c r="C10" s="128"/>
      <c r="D10" s="129"/>
      <c r="E10" s="129"/>
      <c r="F10" s="130"/>
      <c r="G10" s="130"/>
      <c r="H10" s="130"/>
      <c r="I10" s="148"/>
      <c r="J10" s="149"/>
      <c r="K10" s="150"/>
      <c r="L10" s="149"/>
      <c r="M10" s="151"/>
      <c r="N10" s="152"/>
      <c r="O10" s="153"/>
      <c r="P10" s="154"/>
      <c r="Q10" s="168"/>
      <c r="R10" s="168"/>
      <c r="S10" s="169"/>
      <c r="T10" s="172"/>
      <c r="U10" s="173"/>
    </row>
    <row r="11" spans="1:21" ht="13.5" x14ac:dyDescent="0.15">
      <c r="A11" s="127"/>
      <c r="B11" s="418"/>
      <c r="C11" s="128"/>
      <c r="D11" s="129"/>
      <c r="E11" s="129"/>
      <c r="F11" s="130"/>
      <c r="G11" s="130"/>
      <c r="H11" s="130"/>
      <c r="I11" s="148"/>
      <c r="J11" s="149"/>
      <c r="K11" s="150"/>
      <c r="L11" s="149"/>
      <c r="M11" s="151"/>
      <c r="N11" s="152"/>
      <c r="O11" s="153"/>
      <c r="P11" s="154"/>
      <c r="Q11" s="168"/>
      <c r="R11" s="168"/>
      <c r="S11" s="169"/>
      <c r="T11" s="172"/>
      <c r="U11" s="173"/>
    </row>
    <row r="12" spans="1:21" ht="13.5" x14ac:dyDescent="0.15">
      <c r="A12" s="127"/>
      <c r="B12" s="418"/>
      <c r="C12" s="128"/>
      <c r="D12" s="129"/>
      <c r="E12" s="129"/>
      <c r="F12" s="130"/>
      <c r="G12" s="130"/>
      <c r="H12" s="130"/>
      <c r="I12" s="148"/>
      <c r="J12" s="149"/>
      <c r="K12" s="150"/>
      <c r="L12" s="149"/>
      <c r="M12" s="151"/>
      <c r="N12" s="152"/>
      <c r="O12" s="153"/>
      <c r="P12" s="154"/>
      <c r="Q12" s="168"/>
      <c r="R12" s="168"/>
      <c r="S12" s="169"/>
      <c r="T12" s="172"/>
      <c r="U12" s="173"/>
    </row>
    <row r="13" spans="1:21" ht="13.5" x14ac:dyDescent="0.15">
      <c r="A13" s="127"/>
      <c r="B13" s="418"/>
      <c r="C13" s="128"/>
      <c r="D13" s="129"/>
      <c r="E13" s="129"/>
      <c r="F13" s="130"/>
      <c r="G13" s="130"/>
      <c r="H13" s="130"/>
      <c r="I13" s="148"/>
      <c r="J13" s="149"/>
      <c r="K13" s="150"/>
      <c r="L13" s="149"/>
      <c r="M13" s="151"/>
      <c r="N13" s="152"/>
      <c r="O13" s="153"/>
      <c r="P13" s="154"/>
      <c r="Q13" s="168"/>
      <c r="R13" s="168"/>
      <c r="S13" s="169"/>
      <c r="T13" s="172"/>
      <c r="U13" s="173"/>
    </row>
    <row r="14" spans="1:21" ht="13.5" x14ac:dyDescent="0.15">
      <c r="A14" s="127"/>
      <c r="B14" s="418"/>
      <c r="C14" s="128"/>
      <c r="D14" s="129"/>
      <c r="E14" s="129"/>
      <c r="F14" s="130"/>
      <c r="G14" s="130"/>
      <c r="H14" s="130"/>
      <c r="I14" s="148"/>
      <c r="J14" s="149"/>
      <c r="K14" s="150"/>
      <c r="L14" s="149"/>
      <c r="M14" s="151"/>
      <c r="N14" s="152"/>
      <c r="O14" s="153"/>
      <c r="P14" s="154"/>
      <c r="Q14" s="168"/>
      <c r="R14" s="168"/>
      <c r="S14" s="169"/>
      <c r="T14" s="172"/>
      <c r="U14" s="173"/>
    </row>
    <row r="15" spans="1:21" ht="13.5" x14ac:dyDescent="0.15">
      <c r="A15" s="127"/>
      <c r="B15" s="418"/>
      <c r="C15" s="128"/>
      <c r="D15" s="129"/>
      <c r="E15" s="129"/>
      <c r="F15" s="130"/>
      <c r="G15" s="130"/>
      <c r="H15" s="130"/>
      <c r="I15" s="148"/>
      <c r="J15" s="149"/>
      <c r="K15" s="150"/>
      <c r="L15" s="149"/>
      <c r="M15" s="151"/>
      <c r="N15" s="152"/>
      <c r="O15" s="153"/>
      <c r="P15" s="154"/>
      <c r="Q15" s="168"/>
      <c r="R15" s="168"/>
      <c r="S15" s="169"/>
      <c r="T15" s="172"/>
      <c r="U15" s="173"/>
    </row>
    <row r="16" spans="1:21" ht="13.5" x14ac:dyDescent="0.15">
      <c r="A16" s="127"/>
      <c r="B16" s="418"/>
      <c r="C16" s="128"/>
      <c r="D16" s="129"/>
      <c r="E16" s="129"/>
      <c r="F16" s="130"/>
      <c r="G16" s="130"/>
      <c r="H16" s="130"/>
      <c r="I16" s="148"/>
      <c r="J16" s="149"/>
      <c r="K16" s="150"/>
      <c r="L16" s="149"/>
      <c r="M16" s="151"/>
      <c r="N16" s="152"/>
      <c r="O16" s="153"/>
      <c r="P16" s="154"/>
      <c r="Q16" s="168"/>
      <c r="R16" s="168"/>
      <c r="S16" s="169"/>
      <c r="T16" s="172"/>
      <c r="U16" s="173"/>
    </row>
    <row r="17" spans="1:22" ht="13.5" x14ac:dyDescent="0.15">
      <c r="A17" s="127"/>
      <c r="B17" s="418"/>
      <c r="C17" s="131"/>
      <c r="D17" s="131"/>
      <c r="E17" s="131"/>
      <c r="F17" s="130"/>
      <c r="G17" s="130"/>
      <c r="H17" s="130"/>
      <c r="I17" s="148"/>
      <c r="J17" s="149"/>
      <c r="K17" s="150"/>
      <c r="L17" s="149"/>
      <c r="M17" s="151"/>
      <c r="N17" s="152"/>
      <c r="O17" s="153"/>
      <c r="P17" s="154"/>
      <c r="Q17" s="168"/>
      <c r="R17" s="168"/>
      <c r="S17" s="169"/>
      <c r="T17" s="172"/>
      <c r="U17" s="173"/>
    </row>
    <row r="18" spans="1:22" ht="13.5" x14ac:dyDescent="0.15">
      <c r="A18" s="127"/>
      <c r="B18" s="418"/>
      <c r="C18" s="132"/>
      <c r="D18" s="132"/>
      <c r="E18" s="132"/>
      <c r="F18" s="130"/>
      <c r="G18" s="130"/>
      <c r="H18" s="130"/>
      <c r="I18" s="148"/>
      <c r="J18" s="149"/>
      <c r="K18" s="150"/>
      <c r="L18" s="149"/>
      <c r="M18" s="151"/>
      <c r="N18" s="152"/>
      <c r="O18" s="153"/>
      <c r="P18" s="154"/>
      <c r="Q18" s="168"/>
      <c r="R18" s="168"/>
      <c r="S18" s="169"/>
      <c r="T18" s="172"/>
      <c r="U18" s="173"/>
    </row>
    <row r="19" spans="1:22" x14ac:dyDescent="0.15">
      <c r="A19" s="403" t="s">
        <v>25</v>
      </c>
      <c r="B19" s="403"/>
      <c r="C19" s="403"/>
      <c r="D19" s="403"/>
      <c r="E19" s="133"/>
      <c r="F19" s="134">
        <f t="shared" ref="F19:S19" si="0">SUM(F4:F18)</f>
        <v>0</v>
      </c>
      <c r="G19" s="135">
        <f t="shared" si="0"/>
        <v>0</v>
      </c>
      <c r="H19" s="135">
        <f t="shared" si="0"/>
        <v>0</v>
      </c>
      <c r="I19" s="155">
        <f t="shared" si="0"/>
        <v>0</v>
      </c>
      <c r="J19" s="134">
        <f t="shared" si="0"/>
        <v>0</v>
      </c>
      <c r="K19" s="156">
        <f t="shared" si="0"/>
        <v>0</v>
      </c>
      <c r="L19" s="134">
        <f t="shared" si="0"/>
        <v>0</v>
      </c>
      <c r="M19" s="157">
        <f t="shared" si="0"/>
        <v>0</v>
      </c>
      <c r="N19" s="158">
        <f t="shared" si="0"/>
        <v>0</v>
      </c>
      <c r="O19" s="159">
        <f t="shared" si="0"/>
        <v>0</v>
      </c>
      <c r="P19" s="134">
        <f t="shared" si="0"/>
        <v>0</v>
      </c>
      <c r="Q19" s="159">
        <f t="shared" si="0"/>
        <v>0</v>
      </c>
      <c r="R19" s="174">
        <f t="shared" si="0"/>
        <v>0</v>
      </c>
      <c r="S19" s="155">
        <f t="shared" si="0"/>
        <v>0</v>
      </c>
      <c r="T19" s="133"/>
      <c r="U19" s="133"/>
    </row>
    <row r="20" spans="1:22" ht="35.1" customHeight="1" x14ac:dyDescent="0.15">
      <c r="A20" s="404" t="s">
        <v>38</v>
      </c>
      <c r="B20" s="404"/>
      <c r="C20" s="405"/>
      <c r="D20" s="405"/>
      <c r="E20" s="405"/>
      <c r="F20" s="406"/>
      <c r="G20" s="406"/>
      <c r="H20" s="406"/>
      <c r="I20" s="405"/>
      <c r="J20" s="407"/>
      <c r="K20" s="408"/>
      <c r="L20" s="407"/>
      <c r="M20" s="405"/>
      <c r="N20" s="406"/>
      <c r="O20" s="405"/>
      <c r="P20" s="407"/>
      <c r="Q20" s="405"/>
      <c r="R20" s="405"/>
      <c r="S20" s="409"/>
      <c r="T20" s="405"/>
      <c r="U20" s="405"/>
      <c r="V20" s="119"/>
    </row>
    <row r="21" spans="1:22" x14ac:dyDescent="0.15">
      <c r="A21" s="417" t="s">
        <v>1</v>
      </c>
      <c r="B21" s="417" t="s">
        <v>4</v>
      </c>
      <c r="C21" s="421" t="s">
        <v>2</v>
      </c>
      <c r="D21" s="421" t="s">
        <v>31</v>
      </c>
      <c r="E21" s="421" t="s">
        <v>32</v>
      </c>
      <c r="F21" s="423" t="s">
        <v>5</v>
      </c>
      <c r="G21" s="423" t="s">
        <v>6</v>
      </c>
      <c r="H21" s="423" t="s">
        <v>7</v>
      </c>
      <c r="I21" s="426" t="s">
        <v>8</v>
      </c>
      <c r="J21" s="410" t="s">
        <v>33</v>
      </c>
      <c r="K21" s="411"/>
      <c r="L21" s="410"/>
      <c r="M21" s="429" t="s">
        <v>10</v>
      </c>
      <c r="N21" s="432" t="s">
        <v>11</v>
      </c>
      <c r="O21" s="412" t="s">
        <v>12</v>
      </c>
      <c r="P21" s="413"/>
      <c r="Q21" s="412"/>
      <c r="R21" s="412" t="s">
        <v>13</v>
      </c>
      <c r="S21" s="435" t="s">
        <v>14</v>
      </c>
      <c r="T21" s="437" t="s">
        <v>34</v>
      </c>
      <c r="U21" s="437" t="s">
        <v>15</v>
      </c>
      <c r="V21" s="119"/>
    </row>
    <row r="22" spans="1:22" ht="21" x14ac:dyDescent="0.15">
      <c r="A22" s="417"/>
      <c r="B22" s="417"/>
      <c r="C22" s="421"/>
      <c r="D22" s="421"/>
      <c r="E22" s="421"/>
      <c r="F22" s="423"/>
      <c r="G22" s="423"/>
      <c r="H22" s="423"/>
      <c r="I22" s="427"/>
      <c r="J22" s="160" t="s">
        <v>16</v>
      </c>
      <c r="K22" s="161" t="s">
        <v>35</v>
      </c>
      <c r="L22" s="160" t="s">
        <v>18</v>
      </c>
      <c r="M22" s="429"/>
      <c r="N22" s="433"/>
      <c r="O22" s="162" t="s">
        <v>19</v>
      </c>
      <c r="P22" s="163" t="s">
        <v>20</v>
      </c>
      <c r="Q22" s="162" t="s">
        <v>21</v>
      </c>
      <c r="R22" s="412"/>
      <c r="S22" s="435"/>
      <c r="T22" s="437"/>
      <c r="U22" s="437"/>
      <c r="V22" s="119"/>
    </row>
    <row r="23" spans="1:22" ht="13.5" x14ac:dyDescent="0.15">
      <c r="A23" s="127"/>
      <c r="B23" s="419"/>
      <c r="C23" s="136"/>
      <c r="D23" s="129"/>
      <c r="E23" s="129"/>
      <c r="F23" s="130"/>
      <c r="G23" s="130"/>
      <c r="H23" s="130"/>
      <c r="I23" s="148"/>
      <c r="J23" s="149"/>
      <c r="K23" s="150"/>
      <c r="L23" s="149"/>
      <c r="M23" s="164"/>
      <c r="N23" s="152"/>
      <c r="O23" s="153"/>
      <c r="P23" s="154"/>
      <c r="Q23" s="168"/>
      <c r="R23" s="168"/>
      <c r="S23" s="175"/>
      <c r="T23" s="176"/>
      <c r="U23" s="177"/>
      <c r="V23" s="119"/>
    </row>
    <row r="24" spans="1:22" ht="13.5" x14ac:dyDescent="0.15">
      <c r="A24" s="127"/>
      <c r="B24" s="419"/>
      <c r="C24" s="137"/>
      <c r="D24" s="129"/>
      <c r="E24" s="129"/>
      <c r="F24" s="130"/>
      <c r="G24" s="130"/>
      <c r="H24" s="130"/>
      <c r="I24" s="148"/>
      <c r="J24" s="149"/>
      <c r="K24" s="150"/>
      <c r="L24" s="149"/>
      <c r="M24" s="164"/>
      <c r="N24" s="152"/>
      <c r="O24" s="153"/>
      <c r="P24" s="154"/>
      <c r="Q24" s="168"/>
      <c r="R24" s="168"/>
      <c r="S24" s="175"/>
      <c r="T24" s="176"/>
      <c r="U24" s="177"/>
      <c r="V24" s="119"/>
    </row>
    <row r="25" spans="1:22" ht="13.5" x14ac:dyDescent="0.15">
      <c r="A25" s="127"/>
      <c r="B25" s="419"/>
      <c r="C25" s="137"/>
      <c r="D25" s="129"/>
      <c r="E25" s="129"/>
      <c r="F25" s="130"/>
      <c r="G25" s="130"/>
      <c r="H25" s="130"/>
      <c r="I25" s="148"/>
      <c r="J25" s="149"/>
      <c r="K25" s="150"/>
      <c r="L25" s="149"/>
      <c r="M25" s="164"/>
      <c r="N25" s="152"/>
      <c r="O25" s="153"/>
      <c r="P25" s="154"/>
      <c r="Q25" s="168"/>
      <c r="R25" s="168"/>
      <c r="S25" s="175"/>
      <c r="T25" s="177"/>
      <c r="U25" s="177"/>
      <c r="V25" s="119"/>
    </row>
    <row r="26" spans="1:22" ht="13.5" x14ac:dyDescent="0.15">
      <c r="A26" s="127"/>
      <c r="B26" s="419"/>
      <c r="C26" s="137"/>
      <c r="D26" s="129"/>
      <c r="E26" s="129"/>
      <c r="F26" s="130"/>
      <c r="G26" s="130"/>
      <c r="H26" s="130"/>
      <c r="I26" s="148"/>
      <c r="J26" s="149"/>
      <c r="K26" s="150"/>
      <c r="L26" s="149"/>
      <c r="M26" s="164"/>
      <c r="N26" s="152"/>
      <c r="O26" s="153"/>
      <c r="P26" s="154"/>
      <c r="Q26" s="168"/>
      <c r="R26" s="168"/>
      <c r="S26" s="175"/>
      <c r="T26" s="177"/>
      <c r="U26" s="177"/>
      <c r="V26" s="119"/>
    </row>
    <row r="27" spans="1:22" ht="13.5" x14ac:dyDescent="0.15">
      <c r="A27" s="127"/>
      <c r="B27" s="419"/>
      <c r="C27" s="137"/>
      <c r="D27" s="129"/>
      <c r="E27" s="129"/>
      <c r="F27" s="130"/>
      <c r="G27" s="130"/>
      <c r="H27" s="130"/>
      <c r="I27" s="148"/>
      <c r="J27" s="149"/>
      <c r="K27" s="150"/>
      <c r="L27" s="149"/>
      <c r="M27" s="164"/>
      <c r="N27" s="152"/>
      <c r="O27" s="153"/>
      <c r="P27" s="154"/>
      <c r="Q27" s="168"/>
      <c r="R27" s="168"/>
      <c r="S27" s="175"/>
      <c r="T27" s="176"/>
      <c r="U27" s="177"/>
      <c r="V27" s="119"/>
    </row>
    <row r="28" spans="1:22" ht="13.5" x14ac:dyDescent="0.15">
      <c r="A28" s="127"/>
      <c r="B28" s="419"/>
      <c r="C28" s="138"/>
      <c r="D28" s="138"/>
      <c r="E28" s="139"/>
      <c r="F28" s="130"/>
      <c r="G28" s="130"/>
      <c r="H28" s="130"/>
      <c r="I28" s="148"/>
      <c r="J28" s="149"/>
      <c r="K28" s="150"/>
      <c r="L28" s="149"/>
      <c r="M28" s="151"/>
      <c r="N28" s="152"/>
      <c r="O28" s="153"/>
      <c r="P28" s="154"/>
      <c r="Q28" s="168"/>
      <c r="R28" s="168"/>
      <c r="S28" s="175"/>
      <c r="T28" s="178"/>
      <c r="U28" s="179"/>
    </row>
    <row r="29" spans="1:22" ht="13.5" x14ac:dyDescent="0.15">
      <c r="A29" s="127"/>
      <c r="B29" s="419"/>
      <c r="C29" s="138"/>
      <c r="D29" s="138"/>
      <c r="E29" s="139"/>
      <c r="F29" s="130"/>
      <c r="G29" s="130"/>
      <c r="H29" s="130"/>
      <c r="I29" s="148"/>
      <c r="J29" s="149"/>
      <c r="K29" s="150"/>
      <c r="L29" s="149"/>
      <c r="M29" s="164"/>
      <c r="N29" s="152"/>
      <c r="O29" s="153"/>
      <c r="P29" s="154"/>
      <c r="Q29" s="168"/>
      <c r="R29" s="168"/>
      <c r="S29" s="175"/>
      <c r="T29" s="178"/>
      <c r="U29" s="179"/>
    </row>
    <row r="30" spans="1:22" ht="13.5" x14ac:dyDescent="0.15">
      <c r="A30" s="127"/>
      <c r="B30" s="419"/>
      <c r="C30" s="138"/>
      <c r="D30" s="138"/>
      <c r="E30" s="139"/>
      <c r="F30" s="130"/>
      <c r="G30" s="130"/>
      <c r="H30" s="130"/>
      <c r="I30" s="148"/>
      <c r="J30" s="149"/>
      <c r="K30" s="150"/>
      <c r="L30" s="149"/>
      <c r="M30" s="151"/>
      <c r="N30" s="152"/>
      <c r="O30" s="153"/>
      <c r="P30" s="154"/>
      <c r="Q30" s="168"/>
      <c r="R30" s="168"/>
      <c r="S30" s="175"/>
      <c r="T30" s="178"/>
      <c r="U30" s="179"/>
    </row>
    <row r="31" spans="1:22" ht="13.5" x14ac:dyDescent="0.15">
      <c r="A31" s="127"/>
      <c r="B31" s="419"/>
      <c r="C31" s="138"/>
      <c r="D31" s="138"/>
      <c r="E31" s="139"/>
      <c r="F31" s="130"/>
      <c r="G31" s="130"/>
      <c r="H31" s="130"/>
      <c r="I31" s="148"/>
      <c r="J31" s="149"/>
      <c r="K31" s="150"/>
      <c r="L31" s="149"/>
      <c r="M31" s="164"/>
      <c r="N31" s="152"/>
      <c r="O31" s="153"/>
      <c r="P31" s="154"/>
      <c r="Q31" s="168"/>
      <c r="R31" s="168"/>
      <c r="S31" s="175"/>
      <c r="T31" s="178"/>
      <c r="U31" s="179"/>
    </row>
    <row r="32" spans="1:22" ht="13.5" x14ac:dyDescent="0.15">
      <c r="A32" s="127"/>
      <c r="B32" s="419"/>
      <c r="C32" s="138"/>
      <c r="D32" s="138"/>
      <c r="E32" s="139"/>
      <c r="F32" s="130"/>
      <c r="G32" s="130"/>
      <c r="H32" s="130"/>
      <c r="I32" s="148"/>
      <c r="J32" s="149"/>
      <c r="K32" s="150"/>
      <c r="L32" s="149"/>
      <c r="M32" s="151"/>
      <c r="N32" s="152"/>
      <c r="O32" s="153"/>
      <c r="P32" s="154"/>
      <c r="Q32" s="168"/>
      <c r="R32" s="168"/>
      <c r="S32" s="175"/>
      <c r="T32" s="178"/>
      <c r="U32" s="179"/>
    </row>
    <row r="33" spans="1:21" s="120" customFormat="1" ht="13.5" x14ac:dyDescent="0.15">
      <c r="A33" s="127"/>
      <c r="B33" s="419"/>
      <c r="C33" s="138"/>
      <c r="D33" s="138"/>
      <c r="E33" s="139"/>
      <c r="F33" s="130"/>
      <c r="G33" s="130"/>
      <c r="H33" s="130"/>
      <c r="I33" s="148"/>
      <c r="J33" s="149"/>
      <c r="K33" s="150"/>
      <c r="L33" s="149"/>
      <c r="M33" s="164"/>
      <c r="N33" s="152"/>
      <c r="O33" s="153"/>
      <c r="P33" s="154"/>
      <c r="Q33" s="168"/>
      <c r="R33" s="168"/>
      <c r="S33" s="175"/>
      <c r="T33" s="178"/>
      <c r="U33" s="179"/>
    </row>
    <row r="34" spans="1:21" ht="13.5" x14ac:dyDescent="0.15">
      <c r="A34" s="127"/>
      <c r="B34" s="419"/>
      <c r="C34" s="138"/>
      <c r="D34" s="138"/>
      <c r="E34" s="139"/>
      <c r="F34" s="130"/>
      <c r="G34" s="130"/>
      <c r="H34" s="130"/>
      <c r="I34" s="148"/>
      <c r="J34" s="149"/>
      <c r="K34" s="150"/>
      <c r="L34" s="149"/>
      <c r="M34" s="151"/>
      <c r="N34" s="152"/>
      <c r="O34" s="153"/>
      <c r="P34" s="154"/>
      <c r="Q34" s="168"/>
      <c r="R34" s="168"/>
      <c r="S34" s="175"/>
      <c r="T34" s="178"/>
      <c r="U34" s="179"/>
    </row>
    <row r="35" spans="1:21" ht="13.5" x14ac:dyDescent="0.15">
      <c r="A35" s="127"/>
      <c r="B35" s="419"/>
      <c r="C35" s="138"/>
      <c r="D35" s="138"/>
      <c r="E35" s="139"/>
      <c r="F35" s="130"/>
      <c r="G35" s="130"/>
      <c r="H35" s="130"/>
      <c r="I35" s="148"/>
      <c r="J35" s="149"/>
      <c r="K35" s="150"/>
      <c r="L35" s="149"/>
      <c r="M35" s="164"/>
      <c r="N35" s="152"/>
      <c r="O35" s="153"/>
      <c r="P35" s="154"/>
      <c r="Q35" s="168"/>
      <c r="R35" s="168"/>
      <c r="S35" s="175"/>
      <c r="T35" s="178"/>
      <c r="U35" s="179"/>
    </row>
    <row r="36" spans="1:21" ht="13.5" x14ac:dyDescent="0.15">
      <c r="A36" s="127"/>
      <c r="B36" s="419"/>
      <c r="C36" s="137"/>
      <c r="D36" s="139"/>
      <c r="E36" s="139"/>
      <c r="F36" s="130"/>
      <c r="G36" s="130"/>
      <c r="H36" s="130"/>
      <c r="I36" s="148"/>
      <c r="J36" s="149"/>
      <c r="K36" s="150"/>
      <c r="L36" s="149"/>
      <c r="M36" s="151"/>
      <c r="N36" s="152"/>
      <c r="O36" s="153"/>
      <c r="P36" s="154"/>
      <c r="Q36" s="168"/>
      <c r="R36" s="168"/>
      <c r="S36" s="175"/>
      <c r="T36" s="178"/>
      <c r="U36" s="179"/>
    </row>
    <row r="37" spans="1:21" x14ac:dyDescent="0.15">
      <c r="A37" s="414" t="s">
        <v>25</v>
      </c>
      <c r="B37" s="414"/>
      <c r="C37" s="414"/>
      <c r="D37" s="414"/>
      <c r="E37" s="140"/>
      <c r="F37" s="141">
        <f t="shared" ref="F37:I37" si="1">SUM(F23:F36)</f>
        <v>0</v>
      </c>
      <c r="G37" s="142">
        <f t="shared" si="1"/>
        <v>0</v>
      </c>
      <c r="H37" s="142">
        <f t="shared" si="1"/>
        <v>0</v>
      </c>
      <c r="I37" s="165">
        <f t="shared" si="1"/>
        <v>0</v>
      </c>
      <c r="J37" s="165">
        <f>SUM(J23:J27)</f>
        <v>0</v>
      </c>
      <c r="K37" s="165">
        <f t="shared" ref="K37:P37" si="2">SUM(K23:K36)</f>
        <v>0</v>
      </c>
      <c r="L37" s="165">
        <f>SUM(L23:L27)</f>
        <v>0</v>
      </c>
      <c r="M37" s="141">
        <f t="shared" si="2"/>
        <v>0</v>
      </c>
      <c r="N37" s="141">
        <f t="shared" si="2"/>
        <v>0</v>
      </c>
      <c r="O37" s="141">
        <f t="shared" si="2"/>
        <v>0</v>
      </c>
      <c r="P37" s="166">
        <f t="shared" si="2"/>
        <v>0</v>
      </c>
      <c r="Q37" s="166">
        <f>SUM(Q23:Q27)</f>
        <v>0</v>
      </c>
      <c r="R37" s="180">
        <f>SUM(R23:R36)</f>
        <v>0</v>
      </c>
      <c r="S37" s="142">
        <f>SUM(S23:S36)</f>
        <v>0</v>
      </c>
      <c r="T37" s="140"/>
      <c r="U37" s="140"/>
    </row>
    <row r="38" spans="1:21" customFormat="1" ht="13.5" x14ac:dyDescent="0.15">
      <c r="A38" s="415" t="s">
        <v>29</v>
      </c>
      <c r="B38" s="415"/>
      <c r="C38" s="415"/>
      <c r="D38" s="415"/>
      <c r="E38" s="143"/>
      <c r="F38" s="143">
        <f t="shared" ref="F38:S38" si="3">F19+F37</f>
        <v>0</v>
      </c>
      <c r="G38" s="143">
        <f t="shared" si="3"/>
        <v>0</v>
      </c>
      <c r="H38" s="143">
        <f t="shared" si="3"/>
        <v>0</v>
      </c>
      <c r="I38" s="143">
        <f t="shared" si="3"/>
        <v>0</v>
      </c>
      <c r="J38" s="143">
        <f t="shared" si="3"/>
        <v>0</v>
      </c>
      <c r="K38" s="167">
        <f t="shared" si="3"/>
        <v>0</v>
      </c>
      <c r="L38" s="143">
        <f t="shared" si="3"/>
        <v>0</v>
      </c>
      <c r="M38" s="143">
        <f t="shared" si="3"/>
        <v>0</v>
      </c>
      <c r="N38" s="143">
        <f t="shared" si="3"/>
        <v>0</v>
      </c>
      <c r="O38" s="143">
        <f t="shared" si="3"/>
        <v>0</v>
      </c>
      <c r="P38" s="143">
        <f t="shared" si="3"/>
        <v>0</v>
      </c>
      <c r="Q38" s="143">
        <f t="shared" si="3"/>
        <v>0</v>
      </c>
      <c r="R38" s="181">
        <f t="shared" si="3"/>
        <v>0</v>
      </c>
      <c r="S38" s="143">
        <f t="shared" si="3"/>
        <v>0</v>
      </c>
      <c r="T38" s="143"/>
      <c r="U38" s="143"/>
    </row>
    <row r="39" spans="1:21" customFormat="1" ht="13.5" x14ac:dyDescent="0.15">
      <c r="A39" s="122"/>
      <c r="B39" s="122"/>
      <c r="C39" s="122"/>
      <c r="D39" s="122"/>
      <c r="E39" s="122"/>
      <c r="F39" s="123"/>
      <c r="G39" s="123"/>
      <c r="H39" s="123"/>
      <c r="I39" s="122"/>
      <c r="J39" s="124"/>
      <c r="K39" s="125"/>
      <c r="L39" s="124"/>
      <c r="M39" s="122"/>
      <c r="N39" s="123"/>
      <c r="O39" s="122"/>
      <c r="P39" s="124"/>
      <c r="Q39" s="122"/>
      <c r="R39" s="122"/>
      <c r="S39" s="126"/>
      <c r="T39" s="122"/>
      <c r="U39" s="122"/>
    </row>
    <row r="40" spans="1:21" customFormat="1" ht="13.5" x14ac:dyDescent="0.15">
      <c r="A40" s="122"/>
      <c r="B40" s="122"/>
      <c r="C40" s="122"/>
      <c r="D40" s="122"/>
      <c r="E40" s="122"/>
      <c r="F40" s="123"/>
      <c r="G40" s="123"/>
      <c r="H40" s="123"/>
      <c r="I40" s="122"/>
      <c r="J40" s="124"/>
      <c r="K40" s="125"/>
      <c r="L40" s="124"/>
      <c r="M40" s="122"/>
      <c r="N40" s="123"/>
      <c r="O40" s="122"/>
      <c r="P40" s="124"/>
      <c r="Q40" s="122"/>
      <c r="R40" s="122"/>
      <c r="S40" s="126"/>
      <c r="T40" s="122"/>
      <c r="U40" s="122"/>
    </row>
    <row r="41" spans="1:21" s="121" customFormat="1" x14ac:dyDescent="0.15">
      <c r="A41" s="122"/>
      <c r="B41" s="122"/>
      <c r="C41" s="122"/>
      <c r="D41" s="122"/>
      <c r="E41" s="122"/>
      <c r="F41" s="123"/>
      <c r="G41" s="123"/>
      <c r="H41" s="123"/>
      <c r="I41" s="122"/>
      <c r="J41" s="124"/>
      <c r="K41" s="125"/>
      <c r="L41" s="124"/>
      <c r="M41" s="122"/>
      <c r="N41" s="123"/>
      <c r="O41" s="122"/>
      <c r="P41" s="124"/>
      <c r="Q41" s="122"/>
      <c r="R41" s="122"/>
      <c r="S41" s="126"/>
      <c r="T41" s="122"/>
      <c r="U41" s="122"/>
    </row>
    <row r="46" spans="1:21" x14ac:dyDescent="0.15">
      <c r="H46" s="123" t="s">
        <v>39</v>
      </c>
    </row>
  </sheetData>
  <autoFilter ref="A21:S38"/>
  <mergeCells count="42">
    <mergeCell ref="T2:T3"/>
    <mergeCell ref="T21:T22"/>
    <mergeCell ref="U2:U3"/>
    <mergeCell ref="U21:U22"/>
    <mergeCell ref="N2:N3"/>
    <mergeCell ref="N21:N22"/>
    <mergeCell ref="R2:R3"/>
    <mergeCell ref="R21:R22"/>
    <mergeCell ref="S2:S3"/>
    <mergeCell ref="S21:S22"/>
    <mergeCell ref="H2:H3"/>
    <mergeCell ref="H21:H22"/>
    <mergeCell ref="I2:I3"/>
    <mergeCell ref="I21:I22"/>
    <mergeCell ref="M2:M3"/>
    <mergeCell ref="M21:M22"/>
    <mergeCell ref="E2:E3"/>
    <mergeCell ref="E21:E22"/>
    <mergeCell ref="F2:F3"/>
    <mergeCell ref="F21:F22"/>
    <mergeCell ref="G2:G3"/>
    <mergeCell ref="G21:G22"/>
    <mergeCell ref="A37:D37"/>
    <mergeCell ref="A38:D38"/>
    <mergeCell ref="A2:A3"/>
    <mergeCell ref="A21:A22"/>
    <mergeCell ref="B2:B3"/>
    <mergeCell ref="B4:B18"/>
    <mergeCell ref="B21:B22"/>
    <mergeCell ref="B23:B24"/>
    <mergeCell ref="B25:B36"/>
    <mergeCell ref="C2:C3"/>
    <mergeCell ref="A1:U1"/>
    <mergeCell ref="J2:L2"/>
    <mergeCell ref="O2:Q2"/>
    <mergeCell ref="A19:D19"/>
    <mergeCell ref="A20:U20"/>
    <mergeCell ref="J21:L21"/>
    <mergeCell ref="O21:Q21"/>
    <mergeCell ref="C21:C22"/>
    <mergeCell ref="D2:D3"/>
    <mergeCell ref="D21:D22"/>
  </mergeCells>
  <phoneticPr fontId="57" type="noConversion"/>
  <pageMargins left="0.36" right="0" top="0.71" bottom="0.39" header="0.51" footer="0.51"/>
  <pageSetup paperSize="9" orientation="landscape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zoomScale="110" zoomScaleSheetLayoutView="100" workbookViewId="0">
      <selection activeCell="V12" sqref="V12"/>
    </sheetView>
  </sheetViews>
  <sheetFormatPr defaultColWidth="9" defaultRowHeight="13.5" x14ac:dyDescent="0.15"/>
  <cols>
    <col min="1" max="1" width="2.75" customWidth="1"/>
    <col min="2" max="2" width="2.25" customWidth="1"/>
    <col min="3" max="3" width="5.625" customWidth="1"/>
    <col min="4" max="4" width="15" customWidth="1"/>
    <col min="5" max="5" width="11.875" customWidth="1"/>
    <col min="6" max="6" width="7.5" style="4" customWidth="1"/>
    <col min="7" max="7" width="8.5" style="5" customWidth="1"/>
    <col min="8" max="8" width="5.375" style="5" customWidth="1"/>
    <col min="9" max="9" width="5.625" customWidth="1"/>
    <col min="10" max="10" width="3.5" style="6" customWidth="1"/>
    <col min="11" max="11" width="4.125" style="6" customWidth="1"/>
    <col min="12" max="12" width="3.75" style="6" customWidth="1"/>
    <col min="13" max="13" width="9.75" customWidth="1"/>
    <col min="14" max="14" width="7.625" customWidth="1"/>
    <col min="15" max="16" width="5" customWidth="1"/>
    <col min="17" max="17" width="4" customWidth="1"/>
    <col min="18" max="18" width="5.875" customWidth="1"/>
    <col min="19" max="19" width="7.125" customWidth="1"/>
    <col min="20" max="21" width="8.25" customWidth="1"/>
  </cols>
  <sheetData>
    <row r="1" spans="1:21" ht="39.950000000000003" customHeight="1" x14ac:dyDescent="0.15">
      <c r="A1" s="438" t="s">
        <v>40</v>
      </c>
      <c r="B1" s="438"/>
      <c r="C1" s="438"/>
      <c r="D1" s="438"/>
      <c r="E1" s="438"/>
      <c r="F1" s="439"/>
      <c r="G1" s="440"/>
      <c r="H1" s="440"/>
      <c r="I1" s="438"/>
      <c r="J1" s="441"/>
      <c r="K1" s="441"/>
      <c r="L1" s="441"/>
      <c r="M1" s="438"/>
      <c r="N1" s="438"/>
      <c r="O1" s="438"/>
      <c r="P1" s="438"/>
      <c r="Q1" s="438"/>
      <c r="R1" s="438"/>
      <c r="S1" s="442"/>
      <c r="T1" s="438"/>
      <c r="U1" s="438"/>
    </row>
    <row r="2" spans="1:21" x14ac:dyDescent="0.15">
      <c r="A2" s="458" t="s">
        <v>1</v>
      </c>
      <c r="B2" s="462" t="s">
        <v>4</v>
      </c>
      <c r="C2" s="468" t="s">
        <v>2</v>
      </c>
      <c r="D2" s="468" t="s">
        <v>31</v>
      </c>
      <c r="E2" s="472" t="s">
        <v>32</v>
      </c>
      <c r="F2" s="476" t="s">
        <v>5</v>
      </c>
      <c r="G2" s="480" t="s">
        <v>6</v>
      </c>
      <c r="H2" s="480" t="s">
        <v>7</v>
      </c>
      <c r="I2" s="486" t="s">
        <v>8</v>
      </c>
      <c r="J2" s="443" t="s">
        <v>33</v>
      </c>
      <c r="K2" s="443"/>
      <c r="L2" s="443"/>
      <c r="M2" s="490" t="s">
        <v>10</v>
      </c>
      <c r="N2" s="494" t="s">
        <v>41</v>
      </c>
      <c r="O2" s="444" t="s">
        <v>12</v>
      </c>
      <c r="P2" s="444"/>
      <c r="Q2" s="444"/>
      <c r="R2" s="444" t="s">
        <v>42</v>
      </c>
      <c r="S2" s="500" t="s">
        <v>14</v>
      </c>
      <c r="T2" s="504" t="s">
        <v>34</v>
      </c>
      <c r="U2" s="508" t="s">
        <v>15</v>
      </c>
    </row>
    <row r="3" spans="1:21" ht="21" x14ac:dyDescent="0.15">
      <c r="A3" s="459"/>
      <c r="B3" s="463"/>
      <c r="C3" s="469"/>
      <c r="D3" s="469"/>
      <c r="E3" s="473"/>
      <c r="F3" s="477"/>
      <c r="G3" s="481"/>
      <c r="H3" s="481"/>
      <c r="I3" s="487"/>
      <c r="J3" s="38" t="s">
        <v>16</v>
      </c>
      <c r="K3" s="39" t="s">
        <v>17</v>
      </c>
      <c r="L3" s="38" t="s">
        <v>18</v>
      </c>
      <c r="M3" s="491"/>
      <c r="N3" s="495"/>
      <c r="O3" s="40" t="s">
        <v>19</v>
      </c>
      <c r="P3" s="40" t="s">
        <v>20</v>
      </c>
      <c r="Q3" s="84" t="s">
        <v>21</v>
      </c>
      <c r="R3" s="498"/>
      <c r="S3" s="501"/>
      <c r="T3" s="505"/>
      <c r="U3" s="509"/>
    </row>
    <row r="4" spans="1:21" s="1" customFormat="1" ht="17.100000000000001" customHeight="1" x14ac:dyDescent="0.15">
      <c r="A4" s="7"/>
      <c r="B4" s="464"/>
      <c r="C4" s="8"/>
      <c r="D4" s="9"/>
      <c r="E4" s="9"/>
      <c r="F4" s="10"/>
      <c r="G4" s="10"/>
      <c r="H4" s="10"/>
      <c r="I4" s="41"/>
      <c r="J4" s="42"/>
      <c r="K4" s="43"/>
      <c r="L4" s="42"/>
      <c r="M4" s="44"/>
      <c r="N4" s="45"/>
      <c r="O4" s="46"/>
      <c r="P4" s="47"/>
      <c r="Q4" s="85"/>
      <c r="R4" s="85"/>
      <c r="S4" s="86"/>
      <c r="T4" s="87"/>
      <c r="U4" s="88"/>
    </row>
    <row r="5" spans="1:21" s="1" customFormat="1" ht="17.100000000000001" customHeight="1" x14ac:dyDescent="0.15">
      <c r="A5" s="7"/>
      <c r="B5" s="464"/>
      <c r="C5" s="8"/>
      <c r="D5" s="9"/>
      <c r="E5" s="9"/>
      <c r="F5" s="10"/>
      <c r="G5" s="10"/>
      <c r="H5" s="10"/>
      <c r="I5" s="41"/>
      <c r="J5" s="42"/>
      <c r="K5" s="43"/>
      <c r="L5" s="42"/>
      <c r="M5" s="44"/>
      <c r="N5" s="45"/>
      <c r="O5" s="46"/>
      <c r="P5" s="47"/>
      <c r="Q5" s="85"/>
      <c r="R5" s="85"/>
      <c r="S5" s="86"/>
      <c r="T5" s="87"/>
      <c r="U5" s="88"/>
    </row>
    <row r="6" spans="1:21" s="1" customFormat="1" ht="17.100000000000001" customHeight="1" x14ac:dyDescent="0.15">
      <c r="A6" s="7"/>
      <c r="B6" s="464"/>
      <c r="C6" s="8"/>
      <c r="D6" s="9"/>
      <c r="E6" s="9"/>
      <c r="F6" s="10"/>
      <c r="G6" s="10"/>
      <c r="H6" s="10"/>
      <c r="I6" s="41"/>
      <c r="J6" s="42"/>
      <c r="K6" s="43"/>
      <c r="L6" s="42"/>
      <c r="M6" s="44"/>
      <c r="N6" s="45"/>
      <c r="O6" s="46"/>
      <c r="P6" s="47"/>
      <c r="Q6" s="85"/>
      <c r="R6" s="85"/>
      <c r="S6" s="86"/>
      <c r="T6" s="87"/>
      <c r="U6" s="88"/>
    </row>
    <row r="7" spans="1:21" s="1" customFormat="1" ht="17.100000000000001" customHeight="1" x14ac:dyDescent="0.15">
      <c r="A7" s="7"/>
      <c r="B7" s="464"/>
      <c r="C7" s="8"/>
      <c r="D7" s="9"/>
      <c r="E7" s="9"/>
      <c r="F7" s="10"/>
      <c r="G7" s="10"/>
      <c r="H7" s="10"/>
      <c r="I7" s="41"/>
      <c r="J7" s="42"/>
      <c r="K7" s="43"/>
      <c r="L7" s="42"/>
      <c r="M7" s="44"/>
      <c r="N7" s="45"/>
      <c r="O7" s="46"/>
      <c r="P7" s="47"/>
      <c r="Q7" s="85"/>
      <c r="R7" s="85"/>
      <c r="S7" s="86"/>
      <c r="T7" s="87"/>
      <c r="U7" s="88"/>
    </row>
    <row r="8" spans="1:21" s="2" customFormat="1" ht="17.100000000000001" customHeight="1" x14ac:dyDescent="0.15">
      <c r="A8" s="11"/>
      <c r="B8" s="465"/>
      <c r="C8" s="12"/>
      <c r="D8" s="12"/>
      <c r="E8" s="13"/>
      <c r="F8" s="14"/>
      <c r="G8" s="14"/>
      <c r="H8" s="14"/>
      <c r="I8" s="41"/>
      <c r="J8" s="48"/>
      <c r="K8" s="49"/>
      <c r="L8" s="48"/>
      <c r="M8" s="50"/>
      <c r="N8" s="51"/>
      <c r="O8" s="52"/>
      <c r="P8" s="53"/>
      <c r="Q8" s="89"/>
      <c r="R8" s="89"/>
      <c r="S8" s="90"/>
      <c r="T8" s="91"/>
      <c r="U8" s="92"/>
    </row>
    <row r="9" spans="1:21" ht="17.100000000000001" customHeight="1" x14ac:dyDescent="0.15">
      <c r="A9" s="7"/>
      <c r="B9" s="465"/>
      <c r="C9" s="15"/>
      <c r="D9" s="16"/>
      <c r="E9" s="16"/>
      <c r="F9" s="14"/>
      <c r="G9" s="14"/>
      <c r="H9" s="14"/>
      <c r="I9" s="41"/>
      <c r="J9" s="48"/>
      <c r="K9" s="49"/>
      <c r="L9" s="48"/>
      <c r="M9" s="50"/>
      <c r="N9" s="51"/>
      <c r="O9" s="52"/>
      <c r="P9" s="53"/>
      <c r="Q9" s="89"/>
      <c r="R9" s="89"/>
      <c r="S9" s="90"/>
      <c r="T9" s="93"/>
      <c r="U9" s="94"/>
    </row>
    <row r="10" spans="1:21" ht="17.100000000000001" customHeight="1" x14ac:dyDescent="0.15">
      <c r="A10" s="7"/>
      <c r="B10" s="465"/>
      <c r="C10" s="15"/>
      <c r="D10" s="16"/>
      <c r="E10" s="16"/>
      <c r="F10" s="14"/>
      <c r="G10" s="14"/>
      <c r="H10" s="14"/>
      <c r="I10" s="41"/>
      <c r="J10" s="48"/>
      <c r="K10" s="49"/>
      <c r="L10" s="48"/>
      <c r="M10" s="50"/>
      <c r="N10" s="51"/>
      <c r="O10" s="52"/>
      <c r="P10" s="53"/>
      <c r="Q10" s="89"/>
      <c r="R10" s="89"/>
      <c r="S10" s="90"/>
      <c r="T10" s="93"/>
      <c r="U10" s="94"/>
    </row>
    <row r="11" spans="1:21" ht="15.95" customHeight="1" x14ac:dyDescent="0.15">
      <c r="A11" s="445" t="s">
        <v>25</v>
      </c>
      <c r="B11" s="446"/>
      <c r="C11" s="446"/>
      <c r="D11" s="446"/>
      <c r="E11" s="446"/>
      <c r="F11" s="17">
        <f>SUM(F9:F10)</f>
        <v>0</v>
      </c>
      <c r="G11" s="18">
        <f t="shared" ref="G11:K11" si="0">SUM(G4:G10)</f>
        <v>0</v>
      </c>
      <c r="H11" s="18">
        <f t="shared" si="0"/>
        <v>0</v>
      </c>
      <c r="I11" s="54">
        <f t="shared" si="0"/>
        <v>0</v>
      </c>
      <c r="J11" s="55">
        <f t="shared" si="0"/>
        <v>0</v>
      </c>
      <c r="K11" s="56">
        <f t="shared" si="0"/>
        <v>0</v>
      </c>
      <c r="L11" s="55">
        <f t="shared" ref="L11:S11" si="1">SUM(L4:L10)</f>
        <v>0</v>
      </c>
      <c r="M11" s="57">
        <f>SUM(M10)</f>
        <v>0</v>
      </c>
      <c r="N11" s="57">
        <f>SUM(N10)</f>
        <v>0</v>
      </c>
      <c r="O11" s="57">
        <f t="shared" si="1"/>
        <v>0</v>
      </c>
      <c r="P11" s="58">
        <f t="shared" si="1"/>
        <v>0</v>
      </c>
      <c r="Q11" s="57">
        <f t="shared" si="1"/>
        <v>0</v>
      </c>
      <c r="R11" s="57">
        <f t="shared" si="1"/>
        <v>0</v>
      </c>
      <c r="S11" s="95">
        <f t="shared" si="1"/>
        <v>0</v>
      </c>
      <c r="T11" s="57"/>
      <c r="U11" s="96"/>
    </row>
    <row r="12" spans="1:21" ht="33.950000000000003" customHeight="1" x14ac:dyDescent="0.15">
      <c r="A12" s="447" t="s">
        <v>43</v>
      </c>
      <c r="B12" s="447"/>
      <c r="C12" s="447"/>
      <c r="D12" s="447"/>
      <c r="E12" s="447"/>
      <c r="F12" s="448"/>
      <c r="G12" s="449"/>
      <c r="H12" s="449"/>
      <c r="I12" s="447"/>
      <c r="J12" s="450"/>
      <c r="K12" s="450"/>
      <c r="L12" s="450"/>
      <c r="M12" s="447"/>
      <c r="N12" s="447"/>
      <c r="O12" s="447"/>
      <c r="P12" s="447"/>
      <c r="Q12" s="447"/>
      <c r="R12" s="447"/>
      <c r="S12" s="451"/>
      <c r="T12" s="447"/>
      <c r="U12" s="447"/>
    </row>
    <row r="13" spans="1:21" x14ac:dyDescent="0.15">
      <c r="A13" s="460" t="s">
        <v>1</v>
      </c>
      <c r="B13" s="466" t="s">
        <v>4</v>
      </c>
      <c r="C13" s="470" t="s">
        <v>2</v>
      </c>
      <c r="D13" s="470" t="s">
        <v>31</v>
      </c>
      <c r="E13" s="474" t="s">
        <v>32</v>
      </c>
      <c r="F13" s="478" t="s">
        <v>5</v>
      </c>
      <c r="G13" s="482" t="s">
        <v>6</v>
      </c>
      <c r="H13" s="484" t="s">
        <v>7</v>
      </c>
      <c r="I13" s="488" t="s">
        <v>8</v>
      </c>
      <c r="J13" s="452" t="s">
        <v>33</v>
      </c>
      <c r="K13" s="452"/>
      <c r="L13" s="452"/>
      <c r="M13" s="492" t="s">
        <v>10</v>
      </c>
      <c r="N13" s="496" t="s">
        <v>41</v>
      </c>
      <c r="O13" s="453" t="s">
        <v>12</v>
      </c>
      <c r="P13" s="453"/>
      <c r="Q13" s="453"/>
      <c r="R13" s="453" t="s">
        <v>42</v>
      </c>
      <c r="S13" s="502" t="s">
        <v>14</v>
      </c>
      <c r="T13" s="506" t="s">
        <v>34</v>
      </c>
      <c r="U13" s="510" t="s">
        <v>15</v>
      </c>
    </row>
    <row r="14" spans="1:21" ht="21" x14ac:dyDescent="0.15">
      <c r="A14" s="461"/>
      <c r="B14" s="467"/>
      <c r="C14" s="471"/>
      <c r="D14" s="471"/>
      <c r="E14" s="475"/>
      <c r="F14" s="479"/>
      <c r="G14" s="483"/>
      <c r="H14" s="485"/>
      <c r="I14" s="489"/>
      <c r="J14" s="59" t="s">
        <v>16</v>
      </c>
      <c r="K14" s="60" t="s">
        <v>17</v>
      </c>
      <c r="L14" s="59" t="s">
        <v>18</v>
      </c>
      <c r="M14" s="493"/>
      <c r="N14" s="497"/>
      <c r="O14" s="61" t="s">
        <v>19</v>
      </c>
      <c r="P14" s="61" t="s">
        <v>20</v>
      </c>
      <c r="Q14" s="97" t="s">
        <v>21</v>
      </c>
      <c r="R14" s="499"/>
      <c r="S14" s="503"/>
      <c r="T14" s="507"/>
      <c r="U14" s="511"/>
    </row>
    <row r="15" spans="1:21" ht="17.100000000000001" customHeight="1" x14ac:dyDescent="0.15">
      <c r="A15" s="19"/>
      <c r="B15" s="20"/>
      <c r="C15" s="21"/>
      <c r="D15" s="21"/>
      <c r="E15" s="22"/>
      <c r="F15" s="23"/>
      <c r="G15" s="24"/>
      <c r="H15" s="25"/>
      <c r="I15" s="62"/>
      <c r="J15" s="63"/>
      <c r="K15" s="64"/>
      <c r="L15" s="63"/>
      <c r="M15" s="65"/>
      <c r="N15" s="66"/>
      <c r="O15" s="67"/>
      <c r="P15" s="67"/>
      <c r="Q15" s="98"/>
      <c r="R15" s="67"/>
      <c r="S15" s="99"/>
      <c r="T15" s="100"/>
      <c r="U15" s="101"/>
    </row>
    <row r="16" spans="1:21" ht="17.100000000000001" customHeight="1" x14ac:dyDescent="0.15">
      <c r="A16" s="19"/>
      <c r="B16" s="20"/>
      <c r="C16" s="21"/>
      <c r="D16" s="21"/>
      <c r="E16" s="22"/>
      <c r="F16" s="23"/>
      <c r="G16" s="24"/>
      <c r="H16" s="25"/>
      <c r="I16" s="62"/>
      <c r="J16" s="63"/>
      <c r="K16" s="64"/>
      <c r="L16" s="63"/>
      <c r="M16" s="65"/>
      <c r="N16" s="66"/>
      <c r="O16" s="67"/>
      <c r="P16" s="67"/>
      <c r="Q16" s="98"/>
      <c r="R16" s="67"/>
      <c r="S16" s="99"/>
      <c r="T16" s="100"/>
      <c r="U16" s="101"/>
    </row>
    <row r="17" spans="1:21" ht="17.100000000000001" customHeight="1" x14ac:dyDescent="0.15">
      <c r="A17" s="19"/>
      <c r="B17" s="20"/>
      <c r="C17" s="21"/>
      <c r="D17" s="21"/>
      <c r="E17" s="22"/>
      <c r="F17" s="23"/>
      <c r="G17" s="24"/>
      <c r="H17" s="25"/>
      <c r="I17" s="62"/>
      <c r="J17" s="63"/>
      <c r="K17" s="64"/>
      <c r="L17" s="63"/>
      <c r="M17" s="65"/>
      <c r="N17" s="66"/>
      <c r="O17" s="67"/>
      <c r="P17" s="67"/>
      <c r="Q17" s="98"/>
      <c r="R17" s="67"/>
      <c r="S17" s="99"/>
      <c r="T17" s="100"/>
      <c r="U17" s="101"/>
    </row>
    <row r="18" spans="1:21" ht="17.100000000000001" customHeight="1" x14ac:dyDescent="0.15">
      <c r="A18" s="19"/>
      <c r="B18" s="20"/>
      <c r="C18" s="21"/>
      <c r="D18" s="21"/>
      <c r="E18" s="22"/>
      <c r="F18" s="23"/>
      <c r="G18" s="24"/>
      <c r="H18" s="25"/>
      <c r="I18" s="62"/>
      <c r="J18" s="63"/>
      <c r="K18" s="64"/>
      <c r="L18" s="63"/>
      <c r="M18" s="65"/>
      <c r="N18" s="66"/>
      <c r="O18" s="67"/>
      <c r="P18" s="67"/>
      <c r="Q18" s="98"/>
      <c r="R18" s="67"/>
      <c r="S18" s="99"/>
      <c r="T18" s="100"/>
      <c r="U18" s="101"/>
    </row>
    <row r="19" spans="1:21" ht="17.100000000000001" customHeight="1" x14ac:dyDescent="0.15">
      <c r="A19" s="19"/>
      <c r="B19" s="20"/>
      <c r="C19" s="21"/>
      <c r="D19" s="21"/>
      <c r="E19" s="22"/>
      <c r="F19" s="23"/>
      <c r="G19" s="24"/>
      <c r="H19" s="25"/>
      <c r="I19" s="62"/>
      <c r="J19" s="63"/>
      <c r="K19" s="64"/>
      <c r="L19" s="63"/>
      <c r="M19" s="65"/>
      <c r="N19" s="66"/>
      <c r="O19" s="67"/>
      <c r="P19" s="67"/>
      <c r="Q19" s="98"/>
      <c r="R19" s="67"/>
      <c r="S19" s="99"/>
      <c r="T19" s="100"/>
      <c r="U19" s="101"/>
    </row>
    <row r="20" spans="1:21" ht="17.100000000000001" customHeight="1" x14ac:dyDescent="0.15">
      <c r="A20" s="26"/>
      <c r="B20" s="27"/>
      <c r="C20" s="28"/>
      <c r="D20" s="29"/>
      <c r="E20" s="29"/>
      <c r="F20" s="30"/>
      <c r="G20" s="30"/>
      <c r="H20" s="31"/>
      <c r="I20" s="68"/>
      <c r="J20" s="69"/>
      <c r="K20" s="70"/>
      <c r="L20" s="69"/>
      <c r="M20" s="71"/>
      <c r="N20" s="72"/>
      <c r="O20" s="73"/>
      <c r="P20" s="74"/>
      <c r="Q20" s="102"/>
      <c r="R20" s="103"/>
      <c r="S20" s="104"/>
      <c r="T20" s="105"/>
      <c r="U20" s="106"/>
    </row>
    <row r="21" spans="1:21" s="1" customFormat="1" ht="17.100000000000001" customHeight="1" x14ac:dyDescent="0.15">
      <c r="A21" s="26"/>
      <c r="B21" s="32"/>
      <c r="C21" s="28"/>
      <c r="D21" s="29"/>
      <c r="E21" s="29"/>
      <c r="F21" s="30"/>
      <c r="G21" s="30"/>
      <c r="H21" s="30"/>
      <c r="I21" s="68"/>
      <c r="J21" s="75"/>
      <c r="K21" s="76"/>
      <c r="L21" s="75"/>
      <c r="M21" s="77"/>
      <c r="N21" s="78"/>
      <c r="O21" s="79"/>
      <c r="P21" s="80"/>
      <c r="Q21" s="107"/>
      <c r="R21" s="107"/>
      <c r="S21" s="108"/>
      <c r="T21" s="105"/>
      <c r="U21" s="109"/>
    </row>
    <row r="22" spans="1:21" s="3" customFormat="1" x14ac:dyDescent="0.15">
      <c r="A22" s="26"/>
      <c r="B22" s="32"/>
      <c r="C22" s="28"/>
      <c r="D22" s="29"/>
      <c r="E22" s="29"/>
      <c r="F22" s="30"/>
      <c r="G22" s="30"/>
      <c r="H22" s="30"/>
      <c r="I22" s="68"/>
      <c r="J22" s="75"/>
      <c r="K22" s="76"/>
      <c r="L22" s="75"/>
      <c r="M22" s="77"/>
      <c r="N22" s="78"/>
      <c r="O22" s="79"/>
      <c r="P22" s="80"/>
      <c r="Q22" s="107"/>
      <c r="R22" s="107"/>
      <c r="S22" s="108"/>
      <c r="T22" s="110"/>
      <c r="U22" s="109"/>
    </row>
    <row r="23" spans="1:21" x14ac:dyDescent="0.15">
      <c r="A23" s="454" t="s">
        <v>25</v>
      </c>
      <c r="B23" s="455"/>
      <c r="C23" s="455"/>
      <c r="D23" s="455"/>
      <c r="E23" s="455"/>
      <c r="F23" s="34">
        <f t="shared" ref="F23:I23" si="2">SUM(F20:F22)</f>
        <v>0</v>
      </c>
      <c r="G23" s="34">
        <f t="shared" si="2"/>
        <v>0</v>
      </c>
      <c r="H23" s="35">
        <f t="shared" ref="H23:L23" si="3">SUM(H20:H20)</f>
        <v>0</v>
      </c>
      <c r="I23" s="81">
        <f t="shared" si="2"/>
        <v>0</v>
      </c>
      <c r="J23" s="35">
        <f t="shared" si="3"/>
        <v>0</v>
      </c>
      <c r="K23" s="35">
        <f t="shared" ref="K23:N23" si="4">SUM(K20:K22)</f>
        <v>0</v>
      </c>
      <c r="L23" s="35">
        <f t="shared" si="3"/>
        <v>0</v>
      </c>
      <c r="M23" s="33">
        <f t="shared" si="4"/>
        <v>0</v>
      </c>
      <c r="N23" s="33">
        <f t="shared" si="4"/>
        <v>0</v>
      </c>
      <c r="O23" s="33">
        <f t="shared" ref="O23:R23" si="5">SUM(O20:O20)</f>
        <v>0</v>
      </c>
      <c r="P23" s="33">
        <f>SUM(P20:P22)</f>
        <v>0</v>
      </c>
      <c r="Q23" s="33">
        <f t="shared" si="5"/>
        <v>0</v>
      </c>
      <c r="R23" s="111">
        <f t="shared" si="5"/>
        <v>0</v>
      </c>
      <c r="S23" s="112">
        <f>SUM(S20:S22)</f>
        <v>0</v>
      </c>
      <c r="T23" s="113"/>
      <c r="U23" s="114"/>
    </row>
    <row r="24" spans="1:21" x14ac:dyDescent="0.15">
      <c r="A24" s="456" t="s">
        <v>44</v>
      </c>
      <c r="B24" s="457"/>
      <c r="C24" s="457"/>
      <c r="D24" s="457"/>
      <c r="E24" s="457"/>
      <c r="F24" s="36">
        <f t="shared" ref="F24:I24" si="6">F11+F23</f>
        <v>0</v>
      </c>
      <c r="G24" s="36">
        <f t="shared" si="6"/>
        <v>0</v>
      </c>
      <c r="H24" s="37">
        <f t="shared" si="6"/>
        <v>0</v>
      </c>
      <c r="I24" s="82">
        <f t="shared" si="6"/>
        <v>0</v>
      </c>
      <c r="J24" s="37">
        <f t="shared" ref="J24:S24" si="7">J11+J23</f>
        <v>0</v>
      </c>
      <c r="K24" s="37">
        <f t="shared" si="7"/>
        <v>0</v>
      </c>
      <c r="L24" s="37">
        <f t="shared" si="7"/>
        <v>0</v>
      </c>
      <c r="M24" s="83">
        <f t="shared" si="7"/>
        <v>0</v>
      </c>
      <c r="N24" s="83">
        <f t="shared" si="7"/>
        <v>0</v>
      </c>
      <c r="O24" s="83">
        <f t="shared" si="7"/>
        <v>0</v>
      </c>
      <c r="P24" s="83">
        <f t="shared" si="7"/>
        <v>0</v>
      </c>
      <c r="Q24" s="83">
        <f t="shared" si="7"/>
        <v>0</v>
      </c>
      <c r="R24" s="115">
        <f t="shared" si="7"/>
        <v>0</v>
      </c>
      <c r="S24" s="116">
        <f t="shared" si="7"/>
        <v>0</v>
      </c>
      <c r="T24" s="117"/>
      <c r="U24" s="118"/>
    </row>
  </sheetData>
  <mergeCells count="40">
    <mergeCell ref="U2:U3"/>
    <mergeCell ref="U13:U14"/>
    <mergeCell ref="R2:R3"/>
    <mergeCell ref="R13:R14"/>
    <mergeCell ref="S2:S3"/>
    <mergeCell ref="S13:S14"/>
    <mergeCell ref="T2:T3"/>
    <mergeCell ref="T13:T14"/>
    <mergeCell ref="I2:I3"/>
    <mergeCell ref="I13:I14"/>
    <mergeCell ref="M2:M3"/>
    <mergeCell ref="M13:M14"/>
    <mergeCell ref="N2:N3"/>
    <mergeCell ref="N13:N14"/>
    <mergeCell ref="F2:F3"/>
    <mergeCell ref="F13:F14"/>
    <mergeCell ref="G2:G3"/>
    <mergeCell ref="G13:G14"/>
    <mergeCell ref="H2:H3"/>
    <mergeCell ref="H13:H14"/>
    <mergeCell ref="A23:E23"/>
    <mergeCell ref="A24:E24"/>
    <mergeCell ref="A2:A3"/>
    <mergeCell ref="A13:A14"/>
    <mergeCell ref="B2:B3"/>
    <mergeCell ref="B4:B10"/>
    <mergeCell ref="B13:B14"/>
    <mergeCell ref="C2:C3"/>
    <mergeCell ref="C13:C14"/>
    <mergeCell ref="D2:D3"/>
    <mergeCell ref="A1:U1"/>
    <mergeCell ref="J2:L2"/>
    <mergeCell ref="O2:Q2"/>
    <mergeCell ref="A11:E11"/>
    <mergeCell ref="A12:U12"/>
    <mergeCell ref="J13:L13"/>
    <mergeCell ref="O13:Q13"/>
    <mergeCell ref="D13:D14"/>
    <mergeCell ref="E2:E3"/>
    <mergeCell ref="E13:E14"/>
  </mergeCells>
  <phoneticPr fontId="57" type="noConversion"/>
  <pageMargins left="0.36" right="0.36" top="0.8" bottom="0.41" header="0.51" footer="0.51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管理工资</vt:lpstr>
      <vt:lpstr>保安工资</vt:lpstr>
      <vt:lpstr>离职工资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2017-03-22T04:01:17Z</cp:lastPrinted>
  <dcterms:created xsi:type="dcterms:W3CDTF">2016-12-08T04:13:00Z</dcterms:created>
  <dcterms:modified xsi:type="dcterms:W3CDTF">2018-03-14T00:43:03Z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