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工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G3" i="1"/>
  <c r="I3" i="1"/>
  <c r="R3" i="1"/>
  <c r="S3" i="1"/>
  <c r="T3" i="1"/>
  <c r="E4" i="1"/>
  <c r="G4" i="1"/>
  <c r="I4" i="1"/>
  <c r="R4" i="1"/>
  <c r="S4" i="1"/>
  <c r="T4" i="1"/>
  <c r="E5" i="1"/>
  <c r="G5" i="1"/>
  <c r="I5" i="1"/>
  <c r="R5" i="1"/>
  <c r="S5" i="1"/>
  <c r="T5" i="1"/>
  <c r="R6" i="1"/>
  <c r="S6" i="1"/>
  <c r="T6" i="1"/>
  <c r="R7" i="1"/>
  <c r="S7" i="1"/>
  <c r="T7" i="1"/>
  <c r="R8" i="1"/>
  <c r="S8" i="1"/>
  <c r="T8" i="1"/>
  <c r="R9" i="1"/>
  <c r="S9" i="1"/>
  <c r="T9" i="1"/>
  <c r="R10" i="1"/>
  <c r="S10" i="1"/>
  <c r="T10" i="1"/>
  <c r="R11" i="1"/>
  <c r="S11" i="1"/>
  <c r="T11" i="1"/>
  <c r="R12" i="1"/>
  <c r="S12" i="1"/>
  <c r="T12" i="1"/>
  <c r="R13" i="1"/>
  <c r="S13" i="1"/>
  <c r="T13" i="1"/>
  <c r="R14" i="1"/>
  <c r="S14" i="1"/>
  <c r="T14" i="1"/>
  <c r="R15" i="1"/>
  <c r="S15" i="1"/>
  <c r="T15" i="1"/>
  <c r="R16" i="1"/>
  <c r="S16" i="1"/>
  <c r="T16" i="1"/>
  <c r="R17" i="1"/>
  <c r="S17" i="1"/>
  <c r="T17" i="1"/>
  <c r="R18" i="1"/>
  <c r="S18" i="1"/>
  <c r="T18" i="1"/>
  <c r="R19" i="1"/>
  <c r="S19" i="1"/>
  <c r="T19" i="1"/>
  <c r="R20" i="1"/>
  <c r="S20" i="1"/>
  <c r="T20" i="1"/>
  <c r="R21" i="1"/>
  <c r="S21" i="1"/>
  <c r="T21" i="1"/>
  <c r="R22" i="1"/>
  <c r="S22" i="1"/>
  <c r="T22" i="1"/>
  <c r="P23" i="1"/>
  <c r="Q23" i="1"/>
  <c r="R23" i="1"/>
  <c r="S23" i="1"/>
  <c r="T23" i="1"/>
</calcChain>
</file>

<file path=xl/sharedStrings.xml><?xml version="1.0" encoding="utf-8"?>
<sst xmlns="http://schemas.openxmlformats.org/spreadsheetml/2006/main" count="22" uniqueCount="22">
  <si>
    <t>工资表</t>
  </si>
  <si>
    <t>序号</t>
  </si>
  <si>
    <t>姓名</t>
  </si>
  <si>
    <t>基础工资</t>
  </si>
  <si>
    <t>平时加班
工时（小时）</t>
  </si>
  <si>
    <t>平时加班
加班费</t>
  </si>
  <si>
    <t>假日加班
工时(小时)</t>
  </si>
  <si>
    <t>假日加班
加班费</t>
  </si>
  <si>
    <t>请假工时
(小时)</t>
  </si>
  <si>
    <t>请假扣除</t>
  </si>
  <si>
    <t>迟到/早退
扣除</t>
  </si>
  <si>
    <t>违规扣除</t>
  </si>
  <si>
    <t>岗位补贴</t>
  </si>
  <si>
    <t>其它补贴</t>
  </si>
  <si>
    <t>社保扣除</t>
  </si>
  <si>
    <t>其它扣除</t>
  </si>
  <si>
    <t>工资</t>
  </si>
  <si>
    <t>个人所得税</t>
  </si>
  <si>
    <t>实发工资</t>
  </si>
  <si>
    <t>张三</t>
  </si>
  <si>
    <t>李四</t>
  </si>
  <si>
    <t>王五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</si>
</sst>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2"/>
      <name val="宋体"/>
      <charset val="134"/>
    </font>
    <font>
      <sz val="9"/>
      <name val="黑体"/>
      <family val="3"/>
      <charset val="134"/>
    </font>
    <font>
      <sz val="9"/>
      <name val="宋体"/>
      <charset val="134"/>
    </font>
    <font>
      <b/>
      <sz val="20"/>
      <color theme="4" tint="-0.249977111117893"/>
      <name val="微软雅黑"/>
      <family val="2"/>
      <charset val="134"/>
    </font>
    <font>
      <b/>
      <sz val="9"/>
      <color theme="0"/>
      <name val="黑体"/>
      <family val="3"/>
      <charset val="134"/>
    </font>
    <font>
      <sz val="9"/>
      <color theme="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43" fontId="2" fillId="0" borderId="4" xfId="0" applyNumberFormat="1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3" fontId="2" fillId="0" borderId="6" xfId="0" applyNumberFormat="1" applyFont="1" applyBorder="1">
      <alignment vertical="center"/>
    </xf>
    <xf numFmtId="43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43" fontId="2" fillId="0" borderId="4" xfId="0" applyNumberFormat="1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8" xfId="0" applyFont="1" applyBorder="1">
      <alignment vertical="center"/>
    </xf>
    <xf numFmtId="43" fontId="2" fillId="0" borderId="9" xfId="0" applyNumberFormat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tabSelected="1" zoomScale="90" workbookViewId="0">
      <pane xSplit="3" ySplit="2" topLeftCell="D3" activePane="bottomRight" state="frozen"/>
      <selection pane="topRight"/>
      <selection pane="bottomLeft"/>
      <selection pane="bottomRight" activeCell="V26" sqref="V26"/>
    </sheetView>
  </sheetViews>
  <sheetFormatPr defaultColWidth="9" defaultRowHeight="16.5" customHeight="1" x14ac:dyDescent="0.15"/>
  <cols>
    <col min="1" max="1" width="8.625" style="3" customWidth="1"/>
    <col min="2" max="15" width="8.625" customWidth="1"/>
    <col min="16" max="16" width="0.25" customWidth="1"/>
    <col min="17" max="17" width="0.125" customWidth="1"/>
    <col min="18" max="20" width="8.625" customWidth="1"/>
  </cols>
  <sheetData>
    <row r="1" spans="1:20" ht="24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s="1" customFormat="1" ht="26.25" customHeight="1" x14ac:dyDescent="0.15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" t="s">
        <v>9</v>
      </c>
      <c r="J2" s="13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14"/>
      <c r="Q2" s="5"/>
      <c r="R2" s="5" t="s">
        <v>16</v>
      </c>
      <c r="S2" s="5" t="s">
        <v>17</v>
      </c>
      <c r="T2" s="16" t="s">
        <v>18</v>
      </c>
    </row>
    <row r="3" spans="1:20" s="2" customFormat="1" ht="16.5" customHeight="1" x14ac:dyDescent="0.15">
      <c r="A3" s="7">
        <v>1</v>
      </c>
      <c r="B3" s="8" t="s">
        <v>19</v>
      </c>
      <c r="C3" s="9">
        <v>1100</v>
      </c>
      <c r="D3" s="9">
        <v>20</v>
      </c>
      <c r="E3" s="9">
        <f>D3*1.5*C3/21.75/8</f>
        <v>189.65517241379311</v>
      </c>
      <c r="F3" s="9">
        <v>16</v>
      </c>
      <c r="G3" s="9">
        <f>F3*2*C3/21.75/8</f>
        <v>202.29885057471265</v>
      </c>
      <c r="H3" s="9">
        <v>8</v>
      </c>
      <c r="I3" s="9">
        <f>C3/21.75/8*H3</f>
        <v>50.574712643678161</v>
      </c>
      <c r="J3" s="15"/>
      <c r="K3" s="9"/>
      <c r="L3" s="9">
        <v>2500</v>
      </c>
      <c r="M3" s="9">
        <v>100</v>
      </c>
      <c r="N3" s="9">
        <v>128</v>
      </c>
      <c r="O3" s="9"/>
      <c r="P3" s="9"/>
      <c r="Q3" s="9"/>
      <c r="R3" s="17">
        <f>C3+E3+G3-I3-J3-K3+L3+M3-N3-O3+P3+Q3</f>
        <v>3913.3793103448274</v>
      </c>
      <c r="S3" s="18">
        <f>ROUND(MAX((R3-3500)*{0.03,0.1,0.2,0.25,0.3,0.35,0.45}-{0,105,555,1005,2755,5505,13505},0),2)</f>
        <v>12.4</v>
      </c>
      <c r="T3" s="19">
        <f>R3-S3</f>
        <v>3900.9793103448274</v>
      </c>
    </row>
    <row r="4" spans="1:20" s="2" customFormat="1" ht="16.5" customHeight="1" x14ac:dyDescent="0.15">
      <c r="A4" s="7">
        <v>2</v>
      </c>
      <c r="B4" s="8" t="s">
        <v>20</v>
      </c>
      <c r="C4" s="9">
        <v>1100</v>
      </c>
      <c r="D4" s="9">
        <v>10</v>
      </c>
      <c r="E4" s="9">
        <f>D4*1.5*C4/21.75/8</f>
        <v>94.827586206896555</v>
      </c>
      <c r="F4" s="9">
        <v>4</v>
      </c>
      <c r="G4" s="9">
        <f>F4*2*C4/21.75/8</f>
        <v>50.574712643678161</v>
      </c>
      <c r="H4" s="9">
        <v>0</v>
      </c>
      <c r="I4" s="9">
        <f>C4/21.75/8*H4</f>
        <v>0</v>
      </c>
      <c r="J4" s="9"/>
      <c r="K4" s="9"/>
      <c r="L4" s="9">
        <v>2500</v>
      </c>
      <c r="M4" s="9">
        <v>100</v>
      </c>
      <c r="N4" s="9">
        <v>128</v>
      </c>
      <c r="O4" s="9"/>
      <c r="P4" s="9"/>
      <c r="Q4" s="9"/>
      <c r="R4" s="17">
        <f t="shared" ref="R4:R22" si="0">C4+E4+G4-I4-J4-K4+L4+M4-N4-O4+P4+Q4</f>
        <v>3717.4022988505749</v>
      </c>
      <c r="S4" s="18">
        <f>ROUND(MAX((R4-3500)*{0.03,0.1,0.2,0.25,0.3,0.35,0.45}-{0,105,555,1005,2755,5505,13505},0),2)</f>
        <v>6.52</v>
      </c>
      <c r="T4" s="19">
        <f t="shared" ref="T4:T22" si="1">R4-S4</f>
        <v>3710.8822988505749</v>
      </c>
    </row>
    <row r="5" spans="1:20" s="2" customFormat="1" ht="16.5" customHeight="1" x14ac:dyDescent="0.15">
      <c r="A5" s="7">
        <v>3</v>
      </c>
      <c r="B5" s="8" t="s">
        <v>21</v>
      </c>
      <c r="C5" s="9">
        <v>1100</v>
      </c>
      <c r="D5" s="9">
        <v>15</v>
      </c>
      <c r="E5" s="9">
        <f>D5*1.5*C5/21.75/8</f>
        <v>142.24137931034483</v>
      </c>
      <c r="F5" s="9">
        <v>4</v>
      </c>
      <c r="G5" s="9">
        <f>F5*2*C5/21.75/8</f>
        <v>50.574712643678161</v>
      </c>
      <c r="H5" s="9">
        <v>0</v>
      </c>
      <c r="I5" s="9">
        <f>C5/21.75/8*H5</f>
        <v>0</v>
      </c>
      <c r="J5" s="9"/>
      <c r="K5" s="9"/>
      <c r="L5" s="9">
        <v>5000</v>
      </c>
      <c r="M5" s="9">
        <v>100</v>
      </c>
      <c r="N5" s="9">
        <v>128</v>
      </c>
      <c r="O5" s="9"/>
      <c r="P5" s="9"/>
      <c r="Q5" s="9"/>
      <c r="R5" s="17">
        <f t="shared" si="0"/>
        <v>6264.8160919540232</v>
      </c>
      <c r="S5" s="18">
        <f>ROUND(MAX((R5-3500)*{0.03,0.1,0.2,0.25,0.3,0.35,0.45}-{0,105,555,1005,2755,5505,13505},0),2)</f>
        <v>171.48</v>
      </c>
      <c r="T5" s="19">
        <f t="shared" si="1"/>
        <v>6093.3360919540237</v>
      </c>
    </row>
    <row r="6" spans="1:20" s="2" customFormat="1" ht="16.5" customHeight="1" x14ac:dyDescent="0.15">
      <c r="A6" s="7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7">
        <f t="shared" si="0"/>
        <v>0</v>
      </c>
      <c r="S6" s="18">
        <f>ROUND(MAX((R6-3500)*{0.03,0.1,0.2,0.25,0.3,0.35,0.45}-{0,105,555,1005,2755,5505,13505},0),2)</f>
        <v>0</v>
      </c>
      <c r="T6" s="19">
        <f t="shared" si="1"/>
        <v>0</v>
      </c>
    </row>
    <row r="7" spans="1:20" s="2" customFormat="1" ht="16.5" customHeight="1" x14ac:dyDescent="0.15">
      <c r="A7" s="7"/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7">
        <f t="shared" si="0"/>
        <v>0</v>
      </c>
      <c r="S7" s="18">
        <f>ROUND(MAX((R7-3500)*{0.03,0.1,0.2,0.25,0.3,0.35,0.45}-{0,105,555,1005,2755,5505,13505},0),2)</f>
        <v>0</v>
      </c>
      <c r="T7" s="19">
        <f t="shared" si="1"/>
        <v>0</v>
      </c>
    </row>
    <row r="8" spans="1:20" s="2" customFormat="1" ht="16.5" customHeight="1" x14ac:dyDescent="0.15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7">
        <f t="shared" si="0"/>
        <v>0</v>
      </c>
      <c r="S8" s="18">
        <f>ROUND(MAX((R8-3500)*{0.03,0.1,0.2,0.25,0.3,0.35,0.45}-{0,105,555,1005,2755,5505,13505},0),2)</f>
        <v>0</v>
      </c>
      <c r="T8" s="19">
        <f t="shared" si="1"/>
        <v>0</v>
      </c>
    </row>
    <row r="9" spans="1:20" s="2" customFormat="1" ht="16.5" customHeight="1" x14ac:dyDescent="0.15">
      <c r="A9" s="7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7">
        <f t="shared" si="0"/>
        <v>0</v>
      </c>
      <c r="S9" s="18">
        <f>ROUND(MAX((R9-3500)*{0.03,0.1,0.2,0.25,0.3,0.35,0.45}-{0,105,555,1005,2755,5505,13505},0),2)</f>
        <v>0</v>
      </c>
      <c r="T9" s="19">
        <f t="shared" si="1"/>
        <v>0</v>
      </c>
    </row>
    <row r="10" spans="1:20" s="2" customFormat="1" ht="16.5" customHeight="1" x14ac:dyDescent="0.15">
      <c r="A10" s="7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7">
        <f t="shared" si="0"/>
        <v>0</v>
      </c>
      <c r="S10" s="18">
        <f>ROUND(MAX((R10-3500)*{0.03,0.1,0.2,0.25,0.3,0.35,0.45}-{0,105,555,1005,2755,5505,13505},0),2)</f>
        <v>0</v>
      </c>
      <c r="T10" s="19">
        <f t="shared" si="1"/>
        <v>0</v>
      </c>
    </row>
    <row r="11" spans="1:20" s="2" customFormat="1" ht="16.5" customHeight="1" x14ac:dyDescent="0.15">
      <c r="A11" s="7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7">
        <f t="shared" si="0"/>
        <v>0</v>
      </c>
      <c r="S11" s="18">
        <f>ROUND(MAX((R11-3500)*{0.03,0.1,0.2,0.25,0.3,0.35,0.45}-{0,105,555,1005,2755,5505,13505},0),2)</f>
        <v>0</v>
      </c>
      <c r="T11" s="19">
        <f t="shared" si="1"/>
        <v>0</v>
      </c>
    </row>
    <row r="12" spans="1:20" s="2" customFormat="1" ht="16.5" customHeight="1" x14ac:dyDescent="0.15">
      <c r="A12" s="7"/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7">
        <f t="shared" si="0"/>
        <v>0</v>
      </c>
      <c r="S12" s="18">
        <f>ROUND(MAX((R12-3500)*{0.03,0.1,0.2,0.25,0.3,0.35,0.45}-{0,105,555,1005,2755,5505,13505},0),2)</f>
        <v>0</v>
      </c>
      <c r="T12" s="19">
        <f t="shared" si="1"/>
        <v>0</v>
      </c>
    </row>
    <row r="13" spans="1:20" s="2" customFormat="1" ht="16.5" customHeight="1" x14ac:dyDescent="0.15">
      <c r="A13" s="7"/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7">
        <f t="shared" si="0"/>
        <v>0</v>
      </c>
      <c r="S13" s="18">
        <f>ROUND(MAX((R13-3500)*{0.03,0.1,0.2,0.25,0.3,0.35,0.45}-{0,105,555,1005,2755,5505,13505},0),2)</f>
        <v>0</v>
      </c>
      <c r="T13" s="19">
        <f t="shared" si="1"/>
        <v>0</v>
      </c>
    </row>
    <row r="14" spans="1:20" s="2" customFormat="1" ht="16.5" customHeight="1" x14ac:dyDescent="0.15">
      <c r="A14" s="7"/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7">
        <f t="shared" si="0"/>
        <v>0</v>
      </c>
      <c r="S14" s="18">
        <f>ROUND(MAX((R14-3500)*{0.03,0.1,0.2,0.25,0.3,0.35,0.45}-{0,105,555,1005,2755,5505,13505},0),2)</f>
        <v>0</v>
      </c>
      <c r="T14" s="19">
        <f t="shared" si="1"/>
        <v>0</v>
      </c>
    </row>
    <row r="15" spans="1:20" s="2" customFormat="1" ht="16.5" customHeight="1" x14ac:dyDescent="0.15">
      <c r="A15" s="7"/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7">
        <f t="shared" si="0"/>
        <v>0</v>
      </c>
      <c r="S15" s="18">
        <f>ROUND(MAX((R15-3500)*{0.03,0.1,0.2,0.25,0.3,0.35,0.45}-{0,105,555,1005,2755,5505,13505},0),2)</f>
        <v>0</v>
      </c>
      <c r="T15" s="19">
        <f t="shared" si="1"/>
        <v>0</v>
      </c>
    </row>
    <row r="16" spans="1:20" s="2" customFormat="1" ht="16.5" customHeight="1" x14ac:dyDescent="0.15">
      <c r="A16" s="7"/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7">
        <f t="shared" si="0"/>
        <v>0</v>
      </c>
      <c r="S16" s="18">
        <f>ROUND(MAX((R16-3500)*{0.03,0.1,0.2,0.25,0.3,0.35,0.45}-{0,105,555,1005,2755,5505,13505},0),2)</f>
        <v>0</v>
      </c>
      <c r="T16" s="19">
        <f t="shared" si="1"/>
        <v>0</v>
      </c>
    </row>
    <row r="17" spans="1:20" s="2" customFormat="1" ht="16.5" customHeight="1" x14ac:dyDescent="0.15">
      <c r="A17" s="7"/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7">
        <f t="shared" si="0"/>
        <v>0</v>
      </c>
      <c r="S17" s="18">
        <f>ROUND(MAX((R17-3500)*{0.03,0.1,0.2,0.25,0.3,0.35,0.45}-{0,105,555,1005,2755,5505,13505},0),2)</f>
        <v>0</v>
      </c>
      <c r="T17" s="19">
        <f t="shared" si="1"/>
        <v>0</v>
      </c>
    </row>
    <row r="18" spans="1:20" s="2" customFormat="1" ht="16.5" customHeight="1" x14ac:dyDescent="0.15">
      <c r="A18" s="7"/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7">
        <f t="shared" si="0"/>
        <v>0</v>
      </c>
      <c r="S18" s="18">
        <f>ROUND(MAX((R18-3500)*{0.03,0.1,0.2,0.25,0.3,0.35,0.45}-{0,105,555,1005,2755,5505,13505},0),2)</f>
        <v>0</v>
      </c>
      <c r="T18" s="19">
        <f t="shared" si="1"/>
        <v>0</v>
      </c>
    </row>
    <row r="19" spans="1:20" s="2" customFormat="1" ht="16.5" customHeight="1" x14ac:dyDescent="0.15">
      <c r="A19" s="7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7">
        <f t="shared" si="0"/>
        <v>0</v>
      </c>
      <c r="S19" s="18">
        <f>ROUND(MAX((R19-3500)*{0.03,0.1,0.2,0.25,0.3,0.35,0.45}-{0,105,555,1005,2755,5505,13505},0),2)</f>
        <v>0</v>
      </c>
      <c r="T19" s="19">
        <f t="shared" si="1"/>
        <v>0</v>
      </c>
    </row>
    <row r="20" spans="1:20" s="2" customFormat="1" ht="16.5" customHeight="1" x14ac:dyDescent="0.15">
      <c r="A20" s="7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7">
        <f t="shared" si="0"/>
        <v>0</v>
      </c>
      <c r="S20" s="18">
        <f>ROUND(MAX((R20-3500)*{0.03,0.1,0.2,0.25,0.3,0.35,0.45}-{0,105,555,1005,2755,5505,13505},0),2)</f>
        <v>0</v>
      </c>
      <c r="T20" s="19">
        <f t="shared" si="1"/>
        <v>0</v>
      </c>
    </row>
    <row r="21" spans="1:20" s="2" customFormat="1" ht="16.5" customHeight="1" x14ac:dyDescent="0.15">
      <c r="A21" s="7"/>
      <c r="B21" s="8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7">
        <f t="shared" si="0"/>
        <v>0</v>
      </c>
      <c r="S21" s="18">
        <f>ROUND(MAX((R21-3500)*{0.03,0.1,0.2,0.25,0.3,0.35,0.45}-{0,105,555,1005,2755,5505,13505},0),2)</f>
        <v>0</v>
      </c>
      <c r="T21" s="19">
        <f t="shared" si="1"/>
        <v>0</v>
      </c>
    </row>
    <row r="22" spans="1:20" s="2" customFormat="1" ht="16.5" customHeight="1" x14ac:dyDescent="0.15">
      <c r="A22" s="7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7">
        <f t="shared" si="0"/>
        <v>0</v>
      </c>
      <c r="S22" s="18">
        <f>ROUND(MAX((R22-3500)*{0.03,0.1,0.2,0.25,0.3,0.35,0.45}-{0,105,555,1005,2755,5505,13505},0),2)</f>
        <v>0</v>
      </c>
      <c r="T22" s="19">
        <f t="shared" si="1"/>
        <v>0</v>
      </c>
    </row>
    <row r="23" spans="1:20" s="2" customFormat="1" ht="16.5" customHeight="1" x14ac:dyDescent="0.15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>
        <f t="shared" ref="P23:T23" si="2">SUM(P3:P22)</f>
        <v>0</v>
      </c>
      <c r="Q23" s="12">
        <f t="shared" si="2"/>
        <v>0</v>
      </c>
      <c r="R23" s="12">
        <f t="shared" si="2"/>
        <v>13895.597701149425</v>
      </c>
      <c r="S23" s="12">
        <f t="shared" si="2"/>
        <v>190.39999999999998</v>
      </c>
      <c r="T23" s="20">
        <f t="shared" si="2"/>
        <v>13705.197701149427</v>
      </c>
    </row>
  </sheetData>
  <mergeCells count="1">
    <mergeCell ref="A1:T1"/>
  </mergeCells>
  <phoneticPr fontId="2" type="noConversion"/>
  <pageMargins left="0.2" right="0.2" top="0.62" bottom="0.57999999999999996" header="0.5" footer="0.5"/>
  <pageSetup paperSize="9" scale="71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2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2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工资表</vt:lpstr>
      <vt:lpstr>Sheet2</vt:lpstr>
      <vt:lpstr>Sheet3</vt:lpstr>
    </vt:vector>
  </TitlesOfParts>
  <Company>MC SYSTEM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China</cp:lastModifiedBy>
  <cp:revision>1</cp:revision>
  <cp:lastPrinted>2012-06-04T02:02:45Z</cp:lastPrinted>
  <dcterms:created xsi:type="dcterms:W3CDTF">2012-04-17T23:48:31Z</dcterms:created>
  <dcterms:modified xsi:type="dcterms:W3CDTF">2018-03-14T00:46:28Z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