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010"/>
  </bookViews>
  <sheets>
    <sheet name="工资表" sheetId="1" r:id="rId1"/>
  </sheets>
  <definedNames>
    <definedName name="_xlnm.Print_Titles" localSheetId="0">工资表!$1:$5</definedName>
  </definedNames>
  <calcPr calcId="144525" fullCalcOnLoad="1"/>
</workbook>
</file>

<file path=xl/calcChain.xml><?xml version="1.0" encoding="utf-8"?>
<calcChain xmlns="http://schemas.openxmlformats.org/spreadsheetml/2006/main">
  <c r="I6" i="1" l="1"/>
  <c r="J6" i="1"/>
  <c r="L6" i="1"/>
  <c r="M6" i="1"/>
  <c r="N6" i="1"/>
  <c r="I7" i="1"/>
  <c r="J7" i="1"/>
  <c r="L7" i="1"/>
  <c r="M7" i="1"/>
  <c r="N7" i="1"/>
  <c r="I8" i="1"/>
  <c r="J8" i="1"/>
  <c r="L8" i="1"/>
  <c r="M8" i="1"/>
  <c r="N8" i="1"/>
  <c r="I9" i="1"/>
  <c r="J9" i="1"/>
  <c r="L9" i="1"/>
  <c r="M9" i="1"/>
  <c r="N9" i="1"/>
  <c r="I10" i="1"/>
  <c r="J10" i="1"/>
  <c r="L10" i="1"/>
  <c r="M10" i="1"/>
  <c r="N10" i="1"/>
  <c r="I11" i="1"/>
  <c r="J11" i="1"/>
  <c r="L11" i="1"/>
  <c r="M11" i="1"/>
  <c r="N11" i="1"/>
  <c r="I12" i="1"/>
  <c r="J12" i="1"/>
  <c r="L12" i="1"/>
  <c r="M12" i="1"/>
  <c r="N12" i="1"/>
  <c r="I13" i="1"/>
  <c r="J13" i="1"/>
  <c r="L13" i="1"/>
  <c r="M13" i="1"/>
  <c r="N13" i="1"/>
  <c r="I14" i="1"/>
  <c r="J14" i="1"/>
  <c r="L14" i="1"/>
  <c r="M14" i="1"/>
  <c r="N14" i="1"/>
  <c r="I15" i="1"/>
  <c r="J15" i="1"/>
  <c r="L15" i="1"/>
  <c r="M15" i="1"/>
  <c r="N15" i="1"/>
  <c r="I16" i="1"/>
  <c r="J16" i="1"/>
  <c r="L16" i="1"/>
  <c r="M16" i="1"/>
  <c r="N16" i="1"/>
  <c r="I17" i="1"/>
  <c r="J17" i="1"/>
  <c r="L17" i="1"/>
  <c r="M17" i="1"/>
  <c r="N17" i="1"/>
  <c r="I18" i="1"/>
  <c r="J18" i="1"/>
  <c r="L18" i="1"/>
  <c r="M18" i="1"/>
  <c r="N18" i="1"/>
  <c r="I19" i="1"/>
  <c r="J19" i="1"/>
  <c r="L19" i="1"/>
  <c r="M19" i="1"/>
  <c r="N19" i="1"/>
  <c r="I20" i="1"/>
  <c r="J20" i="1"/>
  <c r="L20" i="1"/>
  <c r="M20" i="1"/>
  <c r="N20" i="1"/>
  <c r="I21" i="1"/>
  <c r="J21" i="1"/>
  <c r="L21" i="1"/>
  <c r="M21" i="1"/>
  <c r="N21" i="1"/>
  <c r="I22" i="1"/>
  <c r="J22" i="1"/>
  <c r="L22" i="1"/>
  <c r="M22" i="1"/>
  <c r="N22" i="1"/>
  <c r="I23" i="1"/>
  <c r="J23" i="1"/>
  <c r="L23" i="1"/>
  <c r="M23" i="1"/>
  <c r="N23" i="1"/>
  <c r="I24" i="1"/>
  <c r="J24" i="1"/>
  <c r="L24" i="1"/>
  <c r="M24" i="1"/>
  <c r="N24" i="1"/>
  <c r="I35" i="1"/>
  <c r="J35" i="1"/>
  <c r="L35" i="1"/>
  <c r="M35" i="1"/>
  <c r="N35" i="1"/>
  <c r="D36" i="1"/>
  <c r="E36" i="1"/>
  <c r="F36" i="1"/>
  <c r="G36" i="1"/>
  <c r="H36" i="1"/>
  <c r="I36" i="1"/>
  <c r="J36" i="1"/>
  <c r="L36" i="1"/>
  <c r="M36" i="1"/>
  <c r="N36" i="1"/>
</calcChain>
</file>

<file path=xl/sharedStrings.xml><?xml version="1.0" encoding="utf-8"?>
<sst xmlns="http://schemas.openxmlformats.org/spreadsheetml/2006/main" count="28" uniqueCount="28">
  <si>
    <t xml:space="preserve">工资表    </t>
  </si>
  <si>
    <t>项目部名称：</t>
  </si>
  <si>
    <t>管理人员</t>
  </si>
  <si>
    <t>所属月份：</t>
  </si>
  <si>
    <r>
      <t>单位：</t>
    </r>
    <r>
      <rPr>
        <sz val="12"/>
        <rFont val="微软雅黑"/>
        <family val="2"/>
        <charset val="134"/>
      </rPr>
      <t>RMB/</t>
    </r>
    <r>
      <rPr>
        <sz val="12"/>
        <rFont val="微软雅黑"/>
        <family val="2"/>
        <charset val="134"/>
      </rPr>
      <t>元，保留两位小数</t>
    </r>
  </si>
  <si>
    <t>序号</t>
  </si>
  <si>
    <t>姓名</t>
  </si>
  <si>
    <t>核定月劳务费</t>
  </si>
  <si>
    <t>扣项</t>
  </si>
  <si>
    <t>应发
合计</t>
  </si>
  <si>
    <t>代扣代缴个人所得税</t>
  </si>
  <si>
    <t>实发工资</t>
  </si>
  <si>
    <t>领款人签字</t>
  </si>
  <si>
    <t>月基本
劳务费</t>
  </si>
  <si>
    <t>加班费</t>
  </si>
  <si>
    <t>其他</t>
  </si>
  <si>
    <t>缺勤
扣款</t>
  </si>
  <si>
    <t>其它
扣款</t>
  </si>
  <si>
    <t>所得额</t>
  </si>
  <si>
    <r>
      <t>个税</t>
    </r>
    <r>
      <rPr>
        <sz val="12"/>
        <color indexed="9"/>
        <rFont val="微软雅黑"/>
        <family val="2"/>
        <charset val="134"/>
      </rPr>
      <t xml:space="preserve">
</t>
    </r>
    <r>
      <rPr>
        <sz val="12"/>
        <color indexed="9"/>
        <rFont val="微软雅黑"/>
        <family val="2"/>
        <charset val="134"/>
      </rPr>
      <t>起征点</t>
    </r>
  </si>
  <si>
    <t>应纳税
所得额</t>
  </si>
  <si>
    <r>
      <t>应纳</t>
    </r>
    <r>
      <rPr>
        <sz val="12"/>
        <color indexed="9"/>
        <rFont val="微软雅黑"/>
        <family val="2"/>
        <charset val="134"/>
      </rPr>
      <t xml:space="preserve">
</t>
    </r>
    <r>
      <rPr>
        <sz val="12"/>
        <color indexed="9"/>
        <rFont val="微软雅黑"/>
        <family val="2"/>
        <charset val="134"/>
      </rPr>
      <t>税额</t>
    </r>
  </si>
  <si>
    <t>合计</t>
  </si>
  <si>
    <t>项目经理审批：</t>
  </si>
  <si>
    <t>复核：</t>
  </si>
  <si>
    <t>制表：</t>
  </si>
  <si>
    <t>班组负责人领款签字：</t>
    <phoneticPr fontId="14" type="noConversion"/>
  </si>
  <si>
    <t>班组名称：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</si>
</sst>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_ * #,##0_ ;_ * \-#,##0_ ;_ * &quot;&quot;_ ;_ @_ "/>
    <numFmt numFmtId="177" formatCode="_ * #,##0.00_ ;_ * \-#,##0.00_ ;_ * &quot;&quot;_ ;_ @_ "/>
    <numFmt numFmtId="178" formatCode="_ * #,##0.0_ ;_ * \-#,##0.0_ ;_ * &quot;&quot;_ ;_ @_ "/>
    <numFmt numFmtId="179" formatCode="_ * #,##0_ ;_ * \-#,##0_ ;_ * &quot;-&quot;??_ ;_ @_ "/>
  </numFmts>
  <fonts count="15" x14ac:knownFonts="1">
    <font>
      <sz val="12"/>
      <name val="宋体"/>
      <charset val="134"/>
    </font>
    <font>
      <sz val="10"/>
      <name val="宋体"/>
      <charset val="134"/>
    </font>
    <font>
      <sz val="18"/>
      <name val="微软雅黑"/>
      <family val="2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12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2"/>
      <color indexed="9"/>
      <name val="微软雅黑"/>
      <family val="2"/>
      <charset val="134"/>
    </font>
    <font>
      <sz val="10"/>
      <name val="微软雅黑"/>
      <family val="2"/>
      <charset val="134"/>
    </font>
    <font>
      <sz val="10"/>
      <color theme="0"/>
      <name val="微软雅黑"/>
      <family val="2"/>
      <charset val="134"/>
    </font>
    <font>
      <sz val="12"/>
      <color theme="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0"/>
      <name val="微软雅黑"/>
      <family val="2"/>
      <charset val="134"/>
    </font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0" fillId="2" borderId="0" xfId="0" applyFill="1"/>
    <xf numFmtId="0" fontId="0" fillId="0" borderId="0" xfId="0" applyFill="1"/>
    <xf numFmtId="0" fontId="0" fillId="2" borderId="0" xfId="0" applyFont="1" applyFill="1"/>
    <xf numFmtId="57" fontId="3" fillId="0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10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0" fillId="3" borderId="17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/>
      <protection locked="0"/>
    </xf>
    <xf numFmtId="176" fontId="5" fillId="0" borderId="16" xfId="0" applyNumberFormat="1" applyFont="1" applyFill="1" applyBorder="1" applyAlignment="1" applyProtection="1">
      <alignment horizontal="center" vertical="center"/>
      <protection locked="0"/>
    </xf>
    <xf numFmtId="177" fontId="4" fillId="0" borderId="16" xfId="0" applyNumberFormat="1" applyFont="1" applyFill="1" applyBorder="1" applyAlignment="1" applyProtection="1">
      <alignment horizontal="center" vertical="center"/>
      <protection locked="0"/>
    </xf>
    <xf numFmtId="178" fontId="4" fillId="0" borderId="16" xfId="0" applyNumberFormat="1" applyFont="1" applyFill="1" applyBorder="1" applyAlignment="1" applyProtection="1">
      <alignment horizontal="center" vertical="center"/>
      <protection locked="0"/>
    </xf>
    <xf numFmtId="177" fontId="4" fillId="0" borderId="16" xfId="0" applyNumberFormat="1" applyFont="1" applyFill="1" applyBorder="1" applyAlignment="1" applyProtection="1">
      <alignment horizontal="center" vertical="center"/>
    </xf>
    <xf numFmtId="176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/>
    </xf>
    <xf numFmtId="177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 applyProtection="1">
      <alignment horizontal="center" vertical="center"/>
      <protection locked="0"/>
    </xf>
    <xf numFmtId="0" fontId="11" fillId="3" borderId="20" xfId="0" applyFont="1" applyFill="1" applyBorder="1" applyAlignment="1" applyProtection="1">
      <alignment horizontal="center" vertical="center"/>
      <protection locked="0"/>
    </xf>
    <xf numFmtId="177" fontId="10" fillId="3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/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vertical="center"/>
    </xf>
    <xf numFmtId="0" fontId="5" fillId="0" borderId="4" xfId="0" applyFont="1" applyFill="1" applyBorder="1" applyAlignment="1" applyProtection="1">
      <alignment vertical="center"/>
      <protection locked="0"/>
    </xf>
    <xf numFmtId="0" fontId="4" fillId="0" borderId="23" xfId="0" applyFont="1" applyFill="1" applyBorder="1" applyAlignment="1" applyProtection="1">
      <alignment vertical="center"/>
      <protection locked="0"/>
    </xf>
    <xf numFmtId="43" fontId="10" fillId="3" borderId="6" xfId="0" applyNumberFormat="1" applyFont="1" applyFill="1" applyBorder="1" applyAlignment="1" applyProtection="1">
      <alignment horizontal="center" vertical="center" wrapText="1" shrinkToFit="1"/>
      <protection locked="0"/>
    </xf>
    <xf numFmtId="179" fontId="4" fillId="0" borderId="16" xfId="1" applyNumberFormat="1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vertical="center"/>
      <protection locked="0"/>
    </xf>
    <xf numFmtId="0" fontId="10" fillId="3" borderId="28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4" fillId="0" borderId="4" xfId="0" applyFont="1" applyFill="1" applyBorder="1" applyAlignment="1" applyProtection="1">
      <alignment horizontal="left" vertical="center"/>
      <protection locked="0"/>
    </xf>
    <xf numFmtId="0" fontId="9" fillId="3" borderId="5" xfId="0" applyFont="1" applyFill="1" applyBorder="1" applyAlignment="1" applyProtection="1">
      <alignment horizontal="center" vertical="center" wrapText="1" shrinkToFit="1"/>
      <protection locked="0"/>
    </xf>
    <xf numFmtId="0" fontId="9" fillId="3" borderId="10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0" fillId="3" borderId="6" xfId="0" applyFont="1" applyFill="1" applyBorder="1" applyAlignment="1" applyProtection="1">
      <alignment horizontal="center" vertical="center" wrapText="1" shrinkToFit="1"/>
      <protection locked="0"/>
    </xf>
    <xf numFmtId="0" fontId="10" fillId="3" borderId="11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43" fontId="10" fillId="3" borderId="7" xfId="0" applyNumberFormat="1" applyFont="1" applyFill="1" applyBorder="1" applyAlignment="1" applyProtection="1">
      <alignment horizontal="center" vertical="center" wrapText="1" shrinkToFit="1"/>
      <protection locked="0"/>
    </xf>
    <xf numFmtId="43" fontId="10" fillId="3" borderId="8" xfId="0" applyNumberFormat="1" applyFont="1" applyFill="1" applyBorder="1" applyAlignment="1" applyProtection="1">
      <alignment horizontal="center" vertical="center" wrapText="1" shrinkToFit="1"/>
      <protection locked="0"/>
    </xf>
    <xf numFmtId="43" fontId="10" fillId="3" borderId="9" xfId="0" applyNumberFormat="1" applyFont="1" applyFill="1" applyBorder="1" applyAlignment="1" applyProtection="1">
      <alignment horizontal="center" vertical="center" wrapText="1" shrinkToFit="1"/>
      <protection locked="0"/>
    </xf>
    <xf numFmtId="43" fontId="10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43" fontId="10" fillId="3" borderId="4" xfId="0" applyNumberFormat="1" applyFont="1" applyFill="1" applyBorder="1" applyAlignment="1" applyProtection="1">
      <alignment horizontal="center" vertical="center" wrapText="1" shrinkToFit="1"/>
      <protection locked="0"/>
    </xf>
    <xf numFmtId="43" fontId="10" fillId="3" borderId="13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0" xfId="0" applyFont="1" applyFill="1" applyBorder="1" applyAlignment="1" applyProtection="1">
      <alignment vertical="center"/>
      <protection locked="0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S7" sqref="S7"/>
    </sheetView>
  </sheetViews>
  <sheetFormatPr defaultRowHeight="14.25" x14ac:dyDescent="0.15"/>
  <cols>
    <col min="1" max="1" width="9" style="3"/>
    <col min="2" max="2" width="3.625" style="4" customWidth="1"/>
    <col min="3" max="3" width="7.5" style="4" customWidth="1"/>
    <col min="4" max="5" width="10.125" style="4" customWidth="1"/>
    <col min="6" max="6" width="6.625" style="4" customWidth="1"/>
    <col min="7" max="7" width="10.125" style="4" customWidth="1"/>
    <col min="8" max="8" width="6.625" style="4" customWidth="1"/>
    <col min="9" max="10" width="10.125" style="4" customWidth="1"/>
    <col min="11" max="11" width="6.625" style="4" customWidth="1"/>
    <col min="12" max="12" width="9.625" style="4" customWidth="1"/>
    <col min="13" max="13" width="8.625" style="4" customWidth="1"/>
    <col min="14" max="14" width="10.125" style="4" customWidth="1"/>
    <col min="15" max="15" width="10.875" style="4" customWidth="1"/>
    <col min="16" max="17" width="9" style="3"/>
    <col min="18" max="16384" width="9" style="4"/>
  </cols>
  <sheetData>
    <row r="1" spans="1:17" s="1" customFormat="1" ht="33" customHeight="1" x14ac:dyDescent="0.15">
      <c r="A1" s="5"/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7"/>
      <c r="P1" s="5"/>
      <c r="Q1" s="5"/>
    </row>
    <row r="2" spans="1:17" ht="26.1" customHeight="1" x14ac:dyDescent="0.15">
      <c r="B2" s="6" t="s">
        <v>1</v>
      </c>
      <c r="C2" s="7"/>
      <c r="D2" s="38"/>
      <c r="E2" s="38"/>
      <c r="F2" s="38"/>
      <c r="G2" s="64" t="s">
        <v>27</v>
      </c>
      <c r="H2" s="9"/>
      <c r="I2" s="39" t="s">
        <v>2</v>
      </c>
      <c r="J2" s="39"/>
      <c r="K2" s="40" t="s">
        <v>3</v>
      </c>
      <c r="L2" s="41"/>
      <c r="M2" s="29" t="s">
        <v>4</v>
      </c>
      <c r="N2" s="9"/>
      <c r="O2" s="30"/>
    </row>
    <row r="3" spans="1:17" x14ac:dyDescent="0.15">
      <c r="B3" s="42" t="s">
        <v>5</v>
      </c>
      <c r="C3" s="45" t="s">
        <v>6</v>
      </c>
      <c r="D3" s="52" t="s">
        <v>7</v>
      </c>
      <c r="E3" s="53"/>
      <c r="F3" s="54"/>
      <c r="G3" s="52" t="s">
        <v>8</v>
      </c>
      <c r="H3" s="54"/>
      <c r="I3" s="48" t="s">
        <v>9</v>
      </c>
      <c r="J3" s="58" t="s">
        <v>10</v>
      </c>
      <c r="K3" s="59"/>
      <c r="L3" s="59"/>
      <c r="M3" s="60"/>
      <c r="N3" s="45" t="s">
        <v>11</v>
      </c>
      <c r="O3" s="49" t="s">
        <v>12</v>
      </c>
    </row>
    <row r="4" spans="1:17" ht="18" customHeight="1" x14ac:dyDescent="0.15">
      <c r="B4" s="43"/>
      <c r="C4" s="46"/>
      <c r="D4" s="55"/>
      <c r="E4" s="56"/>
      <c r="F4" s="57"/>
      <c r="G4" s="55"/>
      <c r="H4" s="57"/>
      <c r="I4" s="46"/>
      <c r="J4" s="61"/>
      <c r="K4" s="62"/>
      <c r="L4" s="62"/>
      <c r="M4" s="63"/>
      <c r="N4" s="46"/>
      <c r="O4" s="50"/>
    </row>
    <row r="5" spans="1:17" ht="51.75" x14ac:dyDescent="0.15">
      <c r="B5" s="44"/>
      <c r="C5" s="47"/>
      <c r="D5" s="10" t="s">
        <v>13</v>
      </c>
      <c r="E5" s="10" t="s">
        <v>14</v>
      </c>
      <c r="F5" s="10" t="s">
        <v>15</v>
      </c>
      <c r="G5" s="11" t="s">
        <v>16</v>
      </c>
      <c r="H5" s="12" t="s">
        <v>17</v>
      </c>
      <c r="I5" s="47"/>
      <c r="J5" s="31" t="s">
        <v>18</v>
      </c>
      <c r="K5" s="10" t="s">
        <v>19</v>
      </c>
      <c r="L5" s="10" t="s">
        <v>20</v>
      </c>
      <c r="M5" s="10" t="s">
        <v>21</v>
      </c>
      <c r="N5" s="47"/>
      <c r="O5" s="51"/>
    </row>
    <row r="6" spans="1:17" ht="30" customHeight="1" x14ac:dyDescent="0.15">
      <c r="B6" s="13">
        <v>1</v>
      </c>
      <c r="C6" s="14"/>
      <c r="D6" s="15">
        <v>2000</v>
      </c>
      <c r="E6" s="15"/>
      <c r="F6" s="15"/>
      <c r="G6" s="16"/>
      <c r="H6" s="17"/>
      <c r="I6" s="15">
        <f t="shared" ref="I6:I24" si="0">SUM(D6:F6)-G6-H6</f>
        <v>2000</v>
      </c>
      <c r="J6" s="17">
        <f t="shared" ref="J6:J24" si="1">I6</f>
        <v>2000</v>
      </c>
      <c r="K6" s="32">
        <v>3500</v>
      </c>
      <c r="L6" s="17">
        <f t="shared" ref="L6:L24" si="2">IF(J6&gt;K6,J6-K6,0)</f>
        <v>0</v>
      </c>
      <c r="M6" s="17">
        <f t="shared" ref="M6:M24" si="3">ROUND(IF(L6&lt;500,L6*0.05,IF(L6&lt;2000,L6*0.1-25,IF(L6&lt;5000,L6*0.15-125,IF(L6&lt;20000,L6*0.2-375,IF(L6&lt;40000,L6*0.25-1375,IF(L6&lt;60000,L6*0.3-3375,IF(L6&lt;80000,L6*0.35-6375))))))),2)</f>
        <v>0</v>
      </c>
      <c r="N6" s="17">
        <f t="shared" ref="N6:N24" si="4">I6</f>
        <v>2000</v>
      </c>
      <c r="O6" s="33"/>
    </row>
    <row r="7" spans="1:17" ht="30" customHeight="1" x14ac:dyDescent="0.15">
      <c r="B7" s="13">
        <v>2</v>
      </c>
      <c r="C7" s="14"/>
      <c r="D7" s="15">
        <v>4000</v>
      </c>
      <c r="E7" s="15"/>
      <c r="F7" s="15"/>
      <c r="G7" s="16"/>
      <c r="H7" s="17"/>
      <c r="I7" s="15">
        <f t="shared" si="0"/>
        <v>4000</v>
      </c>
      <c r="J7" s="17">
        <f t="shared" si="1"/>
        <v>4000</v>
      </c>
      <c r="K7" s="32">
        <v>3500</v>
      </c>
      <c r="L7" s="17">
        <f t="shared" si="2"/>
        <v>500</v>
      </c>
      <c r="M7" s="17">
        <f t="shared" si="3"/>
        <v>25</v>
      </c>
      <c r="N7" s="17">
        <f t="shared" si="4"/>
        <v>4000</v>
      </c>
      <c r="O7" s="33"/>
    </row>
    <row r="8" spans="1:17" ht="30" customHeight="1" x14ac:dyDescent="0.15">
      <c r="B8" s="13">
        <v>3</v>
      </c>
      <c r="C8" s="14"/>
      <c r="D8" s="15">
        <v>5000</v>
      </c>
      <c r="E8" s="15">
        <v>200</v>
      </c>
      <c r="F8" s="15"/>
      <c r="G8" s="16"/>
      <c r="H8" s="17"/>
      <c r="I8" s="15">
        <f t="shared" si="0"/>
        <v>5200</v>
      </c>
      <c r="J8" s="17">
        <f t="shared" si="1"/>
        <v>5200</v>
      </c>
      <c r="K8" s="32">
        <v>3500</v>
      </c>
      <c r="L8" s="17">
        <f t="shared" si="2"/>
        <v>1700</v>
      </c>
      <c r="M8" s="17">
        <f t="shared" si="3"/>
        <v>145</v>
      </c>
      <c r="N8" s="17">
        <f t="shared" si="4"/>
        <v>5200</v>
      </c>
      <c r="O8" s="33"/>
    </row>
    <row r="9" spans="1:17" ht="30" customHeight="1" x14ac:dyDescent="0.15">
      <c r="B9" s="13">
        <v>4</v>
      </c>
      <c r="C9" s="14"/>
      <c r="D9" s="15">
        <v>3000</v>
      </c>
      <c r="E9" s="15"/>
      <c r="F9" s="15"/>
      <c r="G9" s="16">
        <v>300</v>
      </c>
      <c r="H9" s="17"/>
      <c r="I9" s="15">
        <f t="shared" si="0"/>
        <v>2700</v>
      </c>
      <c r="J9" s="17">
        <f t="shared" si="1"/>
        <v>2700</v>
      </c>
      <c r="K9" s="32">
        <v>3500</v>
      </c>
      <c r="L9" s="17">
        <f t="shared" si="2"/>
        <v>0</v>
      </c>
      <c r="M9" s="17">
        <f t="shared" si="3"/>
        <v>0</v>
      </c>
      <c r="N9" s="17">
        <f t="shared" si="4"/>
        <v>2700</v>
      </c>
      <c r="O9" s="33"/>
    </row>
    <row r="10" spans="1:17" ht="30" customHeight="1" x14ac:dyDescent="0.15">
      <c r="B10" s="13">
        <v>5</v>
      </c>
      <c r="C10" s="14"/>
      <c r="D10" s="15"/>
      <c r="E10" s="15"/>
      <c r="F10" s="15"/>
      <c r="G10" s="16"/>
      <c r="H10" s="17"/>
      <c r="I10" s="15">
        <f t="shared" si="0"/>
        <v>0</v>
      </c>
      <c r="J10" s="17">
        <f t="shared" si="1"/>
        <v>0</v>
      </c>
      <c r="K10" s="32">
        <v>3500</v>
      </c>
      <c r="L10" s="17">
        <f t="shared" si="2"/>
        <v>0</v>
      </c>
      <c r="M10" s="17">
        <f t="shared" si="3"/>
        <v>0</v>
      </c>
      <c r="N10" s="17">
        <f t="shared" si="4"/>
        <v>0</v>
      </c>
      <c r="O10" s="33"/>
    </row>
    <row r="11" spans="1:17" ht="30" customHeight="1" x14ac:dyDescent="0.15">
      <c r="B11" s="13">
        <v>6</v>
      </c>
      <c r="C11" s="14"/>
      <c r="D11" s="15"/>
      <c r="E11" s="15"/>
      <c r="F11" s="15"/>
      <c r="G11" s="16"/>
      <c r="H11" s="17"/>
      <c r="I11" s="15">
        <f t="shared" si="0"/>
        <v>0</v>
      </c>
      <c r="J11" s="17">
        <f t="shared" si="1"/>
        <v>0</v>
      </c>
      <c r="K11" s="32">
        <v>3500</v>
      </c>
      <c r="L11" s="17">
        <f t="shared" si="2"/>
        <v>0</v>
      </c>
      <c r="M11" s="17">
        <f t="shared" si="3"/>
        <v>0</v>
      </c>
      <c r="N11" s="17">
        <f t="shared" si="4"/>
        <v>0</v>
      </c>
      <c r="O11" s="33"/>
    </row>
    <row r="12" spans="1:17" ht="30" customHeight="1" x14ac:dyDescent="0.15">
      <c r="B12" s="13">
        <v>7</v>
      </c>
      <c r="C12" s="14"/>
      <c r="D12" s="15"/>
      <c r="E12" s="15"/>
      <c r="F12" s="15"/>
      <c r="G12" s="16"/>
      <c r="H12" s="17"/>
      <c r="I12" s="15">
        <f t="shared" si="0"/>
        <v>0</v>
      </c>
      <c r="J12" s="17">
        <f t="shared" si="1"/>
        <v>0</v>
      </c>
      <c r="K12" s="32">
        <v>3500</v>
      </c>
      <c r="L12" s="17">
        <f t="shared" si="2"/>
        <v>0</v>
      </c>
      <c r="M12" s="17">
        <f t="shared" si="3"/>
        <v>0</v>
      </c>
      <c r="N12" s="17">
        <f t="shared" si="4"/>
        <v>0</v>
      </c>
      <c r="O12" s="33"/>
    </row>
    <row r="13" spans="1:17" ht="30" customHeight="1" x14ac:dyDescent="0.15">
      <c r="B13" s="13">
        <v>8</v>
      </c>
      <c r="C13" s="14"/>
      <c r="D13" s="15"/>
      <c r="E13" s="15"/>
      <c r="F13" s="15"/>
      <c r="G13" s="16"/>
      <c r="H13" s="17"/>
      <c r="I13" s="15">
        <f t="shared" si="0"/>
        <v>0</v>
      </c>
      <c r="J13" s="17">
        <f t="shared" si="1"/>
        <v>0</v>
      </c>
      <c r="K13" s="32">
        <v>3500</v>
      </c>
      <c r="L13" s="17">
        <f t="shared" si="2"/>
        <v>0</v>
      </c>
      <c r="M13" s="17">
        <f t="shared" si="3"/>
        <v>0</v>
      </c>
      <c r="N13" s="17">
        <f t="shared" si="4"/>
        <v>0</v>
      </c>
      <c r="O13" s="33"/>
    </row>
    <row r="14" spans="1:17" ht="30" customHeight="1" x14ac:dyDescent="0.15">
      <c r="B14" s="13">
        <v>9</v>
      </c>
      <c r="C14" s="14"/>
      <c r="D14" s="15"/>
      <c r="E14" s="15"/>
      <c r="F14" s="15"/>
      <c r="G14" s="16"/>
      <c r="H14" s="17"/>
      <c r="I14" s="15">
        <f t="shared" si="0"/>
        <v>0</v>
      </c>
      <c r="J14" s="17">
        <f t="shared" si="1"/>
        <v>0</v>
      </c>
      <c r="K14" s="32">
        <v>3500</v>
      </c>
      <c r="L14" s="17">
        <f t="shared" si="2"/>
        <v>0</v>
      </c>
      <c r="M14" s="17">
        <f t="shared" si="3"/>
        <v>0</v>
      </c>
      <c r="N14" s="17">
        <f t="shared" si="4"/>
        <v>0</v>
      </c>
      <c r="O14" s="33"/>
    </row>
    <row r="15" spans="1:17" ht="30" customHeight="1" x14ac:dyDescent="0.15">
      <c r="B15" s="13">
        <v>10</v>
      </c>
      <c r="C15" s="14"/>
      <c r="D15" s="15"/>
      <c r="E15" s="15"/>
      <c r="F15" s="15"/>
      <c r="G15" s="16"/>
      <c r="H15" s="17"/>
      <c r="I15" s="15">
        <f t="shared" si="0"/>
        <v>0</v>
      </c>
      <c r="J15" s="17">
        <f t="shared" si="1"/>
        <v>0</v>
      </c>
      <c r="K15" s="32">
        <v>3500</v>
      </c>
      <c r="L15" s="17">
        <f t="shared" si="2"/>
        <v>0</v>
      </c>
      <c r="M15" s="17">
        <f t="shared" si="3"/>
        <v>0</v>
      </c>
      <c r="N15" s="17">
        <f t="shared" si="4"/>
        <v>0</v>
      </c>
      <c r="O15" s="33"/>
    </row>
    <row r="16" spans="1:17" ht="30" customHeight="1" x14ac:dyDescent="0.15">
      <c r="B16" s="13">
        <v>11</v>
      </c>
      <c r="C16" s="18"/>
      <c r="D16" s="15"/>
      <c r="E16" s="15"/>
      <c r="F16" s="15"/>
      <c r="G16" s="16"/>
      <c r="H16" s="17"/>
      <c r="I16" s="15">
        <f t="shared" si="0"/>
        <v>0</v>
      </c>
      <c r="J16" s="17">
        <f t="shared" si="1"/>
        <v>0</v>
      </c>
      <c r="K16" s="32">
        <v>3500</v>
      </c>
      <c r="L16" s="17">
        <f t="shared" si="2"/>
        <v>0</v>
      </c>
      <c r="M16" s="17">
        <f t="shared" si="3"/>
        <v>0</v>
      </c>
      <c r="N16" s="17">
        <f t="shared" si="4"/>
        <v>0</v>
      </c>
      <c r="O16" s="33"/>
    </row>
    <row r="17" spans="2:15" ht="30" customHeight="1" x14ac:dyDescent="0.3">
      <c r="B17" s="13">
        <v>12</v>
      </c>
      <c r="C17" s="19"/>
      <c r="D17" s="15"/>
      <c r="E17" s="15"/>
      <c r="F17" s="15"/>
      <c r="G17" s="16"/>
      <c r="H17" s="17"/>
      <c r="I17" s="15">
        <f t="shared" si="0"/>
        <v>0</v>
      </c>
      <c r="J17" s="17">
        <f t="shared" si="1"/>
        <v>0</v>
      </c>
      <c r="K17" s="32">
        <v>3500</v>
      </c>
      <c r="L17" s="17">
        <f t="shared" si="2"/>
        <v>0</v>
      </c>
      <c r="M17" s="17">
        <f t="shared" si="3"/>
        <v>0</v>
      </c>
      <c r="N17" s="17">
        <f t="shared" si="4"/>
        <v>0</v>
      </c>
      <c r="O17" s="33"/>
    </row>
    <row r="18" spans="2:15" ht="30" customHeight="1" x14ac:dyDescent="0.15">
      <c r="B18" s="13">
        <v>13</v>
      </c>
      <c r="C18" s="14"/>
      <c r="D18" s="15"/>
      <c r="E18" s="15"/>
      <c r="F18" s="15"/>
      <c r="G18" s="16"/>
      <c r="H18" s="17"/>
      <c r="I18" s="15">
        <f t="shared" si="0"/>
        <v>0</v>
      </c>
      <c r="J18" s="17">
        <f t="shared" si="1"/>
        <v>0</v>
      </c>
      <c r="K18" s="32">
        <v>3500</v>
      </c>
      <c r="L18" s="17">
        <f t="shared" si="2"/>
        <v>0</v>
      </c>
      <c r="M18" s="17">
        <f t="shared" si="3"/>
        <v>0</v>
      </c>
      <c r="N18" s="17">
        <f t="shared" si="4"/>
        <v>0</v>
      </c>
      <c r="O18" s="33"/>
    </row>
    <row r="19" spans="2:15" ht="30" customHeight="1" x14ac:dyDescent="0.15">
      <c r="B19" s="13">
        <v>14</v>
      </c>
      <c r="C19" s="14"/>
      <c r="D19" s="15"/>
      <c r="E19" s="15"/>
      <c r="F19" s="15"/>
      <c r="G19" s="16"/>
      <c r="H19" s="17"/>
      <c r="I19" s="15">
        <f t="shared" si="0"/>
        <v>0</v>
      </c>
      <c r="J19" s="17">
        <f t="shared" si="1"/>
        <v>0</v>
      </c>
      <c r="K19" s="32">
        <v>3500</v>
      </c>
      <c r="L19" s="17">
        <f t="shared" si="2"/>
        <v>0</v>
      </c>
      <c r="M19" s="17">
        <f t="shared" si="3"/>
        <v>0</v>
      </c>
      <c r="N19" s="17">
        <f t="shared" si="4"/>
        <v>0</v>
      </c>
      <c r="O19" s="33"/>
    </row>
    <row r="20" spans="2:15" ht="30" customHeight="1" x14ac:dyDescent="0.15">
      <c r="B20" s="13">
        <v>15</v>
      </c>
      <c r="C20" s="18"/>
      <c r="D20" s="15"/>
      <c r="E20" s="15"/>
      <c r="F20" s="15"/>
      <c r="G20" s="16"/>
      <c r="H20" s="17"/>
      <c r="I20" s="15">
        <f t="shared" si="0"/>
        <v>0</v>
      </c>
      <c r="J20" s="17">
        <f t="shared" si="1"/>
        <v>0</v>
      </c>
      <c r="K20" s="32">
        <v>3500</v>
      </c>
      <c r="L20" s="17">
        <f t="shared" si="2"/>
        <v>0</v>
      </c>
      <c r="M20" s="17">
        <f t="shared" si="3"/>
        <v>0</v>
      </c>
      <c r="N20" s="17">
        <f t="shared" si="4"/>
        <v>0</v>
      </c>
      <c r="O20" s="33"/>
    </row>
    <row r="21" spans="2:15" ht="30" customHeight="1" x14ac:dyDescent="0.15">
      <c r="B21" s="13">
        <v>16</v>
      </c>
      <c r="C21" s="14"/>
      <c r="D21" s="15"/>
      <c r="E21" s="15"/>
      <c r="F21" s="15"/>
      <c r="G21" s="16"/>
      <c r="H21" s="17"/>
      <c r="I21" s="15">
        <f t="shared" si="0"/>
        <v>0</v>
      </c>
      <c r="J21" s="17">
        <f t="shared" si="1"/>
        <v>0</v>
      </c>
      <c r="K21" s="32">
        <v>3500</v>
      </c>
      <c r="L21" s="17">
        <f t="shared" si="2"/>
        <v>0</v>
      </c>
      <c r="M21" s="17">
        <f t="shared" si="3"/>
        <v>0</v>
      </c>
      <c r="N21" s="17">
        <f t="shared" si="4"/>
        <v>0</v>
      </c>
      <c r="O21" s="33"/>
    </row>
    <row r="22" spans="2:15" ht="30" customHeight="1" x14ac:dyDescent="0.15">
      <c r="B22" s="13">
        <v>17</v>
      </c>
      <c r="C22" s="14"/>
      <c r="D22" s="15"/>
      <c r="E22" s="15"/>
      <c r="F22" s="15"/>
      <c r="G22" s="16"/>
      <c r="H22" s="17"/>
      <c r="I22" s="15">
        <f t="shared" si="0"/>
        <v>0</v>
      </c>
      <c r="J22" s="17">
        <f t="shared" si="1"/>
        <v>0</v>
      </c>
      <c r="K22" s="32">
        <v>3500</v>
      </c>
      <c r="L22" s="17">
        <f t="shared" si="2"/>
        <v>0</v>
      </c>
      <c r="M22" s="17">
        <f t="shared" si="3"/>
        <v>0</v>
      </c>
      <c r="N22" s="17">
        <f t="shared" si="4"/>
        <v>0</v>
      </c>
      <c r="O22" s="33"/>
    </row>
    <row r="23" spans="2:15" ht="30" customHeight="1" x14ac:dyDescent="0.15">
      <c r="B23" s="13">
        <v>18</v>
      </c>
      <c r="C23" s="20"/>
      <c r="D23" s="15"/>
      <c r="E23" s="15"/>
      <c r="F23" s="15"/>
      <c r="G23" s="16"/>
      <c r="H23" s="17"/>
      <c r="I23" s="15">
        <f t="shared" si="0"/>
        <v>0</v>
      </c>
      <c r="J23" s="17">
        <f t="shared" si="1"/>
        <v>0</v>
      </c>
      <c r="K23" s="32">
        <v>3500</v>
      </c>
      <c r="L23" s="17">
        <f t="shared" si="2"/>
        <v>0</v>
      </c>
      <c r="M23" s="17">
        <f t="shared" si="3"/>
        <v>0</v>
      </c>
      <c r="N23" s="17">
        <f t="shared" si="4"/>
        <v>0</v>
      </c>
      <c r="O23" s="33"/>
    </row>
    <row r="24" spans="2:15" ht="30" customHeight="1" x14ac:dyDescent="0.15">
      <c r="B24" s="13">
        <v>19</v>
      </c>
      <c r="C24" s="20"/>
      <c r="D24" s="15"/>
      <c r="E24" s="15"/>
      <c r="F24" s="15"/>
      <c r="G24" s="16"/>
      <c r="H24" s="17"/>
      <c r="I24" s="15">
        <f t="shared" si="0"/>
        <v>0</v>
      </c>
      <c r="J24" s="17">
        <f t="shared" si="1"/>
        <v>0</v>
      </c>
      <c r="K24" s="32">
        <v>3500</v>
      </c>
      <c r="L24" s="17">
        <f t="shared" si="2"/>
        <v>0</v>
      </c>
      <c r="M24" s="17">
        <f t="shared" si="3"/>
        <v>0</v>
      </c>
      <c r="N24" s="17">
        <f t="shared" si="4"/>
        <v>0</v>
      </c>
      <c r="O24" s="33"/>
    </row>
    <row r="25" spans="2:15" ht="30" customHeight="1" x14ac:dyDescent="0.15">
      <c r="B25" s="13">
        <v>20</v>
      </c>
      <c r="C25" s="20"/>
      <c r="D25" s="15"/>
      <c r="E25" s="15"/>
      <c r="F25" s="15"/>
      <c r="G25" s="16"/>
      <c r="H25" s="17"/>
      <c r="I25" s="15"/>
      <c r="J25" s="17"/>
      <c r="K25" s="32">
        <v>3500</v>
      </c>
      <c r="L25" s="17"/>
      <c r="M25" s="17"/>
      <c r="N25" s="17"/>
      <c r="O25" s="33"/>
    </row>
    <row r="26" spans="2:15" ht="30" customHeight="1" x14ac:dyDescent="0.15">
      <c r="B26" s="13">
        <v>21</v>
      </c>
      <c r="C26" s="20"/>
      <c r="D26" s="15"/>
      <c r="E26" s="15"/>
      <c r="F26" s="15"/>
      <c r="G26" s="16"/>
      <c r="H26" s="17"/>
      <c r="I26" s="15"/>
      <c r="J26" s="17"/>
      <c r="K26" s="32">
        <v>3500</v>
      </c>
      <c r="L26" s="17"/>
      <c r="M26" s="17"/>
      <c r="N26" s="17"/>
      <c r="O26" s="33"/>
    </row>
    <row r="27" spans="2:15" ht="30" customHeight="1" x14ac:dyDescent="0.15">
      <c r="B27" s="13">
        <v>22</v>
      </c>
      <c r="C27" s="20"/>
      <c r="D27" s="15"/>
      <c r="E27" s="15"/>
      <c r="F27" s="15"/>
      <c r="G27" s="16"/>
      <c r="H27" s="17"/>
      <c r="I27" s="15"/>
      <c r="J27" s="17"/>
      <c r="K27" s="32">
        <v>3500</v>
      </c>
      <c r="L27" s="17"/>
      <c r="M27" s="17"/>
      <c r="N27" s="17"/>
      <c r="O27" s="33"/>
    </row>
    <row r="28" spans="2:15" ht="30" customHeight="1" x14ac:dyDescent="0.15">
      <c r="B28" s="13">
        <v>23</v>
      </c>
      <c r="C28" s="20"/>
      <c r="D28" s="15"/>
      <c r="E28" s="15"/>
      <c r="F28" s="15"/>
      <c r="G28" s="16"/>
      <c r="H28" s="17"/>
      <c r="I28" s="15"/>
      <c r="J28" s="17"/>
      <c r="K28" s="32">
        <v>3500</v>
      </c>
      <c r="L28" s="17"/>
      <c r="M28" s="17"/>
      <c r="N28" s="17"/>
      <c r="O28" s="33"/>
    </row>
    <row r="29" spans="2:15" ht="30" customHeight="1" x14ac:dyDescent="0.15">
      <c r="B29" s="13">
        <v>24</v>
      </c>
      <c r="C29" s="20"/>
      <c r="D29" s="15"/>
      <c r="E29" s="15"/>
      <c r="F29" s="15"/>
      <c r="G29" s="16"/>
      <c r="H29" s="17"/>
      <c r="I29" s="15"/>
      <c r="J29" s="17"/>
      <c r="K29" s="32">
        <v>3500</v>
      </c>
      <c r="L29" s="17"/>
      <c r="M29" s="17"/>
      <c r="N29" s="17"/>
      <c r="O29" s="33"/>
    </row>
    <row r="30" spans="2:15" ht="30" customHeight="1" x14ac:dyDescent="0.15">
      <c r="B30" s="13">
        <v>25</v>
      </c>
      <c r="C30" s="20"/>
      <c r="D30" s="15"/>
      <c r="E30" s="15"/>
      <c r="F30" s="15"/>
      <c r="G30" s="16"/>
      <c r="H30" s="17"/>
      <c r="I30" s="15"/>
      <c r="J30" s="17"/>
      <c r="K30" s="32">
        <v>3500</v>
      </c>
      <c r="L30" s="17"/>
      <c r="M30" s="17"/>
      <c r="N30" s="17"/>
      <c r="O30" s="33"/>
    </row>
    <row r="31" spans="2:15" ht="30" customHeight="1" x14ac:dyDescent="0.15">
      <c r="B31" s="13">
        <v>26</v>
      </c>
      <c r="C31" s="20"/>
      <c r="D31" s="15"/>
      <c r="E31" s="15"/>
      <c r="F31" s="15"/>
      <c r="G31" s="16"/>
      <c r="H31" s="17"/>
      <c r="I31" s="15"/>
      <c r="J31" s="17"/>
      <c r="K31" s="32">
        <v>3500</v>
      </c>
      <c r="L31" s="17"/>
      <c r="M31" s="17"/>
      <c r="N31" s="17"/>
      <c r="O31" s="33"/>
    </row>
    <row r="32" spans="2:15" ht="30" customHeight="1" x14ac:dyDescent="0.15">
      <c r="B32" s="13">
        <v>27</v>
      </c>
      <c r="C32" s="20"/>
      <c r="D32" s="15"/>
      <c r="E32" s="15"/>
      <c r="F32" s="15"/>
      <c r="G32" s="16"/>
      <c r="H32" s="17"/>
      <c r="I32" s="15"/>
      <c r="J32" s="17"/>
      <c r="K32" s="32">
        <v>3500</v>
      </c>
      <c r="L32" s="17"/>
      <c r="M32" s="17"/>
      <c r="N32" s="17"/>
      <c r="O32" s="33"/>
    </row>
    <row r="33" spans="1:17" ht="30" customHeight="1" x14ac:dyDescent="0.15">
      <c r="B33" s="13">
        <v>28</v>
      </c>
      <c r="C33" s="20"/>
      <c r="D33" s="15"/>
      <c r="E33" s="15"/>
      <c r="F33" s="15"/>
      <c r="G33" s="16"/>
      <c r="H33" s="17"/>
      <c r="I33" s="15"/>
      <c r="J33" s="17"/>
      <c r="K33" s="32">
        <v>3500</v>
      </c>
      <c r="L33" s="17"/>
      <c r="M33" s="17"/>
      <c r="N33" s="17"/>
      <c r="O33" s="33"/>
    </row>
    <row r="34" spans="1:17" ht="30" customHeight="1" x14ac:dyDescent="0.15">
      <c r="B34" s="13">
        <v>29</v>
      </c>
      <c r="C34" s="20"/>
      <c r="D34" s="15"/>
      <c r="E34" s="15"/>
      <c r="F34" s="15"/>
      <c r="G34" s="16"/>
      <c r="H34" s="17"/>
      <c r="I34" s="15"/>
      <c r="J34" s="17"/>
      <c r="K34" s="32">
        <v>3500</v>
      </c>
      <c r="L34" s="17"/>
      <c r="M34" s="17"/>
      <c r="N34" s="17"/>
      <c r="O34" s="33"/>
    </row>
    <row r="35" spans="1:17" ht="30" customHeight="1" x14ac:dyDescent="0.15">
      <c r="B35" s="13">
        <v>30</v>
      </c>
      <c r="C35" s="20"/>
      <c r="D35" s="15"/>
      <c r="E35" s="15"/>
      <c r="F35" s="15"/>
      <c r="G35" s="16"/>
      <c r="H35" s="17"/>
      <c r="I35" s="15">
        <f>SUM(D35:F35)-G35-H35</f>
        <v>0</v>
      </c>
      <c r="J35" s="17">
        <f>I35</f>
        <v>0</v>
      </c>
      <c r="K35" s="32">
        <v>3500</v>
      </c>
      <c r="L35" s="17">
        <f>IF(J35&gt;K35,J35-K35,0)</f>
        <v>0</v>
      </c>
      <c r="M35" s="17">
        <f>ROUND(IF(L35&lt;500,L35*0.05,IF(L35&lt;2000,L35*0.1-25,IF(L35&lt;5000,L35*0.15-125,IF(L35&lt;20000,L35*0.2-375,IF(L35&lt;40000,L35*0.25-1375,IF(L35&lt;60000,L35*0.3-3375,IF(L35&lt;80000,L35*0.35-6375))))))),2)</f>
        <v>0</v>
      </c>
      <c r="N35" s="17">
        <f>I35</f>
        <v>0</v>
      </c>
      <c r="O35" s="33"/>
    </row>
    <row r="36" spans="1:17" ht="30" customHeight="1" x14ac:dyDescent="0.15">
      <c r="B36" s="21"/>
      <c r="C36" s="22" t="s">
        <v>22</v>
      </c>
      <c r="D36" s="23">
        <f t="shared" ref="D36:J36" si="5">SUM(D6:D35)</f>
        <v>14000</v>
      </c>
      <c r="E36" s="23">
        <f t="shared" si="5"/>
        <v>200</v>
      </c>
      <c r="F36" s="23">
        <f t="shared" si="5"/>
        <v>0</v>
      </c>
      <c r="G36" s="23">
        <f t="shared" si="5"/>
        <v>300</v>
      </c>
      <c r="H36" s="23">
        <f t="shared" si="5"/>
        <v>0</v>
      </c>
      <c r="I36" s="23">
        <f t="shared" si="5"/>
        <v>13900</v>
      </c>
      <c r="J36" s="23">
        <f t="shared" si="5"/>
        <v>13900</v>
      </c>
      <c r="K36" s="23"/>
      <c r="L36" s="23">
        <f>SUM(L6:L35)</f>
        <v>2200</v>
      </c>
      <c r="M36" s="23">
        <f>SUM(M6:M35)</f>
        <v>170</v>
      </c>
      <c r="N36" s="23">
        <f>SUM(N6:N35)</f>
        <v>13900</v>
      </c>
      <c r="O36" s="34"/>
    </row>
    <row r="37" spans="1:17" s="2" customFormat="1" ht="30" customHeight="1" x14ac:dyDescent="0.15">
      <c r="A37" s="24"/>
      <c r="B37" s="25" t="s">
        <v>23</v>
      </c>
      <c r="C37" s="9"/>
      <c r="D37" s="26"/>
      <c r="E37" s="27" t="s">
        <v>24</v>
      </c>
      <c r="F37" s="28"/>
      <c r="G37" s="28"/>
      <c r="H37" s="9"/>
      <c r="I37" s="27" t="s">
        <v>25</v>
      </c>
      <c r="J37" s="8"/>
      <c r="K37" s="9"/>
      <c r="L37" s="64" t="s">
        <v>26</v>
      </c>
      <c r="M37" s="9"/>
      <c r="N37" s="9"/>
      <c r="O37" s="9"/>
      <c r="P37" s="24"/>
      <c r="Q37" s="24"/>
    </row>
  </sheetData>
  <mergeCells count="12">
    <mergeCell ref="G3:H4"/>
    <mergeCell ref="J3:M4"/>
    <mergeCell ref="B1:O1"/>
    <mergeCell ref="D2:F2"/>
    <mergeCell ref="I2:J2"/>
    <mergeCell ref="K2:L2"/>
    <mergeCell ref="B3:B5"/>
    <mergeCell ref="C3:C5"/>
    <mergeCell ref="I3:I5"/>
    <mergeCell ref="N3:N5"/>
    <mergeCell ref="O3:O5"/>
    <mergeCell ref="D3:F4"/>
  </mergeCells>
  <phoneticPr fontId="14" type="noConversion"/>
  <pageMargins left="0.75" right="0.75" top="0.98" bottom="0.98" header="0.51" footer="0.51"/>
  <pageSetup paperSize="9" orientation="landscape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工资表</vt:lpstr>
      <vt:lpstr>工资表!Print_Titles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2012-12-08T08:31:15Z</cp:lastPrinted>
  <dcterms:created xsi:type="dcterms:W3CDTF">1996-12-17T01:32:42Z</dcterms:created>
  <dcterms:modified xsi:type="dcterms:W3CDTF">2018-03-14T00:45:54Z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