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095" windowHeight="8850" tabRatio="701"/>
  </bookViews>
  <sheets>
    <sheet name="工资计算" sheetId="1" r:id="rId1"/>
    <sheet name="工资单" sheetId="3" r:id="rId2"/>
    <sheet name="三联工资单" sheetId="5" r:id="rId3"/>
    <sheet name="个税明细申报表" sheetId="6" r:id="rId4"/>
    <sheet name="个税报告" sheetId="7" r:id="rId5"/>
    <sheet name="工资条1" sheetId="10" r:id="rId6"/>
    <sheet name="工资条2" sheetId="12" r:id="rId7"/>
  </sheets>
  <definedNames>
    <definedName name="_xlnm.Print_Area" localSheetId="4">个税报告!$A$1:$R$28</definedName>
    <definedName name="_xlnm.Print_Area" localSheetId="1">工资单!$B$2:$I$13</definedName>
    <definedName name="_xlnm.Print_Area" localSheetId="5">工资条1!$A$1:$Z$18</definedName>
    <definedName name="_xlnm.Print_Area" localSheetId="6">工资条2!$A$1:$W$26</definedName>
    <definedName name="_xlnm.Print_Area" localSheetId="2">三联工资单!$B$1:$T$36</definedName>
  </definedNames>
  <calcPr calcId="144525"/>
</workbook>
</file>

<file path=xl/calcChain.xml><?xml version="1.0" encoding="utf-8"?>
<calcChain xmlns="http://schemas.openxmlformats.org/spreadsheetml/2006/main">
  <c r="P2" i="1" l="1"/>
  <c r="Q2" i="1"/>
  <c r="S2" i="1"/>
  <c r="T2" i="1"/>
  <c r="V2" i="1"/>
  <c r="W2" i="1"/>
  <c r="X2" i="1"/>
  <c r="Y2" i="1"/>
  <c r="Z2" i="1"/>
  <c r="AB2" i="1"/>
  <c r="AE2" i="1"/>
  <c r="F3" i="3"/>
  <c r="D4" i="3"/>
  <c r="F4" i="3"/>
  <c r="H4" i="3"/>
  <c r="D5" i="3"/>
  <c r="F5" i="3"/>
  <c r="H5" i="3"/>
  <c r="D6" i="3"/>
  <c r="F6" i="3"/>
  <c r="H6" i="3"/>
  <c r="D7" i="3"/>
  <c r="F7" i="3"/>
  <c r="H7" i="3"/>
  <c r="D8" i="3"/>
  <c r="F8" i="3"/>
  <c r="H8" i="3"/>
  <c r="D9" i="3"/>
  <c r="F9" i="3"/>
  <c r="D10" i="3"/>
  <c r="F10" i="3"/>
  <c r="H10" i="3"/>
  <c r="C12" i="3"/>
  <c r="H12" i="3"/>
  <c r="C4" i="5"/>
  <c r="J4" i="5"/>
  <c r="Q4" i="5"/>
  <c r="D5" i="5"/>
  <c r="K5" i="5"/>
  <c r="R5" i="5"/>
  <c r="F8" i="5"/>
  <c r="M8" i="5"/>
  <c r="T8" i="5"/>
  <c r="F9" i="5"/>
  <c r="M9" i="5"/>
  <c r="T9" i="5"/>
  <c r="F10" i="5"/>
  <c r="M10" i="5"/>
  <c r="T10" i="5"/>
  <c r="F11" i="5"/>
  <c r="M11" i="5"/>
  <c r="T11" i="5"/>
  <c r="F12" i="5"/>
  <c r="M12" i="5"/>
  <c r="T12" i="5"/>
  <c r="F13" i="5"/>
  <c r="M13" i="5"/>
  <c r="T13" i="5"/>
  <c r="F14" i="5"/>
  <c r="M14" i="5"/>
  <c r="T14" i="5"/>
  <c r="F16" i="5"/>
  <c r="M16" i="5"/>
  <c r="T16" i="5"/>
  <c r="F17" i="5"/>
  <c r="M17" i="5"/>
  <c r="T17" i="5"/>
  <c r="F18" i="5"/>
  <c r="M18" i="5"/>
  <c r="T18" i="5"/>
  <c r="F19" i="5"/>
  <c r="M19" i="5"/>
  <c r="T19" i="5"/>
  <c r="F20" i="5"/>
  <c r="M20" i="5"/>
  <c r="T20" i="5"/>
  <c r="F22" i="5"/>
  <c r="M22" i="5"/>
  <c r="T22" i="5"/>
  <c r="F24" i="5"/>
  <c r="M24" i="5"/>
  <c r="T24" i="5"/>
  <c r="H6" i="6"/>
  <c r="L6" i="6"/>
  <c r="H7" i="6"/>
  <c r="L7" i="6"/>
  <c r="H8" i="6"/>
  <c r="H9" i="6"/>
  <c r="B12" i="6"/>
  <c r="C12" i="6"/>
  <c r="G12" i="6"/>
  <c r="H12" i="6"/>
  <c r="I12" i="6"/>
  <c r="L12" i="6"/>
  <c r="B13" i="6"/>
  <c r="C13" i="6"/>
  <c r="G13" i="6"/>
  <c r="H13" i="6"/>
  <c r="I13" i="6"/>
  <c r="L13" i="6"/>
  <c r="B14" i="6"/>
  <c r="C14" i="6"/>
  <c r="G14" i="6"/>
  <c r="H14" i="6"/>
  <c r="I14" i="6"/>
  <c r="L14" i="6"/>
  <c r="B15" i="6"/>
  <c r="C15" i="6"/>
  <c r="G15" i="6"/>
  <c r="H15" i="6"/>
  <c r="I15" i="6"/>
  <c r="L15" i="6"/>
  <c r="B16" i="6"/>
  <c r="C16" i="6"/>
  <c r="G16" i="6"/>
  <c r="H16" i="6"/>
  <c r="I16" i="6"/>
  <c r="L16" i="6"/>
  <c r="B17" i="6"/>
  <c r="C17" i="6"/>
  <c r="G17" i="6"/>
  <c r="H17" i="6"/>
  <c r="I17" i="6"/>
  <c r="L17" i="6"/>
  <c r="B18" i="6"/>
  <c r="C18" i="6"/>
  <c r="G18" i="6"/>
  <c r="H18" i="6"/>
  <c r="I18" i="6"/>
  <c r="L18" i="6"/>
  <c r="B19" i="6"/>
  <c r="C19" i="6"/>
  <c r="G19" i="6"/>
  <c r="H19" i="6"/>
  <c r="I19" i="6"/>
  <c r="L19" i="6"/>
  <c r="B20" i="6"/>
  <c r="C20" i="6"/>
  <c r="G20" i="6"/>
  <c r="H20" i="6"/>
  <c r="I20" i="6"/>
  <c r="L20" i="6"/>
  <c r="B21" i="6"/>
  <c r="C21" i="6"/>
  <c r="G21" i="6"/>
  <c r="H21" i="6"/>
  <c r="I21" i="6"/>
  <c r="L21" i="6"/>
  <c r="B22" i="6"/>
  <c r="C22" i="6"/>
  <c r="G22" i="6"/>
  <c r="H22" i="6"/>
  <c r="I22" i="6"/>
  <c r="L22" i="6"/>
  <c r="B23" i="6"/>
  <c r="C23" i="6"/>
  <c r="G23" i="6"/>
  <c r="H23" i="6"/>
  <c r="I23" i="6"/>
  <c r="L23" i="6"/>
  <c r="B24" i="6"/>
  <c r="C24" i="6"/>
  <c r="G24" i="6"/>
  <c r="H24" i="6"/>
  <c r="I24" i="6"/>
  <c r="L24" i="6"/>
  <c r="B25" i="6"/>
  <c r="C25" i="6"/>
  <c r="G25" i="6"/>
  <c r="H25" i="6"/>
  <c r="I25" i="6"/>
  <c r="L25" i="6"/>
  <c r="B26" i="6"/>
  <c r="C26" i="6"/>
  <c r="G26" i="6"/>
  <c r="H26" i="6"/>
  <c r="I26" i="6"/>
  <c r="L26" i="6"/>
  <c r="B27" i="6"/>
  <c r="C27" i="6"/>
  <c r="G27" i="6"/>
  <c r="H27" i="6"/>
  <c r="I27" i="6"/>
  <c r="L27" i="6"/>
  <c r="B28" i="6"/>
  <c r="C28" i="6"/>
  <c r="G28" i="6"/>
  <c r="H28" i="6"/>
  <c r="I28" i="6"/>
  <c r="L28" i="6"/>
  <c r="B29" i="6"/>
  <c r="C29" i="6"/>
  <c r="G29" i="6"/>
  <c r="H29" i="6"/>
  <c r="I29" i="6"/>
  <c r="L29" i="6"/>
  <c r="B30" i="6"/>
  <c r="C30" i="6"/>
  <c r="G30" i="6"/>
  <c r="H30" i="6"/>
  <c r="I30" i="6"/>
  <c r="L30" i="6"/>
  <c r="B31" i="6"/>
  <c r="C31" i="6"/>
  <c r="G31" i="6"/>
  <c r="H31" i="6"/>
  <c r="I31" i="6"/>
  <c r="L31" i="6"/>
  <c r="B32" i="6"/>
  <c r="C32" i="6"/>
  <c r="G32" i="6"/>
  <c r="H32" i="6"/>
  <c r="I32" i="6"/>
  <c r="L32" i="6"/>
  <c r="B33" i="6"/>
  <c r="C33" i="6"/>
  <c r="G33" i="6"/>
  <c r="H33" i="6"/>
  <c r="I33" i="6"/>
  <c r="L33" i="6"/>
  <c r="B34" i="6"/>
  <c r="C34" i="6"/>
  <c r="G34" i="6"/>
  <c r="H34" i="6"/>
  <c r="I34" i="6"/>
  <c r="L34" i="6"/>
  <c r="B35" i="6"/>
  <c r="C35" i="6"/>
  <c r="G35" i="6"/>
  <c r="H35" i="6"/>
  <c r="I35" i="6"/>
  <c r="L35" i="6"/>
  <c r="B36" i="6"/>
  <c r="C36" i="6"/>
  <c r="G36" i="6"/>
  <c r="H36" i="6"/>
  <c r="I36" i="6"/>
  <c r="L36" i="6"/>
  <c r="B37" i="6"/>
  <c r="C37" i="6"/>
  <c r="G37" i="6"/>
  <c r="H37" i="6"/>
  <c r="I37" i="6"/>
  <c r="L37" i="6"/>
  <c r="B38" i="6"/>
  <c r="C38" i="6"/>
  <c r="G38" i="6"/>
  <c r="H38" i="6"/>
  <c r="I38" i="6"/>
  <c r="L38" i="6"/>
  <c r="B39" i="6"/>
  <c r="C39" i="6"/>
  <c r="G39" i="6"/>
  <c r="H39" i="6"/>
  <c r="I39" i="6"/>
  <c r="L39" i="6"/>
  <c r="B40" i="6"/>
  <c r="C40" i="6"/>
  <c r="G40" i="6"/>
  <c r="H40" i="6"/>
  <c r="I40" i="6"/>
  <c r="L40" i="6"/>
  <c r="P12" i="7"/>
  <c r="Q12" i="7"/>
  <c r="B13" i="7"/>
  <c r="D13" i="7"/>
  <c r="H13" i="7"/>
  <c r="I13" i="7"/>
  <c r="M13" i="7"/>
  <c r="N13" i="7"/>
  <c r="O13" i="7"/>
  <c r="P13" i="7"/>
  <c r="Q13" i="7"/>
  <c r="S13" i="7"/>
  <c r="T13" i="7"/>
  <c r="B14" i="7"/>
  <c r="D14" i="7"/>
  <c r="H14" i="7"/>
  <c r="I14" i="7"/>
  <c r="M14" i="7"/>
  <c r="N14" i="7"/>
  <c r="O14" i="7"/>
  <c r="P14" i="7"/>
  <c r="Q14" i="7"/>
  <c r="S14" i="7"/>
  <c r="T14" i="7"/>
  <c r="B15" i="7"/>
  <c r="D15" i="7"/>
  <c r="H15" i="7"/>
  <c r="I15" i="7"/>
  <c r="M15" i="7"/>
  <c r="N15" i="7"/>
  <c r="O15" i="7"/>
  <c r="P15" i="7"/>
  <c r="Q15" i="7"/>
  <c r="S15" i="7"/>
  <c r="T15" i="7"/>
  <c r="B16" i="7"/>
  <c r="D16" i="7"/>
  <c r="H16" i="7"/>
  <c r="I16" i="7"/>
  <c r="M16" i="7"/>
  <c r="N16" i="7"/>
  <c r="O16" i="7"/>
  <c r="P16" i="7"/>
  <c r="Q16" i="7"/>
  <c r="S16" i="7"/>
  <c r="T16" i="7"/>
  <c r="B17" i="7"/>
  <c r="D17" i="7"/>
  <c r="H17" i="7"/>
  <c r="I17" i="7"/>
  <c r="M17" i="7"/>
  <c r="N17" i="7"/>
  <c r="O17" i="7"/>
  <c r="P17" i="7"/>
  <c r="Q17" i="7"/>
  <c r="S17" i="7"/>
  <c r="T17" i="7"/>
  <c r="B18" i="7"/>
  <c r="D18" i="7"/>
  <c r="H18" i="7"/>
  <c r="I18" i="7"/>
  <c r="M18" i="7"/>
  <c r="N18" i="7"/>
  <c r="O18" i="7"/>
  <c r="P18" i="7"/>
  <c r="Q18" i="7"/>
  <c r="S18" i="7"/>
  <c r="T18" i="7"/>
  <c r="B19" i="7"/>
  <c r="D19" i="7"/>
  <c r="H19" i="7"/>
  <c r="I19" i="7"/>
  <c r="M19" i="7"/>
  <c r="N19" i="7"/>
  <c r="O19" i="7"/>
  <c r="P19" i="7"/>
  <c r="Q19" i="7"/>
  <c r="S19" i="7"/>
  <c r="T19" i="7"/>
  <c r="B20" i="7"/>
  <c r="D20" i="7"/>
  <c r="H20" i="7"/>
  <c r="I20" i="7"/>
  <c r="M20" i="7"/>
  <c r="N20" i="7"/>
  <c r="O20" i="7"/>
  <c r="P20" i="7"/>
  <c r="Q20" i="7"/>
  <c r="S20" i="7"/>
  <c r="T20" i="7"/>
  <c r="B21" i="7"/>
  <c r="D21" i="7"/>
  <c r="H21" i="7"/>
  <c r="I21" i="7"/>
  <c r="M21" i="7"/>
  <c r="N21" i="7"/>
  <c r="O21" i="7"/>
  <c r="P21" i="7"/>
  <c r="Q21" i="7"/>
  <c r="S21" i="7"/>
  <c r="T21" i="7"/>
  <c r="B22" i="7"/>
  <c r="D22" i="7"/>
  <c r="H22" i="7"/>
  <c r="I22" i="7"/>
  <c r="M22" i="7"/>
  <c r="N22" i="7"/>
  <c r="P22" i="7"/>
  <c r="Q22" i="7"/>
  <c r="S22" i="7"/>
  <c r="T22" i="7"/>
  <c r="A1" i="10"/>
  <c r="B1" i="10"/>
  <c r="C1" i="10"/>
  <c r="D1" i="10"/>
  <c r="E1" i="10"/>
  <c r="F1" i="10"/>
  <c r="G1" i="10"/>
  <c r="H1" i="10"/>
  <c r="I1" i="10"/>
  <c r="J1" i="10"/>
  <c r="K1" i="10"/>
  <c r="L1" i="10"/>
  <c r="M1" i="10"/>
  <c r="N1" i="10"/>
  <c r="O1" i="10"/>
  <c r="P1" i="10"/>
  <c r="Q1" i="10"/>
  <c r="R1" i="10"/>
  <c r="S1" i="10"/>
  <c r="T1" i="10"/>
  <c r="U1" i="10"/>
  <c r="V1" i="10"/>
  <c r="W1" i="10"/>
  <c r="X1" i="10"/>
  <c r="Y1" i="10"/>
  <c r="Z1" i="10"/>
  <c r="A2" i="10"/>
  <c r="B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V2" i="10"/>
  <c r="W2" i="10"/>
  <c r="X2" i="10"/>
  <c r="Y2" i="10"/>
  <c r="Z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X13" i="10"/>
  <c r="Y13" i="10"/>
  <c r="Z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1" i="12"/>
  <c r="B1" i="12"/>
  <c r="C1" i="12"/>
  <c r="D1" i="12"/>
  <c r="E1" i="12"/>
  <c r="F1" i="12"/>
  <c r="G1" i="12"/>
  <c r="H1" i="12"/>
  <c r="I1" i="12"/>
  <c r="J1" i="12"/>
  <c r="K1" i="12"/>
  <c r="L1" i="12"/>
  <c r="M1" i="12"/>
  <c r="N1" i="12"/>
  <c r="O1" i="12"/>
  <c r="P1" i="12"/>
  <c r="Q1" i="12"/>
  <c r="R1" i="12"/>
  <c r="S1" i="12"/>
  <c r="T1" i="12"/>
  <c r="U1" i="12"/>
  <c r="V1" i="12"/>
  <c r="W1" i="12"/>
  <c r="J2" i="12"/>
  <c r="K2" i="12"/>
  <c r="M2" i="12"/>
  <c r="N2" i="12"/>
  <c r="P2" i="12"/>
  <c r="Q2" i="12"/>
  <c r="R2" i="12"/>
  <c r="S2" i="12"/>
  <c r="T2" i="12"/>
  <c r="U2" i="12"/>
  <c r="V2" i="12"/>
  <c r="W2" i="12"/>
  <c r="A3" i="12"/>
  <c r="B3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A4" i="12"/>
  <c r="B4" i="12"/>
  <c r="C4" i="12"/>
  <c r="D4" i="12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A5" i="12"/>
  <c r="B5" i="12"/>
  <c r="C5" i="12"/>
  <c r="D5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A6" i="12"/>
  <c r="B6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A7" i="12"/>
  <c r="B7" i="12"/>
  <c r="C7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A8" i="12"/>
  <c r="B8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A9" i="12"/>
  <c r="B9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A10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A11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A12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A13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A14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A15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A16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A17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A18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A19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A20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A21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A22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A23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A24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A25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A26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A27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A60" i="12"/>
  <c r="B60" i="12"/>
  <c r="C60" i="12"/>
  <c r="D60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</calcChain>
</file>

<file path=xl/sharedStrings.xml><?xml version="1.0" encoding="utf-8"?>
<sst xmlns="http://schemas.openxmlformats.org/spreadsheetml/2006/main" count="305" uniqueCount="172">
  <si>
    <t>银行工资卡号</t>
  </si>
  <si>
    <t>编号</t>
  </si>
  <si>
    <t>养</t>
  </si>
  <si>
    <t>失</t>
  </si>
  <si>
    <t>医</t>
  </si>
  <si>
    <t>房</t>
  </si>
  <si>
    <t>姓   名</t>
  </si>
  <si>
    <t>基 本 工 资</t>
  </si>
  <si>
    <t>岗 位     工 资</t>
  </si>
  <si>
    <t>交通补贴</t>
  </si>
  <si>
    <t>公务补贴</t>
  </si>
  <si>
    <t>电话补贴</t>
  </si>
  <si>
    <t>车补</t>
  </si>
  <si>
    <t>午餐补贴</t>
  </si>
  <si>
    <t>司龄补</t>
  </si>
  <si>
    <t>加 班      天 数</t>
  </si>
  <si>
    <t>加  班         工  资</t>
  </si>
  <si>
    <t>奖    金</t>
  </si>
  <si>
    <t>缺 勤  天 数</t>
  </si>
  <si>
    <t>考勤应扣</t>
  </si>
  <si>
    <t>其它应扣</t>
  </si>
  <si>
    <t>工 资 总 额</t>
  </si>
  <si>
    <t>养    老      保    险</t>
  </si>
  <si>
    <t>失   业      保   险</t>
  </si>
  <si>
    <t>医   疗      保   险</t>
  </si>
  <si>
    <t>住    房    公积金</t>
  </si>
  <si>
    <t>其 它   代 扣</t>
  </si>
  <si>
    <t>代扣个人     所 得 税</t>
  </si>
  <si>
    <t>实 发 工 资</t>
  </si>
  <si>
    <t>签  字</t>
  </si>
  <si>
    <t>12345678</t>
  </si>
  <si>
    <t>001</t>
  </si>
  <si>
    <t>张三</t>
  </si>
  <si>
    <t>某信息技术有限公司</t>
  </si>
  <si>
    <t>所属期间：</t>
  </si>
  <si>
    <t>员工姓名：</t>
  </si>
  <si>
    <r>
      <t>员工</t>
    </r>
    <r>
      <rPr>
        <b/>
        <sz val="9"/>
        <rFont val="Arial"/>
        <family val="2"/>
      </rPr>
      <t xml:space="preserve"> ID</t>
    </r>
    <r>
      <rPr>
        <b/>
        <sz val="9"/>
        <rFont val="宋体"/>
        <charset val="134"/>
      </rPr>
      <t>：</t>
    </r>
  </si>
  <si>
    <r>
      <t>基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本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资</t>
    </r>
  </si>
  <si>
    <r>
      <t>司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龄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贴</t>
    </r>
  </si>
  <si>
    <t>养老保险</t>
  </si>
  <si>
    <r>
      <t>岗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位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资</t>
    </r>
  </si>
  <si>
    <r>
      <t>加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班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资</t>
    </r>
  </si>
  <si>
    <t>失业保险</t>
  </si>
  <si>
    <r>
      <t>交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通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贴</t>
    </r>
  </si>
  <si>
    <r>
      <t>奖</t>
    </r>
    <r>
      <rPr>
        <sz val="9"/>
        <rFont val="Arial"/>
        <family val="2"/>
      </rPr>
      <t xml:space="preserve">           </t>
    </r>
    <r>
      <rPr>
        <sz val="9"/>
        <rFont val="宋体"/>
        <charset val="134"/>
      </rPr>
      <t>金</t>
    </r>
  </si>
  <si>
    <t>医疗保险</t>
  </si>
  <si>
    <r>
      <t>公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务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贴</t>
    </r>
  </si>
  <si>
    <r>
      <t>缺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勤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天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数</t>
    </r>
  </si>
  <si>
    <t>住房公积金</t>
  </si>
  <si>
    <r>
      <t>电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话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贴</t>
    </r>
  </si>
  <si>
    <r>
      <t>考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勤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应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扣</t>
    </r>
  </si>
  <si>
    <t>其他扣款</t>
  </si>
  <si>
    <r>
      <t>车</t>
    </r>
    <r>
      <rPr>
        <sz val="9"/>
        <rFont val="Arial"/>
        <family val="2"/>
      </rPr>
      <t xml:space="preserve">           </t>
    </r>
    <r>
      <rPr>
        <sz val="9"/>
        <rFont val="宋体"/>
        <charset val="134"/>
      </rPr>
      <t>补</t>
    </r>
  </si>
  <si>
    <r>
      <t>其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它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应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扣</t>
    </r>
  </si>
  <si>
    <r>
      <t>午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餐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贴</t>
    </r>
  </si>
  <si>
    <r>
      <t>工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资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总</t>
    </r>
    <r>
      <rPr>
        <sz val="9"/>
        <rFont val="Arial"/>
        <family val="2"/>
      </rPr>
      <t xml:space="preserve"> </t>
    </r>
    <r>
      <rPr>
        <sz val="9"/>
        <rFont val="宋体"/>
        <charset val="134"/>
      </rPr>
      <t>额</t>
    </r>
  </si>
  <si>
    <t>代扣个人所得税</t>
  </si>
  <si>
    <t>领款人签名 ：</t>
  </si>
  <si>
    <t>实发工资</t>
  </si>
  <si>
    <r>
      <t>工</t>
    </r>
    <r>
      <rPr>
        <b/>
        <sz val="18"/>
        <color indexed="8"/>
        <rFont val="Times New Roman"/>
        <family val="1"/>
      </rPr>
      <t xml:space="preserve">    </t>
    </r>
    <r>
      <rPr>
        <b/>
        <sz val="18"/>
        <color indexed="8"/>
        <rFont val="宋体"/>
        <charset val="134"/>
      </rPr>
      <t>资</t>
    </r>
    <r>
      <rPr>
        <b/>
        <sz val="18"/>
        <color indexed="8"/>
        <rFont val="Times New Roman"/>
        <family val="1"/>
      </rPr>
      <t xml:space="preserve">    </t>
    </r>
    <r>
      <rPr>
        <b/>
        <sz val="18"/>
        <color indexed="8"/>
        <rFont val="宋体"/>
        <charset val="134"/>
      </rPr>
      <t>单</t>
    </r>
  </si>
  <si>
    <t>PAY PAYRoll</t>
  </si>
  <si>
    <r>
      <t>编号</t>
    </r>
    <r>
      <rPr>
        <sz val="10"/>
        <color indexed="8"/>
        <rFont val="Times New Roman"/>
        <family val="1"/>
      </rPr>
      <t>Salary Code</t>
    </r>
    <r>
      <rPr>
        <sz val="10"/>
        <color indexed="8"/>
        <rFont val="宋体"/>
        <charset val="134"/>
      </rPr>
      <t>：</t>
    </r>
  </si>
  <si>
    <r>
      <t>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charset val="134"/>
      </rPr>
      <t>份</t>
    </r>
  </si>
  <si>
    <t>002</t>
  </si>
  <si>
    <t>003</t>
  </si>
  <si>
    <r>
      <t>部門</t>
    </r>
    <r>
      <rPr>
        <sz val="10"/>
        <color indexed="8"/>
        <rFont val="Times New Roman"/>
        <family val="1"/>
      </rPr>
      <t>Department</t>
    </r>
    <r>
      <rPr>
        <sz val="10"/>
        <color indexed="8"/>
        <rFont val="宋体"/>
        <charset val="134"/>
      </rPr>
      <t>：</t>
    </r>
  </si>
  <si>
    <t xml:space="preserve">Month </t>
  </si>
  <si>
    <r>
      <t>姓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charset val="134"/>
      </rPr>
      <t>名</t>
    </r>
    <r>
      <rPr>
        <sz val="10"/>
        <color indexed="8"/>
        <rFont val="Times New Roman"/>
        <family val="1"/>
      </rPr>
      <t>Name</t>
    </r>
    <r>
      <rPr>
        <sz val="10"/>
        <color indexed="8"/>
        <rFont val="宋体"/>
        <charset val="134"/>
      </rPr>
      <t>：</t>
    </r>
  </si>
  <si>
    <r>
      <t>工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资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项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目</t>
    </r>
  </si>
  <si>
    <r>
      <t>金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charset val="134"/>
      </rPr>
      <t>额</t>
    </r>
    <r>
      <rPr>
        <sz val="12"/>
        <color indexed="8"/>
        <rFont val="Times New Roman"/>
        <family val="1"/>
      </rPr>
      <t xml:space="preserve">  Amount</t>
    </r>
  </si>
  <si>
    <r>
      <t xml:space="preserve">  </t>
    </r>
    <r>
      <rPr>
        <sz val="10"/>
        <color indexed="8"/>
        <rFont val="宋体"/>
        <charset val="134"/>
      </rPr>
      <t>基</t>
    </r>
    <r>
      <rPr>
        <sz val="10"/>
        <color indexed="8"/>
        <rFont val="Times New Roman"/>
        <family val="1"/>
      </rPr>
      <t xml:space="preserve">     </t>
    </r>
    <r>
      <rPr>
        <sz val="10"/>
        <color indexed="8"/>
        <rFont val="宋体"/>
        <charset val="134"/>
      </rPr>
      <t>本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charset val="134"/>
      </rPr>
      <t>工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charset val="134"/>
      </rPr>
      <t>资</t>
    </r>
  </si>
  <si>
    <r>
      <t xml:space="preserve">  </t>
    </r>
    <r>
      <rPr>
        <sz val="10"/>
        <color indexed="8"/>
        <rFont val="宋体"/>
        <charset val="134"/>
      </rPr>
      <t>岗</t>
    </r>
    <r>
      <rPr>
        <sz val="10"/>
        <color indexed="8"/>
        <rFont val="Times New Roman"/>
        <family val="1"/>
      </rPr>
      <t xml:space="preserve">     </t>
    </r>
    <r>
      <rPr>
        <sz val="10"/>
        <color indexed="8"/>
        <rFont val="宋体"/>
        <charset val="134"/>
      </rPr>
      <t>位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charset val="134"/>
      </rPr>
      <t>工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charset val="134"/>
      </rPr>
      <t>资</t>
    </r>
  </si>
  <si>
    <r>
      <t xml:space="preserve">  </t>
    </r>
    <r>
      <rPr>
        <sz val="10"/>
        <color indexed="8"/>
        <rFont val="宋体"/>
        <charset val="134"/>
      </rPr>
      <t>加</t>
    </r>
    <r>
      <rPr>
        <sz val="10"/>
        <color indexed="8"/>
        <rFont val="Times New Roman"/>
        <family val="1"/>
      </rPr>
      <t xml:space="preserve">     </t>
    </r>
    <r>
      <rPr>
        <sz val="10"/>
        <color indexed="8"/>
        <rFont val="宋体"/>
        <charset val="134"/>
      </rPr>
      <t>班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charset val="134"/>
      </rPr>
      <t>工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charset val="134"/>
      </rPr>
      <t>资</t>
    </r>
  </si>
  <si>
    <r>
      <t xml:space="preserve">  </t>
    </r>
    <r>
      <rPr>
        <sz val="10"/>
        <color indexed="8"/>
        <rFont val="宋体"/>
        <charset val="134"/>
      </rPr>
      <t>奖</t>
    </r>
    <r>
      <rPr>
        <sz val="10"/>
        <color indexed="8"/>
        <rFont val="Times New Roman"/>
        <family val="1"/>
      </rPr>
      <t xml:space="preserve">                     </t>
    </r>
    <r>
      <rPr>
        <sz val="10"/>
        <color indexed="8"/>
        <rFont val="宋体"/>
        <charset val="134"/>
      </rPr>
      <t>金</t>
    </r>
  </si>
  <si>
    <r>
      <t xml:space="preserve">      </t>
    </r>
    <r>
      <rPr>
        <sz val="10"/>
        <color indexed="8"/>
        <rFont val="宋体"/>
        <charset val="134"/>
      </rPr>
      <t>减：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缺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勤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工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资</t>
    </r>
  </si>
  <si>
    <r>
      <t xml:space="preserve">      </t>
    </r>
    <r>
      <rPr>
        <sz val="10"/>
        <color indexed="8"/>
        <rFont val="宋体"/>
        <charset val="134"/>
      </rPr>
      <t>减：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其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</si>
  <si>
    <t>工　资　总　额</t>
  </si>
  <si>
    <r>
      <t xml:space="preserve">  </t>
    </r>
    <r>
      <rPr>
        <sz val="10"/>
        <color indexed="8"/>
        <rFont val="宋体"/>
        <charset val="134"/>
      </rPr>
      <t>奖</t>
    </r>
    <r>
      <rPr>
        <sz val="10"/>
        <color indexed="8"/>
        <rFont val="Times New Roman"/>
        <family val="1"/>
      </rPr>
      <t xml:space="preserve">              </t>
    </r>
    <r>
      <rPr>
        <sz val="10"/>
        <color indexed="8"/>
        <rFont val="宋体"/>
        <charset val="134"/>
      </rPr>
      <t>金</t>
    </r>
    <r>
      <rPr>
        <sz val="10"/>
        <color indexed="8"/>
        <rFont val="Times New Roman"/>
        <family val="1"/>
      </rPr>
      <t xml:space="preserve">  (</t>
    </r>
    <r>
      <rPr>
        <sz val="10"/>
        <color indexed="8"/>
        <rFont val="宋体"/>
        <charset val="134"/>
      </rPr>
      <t>一次性奖金</t>
    </r>
    <r>
      <rPr>
        <sz val="10"/>
        <color indexed="8"/>
        <rFont val="Times New Roman"/>
        <family val="1"/>
      </rPr>
      <t>)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</si>
  <si>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     </t>
    </r>
    <r>
      <rPr>
        <sz val="10"/>
        <color indexed="8"/>
        <rFont val="宋体"/>
        <charset val="134"/>
      </rPr>
      <t>养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保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险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</si>
  <si>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     </t>
    </r>
    <r>
      <rPr>
        <sz val="10"/>
        <color indexed="8"/>
        <rFont val="宋体"/>
        <charset val="134"/>
      </rPr>
      <t>失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业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保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险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</si>
  <si>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     </t>
    </r>
    <r>
      <rPr>
        <sz val="10"/>
        <color indexed="8"/>
        <rFont val="宋体"/>
        <charset val="134"/>
      </rPr>
      <t>医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疗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保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险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</si>
  <si>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房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积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金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</si>
  <si>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     </t>
    </r>
    <r>
      <rPr>
        <sz val="10"/>
        <color indexed="8"/>
        <rFont val="宋体"/>
        <charset val="134"/>
      </rPr>
      <t>其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它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款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项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</si>
  <si>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     </t>
    </r>
    <r>
      <rPr>
        <sz val="10"/>
        <color indexed="8"/>
        <rFont val="宋体"/>
        <charset val="134"/>
      </rPr>
      <t>大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病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统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筹</t>
    </r>
  </si>
  <si>
    <r>
      <t xml:space="preserve">  </t>
    </r>
    <r>
      <rPr>
        <sz val="10"/>
        <color indexed="8"/>
        <rFont val="宋体"/>
        <charset val="134"/>
      </rPr>
      <t>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个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人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得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税</t>
    </r>
  </si>
  <si>
    <t>实　发　工　资</t>
  </si>
  <si>
    <t>说明：1、[缺勤工资]=（基本工资+岗位工资）÷21×缺勤天数</t>
  </si>
  <si>
    <t xml:space="preserve">      2、[个人所得税]=（工资总额-1600-各项保险）×适用</t>
  </si>
  <si>
    <t xml:space="preserve">         税率-速算扣除数</t>
  </si>
  <si>
    <t>纳税所得额</t>
  </si>
  <si>
    <t>适用税率</t>
  </si>
  <si>
    <t>速算扣除数</t>
  </si>
  <si>
    <t>500元以内</t>
  </si>
  <si>
    <t>500-2000</t>
  </si>
  <si>
    <t>2000-5000</t>
  </si>
  <si>
    <t>5000-20000</t>
  </si>
  <si>
    <t>20000-40000</t>
  </si>
  <si>
    <t>40000-60000</t>
  </si>
  <si>
    <t>60000-80000</t>
  </si>
  <si>
    <t>代扣代缴个人所得税明细申报表</t>
  </si>
  <si>
    <t>计算机代码</t>
  </si>
  <si>
    <t>有效联系电话</t>
  </si>
  <si>
    <t xml:space="preserve">税款所属月份 </t>
  </si>
  <si>
    <t xml:space="preserve">       申报日期</t>
  </si>
  <si>
    <t>扣缴义务人声明：我声明，此扣缴申报表是根据《中华人民共和国个人所得税法》的有关规定填报，我确信它是真实、可靠的、完整的。</t>
  </si>
  <si>
    <t>声明人</t>
  </si>
  <si>
    <t xml:space="preserve">    人民币：        元（角-分）</t>
  </si>
  <si>
    <t>本期本单位总人数</t>
  </si>
  <si>
    <t>全部人员收入总额</t>
  </si>
  <si>
    <t>本期应扣缴税额</t>
  </si>
  <si>
    <t>其中纳税总人数</t>
  </si>
  <si>
    <t>纳税人收入总额</t>
  </si>
  <si>
    <t>本张实缴税额</t>
  </si>
  <si>
    <t>本期非本单位总人数</t>
  </si>
  <si>
    <t>应纳税所得额</t>
  </si>
  <si>
    <t>本期欠缴税额</t>
  </si>
  <si>
    <t>其中纳税人数</t>
  </si>
  <si>
    <t>减免税额</t>
  </si>
  <si>
    <t>缴款书号码</t>
  </si>
  <si>
    <t>35-09194</t>
  </si>
  <si>
    <t>序号</t>
  </si>
  <si>
    <t>身份证件号码</t>
  </si>
  <si>
    <t>姓 名</t>
  </si>
  <si>
    <t>国家编码</t>
  </si>
  <si>
    <t>职业编码</t>
  </si>
  <si>
    <t>所得项目</t>
  </si>
  <si>
    <t>纳税人收入额</t>
  </si>
  <si>
    <t>税率(％)</t>
  </si>
  <si>
    <t>抵免境外税额</t>
  </si>
  <si>
    <t>01</t>
  </si>
  <si>
    <t>附件1</t>
  </si>
  <si>
    <t>扣 缴 个 人 所 得 税 报 告 表</t>
  </si>
  <si>
    <t>扣缴义务人编码：</t>
  </si>
  <si>
    <t>扣缴义务人名称（公章）：</t>
  </si>
  <si>
    <t>金额单位：元（列至角分）</t>
  </si>
  <si>
    <t>填表日期：</t>
  </si>
  <si>
    <t>纳税　　人姓　　名</t>
  </si>
  <si>
    <t>身份　证照　类别</t>
  </si>
  <si>
    <t>身 份 证 照 号 码</t>
  </si>
  <si>
    <t>国籍</t>
  </si>
  <si>
    <t>所   得　　    项   目</t>
  </si>
  <si>
    <t>所得　　　期间</t>
  </si>
  <si>
    <t>收 入 额</t>
  </si>
  <si>
    <t>免 税　　   收 入　　   额</t>
  </si>
  <si>
    <t>充许扣　除的税　　费</t>
  </si>
  <si>
    <t>费用　　扣除　　标准</t>
  </si>
  <si>
    <t>准予扣　　除的捐　　赠额</t>
  </si>
  <si>
    <t>应纳　　　 税所　　  得额</t>
  </si>
  <si>
    <t>税率　　　%</t>
  </si>
  <si>
    <t>速算　　扣除　　数</t>
  </si>
  <si>
    <t>应扣　　　税额</t>
  </si>
  <si>
    <t>已扣　　　税额</t>
  </si>
  <si>
    <t>备　　　注</t>
  </si>
  <si>
    <t>合　　　　　　　　　　计</t>
  </si>
  <si>
    <t>—</t>
  </si>
  <si>
    <t>身份证</t>
  </si>
  <si>
    <t>中国</t>
  </si>
  <si>
    <t>工资薪金所得</t>
  </si>
  <si>
    <t>扣缴义务　　人声明</t>
  </si>
  <si>
    <t>我声明：此扣缴报告表是根据国家税收法律，法规的规定填报的，我确定它是真实的，可靠的，完整的．</t>
  </si>
  <si>
    <t>声明人签字：</t>
  </si>
  <si>
    <t xml:space="preserve">  会计主管签字：</t>
  </si>
  <si>
    <t xml:space="preserve">  负责人签字：</t>
  </si>
  <si>
    <t>扣缴单位（或法定代表人）（签章）：</t>
  </si>
  <si>
    <t xml:space="preserve">  受理人（签章）：</t>
  </si>
  <si>
    <t>受理日期：</t>
  </si>
  <si>
    <t>年</t>
  </si>
  <si>
    <t>月</t>
  </si>
  <si>
    <t>日</t>
  </si>
  <si>
    <t>受理税务机（关章）：</t>
  </si>
  <si>
    <t>国家税务总局监制</t>
  </si>
  <si>
    <t>本表一式二份，一份扣缴义务人留存，一份报主管税务机关．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</si>
</sst>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7" formatCode="&quot;¥&quot;#,##0.00;&quot;¥&quot;\-#,##0.00"/>
    <numFmt numFmtId="43" formatCode="_ * #,##0.00_ ;_ * \-#,##0.00_ ;_ * &quot;-&quot;??_ ;_ @_ "/>
    <numFmt numFmtId="176" formatCode="#,##0.00_ "/>
    <numFmt numFmtId="177" formatCode="0_ "/>
    <numFmt numFmtId="178" formatCode="yy/mm;@"/>
    <numFmt numFmtId="179" formatCode="yy&quot;年&quot;m&quot;月&quot;"/>
    <numFmt numFmtId="180" formatCode="[$-F800]dddd\,\ mmmm\ dd\,\ yyyy"/>
    <numFmt numFmtId="181" formatCode="yyyy&quot;-&quot;m"/>
    <numFmt numFmtId="182" formatCode="#,##0.00_);[Red]\(#,##0.00\)"/>
    <numFmt numFmtId="183" formatCode="0.00_ "/>
    <numFmt numFmtId="184" formatCode="yyyy&quot;年&quot;m&quot;月&quot;;@"/>
    <numFmt numFmtId="185" formatCode="&quot;$&quot;#,##0.00"/>
    <numFmt numFmtId="186" formatCode="&quot;¥&quot;#,##0.00"/>
    <numFmt numFmtId="187" formatCode="#,##0.0_ "/>
  </numFmts>
  <fonts count="53">
    <font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1"/>
      <name val="宋体"/>
      <charset val="134"/>
    </font>
    <font>
      <b/>
      <sz val="14"/>
      <name val="宋体"/>
      <charset val="134"/>
    </font>
    <font>
      <sz val="10"/>
      <name val="Arial"/>
      <family val="2"/>
    </font>
    <font>
      <b/>
      <sz val="10"/>
      <name val="宋体"/>
      <charset val="134"/>
    </font>
    <font>
      <sz val="10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60"/>
      <name val="华文行楷"/>
      <charset val="134"/>
    </font>
    <font>
      <sz val="9"/>
      <name val="宋体"/>
      <charset val="134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宋体"/>
      <charset val="134"/>
    </font>
    <font>
      <b/>
      <sz val="10"/>
      <name val="Arial"/>
      <family val="2"/>
    </font>
    <font>
      <sz val="8"/>
      <name val="Arial"/>
      <family val="2"/>
    </font>
    <font>
      <sz val="9"/>
      <color indexed="53"/>
      <name val="宋体"/>
      <charset val="134"/>
    </font>
    <font>
      <sz val="9"/>
      <color indexed="62"/>
      <name val="Arial"/>
      <family val="2"/>
    </font>
    <font>
      <b/>
      <sz val="9"/>
      <color indexed="8"/>
      <name val="宋体"/>
      <charset val="134"/>
    </font>
    <font>
      <sz val="9"/>
      <color indexed="8"/>
      <name val="Tahoma"/>
      <family val="2"/>
      <charset val="134"/>
    </font>
    <font>
      <b/>
      <sz val="9"/>
      <color indexed="9"/>
      <name val="宋体"/>
      <charset val="134"/>
    </font>
    <font>
      <sz val="9"/>
      <color indexed="60"/>
      <name val="Arial"/>
      <family val="2"/>
    </font>
    <font>
      <sz val="16"/>
      <color indexed="18"/>
      <name val="Arial"/>
      <family val="2"/>
    </font>
    <font>
      <sz val="10"/>
      <color indexed="60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</font>
    <font>
      <b/>
      <sz val="10"/>
      <color indexed="12"/>
      <name val="宋体"/>
      <charset val="134"/>
    </font>
    <font>
      <sz val="10"/>
      <color indexed="60"/>
      <name val="Arial"/>
      <family val="2"/>
    </font>
    <font>
      <b/>
      <sz val="14"/>
      <color indexed="9"/>
      <name val="Arial"/>
      <family val="2"/>
    </font>
    <font>
      <b/>
      <sz val="9"/>
      <color indexed="12"/>
      <name val="宋体"/>
      <charset val="134"/>
    </font>
    <font>
      <sz val="8"/>
      <name val="宋体"/>
      <charset val="134"/>
    </font>
    <font>
      <b/>
      <sz val="18"/>
      <color indexed="8"/>
      <name val="Times New Roman"/>
      <family val="1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Arial"/>
      <family val="2"/>
    </font>
    <font>
      <sz val="10"/>
      <color theme="1"/>
      <name val="宋体"/>
      <charset val="134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华文行楷"/>
      <charset val="134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宋体"/>
      <charset val="134"/>
    </font>
    <font>
      <sz val="12"/>
      <color theme="1"/>
      <name val="Times New Roman"/>
      <family val="1"/>
    </font>
    <font>
      <b/>
      <sz val="10"/>
      <color theme="1"/>
      <name val="黑体"/>
      <family val="3"/>
      <charset val="134"/>
    </font>
    <font>
      <sz val="9"/>
      <color theme="1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5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9"/>
      </left>
      <right style="thin">
        <color indexed="64"/>
      </right>
      <top style="double">
        <color indexed="9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9"/>
      </top>
      <bottom style="thin">
        <color indexed="55"/>
      </bottom>
      <diagonal/>
    </border>
    <border>
      <left style="double">
        <color indexed="9"/>
      </left>
      <right style="thin">
        <color indexed="64"/>
      </right>
      <top style="thin">
        <color indexed="55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9"/>
      </top>
      <bottom style="thin">
        <color indexed="55"/>
      </bottom>
      <diagonal/>
    </border>
    <border>
      <left style="thin">
        <color indexed="64"/>
      </left>
      <right style="double">
        <color indexed="64"/>
      </right>
      <top style="thin">
        <color indexed="55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/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18"/>
      </left>
      <right style="thick">
        <color indexed="56"/>
      </right>
      <top style="medium">
        <color indexed="18"/>
      </top>
      <bottom/>
      <diagonal/>
    </border>
    <border>
      <left style="thick">
        <color indexed="56"/>
      </left>
      <right style="medium">
        <color indexed="18"/>
      </right>
      <top style="medium">
        <color indexed="18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18"/>
      </left>
      <right/>
      <top/>
      <bottom style="hair">
        <color indexed="18"/>
      </bottom>
      <diagonal/>
    </border>
    <border>
      <left/>
      <right/>
      <top/>
      <bottom style="hair">
        <color indexed="18"/>
      </bottom>
      <diagonal/>
    </border>
    <border>
      <left style="thin">
        <color indexed="18"/>
      </left>
      <right/>
      <top/>
      <bottom style="hair">
        <color indexed="18"/>
      </bottom>
      <diagonal/>
    </border>
    <border>
      <left/>
      <right style="medium">
        <color indexed="18"/>
      </right>
      <top/>
      <bottom style="hair">
        <color indexed="18"/>
      </bottom>
      <diagonal/>
    </border>
    <border>
      <left style="medium">
        <color indexed="18"/>
      </left>
      <right/>
      <top style="hair">
        <color indexed="18"/>
      </top>
      <bottom style="hair">
        <color indexed="18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 style="thin">
        <color indexed="18"/>
      </left>
      <right/>
      <top style="hair">
        <color indexed="18"/>
      </top>
      <bottom style="hair">
        <color indexed="18"/>
      </bottom>
      <diagonal/>
    </border>
    <border>
      <left/>
      <right style="medium">
        <color indexed="18"/>
      </right>
      <top style="hair">
        <color indexed="18"/>
      </top>
      <bottom style="hair">
        <color indexed="18"/>
      </bottom>
      <diagonal/>
    </border>
    <border>
      <left/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medium">
        <color indexed="18"/>
      </left>
      <right/>
      <top style="hair">
        <color indexed="18"/>
      </top>
      <bottom style="thin">
        <color indexed="18"/>
      </bottom>
      <diagonal/>
    </border>
    <border>
      <left/>
      <right/>
      <top style="hair">
        <color indexed="18"/>
      </top>
      <bottom style="thin">
        <color indexed="18"/>
      </bottom>
      <diagonal/>
    </border>
    <border>
      <left style="thin">
        <color indexed="18"/>
      </left>
      <right/>
      <top style="hair">
        <color indexed="18"/>
      </top>
      <bottom style="thin">
        <color indexed="18"/>
      </bottom>
      <diagonal/>
    </border>
    <border>
      <left/>
      <right style="medium">
        <color indexed="18"/>
      </right>
      <top style="hair">
        <color indexed="18"/>
      </top>
      <bottom style="thin">
        <color indexed="18"/>
      </bottom>
      <diagonal/>
    </border>
    <border>
      <left style="medium">
        <color indexed="18"/>
      </left>
      <right/>
      <top style="thin">
        <color indexed="18"/>
      </top>
      <bottom style="hair">
        <color indexed="18"/>
      </bottom>
      <diagonal/>
    </border>
    <border>
      <left/>
      <right/>
      <top style="thin">
        <color indexed="18"/>
      </top>
      <bottom style="hair">
        <color indexed="18"/>
      </bottom>
      <diagonal/>
    </border>
    <border>
      <left/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/>
      <top style="thin">
        <color indexed="18"/>
      </top>
      <bottom style="hair">
        <color indexed="18"/>
      </bottom>
      <diagonal/>
    </border>
    <border>
      <left/>
      <right style="medium">
        <color indexed="18"/>
      </right>
      <top style="thin">
        <color indexed="18"/>
      </top>
      <bottom style="hair">
        <color indexed="18"/>
      </bottom>
      <diagonal/>
    </border>
    <border>
      <left style="medium">
        <color indexed="18"/>
      </left>
      <right/>
      <top style="hair">
        <color indexed="18"/>
      </top>
      <bottom style="thin">
        <color indexed="22"/>
      </bottom>
      <diagonal/>
    </border>
    <border>
      <left/>
      <right/>
      <top style="hair">
        <color indexed="18"/>
      </top>
      <bottom style="thin">
        <color indexed="22"/>
      </bottom>
      <diagonal/>
    </border>
    <border>
      <left/>
      <right style="thin">
        <color indexed="18"/>
      </right>
      <top style="hair">
        <color indexed="18"/>
      </top>
      <bottom style="thin">
        <color indexed="22"/>
      </bottom>
      <diagonal/>
    </border>
    <border>
      <left style="thin">
        <color indexed="18"/>
      </left>
      <right/>
      <top style="hair">
        <color indexed="18"/>
      </top>
      <bottom style="hair">
        <color indexed="64"/>
      </bottom>
      <diagonal/>
    </border>
    <border>
      <left style="medium">
        <color indexed="18"/>
      </left>
      <right/>
      <top style="hair">
        <color indexed="64"/>
      </top>
      <bottom style="medium">
        <color indexed="18"/>
      </bottom>
      <diagonal/>
    </border>
    <border>
      <left/>
      <right/>
      <top style="hair">
        <color indexed="64"/>
      </top>
      <bottom style="medium">
        <color indexed="18"/>
      </bottom>
      <diagonal/>
    </border>
    <border>
      <left style="thin">
        <color indexed="18"/>
      </left>
      <right/>
      <top style="hair">
        <color indexed="64"/>
      </top>
      <bottom style="medium">
        <color indexed="18"/>
      </bottom>
      <diagonal/>
    </border>
    <border>
      <left/>
      <right style="medium">
        <color indexed="18"/>
      </right>
      <top style="hair">
        <color indexed="64"/>
      </top>
      <bottom style="medium">
        <color indexed="64"/>
      </bottom>
      <diagonal/>
    </border>
    <border>
      <left/>
      <right style="dashDotDot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 style="hair">
        <color indexed="64"/>
      </bottom>
      <diagonal/>
    </border>
    <border>
      <left/>
      <right/>
      <top style="medium">
        <color indexed="18"/>
      </top>
      <bottom style="hair">
        <color indexed="64"/>
      </bottom>
      <diagonal/>
    </border>
    <border>
      <left style="thin">
        <color indexed="18"/>
      </left>
      <right style="thick">
        <color indexed="56"/>
      </right>
      <top style="medium">
        <color indexed="18"/>
      </top>
      <bottom style="hair">
        <color indexed="64"/>
      </bottom>
      <diagonal/>
    </border>
    <border>
      <left style="thick">
        <color indexed="56"/>
      </left>
      <right style="medium">
        <color indexed="18"/>
      </right>
      <top style="medium">
        <color indexed="18"/>
      </top>
      <bottom style="hair">
        <color indexed="64"/>
      </bottom>
      <diagonal/>
    </border>
    <border>
      <left style="thin">
        <color indexed="18"/>
      </left>
      <right/>
      <top style="hair">
        <color indexed="64"/>
      </top>
      <bottom style="hair">
        <color indexed="18"/>
      </bottom>
      <diagonal/>
    </border>
    <border>
      <left/>
      <right style="thin">
        <color indexed="18"/>
      </right>
      <top style="medium">
        <color indexed="18"/>
      </top>
      <bottom style="hair">
        <color indexed="64"/>
      </bottom>
      <diagonal/>
    </border>
    <border>
      <left/>
      <right style="thick">
        <color indexed="56"/>
      </right>
      <top style="medium">
        <color indexed="18"/>
      </top>
      <bottom style="hair">
        <color indexed="64"/>
      </bottom>
      <diagonal/>
    </border>
    <border>
      <left/>
      <right style="thin">
        <color indexed="18"/>
      </right>
      <top style="hair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49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40"/>
      </bottom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64"/>
      </right>
      <top style="medium">
        <color indexed="64"/>
      </top>
      <bottom style="medium">
        <color indexed="49"/>
      </bottom>
      <diagonal/>
    </border>
    <border>
      <left/>
      <right style="thin">
        <color indexed="22"/>
      </right>
      <top style="medium">
        <color indexed="64"/>
      </top>
      <bottom style="medium">
        <color indexed="49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medium">
        <color indexed="4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4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/>
      <top style="thin">
        <color indexed="22"/>
      </top>
      <bottom/>
      <diagonal/>
    </border>
    <border>
      <left style="thin">
        <color indexed="61"/>
      </left>
      <right style="thin">
        <color indexed="61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/>
      <top/>
      <bottom/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/>
      <right style="medium">
        <color indexed="46"/>
      </right>
      <top/>
      <bottom/>
      <diagonal/>
    </border>
    <border>
      <left style="medium">
        <color indexed="46"/>
      </left>
      <right style="medium">
        <color indexed="46"/>
      </right>
      <top/>
      <bottom/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1"/>
      </left>
      <right/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medium">
        <color indexed="50"/>
      </bottom>
      <diagonal/>
    </border>
    <border>
      <left style="medium">
        <color indexed="50"/>
      </left>
      <right style="hair">
        <color indexed="64"/>
      </right>
      <top style="medium">
        <color indexed="50"/>
      </top>
      <bottom style="medium">
        <color indexed="50"/>
      </bottom>
      <diagonal/>
    </border>
    <border>
      <left/>
      <right/>
      <top style="medium">
        <color indexed="50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46"/>
      </left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 style="thin">
        <color indexed="22"/>
      </left>
      <right style="thin">
        <color indexed="60"/>
      </right>
      <top/>
      <bottom style="thin">
        <color indexed="22"/>
      </bottom>
      <diagonal/>
    </border>
    <border>
      <left style="thin">
        <color indexed="61"/>
      </left>
      <right style="thin">
        <color indexed="60"/>
      </right>
      <top style="thin">
        <color indexed="22"/>
      </top>
      <bottom/>
      <diagonal/>
    </border>
    <border>
      <left style="thin">
        <color indexed="61"/>
      </left>
      <right style="thin">
        <color indexed="60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2">
    <xf numFmtId="0" fontId="0" fillId="0" borderId="0">
      <alignment vertical="center"/>
    </xf>
    <xf numFmtId="43" fontId="52" fillId="0" borderId="0" applyFont="0" applyFill="0" applyBorder="0" applyAlignment="0" applyProtection="0">
      <alignment vertical="center"/>
    </xf>
  </cellStyleXfs>
  <cellXfs count="385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>
      <alignment vertical="center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>
      <alignment vertical="center"/>
    </xf>
    <xf numFmtId="176" fontId="2" fillId="0" borderId="8" xfId="0" applyNumberFormat="1" applyFont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 applyAlignment="1"/>
    <xf numFmtId="0" fontId="1" fillId="2" borderId="9" xfId="0" applyFont="1" applyFill="1" applyBorder="1" applyAlignment="1">
      <alignment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/>
    </xf>
    <xf numFmtId="177" fontId="5" fillId="2" borderId="19" xfId="0" applyNumberFormat="1" applyFont="1" applyFill="1" applyBorder="1" applyAlignment="1">
      <alignment vertical="center"/>
    </xf>
    <xf numFmtId="178" fontId="5" fillId="2" borderId="19" xfId="0" applyNumberFormat="1" applyFont="1" applyFill="1" applyBorder="1" applyAlignment="1">
      <alignment vertical="center"/>
    </xf>
    <xf numFmtId="4" fontId="1" fillId="2" borderId="19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77" fontId="5" fillId="2" borderId="13" xfId="0" applyNumberFormat="1" applyFont="1" applyFill="1" applyBorder="1" applyAlignment="1">
      <alignment vertical="center"/>
    </xf>
    <xf numFmtId="179" fontId="1" fillId="2" borderId="13" xfId="0" applyNumberFormat="1" applyFont="1" applyFill="1" applyBorder="1" applyAlignment="1">
      <alignment vertical="center"/>
    </xf>
    <xf numFmtId="4" fontId="1" fillId="2" borderId="13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22" xfId="0" applyFont="1" applyFill="1" applyBorder="1" applyAlignment="1">
      <alignment horizontal="centerContinuous" vertical="center"/>
    </xf>
    <xf numFmtId="0" fontId="1" fillId="2" borderId="23" xfId="0" applyFont="1" applyFill="1" applyBorder="1" applyAlignment="1">
      <alignment horizontal="centerContinuous"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horizontal="centerContinuous"/>
    </xf>
    <xf numFmtId="0" fontId="1" fillId="2" borderId="28" xfId="0" applyFont="1" applyFill="1" applyBorder="1" applyAlignment="1">
      <alignment horizontal="centerContinuous" vertical="center"/>
    </xf>
    <xf numFmtId="0" fontId="0" fillId="2" borderId="0" xfId="0" applyFill="1">
      <alignment vertical="center"/>
    </xf>
    <xf numFmtId="0" fontId="0" fillId="2" borderId="29" xfId="0" applyFill="1" applyBorder="1">
      <alignment vertical="center"/>
    </xf>
    <xf numFmtId="0" fontId="0" fillId="2" borderId="9" xfId="0" applyFill="1" applyBorder="1" applyAlignment="1">
      <alignment vertical="center"/>
    </xf>
    <xf numFmtId="0" fontId="1" fillId="2" borderId="9" xfId="0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32" xfId="0" applyNumberFormat="1" applyFont="1" applyFill="1" applyBorder="1">
      <alignment vertical="center"/>
    </xf>
    <xf numFmtId="176" fontId="1" fillId="2" borderId="19" xfId="0" applyNumberFormat="1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9" fontId="1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>
      <alignment vertical="center"/>
    </xf>
    <xf numFmtId="176" fontId="1" fillId="2" borderId="13" xfId="0" applyNumberFormat="1" applyFon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4" fontId="0" fillId="2" borderId="13" xfId="0" applyNumberFormat="1" applyFill="1" applyBorder="1">
      <alignment vertical="center"/>
    </xf>
    <xf numFmtId="9" fontId="1" fillId="2" borderId="13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right" vertical="center"/>
    </xf>
    <xf numFmtId="4" fontId="1" fillId="2" borderId="13" xfId="0" applyNumberFormat="1" applyFont="1" applyFill="1" applyBorder="1">
      <alignment vertical="center"/>
    </xf>
    <xf numFmtId="0" fontId="1" fillId="2" borderId="23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5" xfId="0" applyFont="1" applyFill="1" applyBorder="1" applyAlignment="1">
      <alignment horizontal="right" vertical="center"/>
    </xf>
    <xf numFmtId="0" fontId="0" fillId="2" borderId="35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0" fillId="2" borderId="38" xfId="0" applyFill="1" applyBorder="1" applyAlignment="1">
      <alignment horizontal="center" vertical="center"/>
    </xf>
    <xf numFmtId="4" fontId="0" fillId="2" borderId="39" xfId="0" applyNumberFormat="1" applyFill="1" applyBorder="1">
      <alignment vertical="center"/>
    </xf>
    <xf numFmtId="9" fontId="0" fillId="2" borderId="0" xfId="0" applyNumberFormat="1" applyFill="1">
      <alignment vertical="center"/>
    </xf>
    <xf numFmtId="4" fontId="0" fillId="2" borderId="40" xfId="0" applyNumberFormat="1" applyFill="1" applyBorder="1">
      <alignment vertical="center"/>
    </xf>
    <xf numFmtId="0" fontId="0" fillId="4" borderId="0" xfId="0" applyFill="1" applyBorder="1">
      <alignment vertical="center"/>
    </xf>
    <xf numFmtId="0" fontId="0" fillId="4" borderId="0" xfId="0" applyFill="1">
      <alignment vertical="center"/>
    </xf>
    <xf numFmtId="4" fontId="0" fillId="2" borderId="37" xfId="0" applyNumberFormat="1" applyFill="1" applyBorder="1">
      <alignment vertical="center"/>
    </xf>
    <xf numFmtId="0" fontId="1" fillId="2" borderId="41" xfId="0" applyFont="1" applyFill="1" applyBorder="1" applyAlignment="1">
      <alignment vertical="center"/>
    </xf>
    <xf numFmtId="0" fontId="1" fillId="2" borderId="42" xfId="0" applyFont="1" applyFill="1" applyBorder="1" applyAlignment="1">
      <alignment horizontal="centerContinuous" vertical="center"/>
    </xf>
    <xf numFmtId="0" fontId="1" fillId="2" borderId="43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77" fontId="1" fillId="0" borderId="19" xfId="0" applyNumberFormat="1" applyFont="1" applyFill="1" applyBorder="1" applyAlignment="1">
      <alignment horizontal="left" vertical="center"/>
    </xf>
    <xf numFmtId="49" fontId="1" fillId="0" borderId="19" xfId="0" applyNumberFormat="1" applyFont="1" applyFill="1" applyBorder="1" applyAlignment="1">
      <alignment horizontal="right" vertical="center"/>
    </xf>
    <xf numFmtId="0" fontId="1" fillId="0" borderId="19" xfId="0" applyFont="1" applyFill="1" applyBorder="1" applyAlignment="1">
      <alignment vertical="center"/>
    </xf>
    <xf numFmtId="182" fontId="1" fillId="0" borderId="19" xfId="0" applyNumberFormat="1" applyFont="1" applyFill="1" applyBorder="1" applyAlignment="1">
      <alignment vertical="center"/>
    </xf>
    <xf numFmtId="177" fontId="1" fillId="0" borderId="13" xfId="0" applyNumberFormat="1" applyFont="1" applyFill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vertical="center"/>
    </xf>
    <xf numFmtId="182" fontId="1" fillId="0" borderId="13" xfId="0" applyNumberFormat="1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177" fontId="1" fillId="0" borderId="15" xfId="0" applyNumberFormat="1" applyFont="1" applyFill="1" applyBorder="1" applyAlignment="1">
      <alignment horizontal="left" vertical="center"/>
    </xf>
    <xf numFmtId="49" fontId="1" fillId="0" borderId="15" xfId="0" applyNumberFormat="1" applyFont="1" applyFill="1" applyBorder="1" applyAlignment="1">
      <alignment horizontal="right" vertical="center"/>
    </xf>
    <xf numFmtId="0" fontId="1" fillId="0" borderId="15" xfId="0" applyFont="1" applyFill="1" applyBorder="1" applyAlignment="1">
      <alignment vertical="center"/>
    </xf>
    <xf numFmtId="182" fontId="1" fillId="0" borderId="15" xfId="0" applyNumberFormat="1" applyFont="1" applyFill="1" applyBorder="1" applyAlignment="1">
      <alignment vertical="center"/>
    </xf>
    <xf numFmtId="14" fontId="1" fillId="0" borderId="0" xfId="0" applyNumberFormat="1" applyFont="1" applyFill="1" applyAlignment="1">
      <alignment horizontal="center" vertical="center"/>
    </xf>
    <xf numFmtId="182" fontId="1" fillId="0" borderId="48" xfId="0" applyNumberFormat="1" applyFont="1" applyFill="1" applyBorder="1" applyAlignment="1">
      <alignment vertical="center"/>
    </xf>
    <xf numFmtId="182" fontId="1" fillId="0" borderId="49" xfId="0" applyNumberFormat="1" applyFont="1" applyFill="1" applyBorder="1" applyAlignment="1">
      <alignment vertical="center"/>
    </xf>
    <xf numFmtId="0" fontId="1" fillId="0" borderId="50" xfId="0" applyFont="1" applyFill="1" applyBorder="1" applyAlignment="1">
      <alignment horizontal="center" vertical="center"/>
    </xf>
    <xf numFmtId="183" fontId="1" fillId="0" borderId="19" xfId="0" applyNumberFormat="1" applyFont="1" applyFill="1" applyBorder="1" applyAlignment="1">
      <alignment vertical="center"/>
    </xf>
    <xf numFmtId="183" fontId="1" fillId="0" borderId="19" xfId="1" applyNumberFormat="1" applyFont="1" applyFill="1" applyBorder="1" applyAlignment="1">
      <alignment vertical="center"/>
    </xf>
    <xf numFmtId="176" fontId="1" fillId="0" borderId="48" xfId="0" applyNumberFormat="1" applyFont="1" applyFill="1" applyBorder="1" applyAlignment="1">
      <alignment vertical="center"/>
    </xf>
    <xf numFmtId="183" fontId="1" fillId="0" borderId="13" xfId="0" applyNumberFormat="1" applyFont="1" applyFill="1" applyBorder="1" applyAlignment="1">
      <alignment vertical="center"/>
    </xf>
    <xf numFmtId="183" fontId="1" fillId="0" borderId="13" xfId="1" applyNumberFormat="1" applyFont="1" applyFill="1" applyBorder="1" applyAlignment="1">
      <alignment vertical="center"/>
    </xf>
    <xf numFmtId="176" fontId="1" fillId="0" borderId="49" xfId="0" applyNumberFormat="1" applyFont="1" applyFill="1" applyBorder="1" applyAlignment="1">
      <alignment vertical="center"/>
    </xf>
    <xf numFmtId="183" fontId="1" fillId="0" borderId="15" xfId="1" applyNumberFormat="1" applyFont="1" applyFill="1" applyBorder="1" applyAlignment="1">
      <alignment vertical="center"/>
    </xf>
    <xf numFmtId="183" fontId="1" fillId="0" borderId="15" xfId="0" applyNumberFormat="1" applyFont="1" applyFill="1" applyBorder="1" applyAlignment="1">
      <alignment vertical="center"/>
    </xf>
    <xf numFmtId="176" fontId="1" fillId="0" borderId="50" xfId="0" applyNumberFormat="1" applyFont="1" applyFill="1" applyBorder="1" applyAlignment="1">
      <alignment vertical="center"/>
    </xf>
    <xf numFmtId="0" fontId="8" fillId="2" borderId="0" xfId="0" applyFont="1" applyFill="1" applyBorder="1">
      <alignment vertical="center"/>
    </xf>
    <xf numFmtId="0" fontId="9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8" fillId="2" borderId="0" xfId="0" applyFont="1" applyFill="1">
      <alignment vertical="center"/>
    </xf>
    <xf numFmtId="0" fontId="39" fillId="2" borderId="0" xfId="0" applyFont="1" applyFill="1" applyAlignment="1" applyProtection="1">
      <alignment horizontal="centerContinuous" vertical="center"/>
      <protection hidden="1"/>
    </xf>
    <xf numFmtId="0" fontId="40" fillId="2" borderId="0" xfId="0" applyFont="1" applyFill="1" applyAlignment="1">
      <alignment horizontal="centerContinuous" vertical="center"/>
    </xf>
    <xf numFmtId="0" fontId="40" fillId="2" borderId="0" xfId="0" applyFont="1" applyFill="1" applyBorder="1">
      <alignment vertical="center"/>
    </xf>
    <xf numFmtId="0" fontId="40" fillId="2" borderId="52" xfId="0" applyFont="1" applyFill="1" applyBorder="1">
      <alignment vertical="center"/>
    </xf>
    <xf numFmtId="0" fontId="41" fillId="2" borderId="0" xfId="0" applyFont="1" applyFill="1" applyAlignment="1" applyProtection="1">
      <alignment horizontal="centerContinuous" vertical="center"/>
      <protection hidden="1"/>
    </xf>
    <xf numFmtId="0" fontId="42" fillId="2" borderId="0" xfId="0" applyFont="1" applyFill="1">
      <alignment vertical="center"/>
    </xf>
    <xf numFmtId="0" fontId="40" fillId="2" borderId="0" xfId="0" applyFont="1" applyFill="1">
      <alignment vertical="center"/>
    </xf>
    <xf numFmtId="49" fontId="43" fillId="2" borderId="0" xfId="0" applyNumberFormat="1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center"/>
    </xf>
    <xf numFmtId="0" fontId="44" fillId="2" borderId="0" xfId="0" applyFont="1" applyFill="1" applyAlignment="1">
      <alignment horizontal="center" vertical="top"/>
    </xf>
    <xf numFmtId="0" fontId="42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57" fontId="42" fillId="2" borderId="0" xfId="0" applyNumberFormat="1" applyFont="1" applyFill="1" applyBorder="1" applyAlignment="1">
      <alignment horizontal="center" vertical="center"/>
    </xf>
    <xf numFmtId="0" fontId="40" fillId="2" borderId="55" xfId="0" applyFont="1" applyFill="1" applyBorder="1" applyAlignment="1">
      <alignment horizontal="centerContinuous" vertical="center"/>
    </xf>
    <xf numFmtId="0" fontId="40" fillId="0" borderId="56" xfId="0" applyFont="1" applyBorder="1" applyAlignment="1">
      <alignment horizontal="centerContinuous" vertical="center"/>
    </xf>
    <xf numFmtId="0" fontId="40" fillId="3" borderId="57" xfId="0" applyFont="1" applyFill="1" applyBorder="1" applyAlignment="1">
      <alignment horizontal="center" vertical="center"/>
    </xf>
    <xf numFmtId="0" fontId="40" fillId="3" borderId="57" xfId="0" applyFont="1" applyFill="1" applyBorder="1" applyAlignment="1">
      <alignment horizontal="centerContinuous" vertical="center"/>
    </xf>
    <xf numFmtId="4" fontId="47" fillId="2" borderId="60" xfId="0" applyNumberFormat="1" applyFont="1" applyFill="1" applyBorder="1" applyAlignment="1">
      <alignment horizontal="centerContinuous" vertical="center"/>
    </xf>
    <xf numFmtId="43" fontId="48" fillId="2" borderId="61" xfId="1" applyFont="1" applyFill="1" applyBorder="1" applyAlignment="1">
      <alignment horizontal="center"/>
    </xf>
    <xf numFmtId="4" fontId="47" fillId="2" borderId="64" xfId="0" applyNumberFormat="1" applyFont="1" applyFill="1" applyBorder="1" applyAlignment="1">
      <alignment horizontal="centerContinuous" vertical="center"/>
    </xf>
    <xf numFmtId="43" fontId="48" fillId="2" borderId="65" xfId="1" applyFont="1" applyFill="1" applyBorder="1" applyAlignment="1">
      <alignment horizontal="center"/>
    </xf>
    <xf numFmtId="0" fontId="46" fillId="2" borderId="62" xfId="0" applyFont="1" applyFill="1" applyBorder="1" applyAlignment="1">
      <alignment horizontal="left"/>
    </xf>
    <xf numFmtId="0" fontId="46" fillId="2" borderId="63" xfId="0" applyFont="1" applyFill="1" applyBorder="1" applyAlignment="1">
      <alignment horizontal="left"/>
    </xf>
    <xf numFmtId="2" fontId="49" fillId="2" borderId="64" xfId="0" applyNumberFormat="1" applyFont="1" applyFill="1" applyBorder="1" applyAlignment="1">
      <alignment horizontal="centerContinuous" vertical="center"/>
    </xf>
    <xf numFmtId="43" fontId="47" fillId="2" borderId="69" xfId="1" applyFont="1" applyFill="1" applyBorder="1" applyAlignment="1">
      <alignment horizontal="centerContinuous" vertical="center"/>
    </xf>
    <xf numFmtId="43" fontId="48" fillId="2" borderId="70" xfId="1" applyFont="1" applyFill="1" applyBorder="1" applyAlignment="1">
      <alignment horizontal="center"/>
    </xf>
    <xf numFmtId="43" fontId="47" fillId="2" borderId="74" xfId="1" applyFont="1" applyFill="1" applyBorder="1" applyAlignment="1">
      <alignment horizontal="centerContinuous" vertical="center"/>
    </xf>
    <xf numFmtId="43" fontId="48" fillId="2" borderId="75" xfId="1" applyFont="1" applyFill="1" applyBorder="1" applyAlignment="1">
      <alignment horizontal="center"/>
    </xf>
    <xf numFmtId="0" fontId="46" fillId="2" borderId="66" xfId="0" applyFont="1" applyFill="1" applyBorder="1" applyAlignment="1">
      <alignment horizontal="left"/>
    </xf>
    <xf numFmtId="43" fontId="47" fillId="2" borderId="64" xfId="1" applyFont="1" applyFill="1" applyBorder="1" applyAlignment="1">
      <alignment horizontal="centerContinuous" vertical="center"/>
    </xf>
    <xf numFmtId="2" fontId="49" fillId="2" borderId="79" xfId="0" applyNumberFormat="1" applyFont="1" applyFill="1" applyBorder="1" applyAlignment="1">
      <alignment horizontal="centerContinuous" vertical="center"/>
    </xf>
    <xf numFmtId="43" fontId="47" fillId="2" borderId="82" xfId="1" applyFont="1" applyFill="1" applyBorder="1" applyAlignment="1">
      <alignment horizontal="centerContinuous" vertical="center"/>
    </xf>
    <xf numFmtId="43" fontId="48" fillId="2" borderId="83" xfId="1" applyFont="1" applyFill="1" applyBorder="1" applyAlignment="1">
      <alignment horizontal="center" vertical="center"/>
    </xf>
    <xf numFmtId="0" fontId="5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52" xfId="0" applyFont="1" applyFill="1" applyBorder="1">
      <alignment vertical="center"/>
    </xf>
    <xf numFmtId="0" fontId="9" fillId="2" borderId="0" xfId="0" applyFont="1" applyFill="1" applyBorder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2" xfId="0" applyFont="1" applyFill="1" applyBorder="1">
      <alignment vertical="center"/>
    </xf>
    <xf numFmtId="9" fontId="9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83" fontId="9" fillId="2" borderId="0" xfId="0" applyNumberFormat="1" applyFont="1" applyFill="1" applyBorder="1" applyAlignment="1">
      <alignment vertical="center"/>
    </xf>
    <xf numFmtId="43" fontId="9" fillId="2" borderId="0" xfId="1" applyFont="1" applyFill="1" applyBorder="1" applyAlignment="1">
      <alignment vertical="center"/>
    </xf>
    <xf numFmtId="0" fontId="15" fillId="2" borderId="0" xfId="0" applyFont="1" applyFill="1" applyAlignment="1">
      <alignment horizontal="centerContinuous" vertical="center"/>
    </xf>
    <xf numFmtId="0" fontId="8" fillId="2" borderId="0" xfId="0" applyFont="1" applyFill="1" applyBorder="1" applyAlignment="1">
      <alignment horizontal="centerContinuous" vertical="center"/>
    </xf>
    <xf numFmtId="0" fontId="39" fillId="2" borderId="0" xfId="0" applyFont="1" applyFill="1" applyBorder="1" applyAlignment="1" applyProtection="1">
      <alignment horizontal="centerContinuous" vertical="center"/>
      <protection hidden="1"/>
    </xf>
    <xf numFmtId="0" fontId="40" fillId="2" borderId="0" xfId="0" applyFont="1" applyFill="1" applyBorder="1" applyAlignment="1">
      <alignment horizontal="centerContinuous" vertical="center"/>
    </xf>
    <xf numFmtId="0" fontId="40" fillId="2" borderId="84" xfId="0" applyFont="1" applyFill="1" applyBorder="1">
      <alignment vertical="center"/>
    </xf>
    <xf numFmtId="0" fontId="40" fillId="2" borderId="0" xfId="0" applyFont="1" applyFill="1" applyBorder="1">
      <alignment vertical="center"/>
    </xf>
    <xf numFmtId="0" fontId="41" fillId="2" borderId="0" xfId="0" applyFont="1" applyFill="1" applyBorder="1" applyAlignment="1" applyProtection="1">
      <alignment horizontal="centerContinuous" vertical="center"/>
      <protection hidden="1"/>
    </xf>
    <xf numFmtId="0" fontId="42" fillId="2" borderId="0" xfId="0" applyFont="1" applyFill="1" applyBorder="1">
      <alignment vertical="center"/>
    </xf>
    <xf numFmtId="49" fontId="43" fillId="2" borderId="0" xfId="0" applyNumberFormat="1" applyFont="1" applyFill="1" applyBorder="1" applyAlignment="1" applyProtection="1">
      <alignment horizontal="left" vertical="center"/>
      <protection locked="0"/>
    </xf>
    <xf numFmtId="0" fontId="42" fillId="2" borderId="0" xfId="0" applyFont="1" applyFill="1" applyBorder="1" applyAlignment="1">
      <alignment horizontal="center"/>
    </xf>
    <xf numFmtId="0" fontId="42" fillId="2" borderId="0" xfId="0" applyFont="1" applyFill="1" applyBorder="1" applyAlignment="1">
      <alignment vertical="center"/>
    </xf>
    <xf numFmtId="0" fontId="40" fillId="2" borderId="0" xfId="0" applyFont="1" applyFill="1" applyBorder="1" applyAlignment="1">
      <alignment vertical="center"/>
    </xf>
    <xf numFmtId="0" fontId="40" fillId="2" borderId="87" xfId="0" applyFont="1" applyFill="1" applyBorder="1" applyAlignment="1">
      <alignment horizontal="centerContinuous" vertical="center"/>
    </xf>
    <xf numFmtId="0" fontId="40" fillId="0" borderId="88" xfId="0" applyFont="1" applyBorder="1" applyAlignment="1">
      <alignment horizontal="centerContinuous" vertical="center"/>
    </xf>
    <xf numFmtId="4" fontId="47" fillId="2" borderId="89" xfId="0" applyNumberFormat="1" applyFont="1" applyFill="1" applyBorder="1" applyAlignment="1">
      <alignment horizontal="centerContinuous" vertical="center"/>
    </xf>
    <xf numFmtId="0" fontId="0" fillId="2" borderId="84" xfId="0" applyFill="1" applyBorder="1">
      <alignment vertical="center"/>
    </xf>
    <xf numFmtId="0" fontId="16" fillId="2" borderId="84" xfId="0" applyFont="1" applyFill="1" applyBorder="1">
      <alignment vertical="center"/>
    </xf>
    <xf numFmtId="0" fontId="16" fillId="2" borderId="0" xfId="0" applyFont="1" applyFill="1" applyBorder="1">
      <alignment vertical="center"/>
    </xf>
    <xf numFmtId="0" fontId="16" fillId="2" borderId="0" xfId="0" applyFont="1" applyFill="1">
      <alignment vertical="center"/>
    </xf>
    <xf numFmtId="0" fontId="40" fillId="2" borderId="91" xfId="0" applyFont="1" applyFill="1" applyBorder="1" applyAlignment="1">
      <alignment horizontal="centerContinuous" vertical="center"/>
    </xf>
    <xf numFmtId="43" fontId="47" fillId="2" borderId="81" xfId="1" applyFont="1" applyFill="1" applyBorder="1" applyAlignment="1">
      <alignment horizontal="centerContinuous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>
      <alignment vertical="center"/>
    </xf>
    <xf numFmtId="0" fontId="18" fillId="2" borderId="0" xfId="0" applyFont="1" applyFill="1" applyAlignment="1">
      <alignment vertical="center"/>
    </xf>
    <xf numFmtId="0" fontId="5" fillId="2" borderId="0" xfId="0" applyFont="1" applyFill="1">
      <alignment vertical="center"/>
    </xf>
    <xf numFmtId="0" fontId="17" fillId="2" borderId="148" xfId="0" applyFont="1" applyFill="1" applyBorder="1" applyAlignment="1">
      <alignment vertical="center"/>
    </xf>
    <xf numFmtId="0" fontId="4" fillId="2" borderId="149" xfId="0" applyFont="1" applyFill="1" applyBorder="1" applyAlignment="1">
      <alignment horizontal="centerContinuous" vertical="center"/>
    </xf>
    <xf numFmtId="0" fontId="17" fillId="2" borderId="149" xfId="0" applyFont="1" applyFill="1" applyBorder="1" applyAlignment="1">
      <alignment horizontal="centerContinuous" vertical="center"/>
    </xf>
    <xf numFmtId="0" fontId="18" fillId="2" borderId="150" xfId="0" applyFont="1" applyFill="1" applyBorder="1">
      <alignment vertical="center"/>
    </xf>
    <xf numFmtId="0" fontId="16" fillId="2" borderId="151" xfId="0" applyFont="1" applyFill="1" applyBorder="1" applyAlignment="1">
      <alignment horizontal="left" vertical="center" indent="1"/>
    </xf>
    <xf numFmtId="184" fontId="19" fillId="2" borderId="151" xfId="0" applyNumberFormat="1" applyFont="1" applyFill="1" applyBorder="1" applyAlignment="1">
      <alignment horizontal="center" vertical="center"/>
    </xf>
    <xf numFmtId="0" fontId="16" fillId="2" borderId="151" xfId="0" applyFont="1" applyFill="1" applyBorder="1" applyAlignment="1">
      <alignment horizontal="center" vertical="center"/>
    </xf>
    <xf numFmtId="0" fontId="19" fillId="2" borderId="151" xfId="0" applyFont="1" applyFill="1" applyBorder="1" applyAlignment="1">
      <alignment horizontal="center" vertical="center" wrapText="1"/>
    </xf>
    <xf numFmtId="0" fontId="20" fillId="2" borderId="151" xfId="0" applyFont="1" applyFill="1" applyBorder="1" applyAlignment="1">
      <alignment horizontal="center" vertical="center"/>
    </xf>
    <xf numFmtId="49" fontId="19" fillId="2" borderId="151" xfId="0" applyNumberFormat="1" applyFont="1" applyFill="1" applyBorder="1" applyAlignment="1">
      <alignment horizontal="center" vertical="center"/>
    </xf>
    <xf numFmtId="0" fontId="18" fillId="2" borderId="150" xfId="0" applyFont="1" applyFill="1" applyBorder="1" applyAlignment="1">
      <alignment vertical="center"/>
    </xf>
    <xf numFmtId="0" fontId="16" fillId="2" borderId="151" xfId="0" applyFont="1" applyFill="1" applyBorder="1" applyAlignment="1">
      <alignment horizontal="left" vertical="center" wrapText="1" indent="1"/>
    </xf>
    <xf numFmtId="176" fontId="19" fillId="2" borderId="151" xfId="0" applyNumberFormat="1" applyFont="1" applyFill="1" applyBorder="1" applyAlignment="1">
      <alignment horizontal="right" vertical="center" indent="1"/>
    </xf>
    <xf numFmtId="7" fontId="19" fillId="2" borderId="151" xfId="0" applyNumberFormat="1" applyFont="1" applyFill="1" applyBorder="1" applyAlignment="1">
      <alignment horizontal="right" vertical="center" indent="1"/>
    </xf>
    <xf numFmtId="0" fontId="18" fillId="2" borderId="151" xfId="0" applyFont="1" applyFill="1" applyBorder="1" applyAlignment="1">
      <alignment horizontal="left" vertical="center" indent="1"/>
    </xf>
    <xf numFmtId="14" fontId="19" fillId="2" borderId="151" xfId="0" applyNumberFormat="1" applyFont="1" applyFill="1" applyBorder="1" applyAlignment="1">
      <alignment horizontal="left" vertical="center" indent="1"/>
    </xf>
    <xf numFmtId="0" fontId="19" fillId="2" borderId="151" xfId="0" applyFont="1" applyFill="1" applyBorder="1" applyAlignment="1">
      <alignment horizontal="left" vertical="center" wrapText="1" indent="1"/>
    </xf>
    <xf numFmtId="0" fontId="19" fillId="2" borderId="151" xfId="0" applyFont="1" applyFill="1" applyBorder="1" applyAlignment="1">
      <alignment horizontal="left" vertical="center" indent="1"/>
    </xf>
    <xf numFmtId="0" fontId="18" fillId="2" borderId="151" xfId="0" applyFont="1" applyFill="1" applyBorder="1" applyAlignment="1">
      <alignment vertical="center" wrapText="1"/>
    </xf>
    <xf numFmtId="0" fontId="1" fillId="2" borderId="151" xfId="0" applyFont="1" applyFill="1" applyBorder="1" applyAlignment="1">
      <alignment horizontal="right" vertical="center"/>
    </xf>
    <xf numFmtId="0" fontId="18" fillId="2" borderId="151" xfId="0" applyFont="1" applyFill="1" applyBorder="1" applyAlignment="1">
      <alignment horizontal="left" vertical="center" wrapText="1"/>
    </xf>
    <xf numFmtId="0" fontId="19" fillId="2" borderId="151" xfId="0" applyFont="1" applyFill="1" applyBorder="1" applyAlignment="1">
      <alignment horizontal="left" vertical="center"/>
    </xf>
    <xf numFmtId="7" fontId="21" fillId="2" borderId="151" xfId="0" applyNumberFormat="1" applyFont="1" applyFill="1" applyBorder="1" applyAlignment="1">
      <alignment horizontal="center" vertical="center"/>
    </xf>
    <xf numFmtId="0" fontId="5" fillId="2" borderId="152" xfId="0" applyFont="1" applyFill="1" applyBorder="1">
      <alignment vertical="center"/>
    </xf>
    <xf numFmtId="0" fontId="5" fillId="2" borderId="153" xfId="0" applyFont="1" applyFill="1" applyBorder="1" applyAlignment="1">
      <alignment horizontal="left" wrapText="1"/>
    </xf>
    <xf numFmtId="0" fontId="21" fillId="2" borderId="153" xfId="0" applyFont="1" applyFill="1" applyBorder="1" applyAlignment="1">
      <alignment horizontal="left"/>
    </xf>
    <xf numFmtId="0" fontId="18" fillId="2" borderId="0" xfId="0" applyFont="1" applyFill="1" applyBorder="1" applyAlignment="1">
      <alignment vertical="center" wrapText="1"/>
    </xf>
    <xf numFmtId="0" fontId="17" fillId="2" borderId="154" xfId="0" applyFont="1" applyFill="1" applyBorder="1" applyAlignment="1">
      <alignment vertical="center"/>
    </xf>
    <xf numFmtId="0" fontId="19" fillId="2" borderId="155" xfId="0" applyFont="1" applyFill="1" applyBorder="1">
      <alignment vertical="center"/>
    </xf>
    <xf numFmtId="0" fontId="19" fillId="2" borderId="155" xfId="0" applyFont="1" applyFill="1" applyBorder="1" applyAlignment="1">
      <alignment vertical="center"/>
    </xf>
    <xf numFmtId="185" fontId="19" fillId="2" borderId="155" xfId="0" applyNumberFormat="1" applyFont="1" applyFill="1" applyBorder="1" applyAlignment="1">
      <alignment vertical="center"/>
    </xf>
    <xf numFmtId="0" fontId="21" fillId="2" borderId="156" xfId="0" applyFont="1" applyFill="1" applyBorder="1">
      <alignment vertical="center"/>
    </xf>
    <xf numFmtId="0" fontId="22" fillId="0" borderId="0" xfId="0" applyFont="1" applyFill="1" applyAlignment="1" applyProtection="1">
      <alignment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hidden="1"/>
    </xf>
    <xf numFmtId="0" fontId="6" fillId="0" borderId="93" xfId="0" applyFont="1" applyFill="1" applyBorder="1" applyAlignment="1" applyProtection="1">
      <alignment horizontal="center" vertical="center" wrapText="1"/>
      <protection locked="0"/>
    </xf>
    <xf numFmtId="0" fontId="20" fillId="0" borderId="94" xfId="0" applyFont="1" applyFill="1" applyBorder="1" applyAlignment="1" applyProtection="1">
      <alignment horizontal="center" vertical="center" wrapText="1"/>
      <protection locked="0"/>
    </xf>
    <xf numFmtId="0" fontId="20" fillId="0" borderId="95" xfId="0" applyFont="1" applyFill="1" applyBorder="1" applyAlignment="1" applyProtection="1">
      <alignment horizontal="center" vertical="center" wrapText="1"/>
      <protection locked="0"/>
    </xf>
    <xf numFmtId="0" fontId="20" fillId="0" borderId="96" xfId="0" applyFont="1" applyFill="1" applyBorder="1" applyAlignment="1" applyProtection="1">
      <alignment horizontal="center" vertical="center" wrapText="1"/>
      <protection locked="0"/>
    </xf>
    <xf numFmtId="49" fontId="18" fillId="0" borderId="97" xfId="0" applyNumberFormat="1" applyFont="1" applyFill="1" applyBorder="1" applyAlignment="1" applyProtection="1">
      <alignment vertical="center"/>
      <protection locked="0"/>
    </xf>
    <xf numFmtId="49" fontId="19" fillId="0" borderId="98" xfId="0" applyNumberFormat="1" applyFont="1" applyFill="1" applyBorder="1" applyAlignment="1" applyProtection="1">
      <alignment horizontal="center" vertical="center"/>
      <protection locked="0"/>
    </xf>
    <xf numFmtId="0" fontId="18" fillId="0" borderId="99" xfId="0" applyFont="1" applyFill="1" applyBorder="1" applyAlignment="1" applyProtection="1">
      <alignment horizontal="center" vertical="center"/>
      <protection locked="0"/>
    </xf>
    <xf numFmtId="0" fontId="16" fillId="0" borderId="99" xfId="0" applyFont="1" applyFill="1" applyBorder="1" applyAlignment="1" applyProtection="1">
      <alignment horizontal="center" vertical="center"/>
      <protection locked="0"/>
    </xf>
    <xf numFmtId="186" fontId="18" fillId="0" borderId="99" xfId="0" applyNumberFormat="1" applyFont="1" applyFill="1" applyBorder="1" applyAlignment="1" applyProtection="1">
      <alignment horizontal="center" vertical="center"/>
      <protection locked="0"/>
    </xf>
    <xf numFmtId="49" fontId="18" fillId="0" borderId="100" xfId="0" applyNumberFormat="1" applyFont="1" applyFill="1" applyBorder="1" applyAlignment="1" applyProtection="1">
      <alignment vertical="center"/>
      <protection locked="0"/>
    </xf>
    <xf numFmtId="49" fontId="19" fillId="0" borderId="101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86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left" vertical="center"/>
      <protection locked="0"/>
    </xf>
    <xf numFmtId="186" fontId="24" fillId="0" borderId="1" xfId="0" applyNumberFormat="1" applyFont="1" applyFill="1" applyBorder="1" applyAlignment="1" applyProtection="1">
      <alignment horizontal="center" vertical="center"/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49" fontId="18" fillId="0" borderId="102" xfId="0" applyNumberFormat="1" applyFont="1" applyFill="1" applyBorder="1" applyAlignment="1" applyProtection="1">
      <alignment vertical="center"/>
      <protection locked="0"/>
    </xf>
    <xf numFmtId="186" fontId="18" fillId="0" borderId="104" xfId="0" applyNumberFormat="1" applyFont="1" applyFill="1" applyBorder="1" applyAlignment="1" applyProtection="1">
      <alignment horizontal="center" vertical="center"/>
      <protection hidden="1"/>
    </xf>
    <xf numFmtId="0" fontId="25" fillId="0" borderId="96" xfId="0" applyFont="1" applyFill="1" applyBorder="1" applyAlignment="1" applyProtection="1">
      <alignment horizontal="center" vertical="center" wrapText="1"/>
      <protection locked="0"/>
    </xf>
    <xf numFmtId="176" fontId="18" fillId="0" borderId="99" xfId="0" applyNumberFormat="1" applyFont="1" applyFill="1" applyBorder="1" applyAlignment="1" applyProtection="1">
      <alignment horizontal="center" vertical="center"/>
      <protection locked="0"/>
    </xf>
    <xf numFmtId="187" fontId="18" fillId="0" borderId="99" xfId="0" applyNumberFormat="1" applyFont="1" applyFill="1" applyBorder="1" applyAlignment="1" applyProtection="1">
      <alignment horizontal="center" vertical="center"/>
      <protection hidden="1"/>
    </xf>
    <xf numFmtId="176" fontId="18" fillId="0" borderId="1" xfId="0" applyNumberFormat="1" applyFont="1" applyFill="1" applyBorder="1" applyAlignment="1" applyProtection="1">
      <alignment horizontal="center" vertical="center"/>
      <protection locked="0"/>
    </xf>
    <xf numFmtId="3" fontId="18" fillId="0" borderId="104" xfId="0" applyNumberFormat="1" applyFont="1" applyFill="1" applyBorder="1" applyAlignment="1" applyProtection="1">
      <alignment horizontal="center" vertical="center"/>
      <protection hidden="1"/>
    </xf>
    <xf numFmtId="10" fontId="20" fillId="0" borderId="96" xfId="0" applyNumberFormat="1" applyFont="1" applyFill="1" applyBorder="1" applyAlignment="1" applyProtection="1">
      <alignment horizontal="center" vertical="center" wrapText="1"/>
      <protection locked="0"/>
    </xf>
    <xf numFmtId="183" fontId="18" fillId="0" borderId="1" xfId="0" applyNumberFormat="1" applyFont="1" applyFill="1" applyBorder="1" applyAlignment="1" applyProtection="1">
      <alignment horizontal="center" vertical="center"/>
      <protection hidden="1"/>
    </xf>
    <xf numFmtId="176" fontId="18" fillId="0" borderId="99" xfId="0" applyNumberFormat="1" applyFont="1" applyFill="1" applyBorder="1" applyAlignment="1" applyProtection="1">
      <alignment horizontal="right" vertical="center"/>
      <protection hidden="1"/>
    </xf>
    <xf numFmtId="43" fontId="18" fillId="0" borderId="1" xfId="0" applyNumberFormat="1" applyFont="1" applyFill="1" applyBorder="1" applyAlignment="1" applyProtection="1">
      <alignment horizontal="center" vertical="center"/>
      <protection locked="0"/>
    </xf>
    <xf numFmtId="176" fontId="18" fillId="0" borderId="1" xfId="0" applyNumberFormat="1" applyFont="1" applyFill="1" applyBorder="1" applyAlignment="1" applyProtection="1">
      <alignment horizontal="right" vertical="center"/>
      <protection hidden="1"/>
    </xf>
    <xf numFmtId="0" fontId="20" fillId="0" borderId="105" xfId="0" applyFont="1" applyFill="1" applyBorder="1" applyAlignment="1" applyProtection="1">
      <alignment horizontal="center" vertical="center" wrapText="1"/>
      <protection locked="0"/>
    </xf>
    <xf numFmtId="0" fontId="20" fillId="0" borderId="106" xfId="0" applyFont="1" applyFill="1" applyBorder="1" applyAlignment="1" applyProtection="1">
      <alignment horizontal="center" vertical="center" wrapText="1"/>
      <protection locked="0"/>
    </xf>
    <xf numFmtId="186" fontId="18" fillId="0" borderId="99" xfId="0" applyNumberFormat="1" applyFont="1" applyFill="1" applyBorder="1" applyAlignment="1" applyProtection="1">
      <alignment horizontal="center" vertical="center"/>
      <protection hidden="1"/>
    </xf>
    <xf numFmtId="186" fontId="18" fillId="0" borderId="107" xfId="0" applyNumberFormat="1" applyFont="1" applyFill="1" applyBorder="1" applyAlignment="1" applyProtection="1">
      <alignment horizontal="center" vertical="center"/>
      <protection hidden="1"/>
    </xf>
    <xf numFmtId="186" fontId="18" fillId="0" borderId="108" xfId="0" applyNumberFormat="1" applyFont="1" applyFill="1" applyBorder="1" applyAlignment="1" applyProtection="1">
      <alignment horizontal="center" vertical="center"/>
      <protection locked="0"/>
    </xf>
    <xf numFmtId="186" fontId="18" fillId="0" borderId="1" xfId="0" applyNumberFormat="1" applyFont="1" applyFill="1" applyBorder="1" applyAlignment="1" applyProtection="1">
      <alignment horizontal="center" vertical="center"/>
      <protection hidden="1"/>
    </xf>
    <xf numFmtId="186" fontId="18" fillId="0" borderId="109" xfId="0" applyNumberFormat="1" applyFont="1" applyFill="1" applyBorder="1" applyAlignment="1" applyProtection="1">
      <alignment horizontal="center" vertical="center"/>
      <protection hidden="1"/>
    </xf>
    <xf numFmtId="186" fontId="18" fillId="0" borderId="110" xfId="0" applyNumberFormat="1" applyFont="1" applyFill="1" applyBorder="1" applyAlignment="1" applyProtection="1">
      <alignment horizontal="center" vertical="center"/>
      <protection locked="0"/>
    </xf>
    <xf numFmtId="186" fontId="24" fillId="0" borderId="109" xfId="0" applyNumberFormat="1" applyFont="1" applyFill="1" applyBorder="1" applyAlignment="1" applyProtection="1">
      <alignment horizontal="center" vertical="center"/>
      <protection hidden="1"/>
    </xf>
    <xf numFmtId="186" fontId="18" fillId="0" borderId="111" xfId="0" applyNumberFormat="1" applyFont="1" applyFill="1" applyBorder="1" applyAlignment="1" applyProtection="1">
      <alignment horizontal="center" vertical="center"/>
      <protection hidden="1"/>
    </xf>
    <xf numFmtId="186" fontId="18" fillId="0" borderId="112" xfId="0" applyNumberFormat="1" applyFont="1" applyFill="1" applyBorder="1" applyAlignment="1" applyProtection="1">
      <alignment horizontal="center" vertical="center"/>
      <protection hidden="1"/>
    </xf>
    <xf numFmtId="0" fontId="26" fillId="0" borderId="0" xfId="0" applyFont="1" applyFill="1">
      <alignment vertical="center"/>
    </xf>
    <xf numFmtId="0" fontId="0" fillId="0" borderId="0" xfId="0" applyFill="1">
      <alignment vertical="center"/>
    </xf>
    <xf numFmtId="0" fontId="20" fillId="0" borderId="113" xfId="0" applyFont="1" applyFill="1" applyBorder="1" applyAlignment="1" applyProtection="1">
      <alignment horizontal="center" vertical="center" wrapText="1"/>
      <protection locked="0"/>
    </xf>
    <xf numFmtId="0" fontId="20" fillId="0" borderId="114" xfId="0" applyFont="1" applyFill="1" applyBorder="1" applyAlignment="1" applyProtection="1">
      <alignment horizontal="center" vertical="center" wrapText="1"/>
      <protection locked="0"/>
    </xf>
    <xf numFmtId="0" fontId="27" fillId="0" borderId="115" xfId="0" applyFont="1" applyFill="1" applyBorder="1" applyAlignment="1" applyProtection="1">
      <alignment horizontal="center" vertical="center" wrapText="1"/>
      <protection locked="0"/>
    </xf>
    <xf numFmtId="0" fontId="27" fillId="0" borderId="116" xfId="0" applyFont="1" applyFill="1" applyBorder="1" applyAlignment="1" applyProtection="1">
      <alignment horizontal="center" vertical="center" wrapText="1"/>
      <protection locked="0"/>
    </xf>
    <xf numFmtId="49" fontId="18" fillId="0" borderId="116" xfId="0" applyNumberFormat="1" applyFont="1" applyFill="1" applyBorder="1" applyAlignment="1" applyProtection="1">
      <alignment horizontal="center" vertical="center"/>
      <protection locked="0"/>
    </xf>
    <xf numFmtId="186" fontId="18" fillId="0" borderId="117" xfId="0" applyNumberFormat="1" applyFont="1" applyFill="1" applyBorder="1" applyAlignment="1" applyProtection="1">
      <alignment horizontal="center" vertical="center"/>
      <protection locked="0"/>
    </xf>
    <xf numFmtId="49" fontId="18" fillId="0" borderId="118" xfId="0" applyNumberFormat="1" applyFont="1" applyFill="1" applyBorder="1" applyAlignment="1" applyProtection="1">
      <alignment horizontal="center" vertical="center"/>
      <protection locked="0"/>
    </xf>
    <xf numFmtId="186" fontId="18" fillId="0" borderId="119" xfId="0" applyNumberFormat="1" applyFont="1" applyFill="1" applyBorder="1" applyAlignment="1" applyProtection="1">
      <alignment horizontal="center" vertical="center"/>
      <protection hidden="1"/>
    </xf>
    <xf numFmtId="186" fontId="18" fillId="0" borderId="120" xfId="0" applyNumberFormat="1" applyFont="1" applyFill="1" applyBorder="1" applyAlignment="1" applyProtection="1">
      <alignment horizontal="center" vertical="center"/>
      <protection hidden="1"/>
    </xf>
    <xf numFmtId="49" fontId="18" fillId="0" borderId="121" xfId="0" applyNumberFormat="1" applyFont="1" applyFill="1" applyBorder="1" applyAlignment="1" applyProtection="1">
      <alignment horizontal="center" vertical="center"/>
      <protection locked="0"/>
    </xf>
    <xf numFmtId="186" fontId="18" fillId="0" borderId="122" xfId="0" applyNumberFormat="1" applyFont="1" applyFill="1" applyBorder="1" applyAlignment="1" applyProtection="1">
      <alignment horizontal="center" vertical="center"/>
      <protection locked="0"/>
    </xf>
    <xf numFmtId="186" fontId="18" fillId="0" borderId="123" xfId="0" applyNumberFormat="1" applyFont="1" applyFill="1" applyBorder="1" applyAlignment="1" applyProtection="1">
      <alignment horizontal="center" vertical="center"/>
      <protection hidden="1"/>
    </xf>
    <xf numFmtId="186" fontId="18" fillId="0" borderId="124" xfId="0" applyNumberFormat="1" applyFont="1" applyFill="1" applyBorder="1" applyAlignment="1" applyProtection="1">
      <alignment horizontal="center" vertical="center"/>
      <protection hidden="1"/>
    </xf>
    <xf numFmtId="186" fontId="18" fillId="0" borderId="125" xfId="0" applyNumberFormat="1" applyFont="1" applyFill="1" applyBorder="1" applyAlignment="1" applyProtection="1">
      <alignment horizontal="center" vertical="center"/>
      <protection hidden="1"/>
    </xf>
    <xf numFmtId="186" fontId="18" fillId="0" borderId="126" xfId="0" applyNumberFormat="1" applyFont="1" applyFill="1" applyBorder="1" applyAlignment="1" applyProtection="1">
      <alignment horizontal="center" vertical="center"/>
      <protection hidden="1"/>
    </xf>
    <xf numFmtId="186" fontId="18" fillId="0" borderId="110" xfId="0" applyNumberFormat="1" applyFont="1" applyFill="1" applyBorder="1" applyAlignment="1" applyProtection="1">
      <alignment horizontal="center" vertical="center"/>
      <protection hidden="1"/>
    </xf>
    <xf numFmtId="186" fontId="18" fillId="0" borderId="118" xfId="0" applyNumberFormat="1" applyFont="1" applyFill="1" applyBorder="1" applyAlignment="1" applyProtection="1">
      <alignment horizontal="center" vertical="center"/>
      <protection hidden="1"/>
    </xf>
    <xf numFmtId="186" fontId="18" fillId="0" borderId="127" xfId="0" applyNumberFormat="1" applyFont="1" applyFill="1" applyBorder="1" applyAlignment="1" applyProtection="1">
      <alignment horizontal="center" vertical="center"/>
      <protection hidden="1"/>
    </xf>
    <xf numFmtId="183" fontId="18" fillId="0" borderId="120" xfId="0" applyNumberFormat="1" applyFont="1" applyFill="1" applyBorder="1" applyAlignment="1" applyProtection="1">
      <alignment horizontal="center" vertical="center"/>
      <protection hidden="1"/>
    </xf>
    <xf numFmtId="186" fontId="18" fillId="0" borderId="119" xfId="0" applyNumberFormat="1" applyFont="1" applyFill="1" applyBorder="1" applyAlignment="1" applyProtection="1">
      <alignment horizontal="right" vertical="center"/>
      <protection hidden="1"/>
    </xf>
    <xf numFmtId="183" fontId="18" fillId="0" borderId="124" xfId="0" applyNumberFormat="1" applyFont="1" applyFill="1" applyBorder="1" applyAlignment="1" applyProtection="1">
      <alignment horizontal="center" vertical="center"/>
      <protection hidden="1"/>
    </xf>
    <xf numFmtId="186" fontId="18" fillId="0" borderId="124" xfId="0" applyNumberFormat="1" applyFont="1" applyFill="1" applyBorder="1" applyAlignment="1" applyProtection="1">
      <alignment horizontal="right" vertical="center"/>
      <protection hidden="1"/>
    </xf>
    <xf numFmtId="186" fontId="28" fillId="0" borderId="127" xfId="0" applyNumberFormat="1" applyFont="1" applyFill="1" applyBorder="1" applyAlignment="1" applyProtection="1">
      <alignment horizontal="right" vertical="center"/>
      <protection hidden="1"/>
    </xf>
    <xf numFmtId="0" fontId="29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center"/>
    </xf>
    <xf numFmtId="182" fontId="30" fillId="0" borderId="0" xfId="0" applyNumberFormat="1" applyFont="1" applyFill="1" applyBorder="1" applyAlignment="1" applyProtection="1">
      <alignment horizontal="right" vertical="center"/>
      <protection locked="0"/>
    </xf>
    <xf numFmtId="0" fontId="31" fillId="0" borderId="128" xfId="0" applyFont="1" applyFill="1" applyBorder="1" applyAlignment="1" applyProtection="1">
      <alignment horizontal="center" vertical="center"/>
    </xf>
    <xf numFmtId="0" fontId="31" fillId="0" borderId="129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/>
    </xf>
    <xf numFmtId="186" fontId="31" fillId="0" borderId="130" xfId="0" applyNumberFormat="1" applyFont="1" applyFill="1" applyBorder="1" applyAlignment="1" applyProtection="1">
      <alignment horizontal="center" vertical="center"/>
    </xf>
    <xf numFmtId="186" fontId="31" fillId="0" borderId="131" xfId="0" applyNumberFormat="1" applyFont="1" applyFill="1" applyBorder="1" applyAlignment="1" applyProtection="1">
      <alignment horizontal="center" vertical="center"/>
    </xf>
    <xf numFmtId="186" fontId="32" fillId="0" borderId="132" xfId="0" applyNumberFormat="1" applyFont="1" applyFill="1" applyBorder="1" applyAlignment="1" applyProtection="1">
      <alignment horizontal="right" vertical="center"/>
    </xf>
    <xf numFmtId="186" fontId="32" fillId="0" borderId="57" xfId="0" applyNumberFormat="1" applyFont="1" applyFill="1" applyBorder="1" applyAlignment="1" applyProtection="1">
      <alignment horizontal="right" vertical="center"/>
    </xf>
    <xf numFmtId="0" fontId="31" fillId="0" borderId="133" xfId="0" applyFont="1" applyFill="1" applyBorder="1" applyAlignment="1" applyProtection="1">
      <alignment horizontal="center" vertical="center"/>
    </xf>
    <xf numFmtId="0" fontId="31" fillId="0" borderId="134" xfId="0" applyFont="1" applyFill="1" applyBorder="1" applyAlignment="1" applyProtection="1">
      <alignment horizontal="center" vertical="center"/>
    </xf>
    <xf numFmtId="186" fontId="32" fillId="0" borderId="135" xfId="0" applyNumberFormat="1" applyFont="1" applyFill="1" applyBorder="1" applyAlignment="1" applyProtection="1">
      <alignment horizontal="right" vertical="center"/>
    </xf>
    <xf numFmtId="182" fontId="33" fillId="0" borderId="136" xfId="0" applyNumberFormat="1" applyFont="1" applyFill="1" applyBorder="1" applyAlignment="1" applyProtection="1">
      <alignment vertical="center"/>
    </xf>
    <xf numFmtId="186" fontId="34" fillId="0" borderId="137" xfId="0" applyNumberFormat="1" applyFont="1" applyFill="1" applyBorder="1" applyAlignment="1" applyProtection="1">
      <alignment horizontal="right" vertical="center"/>
    </xf>
    <xf numFmtId="182" fontId="6" fillId="0" borderId="0" xfId="0" applyNumberFormat="1" applyFont="1" applyFill="1" applyProtection="1">
      <alignment vertical="center"/>
    </xf>
    <xf numFmtId="0" fontId="1" fillId="0" borderId="0" xfId="0" applyFont="1" applyFill="1" applyAlignment="1" applyProtection="1">
      <alignment horizontal="center"/>
    </xf>
    <xf numFmtId="186" fontId="34" fillId="0" borderId="57" xfId="0" applyNumberFormat="1" applyFont="1" applyFill="1" applyBorder="1" applyAlignment="1" applyProtection="1">
      <alignment horizontal="right" vertical="center"/>
    </xf>
    <xf numFmtId="0" fontId="27" fillId="0" borderId="139" xfId="0" applyFont="1" applyFill="1" applyBorder="1" applyAlignment="1" applyProtection="1">
      <alignment horizontal="center" vertical="center" wrapText="1"/>
      <protection locked="0"/>
    </xf>
    <xf numFmtId="186" fontId="18" fillId="0" borderId="123" xfId="0" applyNumberFormat="1" applyFont="1" applyFill="1" applyBorder="1" applyAlignment="1" applyProtection="1">
      <alignment horizontal="center" vertical="center"/>
      <protection locked="0"/>
    </xf>
    <xf numFmtId="0" fontId="21" fillId="0" borderId="119" xfId="0" applyNumberFormat="1" applyFont="1" applyFill="1" applyBorder="1" applyAlignment="1" applyProtection="1">
      <alignment horizontal="center" vertical="center"/>
      <protection locked="0"/>
    </xf>
    <xf numFmtId="186" fontId="18" fillId="0" borderId="119" xfId="0" applyNumberFormat="1" applyFont="1" applyFill="1" applyBorder="1" applyAlignment="1" applyProtection="1">
      <alignment horizontal="center" vertical="center"/>
      <protection locked="0"/>
    </xf>
    <xf numFmtId="0" fontId="21" fillId="0" borderId="123" xfId="0" applyNumberFormat="1" applyFont="1" applyFill="1" applyBorder="1" applyAlignment="1" applyProtection="1">
      <alignment horizontal="center" vertical="center"/>
      <protection locked="0"/>
    </xf>
    <xf numFmtId="186" fontId="18" fillId="0" borderId="124" xfId="0" applyNumberFormat="1" applyFont="1" applyFill="1" applyBorder="1" applyAlignment="1" applyProtection="1">
      <alignment horizontal="center" vertical="center"/>
      <protection locked="0"/>
    </xf>
    <xf numFmtId="186" fontId="18" fillId="0" borderId="127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NumberFormat="1" applyFont="1" applyFill="1" applyAlignment="1" applyProtection="1">
      <alignment horizontal="center"/>
      <protection locked="0"/>
    </xf>
    <xf numFmtId="0" fontId="31" fillId="0" borderId="140" xfId="0" applyFont="1" applyFill="1" applyBorder="1" applyAlignment="1" applyProtection="1">
      <alignment horizontal="center" vertical="center"/>
    </xf>
    <xf numFmtId="186" fontId="31" fillId="0" borderId="141" xfId="0" applyNumberFormat="1" applyFont="1" applyFill="1" applyBorder="1" applyAlignment="1" applyProtection="1">
      <alignment horizontal="center" vertical="center"/>
    </xf>
    <xf numFmtId="186" fontId="32" fillId="0" borderId="142" xfId="0" applyNumberFormat="1" applyFont="1" applyFill="1" applyBorder="1" applyAlignment="1" applyProtection="1">
      <alignment horizontal="right" vertical="center"/>
    </xf>
    <xf numFmtId="0" fontId="31" fillId="0" borderId="143" xfId="0" applyFont="1" applyFill="1" applyBorder="1" applyAlignment="1" applyProtection="1">
      <alignment horizontal="center" vertical="center"/>
    </xf>
    <xf numFmtId="182" fontId="36" fillId="0" borderId="144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/>
      <protection locked="0"/>
    </xf>
    <xf numFmtId="0" fontId="27" fillId="0" borderId="145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Fill="1" applyAlignment="1" applyProtection="1">
      <alignment vertical="center"/>
      <protection locked="0"/>
    </xf>
    <xf numFmtId="186" fontId="18" fillId="0" borderId="146" xfId="0" applyNumberFormat="1" applyFont="1" applyFill="1" applyBorder="1" applyAlignment="1" applyProtection="1">
      <alignment horizontal="center" vertical="center"/>
      <protection hidden="1"/>
    </xf>
    <xf numFmtId="186" fontId="18" fillId="0" borderId="147" xfId="0" applyNumberFormat="1" applyFont="1" applyFill="1" applyBorder="1" applyAlignment="1" applyProtection="1">
      <alignment horizontal="center" vertical="center"/>
      <protection hidden="1"/>
    </xf>
    <xf numFmtId="186" fontId="16" fillId="0" borderId="103" xfId="0" applyNumberFormat="1" applyFont="1" applyFill="1" applyBorder="1" applyAlignment="1" applyProtection="1">
      <alignment horizontal="center" vertical="center"/>
      <protection locked="0"/>
    </xf>
    <xf numFmtId="186" fontId="16" fillId="0" borderId="104" xfId="0" applyNumberFormat="1" applyFont="1" applyFill="1" applyBorder="1" applyAlignment="1" applyProtection="1">
      <alignment horizontal="center" vertical="center"/>
      <protection locked="0"/>
    </xf>
    <xf numFmtId="182" fontId="35" fillId="0" borderId="138" xfId="0" applyNumberFormat="1" applyFont="1" applyFill="1" applyBorder="1" applyAlignment="1" applyProtection="1">
      <alignment horizontal="center" vertical="center"/>
    </xf>
    <xf numFmtId="182" fontId="35" fillId="0" borderId="0" xfId="0" applyNumberFormat="1" applyFont="1" applyFill="1" applyAlignment="1" applyProtection="1">
      <alignment horizontal="center" vertical="center"/>
    </xf>
    <xf numFmtId="0" fontId="42" fillId="2" borderId="0" xfId="0" applyFont="1" applyFill="1" applyBorder="1" applyAlignment="1">
      <alignment horizontal="left" vertical="center"/>
    </xf>
    <xf numFmtId="0" fontId="45" fillId="2" borderId="0" xfId="0" applyFont="1" applyFill="1" applyBorder="1" applyAlignment="1">
      <alignment horizontal="center" vertical="center"/>
    </xf>
    <xf numFmtId="0" fontId="40" fillId="2" borderId="53" xfId="0" applyFont="1" applyFill="1" applyBorder="1" applyAlignment="1">
      <alignment horizontal="center" vertical="center"/>
    </xf>
    <xf numFmtId="0" fontId="40" fillId="2" borderId="54" xfId="0" applyFont="1" applyFill="1" applyBorder="1" applyAlignment="1">
      <alignment horizontal="center" vertical="center"/>
    </xf>
    <xf numFmtId="0" fontId="40" fillId="2" borderId="85" xfId="0" applyFont="1" applyFill="1" applyBorder="1" applyAlignment="1">
      <alignment horizontal="center" vertical="center"/>
    </xf>
    <xf numFmtId="0" fontId="40" fillId="2" borderId="86" xfId="0" applyFont="1" applyFill="1" applyBorder="1" applyAlignment="1">
      <alignment horizontal="center" vertical="center"/>
    </xf>
    <xf numFmtId="0" fontId="40" fillId="2" borderId="90" xfId="0" applyFont="1" applyFill="1" applyBorder="1" applyAlignment="1">
      <alignment horizontal="center" vertical="center"/>
    </xf>
    <xf numFmtId="0" fontId="46" fillId="2" borderId="58" xfId="0" applyFont="1" applyFill="1" applyBorder="1" applyAlignment="1">
      <alignment horizontal="left" vertical="center"/>
    </xf>
    <xf numFmtId="0" fontId="46" fillId="2" borderId="59" xfId="0" applyFont="1" applyFill="1" applyBorder="1" applyAlignment="1">
      <alignment horizontal="left" vertical="center"/>
    </xf>
    <xf numFmtId="0" fontId="46" fillId="2" borderId="62" xfId="0" applyFont="1" applyFill="1" applyBorder="1" applyAlignment="1">
      <alignment horizontal="left" vertical="center"/>
    </xf>
    <xf numFmtId="0" fontId="46" fillId="2" borderId="63" xfId="0" applyFont="1" applyFill="1" applyBorder="1" applyAlignment="1">
      <alignment horizontal="left" vertical="center"/>
    </xf>
    <xf numFmtId="0" fontId="46" fillId="2" borderId="66" xfId="0" applyFont="1" applyFill="1" applyBorder="1" applyAlignment="1">
      <alignment horizontal="left" vertical="center"/>
    </xf>
    <xf numFmtId="0" fontId="46" fillId="2" borderId="62" xfId="0" applyFont="1" applyFill="1" applyBorder="1" applyAlignment="1">
      <alignment horizontal="left"/>
    </xf>
    <xf numFmtId="0" fontId="46" fillId="2" borderId="63" xfId="0" applyFont="1" applyFill="1" applyBorder="1" applyAlignment="1">
      <alignment horizontal="left"/>
    </xf>
    <xf numFmtId="0" fontId="48" fillId="2" borderId="67" xfId="0" applyFont="1" applyFill="1" applyBorder="1" applyAlignment="1">
      <alignment horizontal="center" vertical="center"/>
    </xf>
    <xf numFmtId="0" fontId="48" fillId="2" borderId="68" xfId="0" applyFont="1" applyFill="1" applyBorder="1" applyAlignment="1">
      <alignment horizontal="center" vertical="center"/>
    </xf>
    <xf numFmtId="0" fontId="46" fillId="2" borderId="71" xfId="0" applyFont="1" applyFill="1" applyBorder="1" applyAlignment="1">
      <alignment horizontal="left"/>
    </xf>
    <xf numFmtId="0" fontId="46" fillId="2" borderId="72" xfId="0" applyFont="1" applyFill="1" applyBorder="1" applyAlignment="1">
      <alignment horizontal="left"/>
    </xf>
    <xf numFmtId="0" fontId="46" fillId="2" borderId="73" xfId="0" applyFont="1" applyFill="1" applyBorder="1" applyAlignment="1">
      <alignment horizontal="left"/>
    </xf>
    <xf numFmtId="0" fontId="46" fillId="2" borderId="66" xfId="0" applyFont="1" applyFill="1" applyBorder="1" applyAlignment="1">
      <alignment horizontal="left"/>
    </xf>
    <xf numFmtId="0" fontId="46" fillId="2" borderId="76" xfId="0" applyFont="1" applyFill="1" applyBorder="1" applyAlignment="1"/>
    <xf numFmtId="0" fontId="46" fillId="2" borderId="77" xfId="0" applyFont="1" applyFill="1" applyBorder="1" applyAlignment="1"/>
    <xf numFmtId="0" fontId="46" fillId="2" borderId="78" xfId="0" applyFont="1" applyFill="1" applyBorder="1" applyAlignment="1"/>
    <xf numFmtId="0" fontId="50" fillId="2" borderId="80" xfId="0" applyFont="1" applyFill="1" applyBorder="1" applyAlignment="1">
      <alignment horizontal="center" vertical="center"/>
    </xf>
    <xf numFmtId="0" fontId="50" fillId="2" borderId="81" xfId="0" applyFont="1" applyFill="1" applyBorder="1" applyAlignment="1">
      <alignment horizontal="center" vertical="center"/>
    </xf>
    <xf numFmtId="0" fontId="50" fillId="2" borderId="9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84" fontId="42" fillId="2" borderId="0" xfId="0" applyNumberFormat="1" applyFont="1" applyFill="1" applyAlignment="1">
      <alignment horizontal="left" vertical="center"/>
    </xf>
    <xf numFmtId="184" fontId="42" fillId="2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182" fontId="1" fillId="0" borderId="19" xfId="0" applyNumberFormat="1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82" fontId="1" fillId="0" borderId="13" xfId="0" applyNumberFormat="1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83" fontId="1" fillId="0" borderId="15" xfId="0" applyNumberFormat="1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/>
    </xf>
    <xf numFmtId="180" fontId="1" fillId="2" borderId="9" xfId="0" applyNumberFormat="1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8</xdr:col>
      <xdr:colOff>0</xdr:colOff>
      <xdr:row>2</xdr:row>
      <xdr:rowOff>9525</xdr:rowOff>
    </xdr:to>
    <xdr:sp macro="" textlink="">
      <xdr:nvSpPr>
        <xdr:cNvPr id="4295" name="Rectangle 1"/>
        <xdr:cNvSpPr>
          <a:spLocks noChangeArrowheads="1"/>
        </xdr:cNvSpPr>
      </xdr:nvSpPr>
      <xdr:spPr bwMode="auto">
        <a:xfrm>
          <a:off x="219075" y="466725"/>
          <a:ext cx="7296150" cy="95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11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4296" name="Rectangle 5"/>
        <xdr:cNvSpPr>
          <a:spLocks noChangeArrowheads="1"/>
        </xdr:cNvSpPr>
      </xdr:nvSpPr>
      <xdr:spPr bwMode="auto">
        <a:xfrm>
          <a:off x="5038725" y="2171700"/>
          <a:ext cx="2476500" cy="381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314325</xdr:rowOff>
    </xdr:from>
    <xdr:to>
      <xdr:col>5</xdr:col>
      <xdr:colOff>609600</xdr:colOff>
      <xdr:row>11</xdr:row>
      <xdr:rowOff>314325</xdr:rowOff>
    </xdr:to>
    <xdr:sp macro="" textlink="">
      <xdr:nvSpPr>
        <xdr:cNvPr id="4297" name="Line 9"/>
        <xdr:cNvSpPr>
          <a:spLocks noChangeShapeType="1"/>
        </xdr:cNvSpPr>
      </xdr:nvSpPr>
      <xdr:spPr bwMode="auto">
        <a:xfrm>
          <a:off x="2676525" y="2486025"/>
          <a:ext cx="1666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sp macro="" textlink="">
      <xdr:nvSpPr>
        <xdr:cNvPr id="5348" name="Rectangle 1"/>
        <xdr:cNvSpPr>
          <a:spLocks noChangeArrowheads="1"/>
        </xdr:cNvSpPr>
      </xdr:nvSpPr>
      <xdr:spPr bwMode="auto">
        <a:xfrm>
          <a:off x="6686550" y="5438775"/>
          <a:ext cx="9525" cy="95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sp macro="" textlink="">
      <xdr:nvSpPr>
        <xdr:cNvPr id="5349" name="Rectangle 2"/>
        <xdr:cNvSpPr>
          <a:spLocks noChangeArrowheads="1"/>
        </xdr:cNvSpPr>
      </xdr:nvSpPr>
      <xdr:spPr bwMode="auto">
        <a:xfrm>
          <a:off x="6686550" y="5438775"/>
          <a:ext cx="9525" cy="95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pic>
      <xdr:nvPicPr>
        <xdr:cNvPr id="5350" name="Picture 3" descr="bi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6" t="11005" r="72043" b="9093"/>
        <a:stretch>
          <a:fillRect/>
        </a:stretch>
      </xdr:blipFill>
      <xdr:spPr bwMode="auto">
        <a:xfrm>
          <a:off x="6686550" y="5438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sp macro="" textlink="">
      <xdr:nvSpPr>
        <xdr:cNvPr id="5351" name="Rectangle 4"/>
        <xdr:cNvSpPr>
          <a:spLocks noChangeArrowheads="1"/>
        </xdr:cNvSpPr>
      </xdr:nvSpPr>
      <xdr:spPr bwMode="auto">
        <a:xfrm>
          <a:off x="6686550" y="5438775"/>
          <a:ext cx="9525" cy="95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sp macro="" textlink="">
      <xdr:nvSpPr>
        <xdr:cNvPr id="5352" name="Rectangle 5"/>
        <xdr:cNvSpPr>
          <a:spLocks noChangeArrowheads="1"/>
        </xdr:cNvSpPr>
      </xdr:nvSpPr>
      <xdr:spPr bwMode="auto">
        <a:xfrm>
          <a:off x="6686550" y="5438775"/>
          <a:ext cx="9525" cy="95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sp macro="" textlink="">
      <xdr:nvSpPr>
        <xdr:cNvPr id="5353" name="Rectangle 6"/>
        <xdr:cNvSpPr>
          <a:spLocks noChangeArrowheads="1"/>
        </xdr:cNvSpPr>
      </xdr:nvSpPr>
      <xdr:spPr bwMode="auto">
        <a:xfrm>
          <a:off x="6686550" y="5438775"/>
          <a:ext cx="9525" cy="95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9525</xdr:colOff>
      <xdr:row>27</xdr:row>
      <xdr:rowOff>9525</xdr:rowOff>
    </xdr:to>
    <xdr:pic>
      <xdr:nvPicPr>
        <xdr:cNvPr id="5354" name="Picture 7" descr="bi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6" t="11005" r="72043" b="9093"/>
        <a:stretch>
          <a:fillRect/>
        </a:stretch>
      </xdr:blipFill>
      <xdr:spPr bwMode="auto">
        <a:xfrm>
          <a:off x="6686550" y="5438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5</xdr:col>
      <xdr:colOff>895350</xdr:colOff>
      <xdr:row>36</xdr:row>
      <xdr:rowOff>0</xdr:rowOff>
    </xdr:to>
    <xdr:sp macro="" textlink="">
      <xdr:nvSpPr>
        <xdr:cNvPr id="5355" name="Rectangle 8"/>
        <xdr:cNvSpPr>
          <a:spLocks noChangeArrowheads="1"/>
        </xdr:cNvSpPr>
      </xdr:nvSpPr>
      <xdr:spPr bwMode="auto">
        <a:xfrm>
          <a:off x="76200" y="5581650"/>
          <a:ext cx="3133725" cy="1143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9525</xdr:colOff>
      <xdr:row>28</xdr:row>
      <xdr:rowOff>0</xdr:rowOff>
    </xdr:from>
    <xdr:to>
      <xdr:col>13</xdr:col>
      <xdr:colOff>0</xdr:colOff>
      <xdr:row>36</xdr:row>
      <xdr:rowOff>0</xdr:rowOff>
    </xdr:to>
    <xdr:sp macro="" textlink="">
      <xdr:nvSpPr>
        <xdr:cNvPr id="5356" name="Rectangle 9"/>
        <xdr:cNvSpPr>
          <a:spLocks noChangeArrowheads="1"/>
        </xdr:cNvSpPr>
      </xdr:nvSpPr>
      <xdr:spPr bwMode="auto">
        <a:xfrm>
          <a:off x="3467100" y="5581650"/>
          <a:ext cx="3219450" cy="1143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19</xdr:col>
      <xdr:colOff>895350</xdr:colOff>
      <xdr:row>36</xdr:row>
      <xdr:rowOff>0</xdr:rowOff>
    </xdr:to>
    <xdr:sp macro="" textlink="">
      <xdr:nvSpPr>
        <xdr:cNvPr id="5357" name="Rectangle 10"/>
        <xdr:cNvSpPr>
          <a:spLocks noChangeArrowheads="1"/>
        </xdr:cNvSpPr>
      </xdr:nvSpPr>
      <xdr:spPr bwMode="auto">
        <a:xfrm>
          <a:off x="6867525" y="5581650"/>
          <a:ext cx="3133725" cy="1143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3</xdr:row>
      <xdr:rowOff>0</xdr:rowOff>
    </xdr:from>
    <xdr:to>
      <xdr:col>5</xdr:col>
      <xdr:colOff>95250</xdr:colOff>
      <xdr:row>4</xdr:row>
      <xdr:rowOff>0</xdr:rowOff>
    </xdr:to>
    <xdr:sp macro="" textlink="">
      <xdr:nvSpPr>
        <xdr:cNvPr id="7642" name="Rectangle 1"/>
        <xdr:cNvSpPr>
          <a:spLocks noChangeArrowheads="1"/>
        </xdr:cNvSpPr>
      </xdr:nvSpPr>
      <xdr:spPr bwMode="auto">
        <a:xfrm>
          <a:off x="295275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981075</xdr:colOff>
      <xdr:row>3</xdr:row>
      <xdr:rowOff>0</xdr:rowOff>
    </xdr:from>
    <xdr:to>
      <xdr:col>3</xdr:col>
      <xdr:colOff>1143000</xdr:colOff>
      <xdr:row>4</xdr:row>
      <xdr:rowOff>0</xdr:rowOff>
    </xdr:to>
    <xdr:sp macro="" textlink="">
      <xdr:nvSpPr>
        <xdr:cNvPr id="2" name="Rectangle 2"/>
        <xdr:cNvSpPr/>
      </xdr:nvSpPr>
      <xdr:spPr>
        <a:xfrm>
          <a:off x="230505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7</a:t>
          </a:r>
        </a:p>
      </xdr:txBody>
    </xdr:sp>
    <xdr:clientData/>
  </xdr:twoCellAnchor>
  <xdr:twoCellAnchor>
    <xdr:from>
      <xdr:col>3</xdr:col>
      <xdr:colOff>1143000</xdr:colOff>
      <xdr:row>3</xdr:row>
      <xdr:rowOff>0</xdr:rowOff>
    </xdr:from>
    <xdr:to>
      <xdr:col>4</xdr:col>
      <xdr:colOff>28575</xdr:colOff>
      <xdr:row>4</xdr:row>
      <xdr:rowOff>0</xdr:rowOff>
    </xdr:to>
    <xdr:sp macro="" textlink="">
      <xdr:nvSpPr>
        <xdr:cNvPr id="3" name="Rectangle 3"/>
        <xdr:cNvSpPr/>
      </xdr:nvSpPr>
      <xdr:spPr>
        <a:xfrm>
          <a:off x="246697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8</a:t>
          </a:r>
        </a:p>
      </xdr:txBody>
    </xdr:sp>
    <xdr:clientData/>
  </xdr:twoCellAnchor>
  <xdr:twoCellAnchor>
    <xdr:from>
      <xdr:col>4</xdr:col>
      <xdr:colOff>28575</xdr:colOff>
      <xdr:row>3</xdr:row>
      <xdr:rowOff>0</xdr:rowOff>
    </xdr:from>
    <xdr:to>
      <xdr:col>4</xdr:col>
      <xdr:colOff>190500</xdr:colOff>
      <xdr:row>4</xdr:row>
      <xdr:rowOff>0</xdr:rowOff>
    </xdr:to>
    <xdr:sp macro="" textlink="">
      <xdr:nvSpPr>
        <xdr:cNvPr id="4" name="Rectangle 4"/>
        <xdr:cNvSpPr/>
      </xdr:nvSpPr>
      <xdr:spPr>
        <a:xfrm>
          <a:off x="262890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9</a:t>
          </a:r>
        </a:p>
      </xdr:txBody>
    </xdr:sp>
    <xdr:clientData/>
  </xdr:twoCellAnchor>
  <xdr:twoCellAnchor>
    <xdr:from>
      <xdr:col>4</xdr:col>
      <xdr:colOff>190500</xdr:colOff>
      <xdr:row>3</xdr:row>
      <xdr:rowOff>0</xdr:rowOff>
    </xdr:from>
    <xdr:to>
      <xdr:col>4</xdr:col>
      <xdr:colOff>352425</xdr:colOff>
      <xdr:row>4</xdr:row>
      <xdr:rowOff>0</xdr:rowOff>
    </xdr:to>
    <xdr:sp macro="" textlink="">
      <xdr:nvSpPr>
        <xdr:cNvPr id="5" name="Rectangle 5"/>
        <xdr:cNvSpPr/>
      </xdr:nvSpPr>
      <xdr:spPr>
        <a:xfrm>
          <a:off x="279082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0</a:t>
          </a:r>
        </a:p>
      </xdr:txBody>
    </xdr:sp>
    <xdr:clientData/>
  </xdr:twoCellAnchor>
  <xdr:twoCellAnchor>
    <xdr:from>
      <xdr:col>3</xdr:col>
      <xdr:colOff>819150</xdr:colOff>
      <xdr:row>3</xdr:row>
      <xdr:rowOff>0</xdr:rowOff>
    </xdr:from>
    <xdr:to>
      <xdr:col>3</xdr:col>
      <xdr:colOff>981075</xdr:colOff>
      <xdr:row>4</xdr:row>
      <xdr:rowOff>0</xdr:rowOff>
    </xdr:to>
    <xdr:sp macro="" textlink="">
      <xdr:nvSpPr>
        <xdr:cNvPr id="6" name="Rectangle 6"/>
        <xdr:cNvSpPr/>
      </xdr:nvSpPr>
      <xdr:spPr>
        <a:xfrm>
          <a:off x="214312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6</a:t>
          </a:r>
        </a:p>
      </xdr:txBody>
    </xdr:sp>
    <xdr:clientData/>
  </xdr:twoCellAnchor>
  <xdr:twoCellAnchor>
    <xdr:from>
      <xdr:col>5</xdr:col>
      <xdr:colOff>95250</xdr:colOff>
      <xdr:row>3</xdr:row>
      <xdr:rowOff>0</xdr:rowOff>
    </xdr:from>
    <xdr:to>
      <xdr:col>5</xdr:col>
      <xdr:colOff>257175</xdr:colOff>
      <xdr:row>4</xdr:row>
      <xdr:rowOff>0</xdr:rowOff>
    </xdr:to>
    <xdr:sp macro="" textlink="">
      <xdr:nvSpPr>
        <xdr:cNvPr id="7648" name="Rectangle 7"/>
        <xdr:cNvSpPr>
          <a:spLocks noChangeArrowheads="1"/>
        </xdr:cNvSpPr>
      </xdr:nvSpPr>
      <xdr:spPr bwMode="auto">
        <a:xfrm>
          <a:off x="311467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257175</xdr:colOff>
      <xdr:row>3</xdr:row>
      <xdr:rowOff>0</xdr:rowOff>
    </xdr:from>
    <xdr:to>
      <xdr:col>5</xdr:col>
      <xdr:colOff>419100</xdr:colOff>
      <xdr:row>4</xdr:row>
      <xdr:rowOff>0</xdr:rowOff>
    </xdr:to>
    <xdr:sp macro="" textlink="">
      <xdr:nvSpPr>
        <xdr:cNvPr id="7649" name="Rectangle 8"/>
        <xdr:cNvSpPr>
          <a:spLocks noChangeArrowheads="1"/>
        </xdr:cNvSpPr>
      </xdr:nvSpPr>
      <xdr:spPr bwMode="auto">
        <a:xfrm>
          <a:off x="327660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5</xdr:col>
      <xdr:colOff>571500</xdr:colOff>
      <xdr:row>4</xdr:row>
      <xdr:rowOff>0</xdr:rowOff>
    </xdr:to>
    <xdr:sp macro="" textlink="">
      <xdr:nvSpPr>
        <xdr:cNvPr id="7650" name="Rectangle 9"/>
        <xdr:cNvSpPr>
          <a:spLocks noChangeArrowheads="1"/>
        </xdr:cNvSpPr>
      </xdr:nvSpPr>
      <xdr:spPr bwMode="auto">
        <a:xfrm>
          <a:off x="342900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571500</xdr:colOff>
      <xdr:row>3</xdr:row>
      <xdr:rowOff>0</xdr:rowOff>
    </xdr:from>
    <xdr:to>
      <xdr:col>5</xdr:col>
      <xdr:colOff>733425</xdr:colOff>
      <xdr:row>4</xdr:row>
      <xdr:rowOff>0</xdr:rowOff>
    </xdr:to>
    <xdr:sp macro="" textlink="">
      <xdr:nvSpPr>
        <xdr:cNvPr id="7651" name="Rectangle 10"/>
        <xdr:cNvSpPr>
          <a:spLocks noChangeArrowheads="1"/>
        </xdr:cNvSpPr>
      </xdr:nvSpPr>
      <xdr:spPr bwMode="auto">
        <a:xfrm>
          <a:off x="359092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723900</xdr:colOff>
      <xdr:row>3</xdr:row>
      <xdr:rowOff>0</xdr:rowOff>
    </xdr:from>
    <xdr:to>
      <xdr:col>6</xdr:col>
      <xdr:colOff>76200</xdr:colOff>
      <xdr:row>4</xdr:row>
      <xdr:rowOff>0</xdr:rowOff>
    </xdr:to>
    <xdr:sp macro="" textlink="">
      <xdr:nvSpPr>
        <xdr:cNvPr id="7652" name="Rectangle 11"/>
        <xdr:cNvSpPr>
          <a:spLocks noChangeArrowheads="1"/>
        </xdr:cNvSpPr>
      </xdr:nvSpPr>
      <xdr:spPr bwMode="auto">
        <a:xfrm>
          <a:off x="374332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3</xdr:row>
      <xdr:rowOff>0</xdr:rowOff>
    </xdr:from>
    <xdr:to>
      <xdr:col>6</xdr:col>
      <xdr:colOff>228600</xdr:colOff>
      <xdr:row>4</xdr:row>
      <xdr:rowOff>0</xdr:rowOff>
    </xdr:to>
    <xdr:sp macro="" textlink="">
      <xdr:nvSpPr>
        <xdr:cNvPr id="7653" name="Rectangle 12"/>
        <xdr:cNvSpPr>
          <a:spLocks noChangeArrowheads="1"/>
        </xdr:cNvSpPr>
      </xdr:nvSpPr>
      <xdr:spPr bwMode="auto">
        <a:xfrm>
          <a:off x="389572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228600</xdr:colOff>
      <xdr:row>3</xdr:row>
      <xdr:rowOff>0</xdr:rowOff>
    </xdr:from>
    <xdr:to>
      <xdr:col>7</xdr:col>
      <xdr:colOff>9525</xdr:colOff>
      <xdr:row>4</xdr:row>
      <xdr:rowOff>0</xdr:rowOff>
    </xdr:to>
    <xdr:sp macro="" textlink="">
      <xdr:nvSpPr>
        <xdr:cNvPr id="7654" name="Rectangle 13"/>
        <xdr:cNvSpPr>
          <a:spLocks noChangeArrowheads="1"/>
        </xdr:cNvSpPr>
      </xdr:nvSpPr>
      <xdr:spPr bwMode="auto">
        <a:xfrm>
          <a:off x="405765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</xdr:colOff>
      <xdr:row>3</xdr:row>
      <xdr:rowOff>0</xdr:rowOff>
    </xdr:from>
    <xdr:to>
      <xdr:col>7</xdr:col>
      <xdr:colOff>171450</xdr:colOff>
      <xdr:row>4</xdr:row>
      <xdr:rowOff>0</xdr:rowOff>
    </xdr:to>
    <xdr:sp macro="" textlink="">
      <xdr:nvSpPr>
        <xdr:cNvPr id="7655" name="Rectangle 14"/>
        <xdr:cNvSpPr>
          <a:spLocks noChangeArrowheads="1"/>
        </xdr:cNvSpPr>
      </xdr:nvSpPr>
      <xdr:spPr bwMode="auto">
        <a:xfrm flipH="1">
          <a:off x="421957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</xdr:colOff>
      <xdr:row>3</xdr:row>
      <xdr:rowOff>0</xdr:rowOff>
    </xdr:from>
    <xdr:to>
      <xdr:col>7</xdr:col>
      <xdr:colOff>171450</xdr:colOff>
      <xdr:row>4</xdr:row>
      <xdr:rowOff>0</xdr:rowOff>
    </xdr:to>
    <xdr:sp macro="" textlink="">
      <xdr:nvSpPr>
        <xdr:cNvPr id="7656" name="Rectangle 15"/>
        <xdr:cNvSpPr>
          <a:spLocks noChangeArrowheads="1"/>
        </xdr:cNvSpPr>
      </xdr:nvSpPr>
      <xdr:spPr bwMode="auto">
        <a:xfrm flipH="1">
          <a:off x="421957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171450</xdr:colOff>
      <xdr:row>3</xdr:row>
      <xdr:rowOff>0</xdr:rowOff>
    </xdr:from>
    <xdr:to>
      <xdr:col>7</xdr:col>
      <xdr:colOff>333375</xdr:colOff>
      <xdr:row>4</xdr:row>
      <xdr:rowOff>0</xdr:rowOff>
    </xdr:to>
    <xdr:sp macro="" textlink="">
      <xdr:nvSpPr>
        <xdr:cNvPr id="7657" name="Rectangle 16"/>
        <xdr:cNvSpPr>
          <a:spLocks noChangeArrowheads="1"/>
        </xdr:cNvSpPr>
      </xdr:nvSpPr>
      <xdr:spPr bwMode="auto">
        <a:xfrm flipH="1">
          <a:off x="438150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10160</xdr:colOff>
      <xdr:row>3</xdr:row>
      <xdr:rowOff>0</xdr:rowOff>
    </xdr:from>
    <xdr:to>
      <xdr:col>3</xdr:col>
      <xdr:colOff>172085</xdr:colOff>
      <xdr:row>4</xdr:row>
      <xdr:rowOff>0</xdr:rowOff>
    </xdr:to>
    <xdr:sp macro="" textlink="">
      <xdr:nvSpPr>
        <xdr:cNvPr id="7" name="Rectangle 17"/>
        <xdr:cNvSpPr/>
      </xdr:nvSpPr>
      <xdr:spPr>
        <a:xfrm flipH="1">
          <a:off x="133413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1</a:t>
          </a:r>
        </a:p>
      </xdr:txBody>
    </xdr:sp>
    <xdr:clientData/>
  </xdr:twoCellAnchor>
  <xdr:twoCellAnchor>
    <xdr:from>
      <xdr:col>3</xdr:col>
      <xdr:colOff>172085</xdr:colOff>
      <xdr:row>3</xdr:row>
      <xdr:rowOff>0</xdr:rowOff>
    </xdr:from>
    <xdr:to>
      <xdr:col>3</xdr:col>
      <xdr:colOff>332740</xdr:colOff>
      <xdr:row>4</xdr:row>
      <xdr:rowOff>0</xdr:rowOff>
    </xdr:to>
    <xdr:sp macro="" textlink="">
      <xdr:nvSpPr>
        <xdr:cNvPr id="8" name="Rectangle 18"/>
        <xdr:cNvSpPr/>
      </xdr:nvSpPr>
      <xdr:spPr>
        <a:xfrm flipH="1">
          <a:off x="1496060" y="552450"/>
          <a:ext cx="16065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2</a:t>
          </a:r>
        </a:p>
      </xdr:txBody>
    </xdr:sp>
    <xdr:clientData/>
  </xdr:twoCellAnchor>
  <xdr:twoCellAnchor>
    <xdr:from>
      <xdr:col>3</xdr:col>
      <xdr:colOff>332740</xdr:colOff>
      <xdr:row>3</xdr:row>
      <xdr:rowOff>0</xdr:rowOff>
    </xdr:from>
    <xdr:to>
      <xdr:col>3</xdr:col>
      <xdr:colOff>494665</xdr:colOff>
      <xdr:row>4</xdr:row>
      <xdr:rowOff>0</xdr:rowOff>
    </xdr:to>
    <xdr:sp macro="" textlink="">
      <xdr:nvSpPr>
        <xdr:cNvPr id="9" name="Rectangle 19"/>
        <xdr:cNvSpPr/>
      </xdr:nvSpPr>
      <xdr:spPr>
        <a:xfrm flipH="1">
          <a:off x="1656715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3</a:t>
          </a:r>
        </a:p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3</a:t>
          </a:r>
        </a:p>
      </xdr:txBody>
    </xdr:sp>
    <xdr:clientData/>
  </xdr:twoCellAnchor>
  <xdr:twoCellAnchor>
    <xdr:from>
      <xdr:col>3</xdr:col>
      <xdr:colOff>494665</xdr:colOff>
      <xdr:row>3</xdr:row>
      <xdr:rowOff>0</xdr:rowOff>
    </xdr:from>
    <xdr:to>
      <xdr:col>3</xdr:col>
      <xdr:colOff>656590</xdr:colOff>
      <xdr:row>4</xdr:row>
      <xdr:rowOff>0</xdr:rowOff>
    </xdr:to>
    <xdr:sp macro="" textlink="">
      <xdr:nvSpPr>
        <xdr:cNvPr id="10" name="Rectangle 20"/>
        <xdr:cNvSpPr/>
      </xdr:nvSpPr>
      <xdr:spPr>
        <a:xfrm flipH="1">
          <a:off x="1818640" y="552450"/>
          <a:ext cx="1619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4</a:t>
          </a:r>
        </a:p>
      </xdr:txBody>
    </xdr:sp>
    <xdr:clientData/>
  </xdr:twoCellAnchor>
  <xdr:twoCellAnchor>
    <xdr:from>
      <xdr:col>3</xdr:col>
      <xdr:colOff>656590</xdr:colOff>
      <xdr:row>3</xdr:row>
      <xdr:rowOff>0</xdr:rowOff>
    </xdr:from>
    <xdr:to>
      <xdr:col>3</xdr:col>
      <xdr:colOff>819150</xdr:colOff>
      <xdr:row>4</xdr:row>
      <xdr:rowOff>0</xdr:rowOff>
    </xdr:to>
    <xdr:sp macro="" textlink="">
      <xdr:nvSpPr>
        <xdr:cNvPr id="11" name="Rectangle 21"/>
        <xdr:cNvSpPr/>
      </xdr:nvSpPr>
      <xdr:spPr>
        <a:xfrm flipH="1">
          <a:off x="1980565" y="552450"/>
          <a:ext cx="16256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t" anchorCtr="0" upright="1"/>
        <a:lstStyle/>
        <a:p>
          <a:pPr algn="ctr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2"/>
  <sheetViews>
    <sheetView showZeros="0" tabSelected="1" workbookViewId="0">
      <selection activeCell="K10" sqref="K10"/>
    </sheetView>
  </sheetViews>
  <sheetFormatPr defaultRowHeight="14.25"/>
  <cols>
    <col min="1" max="1" width="8" style="219" customWidth="1"/>
    <col min="2" max="2" width="3.75" style="220" customWidth="1"/>
    <col min="3" max="6" width="3.125" style="220" customWidth="1"/>
    <col min="7" max="7" width="7.875" style="220" customWidth="1"/>
    <col min="8" max="8" width="10.5" style="220" customWidth="1"/>
    <col min="9" max="9" width="9.375" style="220" customWidth="1"/>
    <col min="10" max="15" width="8" style="220" customWidth="1"/>
    <col min="16" max="16" width="5.5" style="220" customWidth="1"/>
    <col min="17" max="17" width="7.75" style="220" customWidth="1"/>
    <col min="18" max="18" width="8.125" style="220" customWidth="1"/>
    <col min="19" max="19" width="5.5" style="220" customWidth="1"/>
    <col min="20" max="21" width="8.25" style="220" customWidth="1"/>
    <col min="22" max="22" width="10.875" style="220" customWidth="1"/>
    <col min="23" max="23" width="9.75" style="220" bestFit="1" customWidth="1"/>
    <col min="24" max="24" width="8.625" style="220" customWidth="1"/>
    <col min="25" max="25" width="9.25" style="220" customWidth="1"/>
    <col min="26" max="26" width="9.625" style="220" customWidth="1"/>
    <col min="27" max="27" width="7.25" style="220" customWidth="1"/>
    <col min="28" max="28" width="11" style="220" customWidth="1"/>
    <col min="29" max="29" width="4" style="220" customWidth="1"/>
    <col min="30" max="30" width="3.375" style="220" customWidth="1"/>
    <col min="31" max="31" width="10.875" style="220" customWidth="1"/>
    <col min="32" max="32" width="3.25" style="220" customWidth="1"/>
    <col min="33" max="33" width="3.375" style="220" customWidth="1"/>
    <col min="34" max="34" width="15.75" style="220" customWidth="1"/>
    <col min="35" max="35" width="14.375" style="220" customWidth="1"/>
    <col min="36" max="36" width="7.25" style="220" customWidth="1"/>
    <col min="37" max="37" width="18.25" style="220" customWidth="1"/>
    <col min="38" max="38" width="7.375" style="220" customWidth="1"/>
    <col min="39" max="39" width="10.875" style="220" hidden="1" customWidth="1"/>
    <col min="40" max="53" width="10.875" style="220" customWidth="1"/>
    <col min="54" max="54" width="5" style="220" bestFit="1" customWidth="1"/>
    <col min="55" max="55" width="23.25" style="220" bestFit="1" customWidth="1"/>
    <col min="56" max="58" width="10.875" style="220" customWidth="1"/>
    <col min="59" max="59" width="10.875" style="221" customWidth="1"/>
    <col min="60" max="60" width="10.5" style="219" customWidth="1"/>
    <col min="61" max="16384" width="9" style="219"/>
  </cols>
  <sheetData>
    <row r="1" spans="1:60" s="217" customFormat="1" ht="45" customHeight="1">
      <c r="A1" s="222" t="s">
        <v>0</v>
      </c>
      <c r="B1" s="223" t="s">
        <v>1</v>
      </c>
      <c r="C1" s="224" t="s">
        <v>2</v>
      </c>
      <c r="D1" s="224" t="s">
        <v>3</v>
      </c>
      <c r="E1" s="224" t="s">
        <v>4</v>
      </c>
      <c r="F1" s="224" t="s">
        <v>5</v>
      </c>
      <c r="G1" s="225" t="s">
        <v>6</v>
      </c>
      <c r="H1" s="225" t="s">
        <v>7</v>
      </c>
      <c r="I1" s="225" t="s">
        <v>8</v>
      </c>
      <c r="J1" s="241" t="s">
        <v>9</v>
      </c>
      <c r="K1" s="241" t="s">
        <v>10</v>
      </c>
      <c r="L1" s="241" t="s">
        <v>11</v>
      </c>
      <c r="M1" s="241" t="s">
        <v>12</v>
      </c>
      <c r="N1" s="241" t="s">
        <v>13</v>
      </c>
      <c r="O1" s="241" t="s">
        <v>14</v>
      </c>
      <c r="P1" s="225" t="s">
        <v>15</v>
      </c>
      <c r="Q1" s="246" t="s">
        <v>16</v>
      </c>
      <c r="R1" s="224" t="s">
        <v>17</v>
      </c>
      <c r="S1" s="224" t="s">
        <v>18</v>
      </c>
      <c r="T1" s="224" t="s">
        <v>19</v>
      </c>
      <c r="U1" s="224" t="s">
        <v>20</v>
      </c>
      <c r="V1" s="224" t="s">
        <v>21</v>
      </c>
      <c r="W1" s="224" t="s">
        <v>22</v>
      </c>
      <c r="X1" s="224" t="s">
        <v>23</v>
      </c>
      <c r="Y1" s="224" t="s">
        <v>24</v>
      </c>
      <c r="Z1" s="224" t="s">
        <v>25</v>
      </c>
      <c r="AA1" s="224" t="s">
        <v>26</v>
      </c>
      <c r="AB1" s="224" t="s">
        <v>27</v>
      </c>
      <c r="AC1" s="224"/>
      <c r="AD1" s="224"/>
      <c r="AE1" s="251" t="s">
        <v>28</v>
      </c>
      <c r="AF1" s="252"/>
      <c r="AG1" s="224"/>
      <c r="AH1" s="264" t="s">
        <v>0</v>
      </c>
      <c r="AI1" s="265" t="s">
        <v>29</v>
      </c>
      <c r="AJ1" s="266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305"/>
      <c r="BB1" s="267"/>
      <c r="BC1" s="267"/>
      <c r="BD1" s="267"/>
      <c r="BE1" s="267"/>
      <c r="BF1" s="267"/>
      <c r="BG1" s="319"/>
      <c r="BH1" s="320"/>
    </row>
    <row r="2" spans="1:60" s="218" customFormat="1" ht="18.95" customHeight="1">
      <c r="A2" s="226" t="s">
        <v>30</v>
      </c>
      <c r="B2" s="227" t="s">
        <v>31</v>
      </c>
      <c r="C2" s="228">
        <v>1</v>
      </c>
      <c r="D2" s="228">
        <v>1</v>
      </c>
      <c r="E2" s="228">
        <v>1</v>
      </c>
      <c r="F2" s="228">
        <v>1</v>
      </c>
      <c r="G2" s="229" t="s">
        <v>32</v>
      </c>
      <c r="H2" s="230">
        <v>2000</v>
      </c>
      <c r="I2" s="242">
        <v>1900</v>
      </c>
      <c r="J2" s="242">
        <v>100</v>
      </c>
      <c r="K2" s="242">
        <v>50</v>
      </c>
      <c r="L2" s="242">
        <v>150</v>
      </c>
      <c r="M2" s="242">
        <v>80</v>
      </c>
      <c r="N2" s="242">
        <v>150</v>
      </c>
      <c r="O2" s="242">
        <v>80</v>
      </c>
      <c r="P2" s="243" t="e">
        <f>#REF!</f>
        <v>#REF!</v>
      </c>
      <c r="Q2" s="247" t="e">
        <f>ROUND(IF(P2=0,0,(H2+I2)/21*P2),2)</f>
        <v>#REF!</v>
      </c>
      <c r="R2" s="242">
        <v>20</v>
      </c>
      <c r="S2" s="228" t="e">
        <f>#REF!+#REF!</f>
        <v>#REF!</v>
      </c>
      <c r="T2" s="248" t="e">
        <f>ROUND(IF(S2=0,0,(H2+I2)/21*S2),2)</f>
        <v>#REF!</v>
      </c>
      <c r="U2" s="248">
        <v>5</v>
      </c>
      <c r="V2" s="248" t="e">
        <f>H2+I2+J2+K2+L2+M2+N2+O2+Q2+R2-T2-U2</f>
        <v>#REF!</v>
      </c>
      <c r="W2" s="230" t="e">
        <f>IF(C2&gt;0,V2*0.08,0)</f>
        <v>#REF!</v>
      </c>
      <c r="X2" s="230" t="e">
        <f>IF(D2&gt;0,V2*0.01,0)</f>
        <v>#REF!</v>
      </c>
      <c r="Y2" s="230" t="e">
        <f>IF(E2&gt;0,V2*0.02,0)</f>
        <v>#REF!</v>
      </c>
      <c r="Z2" s="230" t="e">
        <f>IF(F2&gt;0,V2*0.2,0)</f>
        <v>#REF!</v>
      </c>
      <c r="AA2" s="230"/>
      <c r="AB2" s="253">
        <f>AQ2</f>
        <v>0</v>
      </c>
      <c r="AC2" s="253"/>
      <c r="AD2" s="253"/>
      <c r="AE2" s="254" t="e">
        <f>V2-W2-X2-Y2-Z2-AA2-AB2-AC2-AD2</f>
        <v>#REF!</v>
      </c>
      <c r="AF2" s="255"/>
      <c r="AG2" s="230"/>
      <c r="AH2" s="268"/>
      <c r="AI2" s="269"/>
      <c r="AJ2" s="258"/>
      <c r="AK2" s="270"/>
      <c r="AL2" s="271"/>
      <c r="AM2" s="271"/>
      <c r="AN2" s="272"/>
      <c r="AO2" s="272"/>
      <c r="AP2" s="282"/>
      <c r="AQ2" s="283"/>
      <c r="AR2" s="271"/>
      <c r="AS2" s="271"/>
      <c r="AT2" s="271"/>
      <c r="AU2" s="271"/>
      <c r="AV2" s="271"/>
      <c r="AW2" s="271"/>
      <c r="AX2" s="271"/>
      <c r="AY2" s="271"/>
      <c r="AZ2" s="271"/>
      <c r="BA2" s="306"/>
      <c r="BB2" s="307"/>
      <c r="BC2" s="308"/>
      <c r="BD2" s="308"/>
      <c r="BE2" s="308"/>
      <c r="BF2" s="308"/>
      <c r="BG2" s="321"/>
    </row>
    <row r="3" spans="1:60" s="218" customFormat="1" ht="18.95" customHeight="1">
      <c r="A3" s="231"/>
      <c r="B3" s="232"/>
      <c r="C3" s="233"/>
      <c r="D3" s="233"/>
      <c r="E3" s="233"/>
      <c r="F3" s="233"/>
      <c r="G3" s="234"/>
      <c r="H3" s="235"/>
      <c r="I3" s="244"/>
      <c r="J3" s="244"/>
      <c r="K3" s="244"/>
      <c r="L3" s="244"/>
      <c r="M3" s="244"/>
      <c r="N3" s="244"/>
      <c r="O3" s="244"/>
      <c r="P3" s="243"/>
      <c r="Q3" s="247"/>
      <c r="R3" s="249"/>
      <c r="S3" s="228"/>
      <c r="T3" s="250"/>
      <c r="U3" s="250"/>
      <c r="V3" s="248"/>
      <c r="W3" s="230"/>
      <c r="X3" s="230"/>
      <c r="Y3" s="230"/>
      <c r="Z3" s="230"/>
      <c r="AA3" s="235"/>
      <c r="AB3" s="256"/>
      <c r="AC3" s="256"/>
      <c r="AD3" s="256"/>
      <c r="AE3" s="257"/>
      <c r="AF3" s="258"/>
      <c r="AG3" s="235"/>
      <c r="AH3" s="273"/>
      <c r="AI3" s="274"/>
      <c r="AJ3" s="258"/>
      <c r="AK3" s="270"/>
      <c r="AL3" s="275"/>
      <c r="AM3" s="275"/>
      <c r="AN3" s="276"/>
      <c r="AO3" s="276"/>
      <c r="AP3" s="284"/>
      <c r="AQ3" s="285"/>
      <c r="AR3" s="275"/>
      <c r="AS3" s="275"/>
      <c r="AT3" s="275"/>
      <c r="AU3" s="275"/>
      <c r="AV3" s="275"/>
      <c r="AW3" s="275"/>
      <c r="AX3" s="275"/>
      <c r="AY3" s="275"/>
      <c r="AZ3" s="275"/>
      <c r="BA3" s="306"/>
      <c r="BB3" s="309"/>
      <c r="BC3" s="306"/>
      <c r="BD3" s="306"/>
      <c r="BE3" s="306"/>
      <c r="BF3" s="306"/>
      <c r="BG3" s="322"/>
    </row>
    <row r="4" spans="1:60" s="218" customFormat="1" ht="18.95" customHeight="1">
      <c r="A4" s="231"/>
      <c r="B4" s="232"/>
      <c r="C4" s="233"/>
      <c r="D4" s="233"/>
      <c r="E4" s="233"/>
      <c r="F4" s="233"/>
      <c r="G4" s="234"/>
      <c r="H4" s="235"/>
      <c r="I4" s="244"/>
      <c r="J4" s="244"/>
      <c r="K4" s="244"/>
      <c r="L4" s="244"/>
      <c r="M4" s="244"/>
      <c r="N4" s="244"/>
      <c r="O4" s="244"/>
      <c r="P4" s="243"/>
      <c r="Q4" s="247"/>
      <c r="R4" s="249"/>
      <c r="S4" s="228"/>
      <c r="T4" s="250"/>
      <c r="U4" s="250"/>
      <c r="V4" s="248"/>
      <c r="W4" s="230"/>
      <c r="X4" s="230"/>
      <c r="Y4" s="230"/>
      <c r="Z4" s="230"/>
      <c r="AA4" s="235"/>
      <c r="AB4" s="235"/>
      <c r="AC4" s="256"/>
      <c r="AD4" s="256"/>
      <c r="AE4" s="257"/>
      <c r="AF4" s="258"/>
      <c r="AG4" s="235"/>
      <c r="AH4" s="273"/>
      <c r="AI4" s="274"/>
      <c r="AJ4" s="258"/>
      <c r="AK4" s="270"/>
      <c r="AL4" s="275"/>
      <c r="AM4" s="275"/>
      <c r="AN4" s="276"/>
      <c r="AO4" s="276"/>
      <c r="AP4" s="284"/>
      <c r="AQ4" s="285"/>
      <c r="AR4" s="275"/>
      <c r="AS4" s="275"/>
      <c r="AT4" s="275"/>
      <c r="AU4" s="275"/>
      <c r="AV4" s="275"/>
      <c r="AW4" s="275"/>
      <c r="AX4" s="275"/>
      <c r="AY4" s="275"/>
      <c r="AZ4" s="275"/>
      <c r="BA4" s="306"/>
      <c r="BB4" s="309"/>
      <c r="BC4" s="306"/>
      <c r="BD4" s="306"/>
      <c r="BE4" s="306"/>
      <c r="BF4" s="306"/>
      <c r="BG4" s="322"/>
    </row>
    <row r="5" spans="1:60" s="218" customFormat="1" ht="18.95" customHeight="1">
      <c r="A5" s="231"/>
      <c r="B5" s="232"/>
      <c r="C5" s="233"/>
      <c r="D5" s="233"/>
      <c r="E5" s="233"/>
      <c r="F5" s="233"/>
      <c r="G5" s="234"/>
      <c r="H5" s="235"/>
      <c r="I5" s="244"/>
      <c r="J5" s="244"/>
      <c r="K5" s="244"/>
      <c r="L5" s="244"/>
      <c r="M5" s="244"/>
      <c r="N5" s="244"/>
      <c r="O5" s="244"/>
      <c r="P5" s="243"/>
      <c r="Q5" s="247"/>
      <c r="R5" s="249"/>
      <c r="S5" s="228"/>
      <c r="T5" s="250"/>
      <c r="U5" s="250"/>
      <c r="V5" s="248"/>
      <c r="W5" s="230"/>
      <c r="X5" s="230"/>
      <c r="Y5" s="230"/>
      <c r="Z5" s="230"/>
      <c r="AA5" s="235"/>
      <c r="AB5" s="256"/>
      <c r="AC5" s="256"/>
      <c r="AD5" s="256"/>
      <c r="AE5" s="257"/>
      <c r="AF5" s="258"/>
      <c r="AG5" s="235"/>
      <c r="AH5" s="273"/>
      <c r="AI5" s="274"/>
      <c r="AJ5" s="258"/>
      <c r="AK5" s="270"/>
      <c r="AL5" s="275"/>
      <c r="AM5" s="275"/>
      <c r="AN5" s="276"/>
      <c r="AO5" s="276"/>
      <c r="AP5" s="284"/>
      <c r="AQ5" s="285"/>
      <c r="AR5" s="275"/>
      <c r="AS5" s="275"/>
      <c r="AT5" s="275"/>
      <c r="AU5" s="275"/>
      <c r="AV5" s="275"/>
      <c r="AW5" s="275"/>
      <c r="AX5" s="275"/>
      <c r="AY5" s="275"/>
      <c r="AZ5" s="275"/>
      <c r="BA5" s="306"/>
      <c r="BB5" s="309"/>
      <c r="BC5" s="306"/>
      <c r="BD5" s="306"/>
      <c r="BE5" s="306"/>
      <c r="BF5" s="306"/>
      <c r="BG5" s="322"/>
    </row>
    <row r="6" spans="1:60" s="218" customFormat="1" ht="18.95" customHeight="1">
      <c r="A6" s="231"/>
      <c r="B6" s="232"/>
      <c r="C6" s="233"/>
      <c r="D6" s="233"/>
      <c r="E6" s="233"/>
      <c r="F6" s="233"/>
      <c r="G6" s="234"/>
      <c r="H6" s="235"/>
      <c r="I6" s="244"/>
      <c r="J6" s="244"/>
      <c r="K6" s="244"/>
      <c r="L6" s="244"/>
      <c r="M6" s="244"/>
      <c r="N6" s="244"/>
      <c r="O6" s="244"/>
      <c r="P6" s="243"/>
      <c r="Q6" s="247"/>
      <c r="R6" s="249"/>
      <c r="S6" s="228"/>
      <c r="T6" s="250"/>
      <c r="U6" s="250"/>
      <c r="V6" s="248"/>
      <c r="W6" s="230"/>
      <c r="X6" s="230"/>
      <c r="Y6" s="230"/>
      <c r="Z6" s="230"/>
      <c r="AA6" s="235"/>
      <c r="AB6" s="256"/>
      <c r="AC6" s="256"/>
      <c r="AD6" s="256"/>
      <c r="AE6" s="257"/>
      <c r="AF6" s="258"/>
      <c r="AG6" s="235"/>
      <c r="AH6" s="273"/>
      <c r="AI6" s="274"/>
      <c r="AJ6" s="258"/>
      <c r="AK6" s="270"/>
      <c r="AL6" s="275"/>
      <c r="AM6" s="275"/>
      <c r="AN6" s="276"/>
      <c r="AO6" s="276"/>
      <c r="AP6" s="284"/>
      <c r="AQ6" s="285"/>
      <c r="AR6" s="275"/>
      <c r="AS6" s="275"/>
      <c r="AT6" s="275"/>
      <c r="AU6" s="275"/>
      <c r="AV6" s="275"/>
      <c r="AW6" s="275"/>
      <c r="AX6" s="275"/>
      <c r="AY6" s="275"/>
      <c r="AZ6" s="275"/>
      <c r="BA6" s="306"/>
      <c r="BB6" s="309"/>
      <c r="BC6" s="306"/>
      <c r="BD6" s="306"/>
      <c r="BE6" s="306"/>
      <c r="BF6" s="306"/>
      <c r="BG6" s="322"/>
    </row>
    <row r="7" spans="1:60" s="218" customFormat="1" ht="18.95" customHeight="1">
      <c r="A7" s="231"/>
      <c r="B7" s="232"/>
      <c r="C7" s="233"/>
      <c r="D7" s="233"/>
      <c r="E7" s="233"/>
      <c r="F7" s="233"/>
      <c r="G7" s="234"/>
      <c r="H7" s="235"/>
      <c r="I7" s="244"/>
      <c r="J7" s="244"/>
      <c r="K7" s="244"/>
      <c r="L7" s="244"/>
      <c r="M7" s="244"/>
      <c r="N7" s="244"/>
      <c r="O7" s="244"/>
      <c r="P7" s="243"/>
      <c r="Q7" s="247"/>
      <c r="R7" s="249"/>
      <c r="S7" s="228"/>
      <c r="T7" s="250"/>
      <c r="U7" s="250"/>
      <c r="V7" s="248"/>
      <c r="W7" s="230"/>
      <c r="X7" s="230"/>
      <c r="Y7" s="230"/>
      <c r="Z7" s="230"/>
      <c r="AA7" s="235"/>
      <c r="AB7" s="256"/>
      <c r="AC7" s="256"/>
      <c r="AD7" s="256"/>
      <c r="AE7" s="257"/>
      <c r="AF7" s="258"/>
      <c r="AG7" s="235"/>
      <c r="AH7" s="273"/>
      <c r="AI7" s="274"/>
      <c r="AJ7" s="258"/>
      <c r="AK7" s="270"/>
      <c r="AL7" s="275"/>
      <c r="AM7" s="275"/>
      <c r="AN7" s="276"/>
      <c r="AO7" s="276"/>
      <c r="AP7" s="284"/>
      <c r="AQ7" s="285"/>
      <c r="AR7" s="275"/>
      <c r="AS7" s="275"/>
      <c r="AT7" s="275"/>
      <c r="AU7" s="275"/>
      <c r="AV7" s="275"/>
      <c r="AW7" s="275"/>
      <c r="AX7" s="275"/>
      <c r="AY7" s="275"/>
      <c r="AZ7" s="275"/>
      <c r="BA7" s="306"/>
      <c r="BB7" s="309"/>
      <c r="BC7" s="306"/>
      <c r="BD7" s="306"/>
      <c r="BE7" s="306"/>
      <c r="BF7" s="306"/>
      <c r="BG7" s="322"/>
    </row>
    <row r="8" spans="1:60" s="218" customFormat="1" ht="18.95" customHeight="1">
      <c r="A8" s="231"/>
      <c r="B8" s="232"/>
      <c r="C8" s="233"/>
      <c r="D8" s="233"/>
      <c r="E8" s="233"/>
      <c r="F8" s="233"/>
      <c r="G8" s="234"/>
      <c r="H8" s="235"/>
      <c r="I8" s="244"/>
      <c r="J8" s="244"/>
      <c r="K8" s="244"/>
      <c r="L8" s="244"/>
      <c r="M8" s="244"/>
      <c r="N8" s="244"/>
      <c r="O8" s="244"/>
      <c r="P8" s="243"/>
      <c r="Q8" s="247"/>
      <c r="R8" s="249"/>
      <c r="S8" s="228"/>
      <c r="T8" s="250"/>
      <c r="U8" s="250"/>
      <c r="V8" s="248"/>
      <c r="W8" s="230"/>
      <c r="X8" s="230"/>
      <c r="Y8" s="230"/>
      <c r="Z8" s="230"/>
      <c r="AA8" s="235"/>
      <c r="AB8" s="256"/>
      <c r="AC8" s="256"/>
      <c r="AD8" s="256"/>
      <c r="AE8" s="257"/>
      <c r="AF8" s="258"/>
      <c r="AG8" s="235"/>
      <c r="AH8" s="273"/>
      <c r="AI8" s="274"/>
      <c r="AJ8" s="258"/>
      <c r="AK8" s="270"/>
      <c r="AL8" s="275"/>
      <c r="AM8" s="275"/>
      <c r="AN8" s="276"/>
      <c r="AO8" s="276"/>
      <c r="AP8" s="284"/>
      <c r="AQ8" s="285"/>
      <c r="AR8" s="275"/>
      <c r="AS8" s="275"/>
      <c r="AT8" s="275"/>
      <c r="AU8" s="275"/>
      <c r="AV8" s="275"/>
      <c r="AW8" s="275"/>
      <c r="AX8" s="275"/>
      <c r="AY8" s="275"/>
      <c r="AZ8" s="275"/>
      <c r="BA8" s="306"/>
      <c r="BB8" s="309"/>
      <c r="BC8" s="306"/>
      <c r="BD8" s="306"/>
      <c r="BE8" s="306"/>
      <c r="BF8" s="306"/>
      <c r="BG8" s="276"/>
    </row>
    <row r="9" spans="1:60" s="218" customFormat="1" ht="18.95" customHeight="1">
      <c r="A9" s="231"/>
      <c r="B9" s="232"/>
      <c r="C9" s="233"/>
      <c r="D9" s="233"/>
      <c r="E9" s="233"/>
      <c r="F9" s="233"/>
      <c r="G9" s="234"/>
      <c r="H9" s="235"/>
      <c r="I9" s="244"/>
      <c r="J9" s="244"/>
      <c r="K9" s="244"/>
      <c r="L9" s="244"/>
      <c r="M9" s="244"/>
      <c r="N9" s="244"/>
      <c r="O9" s="244"/>
      <c r="P9" s="243"/>
      <c r="Q9" s="247"/>
      <c r="R9" s="249"/>
      <c r="S9" s="228"/>
      <c r="T9" s="250"/>
      <c r="U9" s="250"/>
      <c r="V9" s="248"/>
      <c r="W9" s="230"/>
      <c r="X9" s="230"/>
      <c r="Y9" s="230"/>
      <c r="Z9" s="230"/>
      <c r="AA9" s="235"/>
      <c r="AB9" s="256"/>
      <c r="AC9" s="256"/>
      <c r="AD9" s="256"/>
      <c r="AE9" s="257"/>
      <c r="AF9" s="258"/>
      <c r="AG9" s="235"/>
      <c r="AH9" s="273"/>
      <c r="AI9" s="274"/>
      <c r="AJ9" s="258"/>
      <c r="AK9" s="270"/>
      <c r="AL9" s="275"/>
      <c r="AM9" s="275"/>
      <c r="AN9" s="276"/>
      <c r="AO9" s="276"/>
      <c r="AP9" s="284"/>
      <c r="AQ9" s="285"/>
      <c r="AR9" s="275"/>
      <c r="AS9" s="275"/>
      <c r="AT9" s="275"/>
      <c r="AU9" s="275"/>
      <c r="AV9" s="275"/>
      <c r="AW9" s="275"/>
      <c r="AX9" s="275"/>
      <c r="AY9" s="275"/>
      <c r="AZ9" s="275"/>
      <c r="BA9" s="306"/>
      <c r="BB9" s="309"/>
      <c r="BC9" s="306"/>
      <c r="BD9" s="306"/>
      <c r="BE9" s="306"/>
      <c r="BF9" s="306"/>
      <c r="BG9" s="276"/>
    </row>
    <row r="10" spans="1:60" s="218" customFormat="1" ht="18.95" customHeight="1">
      <c r="A10" s="231"/>
      <c r="B10" s="232"/>
      <c r="C10" s="233"/>
      <c r="D10" s="233"/>
      <c r="E10" s="233"/>
      <c r="F10" s="233"/>
      <c r="G10" s="234"/>
      <c r="H10" s="235"/>
      <c r="I10" s="244"/>
      <c r="J10" s="244"/>
      <c r="K10" s="244"/>
      <c r="L10" s="244"/>
      <c r="M10" s="244"/>
      <c r="N10" s="244"/>
      <c r="O10" s="244"/>
      <c r="P10" s="243"/>
      <c r="Q10" s="247"/>
      <c r="R10" s="249"/>
      <c r="S10" s="228"/>
      <c r="T10" s="250"/>
      <c r="U10" s="250"/>
      <c r="V10" s="248"/>
      <c r="W10" s="230"/>
      <c r="X10" s="230"/>
      <c r="Y10" s="230"/>
      <c r="Z10" s="230"/>
      <c r="AA10" s="235"/>
      <c r="AB10" s="256"/>
      <c r="AC10" s="256"/>
      <c r="AD10" s="256"/>
      <c r="AE10" s="257"/>
      <c r="AF10" s="258"/>
      <c r="AG10" s="235"/>
      <c r="AH10" s="273"/>
      <c r="AI10" s="274"/>
      <c r="AJ10" s="258"/>
      <c r="AK10" s="270"/>
      <c r="AL10" s="275"/>
      <c r="AM10" s="275"/>
      <c r="AN10" s="276"/>
      <c r="AO10" s="276"/>
      <c r="AP10" s="284"/>
      <c r="AQ10" s="285"/>
      <c r="AR10" s="275"/>
      <c r="AS10" s="275"/>
      <c r="AT10" s="275"/>
      <c r="AU10" s="275"/>
      <c r="AV10" s="275"/>
      <c r="AW10" s="275"/>
      <c r="AX10" s="275"/>
      <c r="AY10" s="275"/>
      <c r="AZ10" s="275"/>
      <c r="BA10" s="306"/>
      <c r="BB10" s="309"/>
      <c r="BC10" s="306"/>
      <c r="BD10" s="306"/>
      <c r="BE10" s="306"/>
      <c r="BF10" s="306"/>
      <c r="BG10" s="276"/>
    </row>
    <row r="11" spans="1:60" s="218" customFormat="1" ht="18.95" customHeight="1">
      <c r="A11" s="231"/>
      <c r="B11" s="232"/>
      <c r="C11" s="233"/>
      <c r="D11" s="233"/>
      <c r="E11" s="233"/>
      <c r="F11" s="233"/>
      <c r="G11" s="233"/>
      <c r="H11" s="235"/>
      <c r="I11" s="244"/>
      <c r="J11" s="244"/>
      <c r="K11" s="244"/>
      <c r="L11" s="244"/>
      <c r="M11" s="244"/>
      <c r="N11" s="244"/>
      <c r="O11" s="244"/>
      <c r="P11" s="243"/>
      <c r="Q11" s="247"/>
      <c r="R11" s="249"/>
      <c r="S11" s="228"/>
      <c r="T11" s="250"/>
      <c r="U11" s="250"/>
      <c r="V11" s="248"/>
      <c r="W11" s="230"/>
      <c r="X11" s="230"/>
      <c r="Y11" s="230"/>
      <c r="Z11" s="230"/>
      <c r="AA11" s="235"/>
      <c r="AB11" s="256"/>
      <c r="AC11" s="256"/>
      <c r="AD11" s="256"/>
      <c r="AE11" s="257"/>
      <c r="AF11" s="258"/>
      <c r="AG11" s="235"/>
      <c r="AH11" s="273"/>
      <c r="AI11" s="274"/>
      <c r="AJ11" s="258"/>
      <c r="AK11" s="270"/>
      <c r="AL11" s="275"/>
      <c r="AM11" s="275"/>
      <c r="AN11" s="276"/>
      <c r="AO11" s="276"/>
      <c r="AP11" s="284"/>
      <c r="AQ11" s="285"/>
      <c r="AR11" s="275"/>
      <c r="AS11" s="275"/>
      <c r="AT11" s="275"/>
      <c r="AU11" s="275"/>
      <c r="AV11" s="275"/>
      <c r="AW11" s="275"/>
      <c r="AX11" s="275"/>
      <c r="AY11" s="275"/>
      <c r="AZ11" s="275"/>
      <c r="BA11" s="306"/>
      <c r="BB11" s="309"/>
      <c r="BC11" s="306"/>
      <c r="BD11" s="306"/>
      <c r="BE11" s="306"/>
      <c r="BF11" s="306"/>
      <c r="BG11" s="276"/>
    </row>
    <row r="12" spans="1:60" s="218" customFormat="1" ht="18.95" customHeight="1">
      <c r="A12" s="231"/>
      <c r="B12" s="232"/>
      <c r="C12" s="233"/>
      <c r="D12" s="233"/>
      <c r="E12" s="233"/>
      <c r="F12" s="233"/>
      <c r="G12" s="233"/>
      <c r="H12" s="235"/>
      <c r="I12" s="244"/>
      <c r="J12" s="244"/>
      <c r="K12" s="244"/>
      <c r="L12" s="244"/>
      <c r="M12" s="244"/>
      <c r="N12" s="244"/>
      <c r="O12" s="244"/>
      <c r="P12" s="243"/>
      <c r="Q12" s="247"/>
      <c r="R12" s="249"/>
      <c r="S12" s="228"/>
      <c r="T12" s="250"/>
      <c r="U12" s="250"/>
      <c r="V12" s="248"/>
      <c r="W12" s="230"/>
      <c r="X12" s="230"/>
      <c r="Y12" s="230"/>
      <c r="Z12" s="230"/>
      <c r="AA12" s="235"/>
      <c r="AB12" s="256"/>
      <c r="AC12" s="256"/>
      <c r="AD12" s="256"/>
      <c r="AE12" s="257"/>
      <c r="AF12" s="258"/>
      <c r="AG12" s="235"/>
      <c r="AH12" s="273"/>
      <c r="AI12" s="274"/>
      <c r="AJ12" s="258"/>
      <c r="AK12" s="270"/>
      <c r="AL12" s="275"/>
      <c r="AM12" s="275"/>
      <c r="AN12" s="276"/>
      <c r="AO12" s="276"/>
      <c r="AP12" s="284"/>
      <c r="AQ12" s="285"/>
      <c r="AR12" s="275"/>
      <c r="AS12" s="275"/>
      <c r="AT12" s="275"/>
      <c r="AU12" s="275"/>
      <c r="AV12" s="275"/>
      <c r="AW12" s="275"/>
      <c r="AX12" s="275"/>
      <c r="AY12" s="275"/>
      <c r="AZ12" s="275"/>
      <c r="BA12" s="306"/>
      <c r="BB12" s="309"/>
      <c r="BC12" s="306"/>
      <c r="BD12" s="306"/>
      <c r="BE12" s="306"/>
      <c r="BF12" s="306"/>
      <c r="BG12" s="276"/>
    </row>
    <row r="13" spans="1:60" s="218" customFormat="1" ht="18.95" customHeight="1">
      <c r="A13" s="231"/>
      <c r="B13" s="232"/>
      <c r="C13" s="233"/>
      <c r="D13" s="233"/>
      <c r="E13" s="233"/>
      <c r="F13" s="233"/>
      <c r="G13" s="233"/>
      <c r="H13" s="235"/>
      <c r="I13" s="244"/>
      <c r="J13" s="244"/>
      <c r="K13" s="244"/>
      <c r="L13" s="244"/>
      <c r="M13" s="244"/>
      <c r="N13" s="244"/>
      <c r="O13" s="244"/>
      <c r="P13" s="243"/>
      <c r="Q13" s="247"/>
      <c r="R13" s="249"/>
      <c r="S13" s="228"/>
      <c r="T13" s="250"/>
      <c r="U13" s="250"/>
      <c r="V13" s="248"/>
      <c r="W13" s="230"/>
      <c r="X13" s="230"/>
      <c r="Y13" s="230"/>
      <c r="Z13" s="230"/>
      <c r="AA13" s="235"/>
      <c r="AB13" s="256"/>
      <c r="AC13" s="256"/>
      <c r="AD13" s="256"/>
      <c r="AE13" s="257"/>
      <c r="AF13" s="258"/>
      <c r="AG13" s="235"/>
      <c r="AH13" s="273"/>
      <c r="AI13" s="274"/>
      <c r="AJ13" s="258"/>
      <c r="AK13" s="270"/>
      <c r="AL13" s="275"/>
      <c r="AM13" s="275"/>
      <c r="AN13" s="276"/>
      <c r="AO13" s="276"/>
      <c r="AP13" s="284"/>
      <c r="AQ13" s="285"/>
      <c r="AR13" s="275"/>
      <c r="AS13" s="275"/>
      <c r="AT13" s="275"/>
      <c r="AU13" s="275"/>
      <c r="AV13" s="275"/>
      <c r="AW13" s="275"/>
      <c r="AX13" s="275"/>
      <c r="AY13" s="275"/>
      <c r="AZ13" s="275"/>
      <c r="BA13" s="306"/>
      <c r="BB13" s="309"/>
      <c r="BC13" s="306"/>
      <c r="BD13" s="306"/>
      <c r="BE13" s="306"/>
      <c r="BF13" s="306"/>
      <c r="BG13" s="276"/>
    </row>
    <row r="14" spans="1:60" s="218" customFormat="1" ht="18.95" customHeight="1">
      <c r="A14" s="231"/>
      <c r="B14" s="232"/>
      <c r="C14" s="233"/>
      <c r="D14" s="233"/>
      <c r="E14" s="233"/>
      <c r="F14" s="233"/>
      <c r="G14" s="234"/>
      <c r="H14" s="235"/>
      <c r="I14" s="244"/>
      <c r="J14" s="244"/>
      <c r="K14" s="244"/>
      <c r="L14" s="244"/>
      <c r="M14" s="244"/>
      <c r="N14" s="244"/>
      <c r="O14" s="244"/>
      <c r="P14" s="243"/>
      <c r="Q14" s="247"/>
      <c r="R14" s="249"/>
      <c r="S14" s="228"/>
      <c r="T14" s="250"/>
      <c r="U14" s="250"/>
      <c r="V14" s="248"/>
      <c r="W14" s="230"/>
      <c r="X14" s="230"/>
      <c r="Y14" s="230"/>
      <c r="Z14" s="230"/>
      <c r="AA14" s="235"/>
      <c r="AB14" s="256"/>
      <c r="AC14" s="256"/>
      <c r="AD14" s="256"/>
      <c r="AE14" s="257"/>
      <c r="AF14" s="258"/>
      <c r="AG14" s="235"/>
      <c r="AH14" s="273"/>
      <c r="AI14" s="274"/>
      <c r="AJ14" s="258"/>
      <c r="AK14" s="270"/>
      <c r="AL14" s="275"/>
      <c r="AM14" s="275"/>
      <c r="AN14" s="276"/>
      <c r="AO14" s="276"/>
      <c r="AP14" s="284"/>
      <c r="AQ14" s="285"/>
      <c r="AR14" s="275"/>
      <c r="AS14" s="275"/>
      <c r="AT14" s="275"/>
      <c r="AU14" s="275"/>
      <c r="AV14" s="275"/>
      <c r="AW14" s="275"/>
      <c r="AX14" s="275"/>
      <c r="AY14" s="275"/>
      <c r="AZ14" s="275"/>
      <c r="BA14" s="306"/>
      <c r="BB14" s="309"/>
      <c r="BC14" s="306"/>
      <c r="BD14" s="306"/>
      <c r="BE14" s="306"/>
      <c r="BF14" s="306"/>
      <c r="BG14" s="276"/>
    </row>
    <row r="15" spans="1:60" s="218" customFormat="1" ht="18.95" customHeight="1">
      <c r="A15" s="231"/>
      <c r="B15" s="232"/>
      <c r="C15" s="233"/>
      <c r="D15" s="233"/>
      <c r="E15" s="233"/>
      <c r="F15" s="233"/>
      <c r="G15" s="233"/>
      <c r="H15" s="235"/>
      <c r="I15" s="244"/>
      <c r="J15" s="244"/>
      <c r="K15" s="244"/>
      <c r="L15" s="244"/>
      <c r="M15" s="244"/>
      <c r="N15" s="244"/>
      <c r="O15" s="244"/>
      <c r="P15" s="243"/>
      <c r="Q15" s="247"/>
      <c r="R15" s="249"/>
      <c r="S15" s="228"/>
      <c r="T15" s="250"/>
      <c r="U15" s="250"/>
      <c r="V15" s="248"/>
      <c r="W15" s="230"/>
      <c r="X15" s="230"/>
      <c r="Y15" s="230"/>
      <c r="Z15" s="230"/>
      <c r="AA15" s="235"/>
      <c r="AB15" s="256"/>
      <c r="AC15" s="256"/>
      <c r="AD15" s="256"/>
      <c r="AE15" s="257"/>
      <c r="AF15" s="258"/>
      <c r="AG15" s="235"/>
      <c r="AH15" s="273"/>
      <c r="AI15" s="274"/>
      <c r="AJ15" s="258"/>
      <c r="AK15" s="270"/>
      <c r="AL15" s="275"/>
      <c r="AM15" s="275"/>
      <c r="AN15" s="276"/>
      <c r="AO15" s="276"/>
      <c r="AP15" s="284"/>
      <c r="AQ15" s="285"/>
      <c r="AR15" s="275"/>
      <c r="AS15" s="275"/>
      <c r="AT15" s="275"/>
      <c r="AU15" s="275"/>
      <c r="AV15" s="275"/>
      <c r="AW15" s="275"/>
      <c r="AX15" s="275"/>
      <c r="AY15" s="275"/>
      <c r="AZ15" s="275"/>
      <c r="BA15" s="306"/>
      <c r="BB15" s="309"/>
      <c r="BC15" s="306"/>
      <c r="BD15" s="306"/>
      <c r="BE15" s="306"/>
      <c r="BF15" s="306"/>
      <c r="BG15" s="276"/>
    </row>
    <row r="16" spans="1:60" s="218" customFormat="1" ht="18.95" customHeight="1">
      <c r="A16" s="231"/>
      <c r="B16" s="232"/>
      <c r="C16" s="233"/>
      <c r="D16" s="233"/>
      <c r="E16" s="233"/>
      <c r="F16" s="233"/>
      <c r="G16" s="233"/>
      <c r="H16" s="235"/>
      <c r="I16" s="244"/>
      <c r="J16" s="244"/>
      <c r="K16" s="244"/>
      <c r="L16" s="244"/>
      <c r="M16" s="244"/>
      <c r="N16" s="244"/>
      <c r="O16" s="244"/>
      <c r="P16" s="243"/>
      <c r="Q16" s="247"/>
      <c r="R16" s="249"/>
      <c r="S16" s="228"/>
      <c r="T16" s="250"/>
      <c r="U16" s="250"/>
      <c r="V16" s="248"/>
      <c r="W16" s="230"/>
      <c r="X16" s="230"/>
      <c r="Y16" s="230"/>
      <c r="Z16" s="230"/>
      <c r="AA16" s="235"/>
      <c r="AB16" s="256"/>
      <c r="AC16" s="256"/>
      <c r="AD16" s="256"/>
      <c r="AE16" s="257"/>
      <c r="AF16" s="258"/>
      <c r="AG16" s="235"/>
      <c r="AH16" s="273"/>
      <c r="AI16" s="274"/>
      <c r="AJ16" s="258"/>
      <c r="AK16" s="270"/>
      <c r="AL16" s="275"/>
      <c r="AM16" s="275"/>
      <c r="AN16" s="276"/>
      <c r="AO16" s="276"/>
      <c r="AP16" s="284"/>
      <c r="AQ16" s="285"/>
      <c r="AR16" s="275"/>
      <c r="AS16" s="275"/>
      <c r="AT16" s="275"/>
      <c r="AU16" s="275"/>
      <c r="AV16" s="275"/>
      <c r="AW16" s="275"/>
      <c r="AX16" s="275"/>
      <c r="AY16" s="275"/>
      <c r="AZ16" s="275"/>
      <c r="BA16" s="306"/>
      <c r="BB16" s="309"/>
      <c r="BC16" s="306"/>
      <c r="BD16" s="306"/>
      <c r="BE16" s="306"/>
      <c r="BF16" s="306"/>
      <c r="BG16" s="276"/>
    </row>
    <row r="17" spans="1:59" s="218" customFormat="1" ht="18.95" customHeight="1">
      <c r="A17" s="231"/>
      <c r="B17" s="232"/>
      <c r="C17" s="233"/>
      <c r="D17" s="233"/>
      <c r="E17" s="233"/>
      <c r="F17" s="233"/>
      <c r="G17" s="233"/>
      <c r="H17" s="235"/>
      <c r="I17" s="244"/>
      <c r="J17" s="244"/>
      <c r="K17" s="244"/>
      <c r="L17" s="244"/>
      <c r="M17" s="244"/>
      <c r="N17" s="244"/>
      <c r="O17" s="244"/>
      <c r="P17" s="243"/>
      <c r="Q17" s="247"/>
      <c r="R17" s="249"/>
      <c r="S17" s="228"/>
      <c r="T17" s="250"/>
      <c r="U17" s="250"/>
      <c r="V17" s="248"/>
      <c r="W17" s="230"/>
      <c r="X17" s="230"/>
      <c r="Y17" s="230"/>
      <c r="Z17" s="230"/>
      <c r="AA17" s="235"/>
      <c r="AB17" s="256"/>
      <c r="AC17" s="256"/>
      <c r="AD17" s="256"/>
      <c r="AE17" s="257"/>
      <c r="AF17" s="258"/>
      <c r="AG17" s="235"/>
      <c r="AH17" s="273"/>
      <c r="AI17" s="274"/>
      <c r="AJ17" s="258"/>
      <c r="AK17" s="270"/>
      <c r="AL17" s="275"/>
      <c r="AM17" s="275"/>
      <c r="AN17" s="276"/>
      <c r="AO17" s="276"/>
      <c r="AP17" s="284"/>
      <c r="AQ17" s="285"/>
      <c r="AR17" s="275"/>
      <c r="AS17" s="275"/>
      <c r="AT17" s="275"/>
      <c r="AU17" s="275"/>
      <c r="AV17" s="275"/>
      <c r="AW17" s="275"/>
      <c r="AX17" s="275"/>
      <c r="AY17" s="275"/>
      <c r="AZ17" s="275"/>
      <c r="BA17" s="306"/>
      <c r="BB17" s="309"/>
      <c r="BC17" s="306"/>
      <c r="BD17" s="306"/>
      <c r="BE17" s="306"/>
      <c r="BF17" s="306"/>
      <c r="BG17" s="276"/>
    </row>
    <row r="18" spans="1:59" s="218" customFormat="1" ht="18.95" customHeight="1">
      <c r="A18" s="231"/>
      <c r="B18" s="232"/>
      <c r="C18" s="233"/>
      <c r="D18" s="233"/>
      <c r="E18" s="233"/>
      <c r="F18" s="233"/>
      <c r="G18" s="234"/>
      <c r="H18" s="235"/>
      <c r="I18" s="244"/>
      <c r="J18" s="244"/>
      <c r="K18" s="244"/>
      <c r="L18" s="244"/>
      <c r="M18" s="244"/>
      <c r="N18" s="244"/>
      <c r="O18" s="244"/>
      <c r="P18" s="243"/>
      <c r="Q18" s="247"/>
      <c r="R18" s="249"/>
      <c r="S18" s="228"/>
      <c r="T18" s="250"/>
      <c r="U18" s="250"/>
      <c r="V18" s="248"/>
      <c r="W18" s="230"/>
      <c r="X18" s="230"/>
      <c r="Y18" s="230"/>
      <c r="Z18" s="230"/>
      <c r="AA18" s="235"/>
      <c r="AB18" s="256"/>
      <c r="AC18" s="256"/>
      <c r="AD18" s="256"/>
      <c r="AE18" s="257"/>
      <c r="AF18" s="258"/>
      <c r="AG18" s="235"/>
      <c r="AH18" s="273"/>
      <c r="AI18" s="274"/>
      <c r="AJ18" s="258"/>
      <c r="AK18" s="270"/>
      <c r="AL18" s="275"/>
      <c r="AM18" s="275"/>
      <c r="AN18" s="276"/>
      <c r="AO18" s="276"/>
      <c r="AP18" s="284"/>
      <c r="AQ18" s="285"/>
      <c r="AR18" s="275"/>
      <c r="AS18" s="275"/>
      <c r="AT18" s="275"/>
      <c r="AU18" s="275"/>
      <c r="AV18" s="275"/>
      <c r="AW18" s="275"/>
      <c r="AX18" s="275"/>
      <c r="AY18" s="275"/>
      <c r="AZ18" s="275"/>
      <c r="BA18" s="306"/>
      <c r="BB18" s="309"/>
      <c r="BC18" s="306"/>
      <c r="BD18" s="306"/>
      <c r="BE18" s="306"/>
      <c r="BF18" s="306"/>
      <c r="BG18" s="276"/>
    </row>
    <row r="19" spans="1:59" s="218" customFormat="1" ht="18.95" customHeight="1">
      <c r="A19" s="231"/>
      <c r="B19" s="232"/>
      <c r="C19" s="233"/>
      <c r="D19" s="233"/>
      <c r="E19" s="233"/>
      <c r="F19" s="233"/>
      <c r="G19" s="236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48"/>
      <c r="W19" s="237"/>
      <c r="X19" s="237"/>
      <c r="Y19" s="237"/>
      <c r="Z19" s="237"/>
      <c r="AA19" s="237"/>
      <c r="AB19" s="237"/>
      <c r="AC19" s="256"/>
      <c r="AD19" s="256"/>
      <c r="AE19" s="257"/>
      <c r="AF19" s="258"/>
      <c r="AG19" s="235"/>
      <c r="AH19" s="273"/>
      <c r="AI19" s="274"/>
      <c r="AJ19" s="258"/>
      <c r="AK19" s="270"/>
      <c r="AL19" s="275"/>
      <c r="AM19" s="275"/>
      <c r="AN19" s="276"/>
      <c r="AO19" s="276"/>
      <c r="AP19" s="284"/>
      <c r="AQ19" s="285"/>
      <c r="AR19" s="275"/>
      <c r="AS19" s="275"/>
      <c r="AT19" s="275"/>
      <c r="AU19" s="275"/>
      <c r="AV19" s="275"/>
      <c r="AW19" s="275"/>
      <c r="AX19" s="275"/>
      <c r="AY19" s="275"/>
      <c r="AZ19" s="275"/>
      <c r="BA19" s="306"/>
      <c r="BB19" s="309"/>
      <c r="BC19" s="306"/>
      <c r="BD19" s="306"/>
      <c r="BE19" s="306"/>
      <c r="BF19" s="306"/>
      <c r="BG19" s="276"/>
    </row>
    <row r="20" spans="1:59" s="218" customFormat="1" ht="18.95" customHeight="1">
      <c r="A20" s="231"/>
      <c r="B20" s="232"/>
      <c r="C20" s="233"/>
      <c r="D20" s="233"/>
      <c r="E20" s="233"/>
      <c r="F20" s="233"/>
      <c r="G20" s="233"/>
      <c r="H20" s="235"/>
      <c r="I20" s="233"/>
      <c r="J20" s="233"/>
      <c r="K20" s="233"/>
      <c r="L20" s="233"/>
      <c r="M20" s="233"/>
      <c r="N20" s="233"/>
      <c r="O20" s="233"/>
      <c r="P20" s="243"/>
      <c r="Q20" s="247"/>
      <c r="R20" s="249"/>
      <c r="S20" s="228"/>
      <c r="T20" s="250"/>
      <c r="U20" s="250"/>
      <c r="V20" s="248"/>
      <c r="W20" s="230"/>
      <c r="X20" s="230"/>
      <c r="Y20" s="230"/>
      <c r="Z20" s="230"/>
      <c r="AA20" s="235"/>
      <c r="AB20" s="256"/>
      <c r="AC20" s="256"/>
      <c r="AD20" s="256"/>
      <c r="AE20" s="257"/>
      <c r="AF20" s="258"/>
      <c r="AG20" s="235"/>
      <c r="AH20" s="273"/>
      <c r="AI20" s="274"/>
      <c r="AJ20" s="258"/>
      <c r="AK20" s="270"/>
      <c r="AL20" s="275"/>
      <c r="AM20" s="275"/>
      <c r="AN20" s="276"/>
      <c r="AO20" s="276"/>
      <c r="AP20" s="284"/>
      <c r="AQ20" s="285"/>
      <c r="AR20" s="275"/>
      <c r="AS20" s="275"/>
      <c r="AT20" s="275"/>
      <c r="AU20" s="275"/>
      <c r="AV20" s="275"/>
      <c r="AW20" s="275"/>
      <c r="AX20" s="275"/>
      <c r="AY20" s="275"/>
      <c r="AZ20" s="275"/>
      <c r="BA20" s="306"/>
      <c r="BB20" s="309"/>
      <c r="BC20" s="306"/>
      <c r="BD20" s="306"/>
      <c r="BE20" s="306"/>
      <c r="BF20" s="306"/>
      <c r="BG20" s="276"/>
    </row>
    <row r="21" spans="1:59" s="218" customFormat="1" ht="18.95" customHeight="1">
      <c r="A21" s="231"/>
      <c r="B21" s="232"/>
      <c r="C21" s="233"/>
      <c r="D21" s="233"/>
      <c r="E21" s="233"/>
      <c r="F21" s="233"/>
      <c r="G21" s="233"/>
      <c r="H21" s="235"/>
      <c r="I21" s="233"/>
      <c r="J21" s="233"/>
      <c r="K21" s="233"/>
      <c r="L21" s="233"/>
      <c r="M21" s="233"/>
      <c r="N21" s="233"/>
      <c r="O21" s="233"/>
      <c r="P21" s="243"/>
      <c r="Q21" s="247"/>
      <c r="R21" s="249"/>
      <c r="S21" s="228"/>
      <c r="T21" s="250"/>
      <c r="U21" s="250"/>
      <c r="V21" s="248"/>
      <c r="W21" s="230"/>
      <c r="X21" s="230"/>
      <c r="Y21" s="230"/>
      <c r="Z21" s="230"/>
      <c r="AA21" s="235"/>
      <c r="AB21" s="256"/>
      <c r="AC21" s="256"/>
      <c r="AD21" s="256"/>
      <c r="AE21" s="257"/>
      <c r="AF21" s="258"/>
      <c r="AG21" s="235"/>
      <c r="AH21" s="273"/>
      <c r="AI21" s="274"/>
      <c r="AJ21" s="258"/>
      <c r="AK21" s="270"/>
      <c r="AL21" s="275"/>
      <c r="AM21" s="275"/>
      <c r="AN21" s="276"/>
      <c r="AO21" s="276"/>
      <c r="AP21" s="284"/>
      <c r="AQ21" s="285"/>
      <c r="AR21" s="275"/>
      <c r="AS21" s="275"/>
      <c r="AT21" s="275"/>
      <c r="AU21" s="275"/>
      <c r="AV21" s="275"/>
      <c r="AW21" s="275"/>
      <c r="AX21" s="275"/>
      <c r="AY21" s="275"/>
      <c r="AZ21" s="275"/>
      <c r="BA21" s="306"/>
      <c r="BB21" s="309"/>
      <c r="BC21" s="306"/>
      <c r="BD21" s="306"/>
      <c r="BE21" s="306"/>
      <c r="BF21" s="306"/>
      <c r="BG21" s="276"/>
    </row>
    <row r="22" spans="1:59" s="218" customFormat="1" ht="18.95" customHeight="1">
      <c r="A22" s="231"/>
      <c r="B22" s="232"/>
      <c r="C22" s="233"/>
      <c r="D22" s="233"/>
      <c r="E22" s="233"/>
      <c r="F22" s="233"/>
      <c r="G22" s="234"/>
      <c r="H22" s="235"/>
      <c r="I22" s="233"/>
      <c r="J22" s="233"/>
      <c r="K22" s="233"/>
      <c r="L22" s="233"/>
      <c r="M22" s="233"/>
      <c r="N22" s="233"/>
      <c r="O22" s="233"/>
      <c r="P22" s="243"/>
      <c r="Q22" s="247"/>
      <c r="R22" s="249"/>
      <c r="S22" s="228"/>
      <c r="T22" s="250"/>
      <c r="U22" s="250"/>
      <c r="V22" s="248"/>
      <c r="W22" s="230"/>
      <c r="X22" s="230"/>
      <c r="Y22" s="230"/>
      <c r="Z22" s="230"/>
      <c r="AA22" s="235"/>
      <c r="AB22" s="256"/>
      <c r="AC22" s="256"/>
      <c r="AD22" s="256"/>
      <c r="AE22" s="257"/>
      <c r="AF22" s="258"/>
      <c r="AG22" s="235"/>
      <c r="AH22" s="273"/>
      <c r="AI22" s="274"/>
      <c r="AJ22" s="258"/>
      <c r="AK22" s="270"/>
      <c r="AL22" s="275"/>
      <c r="AM22" s="275"/>
      <c r="AN22" s="276"/>
      <c r="AO22" s="276"/>
      <c r="AP22" s="284"/>
      <c r="AQ22" s="285"/>
      <c r="AR22" s="275"/>
      <c r="AS22" s="275"/>
      <c r="AT22" s="275"/>
      <c r="AU22" s="275"/>
      <c r="AV22" s="275"/>
      <c r="AW22" s="275"/>
      <c r="AX22" s="275"/>
      <c r="AY22" s="275"/>
      <c r="AZ22" s="275"/>
      <c r="BA22" s="306"/>
      <c r="BB22" s="309"/>
      <c r="BC22" s="306"/>
      <c r="BD22" s="306"/>
      <c r="BE22" s="306"/>
      <c r="BF22" s="306"/>
      <c r="BG22" s="276"/>
    </row>
    <row r="23" spans="1:59" s="218" customFormat="1" ht="18.95" customHeight="1">
      <c r="A23" s="231"/>
      <c r="B23" s="232"/>
      <c r="C23" s="233"/>
      <c r="D23" s="233"/>
      <c r="E23" s="233"/>
      <c r="F23" s="233"/>
      <c r="G23" s="233"/>
      <c r="H23" s="235"/>
      <c r="I23" s="233"/>
      <c r="J23" s="233"/>
      <c r="K23" s="233"/>
      <c r="L23" s="233"/>
      <c r="M23" s="233"/>
      <c r="N23" s="233"/>
      <c r="O23" s="233"/>
      <c r="P23" s="243"/>
      <c r="Q23" s="247"/>
      <c r="R23" s="249"/>
      <c r="S23" s="228"/>
      <c r="T23" s="250"/>
      <c r="U23" s="250"/>
      <c r="V23" s="248"/>
      <c r="W23" s="230"/>
      <c r="X23" s="230"/>
      <c r="Y23" s="230"/>
      <c r="Z23" s="230"/>
      <c r="AA23" s="235"/>
      <c r="AB23" s="256"/>
      <c r="AC23" s="256"/>
      <c r="AD23" s="256"/>
      <c r="AE23" s="257"/>
      <c r="AF23" s="258"/>
      <c r="AG23" s="235"/>
      <c r="AH23" s="273"/>
      <c r="AI23" s="274"/>
      <c r="AJ23" s="258"/>
      <c r="AK23" s="270"/>
      <c r="AL23" s="275"/>
      <c r="AM23" s="275"/>
      <c r="AN23" s="276"/>
      <c r="AO23" s="276"/>
      <c r="AP23" s="284"/>
      <c r="AQ23" s="285"/>
      <c r="AR23" s="275"/>
      <c r="AS23" s="275"/>
      <c r="AT23" s="275"/>
      <c r="AU23" s="275"/>
      <c r="AV23" s="275"/>
      <c r="AW23" s="275"/>
      <c r="AX23" s="275"/>
      <c r="AY23" s="275"/>
      <c r="AZ23" s="275"/>
      <c r="BA23" s="306"/>
      <c r="BB23" s="309"/>
      <c r="BC23" s="306"/>
      <c r="BD23" s="306"/>
      <c r="BE23" s="306"/>
      <c r="BF23" s="306"/>
      <c r="BG23" s="276"/>
    </row>
    <row r="24" spans="1:59" s="218" customFormat="1" ht="18.95" customHeight="1">
      <c r="A24" s="231"/>
      <c r="B24" s="232"/>
      <c r="C24" s="233"/>
      <c r="D24" s="233"/>
      <c r="E24" s="233"/>
      <c r="F24" s="233"/>
      <c r="G24" s="233"/>
      <c r="H24" s="235"/>
      <c r="I24" s="233"/>
      <c r="J24" s="233"/>
      <c r="K24" s="233"/>
      <c r="L24" s="233"/>
      <c r="M24" s="233"/>
      <c r="N24" s="233"/>
      <c r="O24" s="233"/>
      <c r="P24" s="243"/>
      <c r="Q24" s="247"/>
      <c r="R24" s="249"/>
      <c r="S24" s="228"/>
      <c r="T24" s="250"/>
      <c r="U24" s="250"/>
      <c r="V24" s="248"/>
      <c r="W24" s="230"/>
      <c r="X24" s="230"/>
      <c r="Y24" s="230"/>
      <c r="Z24" s="230"/>
      <c r="AA24" s="235"/>
      <c r="AB24" s="256"/>
      <c r="AC24" s="256"/>
      <c r="AD24" s="256"/>
      <c r="AE24" s="257"/>
      <c r="AF24" s="258"/>
      <c r="AG24" s="235"/>
      <c r="AH24" s="273"/>
      <c r="AI24" s="274"/>
      <c r="AJ24" s="258"/>
      <c r="AK24" s="270"/>
      <c r="AL24" s="275"/>
      <c r="AM24" s="275"/>
      <c r="AN24" s="276"/>
      <c r="AO24" s="276"/>
      <c r="AP24" s="284"/>
      <c r="AQ24" s="285"/>
      <c r="AR24" s="275"/>
      <c r="AS24" s="275"/>
      <c r="AT24" s="275"/>
      <c r="AU24" s="275"/>
      <c r="AV24" s="275"/>
      <c r="AW24" s="275"/>
      <c r="AX24" s="275"/>
      <c r="AY24" s="275"/>
      <c r="AZ24" s="275"/>
      <c r="BA24" s="306"/>
      <c r="BB24" s="309"/>
      <c r="BC24" s="306"/>
      <c r="BD24" s="306"/>
      <c r="BE24" s="306"/>
      <c r="BF24" s="306"/>
      <c r="BG24" s="276"/>
    </row>
    <row r="25" spans="1:59" s="218" customFormat="1" ht="18.95" customHeight="1">
      <c r="A25" s="231"/>
      <c r="B25" s="232"/>
      <c r="C25" s="233"/>
      <c r="D25" s="233"/>
      <c r="E25" s="233"/>
      <c r="F25" s="233"/>
      <c r="G25" s="233"/>
      <c r="H25" s="235"/>
      <c r="I25" s="233"/>
      <c r="J25" s="233"/>
      <c r="K25" s="233"/>
      <c r="L25" s="233"/>
      <c r="M25" s="233"/>
      <c r="N25" s="233"/>
      <c r="O25" s="233"/>
      <c r="P25" s="243"/>
      <c r="Q25" s="247"/>
      <c r="R25" s="249"/>
      <c r="S25" s="228"/>
      <c r="T25" s="250"/>
      <c r="U25" s="250"/>
      <c r="V25" s="248"/>
      <c r="W25" s="230"/>
      <c r="X25" s="230"/>
      <c r="Y25" s="230"/>
      <c r="Z25" s="230"/>
      <c r="AA25" s="235"/>
      <c r="AB25" s="256"/>
      <c r="AC25" s="256"/>
      <c r="AD25" s="256"/>
      <c r="AE25" s="257"/>
      <c r="AF25" s="258"/>
      <c r="AG25" s="235"/>
      <c r="AH25" s="273"/>
      <c r="AI25" s="274"/>
      <c r="AJ25" s="258"/>
      <c r="AK25" s="270"/>
      <c r="AL25" s="275"/>
      <c r="AM25" s="275"/>
      <c r="AN25" s="276"/>
      <c r="AO25" s="276"/>
      <c r="AP25" s="284"/>
      <c r="AQ25" s="285"/>
      <c r="AR25" s="275"/>
      <c r="AS25" s="275"/>
      <c r="AT25" s="275"/>
      <c r="AU25" s="275"/>
      <c r="AV25" s="275"/>
      <c r="AW25" s="275"/>
      <c r="AX25" s="275"/>
      <c r="AY25" s="275"/>
      <c r="AZ25" s="275"/>
      <c r="BA25" s="306"/>
      <c r="BB25" s="309"/>
      <c r="BC25" s="306"/>
      <c r="BD25" s="306"/>
      <c r="BE25" s="306"/>
      <c r="BF25" s="306"/>
      <c r="BG25" s="276"/>
    </row>
    <row r="26" spans="1:59" s="218" customFormat="1" ht="18.95" customHeight="1">
      <c r="A26" s="231"/>
      <c r="B26" s="232"/>
      <c r="C26" s="233"/>
      <c r="D26" s="233"/>
      <c r="E26" s="233"/>
      <c r="F26" s="233"/>
      <c r="G26" s="234"/>
      <c r="H26" s="235"/>
      <c r="I26" s="233"/>
      <c r="J26" s="233"/>
      <c r="K26" s="233"/>
      <c r="L26" s="233"/>
      <c r="M26" s="233"/>
      <c r="N26" s="233"/>
      <c r="O26" s="233"/>
      <c r="P26" s="243"/>
      <c r="Q26" s="247"/>
      <c r="R26" s="249"/>
      <c r="S26" s="228"/>
      <c r="T26" s="250"/>
      <c r="U26" s="250"/>
      <c r="V26" s="248"/>
      <c r="W26" s="230"/>
      <c r="X26" s="230"/>
      <c r="Y26" s="230"/>
      <c r="Z26" s="230"/>
      <c r="AA26" s="235"/>
      <c r="AB26" s="256"/>
      <c r="AC26" s="256"/>
      <c r="AD26" s="256"/>
      <c r="AE26" s="257"/>
      <c r="AF26" s="258"/>
      <c r="AG26" s="235"/>
      <c r="AH26" s="273"/>
      <c r="AI26" s="274"/>
      <c r="AJ26" s="258"/>
      <c r="AK26" s="270"/>
      <c r="AL26" s="275"/>
      <c r="AM26" s="275"/>
      <c r="AN26" s="276"/>
      <c r="AO26" s="276"/>
      <c r="AP26" s="284"/>
      <c r="AQ26" s="285"/>
      <c r="AR26" s="275"/>
      <c r="AS26" s="275"/>
      <c r="AT26" s="275"/>
      <c r="AU26" s="275"/>
      <c r="AV26" s="275"/>
      <c r="AW26" s="275"/>
      <c r="AX26" s="275"/>
      <c r="AY26" s="275"/>
      <c r="AZ26" s="275"/>
      <c r="BA26" s="306"/>
      <c r="BB26" s="309"/>
      <c r="BC26" s="306"/>
      <c r="BD26" s="306"/>
      <c r="BE26" s="306"/>
      <c r="BF26" s="306"/>
      <c r="BG26" s="276"/>
    </row>
    <row r="27" spans="1:59" s="218" customFormat="1" ht="18.95" customHeight="1">
      <c r="A27" s="231"/>
      <c r="B27" s="232"/>
      <c r="C27" s="233"/>
      <c r="D27" s="233"/>
      <c r="E27" s="233"/>
      <c r="F27" s="233"/>
      <c r="G27" s="233"/>
      <c r="H27" s="235"/>
      <c r="I27" s="233"/>
      <c r="J27" s="233"/>
      <c r="K27" s="233"/>
      <c r="L27" s="233"/>
      <c r="M27" s="233"/>
      <c r="N27" s="233"/>
      <c r="O27" s="233"/>
      <c r="P27" s="243"/>
      <c r="Q27" s="247"/>
      <c r="R27" s="249"/>
      <c r="S27" s="228"/>
      <c r="T27" s="250"/>
      <c r="U27" s="250"/>
      <c r="V27" s="248"/>
      <c r="W27" s="230"/>
      <c r="X27" s="230"/>
      <c r="Y27" s="230"/>
      <c r="Z27" s="230"/>
      <c r="AA27" s="235"/>
      <c r="AB27" s="256"/>
      <c r="AC27" s="256"/>
      <c r="AD27" s="256"/>
      <c r="AE27" s="257"/>
      <c r="AF27" s="258"/>
      <c r="AG27" s="235"/>
      <c r="AH27" s="273"/>
      <c r="AI27" s="274"/>
      <c r="AJ27" s="258"/>
      <c r="AK27" s="270"/>
      <c r="AL27" s="275"/>
      <c r="AM27" s="275"/>
      <c r="AN27" s="276"/>
      <c r="AO27" s="276"/>
      <c r="AP27" s="284"/>
      <c r="AQ27" s="285"/>
      <c r="AR27" s="275"/>
      <c r="AS27" s="275"/>
      <c r="AT27" s="275"/>
      <c r="AU27" s="275"/>
      <c r="AV27" s="275"/>
      <c r="AW27" s="275"/>
      <c r="AX27" s="275"/>
      <c r="AY27" s="275"/>
      <c r="AZ27" s="275"/>
      <c r="BA27" s="306"/>
      <c r="BB27" s="309"/>
      <c r="BC27" s="306"/>
      <c r="BD27" s="306"/>
      <c r="BE27" s="306"/>
      <c r="BF27" s="306"/>
      <c r="BG27" s="276"/>
    </row>
    <row r="28" spans="1:59" s="218" customFormat="1" ht="18.95" customHeight="1">
      <c r="A28" s="231"/>
      <c r="B28" s="232"/>
      <c r="C28" s="233"/>
      <c r="D28" s="233"/>
      <c r="E28" s="233"/>
      <c r="F28" s="233"/>
      <c r="G28" s="233"/>
      <c r="H28" s="235"/>
      <c r="I28" s="233"/>
      <c r="J28" s="233"/>
      <c r="K28" s="233"/>
      <c r="L28" s="233"/>
      <c r="M28" s="233"/>
      <c r="N28" s="233"/>
      <c r="O28" s="233"/>
      <c r="P28" s="243"/>
      <c r="Q28" s="247"/>
      <c r="R28" s="249"/>
      <c r="S28" s="228"/>
      <c r="T28" s="250"/>
      <c r="U28" s="250"/>
      <c r="V28" s="248"/>
      <c r="W28" s="230"/>
      <c r="X28" s="230"/>
      <c r="Y28" s="230"/>
      <c r="Z28" s="230"/>
      <c r="AA28" s="235"/>
      <c r="AB28" s="256"/>
      <c r="AC28" s="256"/>
      <c r="AD28" s="256"/>
      <c r="AE28" s="257"/>
      <c r="AF28" s="258"/>
      <c r="AG28" s="235"/>
      <c r="AH28" s="273"/>
      <c r="AI28" s="274"/>
      <c r="AJ28" s="258"/>
      <c r="AK28" s="270"/>
      <c r="AL28" s="275"/>
      <c r="AM28" s="275"/>
      <c r="AN28" s="276"/>
      <c r="AO28" s="276"/>
      <c r="AP28" s="284"/>
      <c r="AQ28" s="285"/>
      <c r="AR28" s="275"/>
      <c r="AS28" s="275"/>
      <c r="AT28" s="275"/>
      <c r="AU28" s="275"/>
      <c r="AV28" s="275"/>
      <c r="AW28" s="275"/>
      <c r="AX28" s="275"/>
      <c r="AY28" s="275"/>
      <c r="AZ28" s="275"/>
      <c r="BA28" s="306"/>
      <c r="BB28" s="309"/>
      <c r="BC28" s="306"/>
      <c r="BD28" s="306"/>
      <c r="BE28" s="306"/>
      <c r="BF28" s="306"/>
      <c r="BG28" s="276"/>
    </row>
    <row r="29" spans="1:59" s="218" customFormat="1" ht="18.95" customHeight="1">
      <c r="A29" s="231"/>
      <c r="B29" s="232"/>
      <c r="C29" s="233"/>
      <c r="D29" s="233"/>
      <c r="E29" s="233"/>
      <c r="F29" s="233"/>
      <c r="G29" s="233"/>
      <c r="H29" s="235"/>
      <c r="I29" s="233"/>
      <c r="J29" s="233"/>
      <c r="K29" s="233"/>
      <c r="L29" s="233"/>
      <c r="M29" s="233"/>
      <c r="N29" s="233"/>
      <c r="O29" s="233"/>
      <c r="P29" s="243"/>
      <c r="Q29" s="247"/>
      <c r="R29" s="249"/>
      <c r="S29" s="228"/>
      <c r="T29" s="250"/>
      <c r="U29" s="250"/>
      <c r="V29" s="248"/>
      <c r="W29" s="230"/>
      <c r="X29" s="230"/>
      <c r="Y29" s="230"/>
      <c r="Z29" s="230"/>
      <c r="AA29" s="235"/>
      <c r="AB29" s="256"/>
      <c r="AC29" s="256"/>
      <c r="AD29" s="256"/>
      <c r="AE29" s="257"/>
      <c r="AF29" s="258"/>
      <c r="AG29" s="235"/>
      <c r="AH29" s="273"/>
      <c r="AI29" s="274"/>
      <c r="AJ29" s="258"/>
      <c r="AK29" s="270"/>
      <c r="AL29" s="275"/>
      <c r="AM29" s="275"/>
      <c r="AN29" s="276"/>
      <c r="AO29" s="276"/>
      <c r="AP29" s="284"/>
      <c r="AQ29" s="285"/>
      <c r="AR29" s="275"/>
      <c r="AS29" s="275"/>
      <c r="AT29" s="275"/>
      <c r="AU29" s="275"/>
      <c r="AV29" s="275"/>
      <c r="AW29" s="275"/>
      <c r="AX29" s="275"/>
      <c r="AY29" s="275"/>
      <c r="AZ29" s="275"/>
      <c r="BA29" s="306"/>
      <c r="BB29" s="309"/>
      <c r="BC29" s="306"/>
      <c r="BD29" s="306"/>
      <c r="BE29" s="306"/>
      <c r="BF29" s="306"/>
      <c r="BG29" s="276"/>
    </row>
    <row r="30" spans="1:59" s="218" customFormat="1" ht="18.95" customHeight="1">
      <c r="A30" s="231"/>
      <c r="B30" s="232"/>
      <c r="C30" s="233"/>
      <c r="D30" s="233"/>
      <c r="E30" s="233"/>
      <c r="F30" s="233"/>
      <c r="G30" s="234"/>
      <c r="H30" s="235"/>
      <c r="I30" s="233"/>
      <c r="J30" s="233"/>
      <c r="K30" s="233"/>
      <c r="L30" s="233"/>
      <c r="M30" s="233"/>
      <c r="N30" s="233"/>
      <c r="O30" s="233"/>
      <c r="P30" s="243"/>
      <c r="Q30" s="247"/>
      <c r="R30" s="249"/>
      <c r="S30" s="228"/>
      <c r="T30" s="250"/>
      <c r="U30" s="250"/>
      <c r="V30" s="248"/>
      <c r="W30" s="230"/>
      <c r="X30" s="230"/>
      <c r="Y30" s="230"/>
      <c r="Z30" s="230"/>
      <c r="AA30" s="235"/>
      <c r="AB30" s="256"/>
      <c r="AC30" s="256"/>
      <c r="AD30" s="256"/>
      <c r="AE30" s="257"/>
      <c r="AF30" s="258"/>
      <c r="AG30" s="235"/>
      <c r="AH30" s="273"/>
      <c r="AI30" s="274"/>
      <c r="AJ30" s="258"/>
      <c r="AK30" s="270"/>
      <c r="AL30" s="275"/>
      <c r="AM30" s="275"/>
      <c r="AN30" s="276"/>
      <c r="AO30" s="276"/>
      <c r="AP30" s="284"/>
      <c r="AQ30" s="285"/>
      <c r="AR30" s="275"/>
      <c r="AS30" s="275"/>
      <c r="AT30" s="275"/>
      <c r="AU30" s="275"/>
      <c r="AV30" s="275"/>
      <c r="AW30" s="275"/>
      <c r="AX30" s="275"/>
      <c r="AY30" s="275"/>
      <c r="AZ30" s="275"/>
      <c r="BA30" s="306"/>
      <c r="BB30" s="309"/>
      <c r="BC30" s="306"/>
      <c r="BD30" s="306"/>
      <c r="BE30" s="306"/>
      <c r="BF30" s="306"/>
      <c r="BG30" s="276"/>
    </row>
    <row r="31" spans="1:59" s="218" customFormat="1" ht="18.95" customHeight="1">
      <c r="A31" s="231"/>
      <c r="B31" s="232"/>
      <c r="C31" s="233"/>
      <c r="D31" s="233"/>
      <c r="E31" s="233"/>
      <c r="F31" s="233"/>
      <c r="G31" s="233"/>
      <c r="H31" s="235"/>
      <c r="I31" s="233"/>
      <c r="J31" s="233"/>
      <c r="K31" s="233"/>
      <c r="L31" s="233"/>
      <c r="M31" s="233"/>
      <c r="N31" s="233"/>
      <c r="O31" s="233"/>
      <c r="P31" s="243"/>
      <c r="Q31" s="247"/>
      <c r="R31" s="249"/>
      <c r="S31" s="228"/>
      <c r="T31" s="250"/>
      <c r="U31" s="250"/>
      <c r="V31" s="248"/>
      <c r="W31" s="230"/>
      <c r="X31" s="230"/>
      <c r="Y31" s="230"/>
      <c r="Z31" s="230"/>
      <c r="AA31" s="235"/>
      <c r="AB31" s="256"/>
      <c r="AC31" s="256"/>
      <c r="AD31" s="256"/>
      <c r="AE31" s="257"/>
      <c r="AF31" s="258"/>
      <c r="AG31" s="235"/>
      <c r="AH31" s="273"/>
      <c r="AI31" s="274"/>
      <c r="AJ31" s="258"/>
      <c r="AK31" s="270"/>
      <c r="AL31" s="275"/>
      <c r="AM31" s="275"/>
      <c r="AN31" s="276"/>
      <c r="AO31" s="276"/>
      <c r="AP31" s="284"/>
      <c r="AQ31" s="285"/>
      <c r="AR31" s="275"/>
      <c r="AS31" s="275"/>
      <c r="AT31" s="275"/>
      <c r="AU31" s="275"/>
      <c r="AV31" s="275"/>
      <c r="AW31" s="275"/>
      <c r="AX31" s="275"/>
      <c r="AY31" s="275"/>
      <c r="AZ31" s="275"/>
      <c r="BA31" s="306"/>
      <c r="BB31" s="309"/>
      <c r="BC31" s="306"/>
      <c r="BD31" s="306"/>
      <c r="BE31" s="306"/>
      <c r="BF31" s="306"/>
      <c r="BG31" s="276"/>
    </row>
    <row r="32" spans="1:59" s="218" customFormat="1" ht="18.95" customHeight="1">
      <c r="A32" s="231"/>
      <c r="B32" s="232"/>
      <c r="C32" s="233"/>
      <c r="D32" s="233"/>
      <c r="E32" s="233"/>
      <c r="F32" s="233"/>
      <c r="G32" s="233"/>
      <c r="H32" s="235"/>
      <c r="I32" s="233"/>
      <c r="J32" s="233"/>
      <c r="K32" s="233"/>
      <c r="L32" s="233"/>
      <c r="M32" s="233"/>
      <c r="N32" s="233"/>
      <c r="O32" s="233"/>
      <c r="P32" s="243"/>
      <c r="Q32" s="247"/>
      <c r="R32" s="249"/>
      <c r="S32" s="228"/>
      <c r="T32" s="250"/>
      <c r="U32" s="250"/>
      <c r="V32" s="248"/>
      <c r="W32" s="230"/>
      <c r="X32" s="230"/>
      <c r="Y32" s="230"/>
      <c r="Z32" s="230"/>
      <c r="AA32" s="235"/>
      <c r="AB32" s="256"/>
      <c r="AC32" s="256"/>
      <c r="AD32" s="256"/>
      <c r="AE32" s="257"/>
      <c r="AF32" s="258"/>
      <c r="AG32" s="235"/>
      <c r="AH32" s="273"/>
      <c r="AI32" s="274"/>
      <c r="AJ32" s="258"/>
      <c r="AK32" s="270"/>
      <c r="AL32" s="275"/>
      <c r="AM32" s="275"/>
      <c r="AN32" s="276"/>
      <c r="AO32" s="276"/>
      <c r="AP32" s="284"/>
      <c r="AQ32" s="285"/>
      <c r="AR32" s="275"/>
      <c r="AS32" s="275"/>
      <c r="AT32" s="275"/>
      <c r="AU32" s="275"/>
      <c r="AV32" s="275"/>
      <c r="AW32" s="275"/>
      <c r="AX32" s="275"/>
      <c r="AY32" s="275"/>
      <c r="AZ32" s="275"/>
      <c r="BA32" s="306"/>
      <c r="BB32" s="309"/>
      <c r="BC32" s="306"/>
      <c r="BD32" s="306"/>
      <c r="BE32" s="306"/>
      <c r="BF32" s="306"/>
      <c r="BG32" s="276"/>
    </row>
    <row r="33" spans="1:59" s="218" customFormat="1" ht="18.95" customHeight="1">
      <c r="A33" s="231"/>
      <c r="B33" s="232"/>
      <c r="C33" s="233"/>
      <c r="D33" s="233"/>
      <c r="E33" s="233"/>
      <c r="F33" s="233"/>
      <c r="G33" s="234"/>
      <c r="H33" s="235"/>
      <c r="I33" s="233"/>
      <c r="J33" s="233"/>
      <c r="K33" s="233"/>
      <c r="L33" s="233"/>
      <c r="M33" s="233"/>
      <c r="N33" s="233"/>
      <c r="O33" s="233"/>
      <c r="P33" s="243"/>
      <c r="Q33" s="247"/>
      <c r="R33" s="249"/>
      <c r="S33" s="228"/>
      <c r="T33" s="250"/>
      <c r="U33" s="250"/>
      <c r="V33" s="248"/>
      <c r="W33" s="230"/>
      <c r="X33" s="230"/>
      <c r="Y33" s="230"/>
      <c r="Z33" s="230"/>
      <c r="AA33" s="235"/>
      <c r="AB33" s="256"/>
      <c r="AC33" s="256"/>
      <c r="AD33" s="256"/>
      <c r="AE33" s="257"/>
      <c r="AF33" s="258"/>
      <c r="AG33" s="235"/>
      <c r="AH33" s="273"/>
      <c r="AI33" s="274"/>
      <c r="AJ33" s="258"/>
      <c r="AK33" s="270"/>
      <c r="AL33" s="275"/>
      <c r="AM33" s="275"/>
      <c r="AN33" s="276"/>
      <c r="AO33" s="276"/>
      <c r="AP33" s="284"/>
      <c r="AQ33" s="285"/>
      <c r="AR33" s="275"/>
      <c r="AS33" s="275"/>
      <c r="AT33" s="275"/>
      <c r="AU33" s="275"/>
      <c r="AV33" s="275"/>
      <c r="AW33" s="275"/>
      <c r="AX33" s="275"/>
      <c r="AY33" s="275"/>
      <c r="AZ33" s="275"/>
      <c r="BA33" s="306"/>
      <c r="BB33" s="309"/>
      <c r="BC33" s="306"/>
      <c r="BD33" s="306"/>
      <c r="BE33" s="306"/>
      <c r="BF33" s="306"/>
      <c r="BG33" s="276"/>
    </row>
    <row r="34" spans="1:59" s="218" customFormat="1" ht="18.95" customHeight="1">
      <c r="A34" s="231"/>
      <c r="B34" s="232"/>
      <c r="C34" s="233"/>
      <c r="D34" s="233"/>
      <c r="E34" s="233"/>
      <c r="F34" s="233"/>
      <c r="G34" s="234"/>
      <c r="H34" s="235"/>
      <c r="I34" s="233"/>
      <c r="J34" s="233"/>
      <c r="K34" s="233"/>
      <c r="L34" s="233"/>
      <c r="M34" s="233"/>
      <c r="N34" s="233"/>
      <c r="O34" s="233"/>
      <c r="P34" s="243"/>
      <c r="Q34" s="247"/>
      <c r="R34" s="249"/>
      <c r="S34" s="228"/>
      <c r="T34" s="250"/>
      <c r="U34" s="250"/>
      <c r="V34" s="248"/>
      <c r="W34" s="230"/>
      <c r="X34" s="230"/>
      <c r="Y34" s="230"/>
      <c r="Z34" s="230"/>
      <c r="AA34" s="235"/>
      <c r="AB34" s="256"/>
      <c r="AC34" s="256"/>
      <c r="AD34" s="256"/>
      <c r="AE34" s="257"/>
      <c r="AF34" s="258"/>
      <c r="AG34" s="235"/>
      <c r="AH34" s="273"/>
      <c r="AI34" s="274"/>
      <c r="AJ34" s="258"/>
      <c r="AK34" s="270"/>
      <c r="AL34" s="275"/>
      <c r="AM34" s="275"/>
      <c r="AN34" s="276"/>
      <c r="AO34" s="276"/>
      <c r="AP34" s="284"/>
      <c r="AQ34" s="285"/>
      <c r="AR34" s="275"/>
      <c r="AS34" s="275"/>
      <c r="AT34" s="275"/>
      <c r="AU34" s="275"/>
      <c r="AV34" s="275"/>
      <c r="AW34" s="275"/>
      <c r="AX34" s="275"/>
      <c r="AY34" s="275"/>
      <c r="AZ34" s="275"/>
      <c r="BA34" s="306"/>
      <c r="BB34" s="309"/>
      <c r="BC34" s="306"/>
      <c r="BD34" s="306"/>
      <c r="BE34" s="306"/>
      <c r="BF34" s="306"/>
      <c r="BG34" s="276"/>
    </row>
    <row r="35" spans="1:59" s="218" customFormat="1" ht="18.95" customHeight="1">
      <c r="A35" s="231"/>
      <c r="B35" s="232"/>
      <c r="C35" s="233"/>
      <c r="D35" s="233"/>
      <c r="E35" s="233"/>
      <c r="F35" s="233"/>
      <c r="G35" s="233"/>
      <c r="H35" s="235"/>
      <c r="I35" s="233"/>
      <c r="J35" s="233"/>
      <c r="K35" s="233"/>
      <c r="L35" s="233"/>
      <c r="M35" s="233"/>
      <c r="N35" s="233"/>
      <c r="O35" s="233"/>
      <c r="P35" s="243"/>
      <c r="Q35" s="247"/>
      <c r="R35" s="249"/>
      <c r="S35" s="228"/>
      <c r="T35" s="250"/>
      <c r="U35" s="250"/>
      <c r="V35" s="248"/>
      <c r="W35" s="230"/>
      <c r="X35" s="230"/>
      <c r="Y35" s="230"/>
      <c r="Z35" s="230"/>
      <c r="AA35" s="235"/>
      <c r="AB35" s="256"/>
      <c r="AC35" s="256"/>
      <c r="AD35" s="256"/>
      <c r="AE35" s="257"/>
      <c r="AF35" s="258"/>
      <c r="AG35" s="235"/>
      <c r="AH35" s="273"/>
      <c r="AI35" s="274"/>
      <c r="AJ35" s="258"/>
      <c r="AK35" s="270"/>
      <c r="AL35" s="275"/>
      <c r="AM35" s="275"/>
      <c r="AN35" s="276"/>
      <c r="AO35" s="276"/>
      <c r="AP35" s="284"/>
      <c r="AQ35" s="285"/>
      <c r="AR35" s="275"/>
      <c r="AS35" s="275"/>
      <c r="AT35" s="275"/>
      <c r="AU35" s="275"/>
      <c r="AV35" s="275"/>
      <c r="AW35" s="275"/>
      <c r="AX35" s="275"/>
      <c r="AY35" s="275"/>
      <c r="AZ35" s="275"/>
      <c r="BA35" s="306"/>
      <c r="BB35" s="309"/>
      <c r="BC35" s="306"/>
      <c r="BD35" s="306"/>
      <c r="BE35" s="306"/>
      <c r="BF35" s="306"/>
      <c r="BG35" s="276"/>
    </row>
    <row r="36" spans="1:59" s="218" customFormat="1" ht="18.95" customHeight="1">
      <c r="A36" s="231"/>
      <c r="B36" s="232"/>
      <c r="C36" s="233"/>
      <c r="D36" s="233"/>
      <c r="E36" s="233"/>
      <c r="F36" s="233"/>
      <c r="G36" s="233"/>
      <c r="H36" s="235"/>
      <c r="I36" s="233"/>
      <c r="J36" s="233"/>
      <c r="K36" s="233"/>
      <c r="L36" s="233"/>
      <c r="M36" s="233"/>
      <c r="N36" s="233"/>
      <c r="O36" s="233"/>
      <c r="P36" s="243"/>
      <c r="Q36" s="247"/>
      <c r="R36" s="249"/>
      <c r="S36" s="228"/>
      <c r="T36" s="250"/>
      <c r="U36" s="250"/>
      <c r="V36" s="248"/>
      <c r="W36" s="230"/>
      <c r="X36" s="230"/>
      <c r="Y36" s="230"/>
      <c r="Z36" s="230"/>
      <c r="AA36" s="235"/>
      <c r="AB36" s="256"/>
      <c r="AC36" s="256"/>
      <c r="AD36" s="256"/>
      <c r="AE36" s="257"/>
      <c r="AF36" s="258"/>
      <c r="AG36" s="235"/>
      <c r="AH36" s="273"/>
      <c r="AI36" s="274"/>
      <c r="AJ36" s="258"/>
      <c r="AK36" s="270"/>
      <c r="AL36" s="275"/>
      <c r="AM36" s="275"/>
      <c r="AN36" s="276"/>
      <c r="AO36" s="276"/>
      <c r="AP36" s="284"/>
      <c r="AQ36" s="285"/>
      <c r="AR36" s="275"/>
      <c r="AS36" s="275"/>
      <c r="AT36" s="275"/>
      <c r="AU36" s="275"/>
      <c r="AV36" s="275"/>
      <c r="AW36" s="275"/>
      <c r="AX36" s="275"/>
      <c r="AY36" s="275"/>
      <c r="AZ36" s="275"/>
      <c r="BA36" s="306"/>
      <c r="BB36" s="309"/>
      <c r="BC36" s="306"/>
      <c r="BD36" s="306"/>
      <c r="BE36" s="306"/>
      <c r="BF36" s="306"/>
      <c r="BG36" s="276"/>
    </row>
    <row r="37" spans="1:59" s="218" customFormat="1" ht="18.95" customHeight="1">
      <c r="A37" s="231"/>
      <c r="B37" s="232"/>
      <c r="C37" s="233"/>
      <c r="D37" s="233"/>
      <c r="E37" s="233"/>
      <c r="F37" s="233"/>
      <c r="G37" s="236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48"/>
      <c r="W37" s="237"/>
      <c r="X37" s="237"/>
      <c r="Y37" s="237"/>
      <c r="Z37" s="237"/>
      <c r="AA37" s="237"/>
      <c r="AB37" s="237"/>
      <c r="AC37" s="237"/>
      <c r="AD37" s="237"/>
      <c r="AE37" s="259"/>
      <c r="AF37" s="258"/>
      <c r="AG37" s="235"/>
      <c r="AH37" s="273"/>
      <c r="AI37" s="274"/>
      <c r="AJ37" s="258"/>
      <c r="AK37" s="270"/>
      <c r="AL37" s="275"/>
      <c r="AM37" s="275"/>
      <c r="AN37" s="276"/>
      <c r="AO37" s="276"/>
      <c r="AP37" s="284"/>
      <c r="AQ37" s="285"/>
      <c r="AR37" s="275"/>
      <c r="AS37" s="275"/>
      <c r="AT37" s="275"/>
      <c r="AU37" s="275"/>
      <c r="AV37" s="275"/>
      <c r="AW37" s="275"/>
      <c r="AX37" s="275"/>
      <c r="AY37" s="275"/>
      <c r="AZ37" s="275"/>
      <c r="BA37" s="306"/>
      <c r="BB37" s="309"/>
      <c r="BC37" s="306"/>
      <c r="BD37" s="306"/>
      <c r="BE37" s="306"/>
      <c r="BF37" s="306"/>
      <c r="BG37" s="276"/>
    </row>
    <row r="38" spans="1:59" s="218" customFormat="1" ht="18.95" customHeight="1">
      <c r="A38" s="231"/>
      <c r="B38" s="232"/>
      <c r="C38" s="233"/>
      <c r="D38" s="233"/>
      <c r="E38" s="233"/>
      <c r="F38" s="233"/>
      <c r="G38" s="234"/>
      <c r="H38" s="235"/>
      <c r="I38" s="233"/>
      <c r="J38" s="233"/>
      <c r="K38" s="233"/>
      <c r="L38" s="233"/>
      <c r="M38" s="233"/>
      <c r="N38" s="233"/>
      <c r="O38" s="233"/>
      <c r="P38" s="243"/>
      <c r="Q38" s="247"/>
      <c r="R38" s="249"/>
      <c r="S38" s="228"/>
      <c r="T38" s="250"/>
      <c r="U38" s="250"/>
      <c r="V38" s="248"/>
      <c r="W38" s="230"/>
      <c r="X38" s="230"/>
      <c r="Y38" s="230"/>
      <c r="Z38" s="230"/>
      <c r="AA38" s="235"/>
      <c r="AB38" s="256"/>
      <c r="AC38" s="256"/>
      <c r="AD38" s="256"/>
      <c r="AE38" s="257"/>
      <c r="AF38" s="258"/>
      <c r="AG38" s="235"/>
      <c r="AH38" s="273"/>
      <c r="AI38" s="274"/>
      <c r="AJ38" s="258"/>
      <c r="AK38" s="270"/>
      <c r="AL38" s="275"/>
      <c r="AM38" s="275"/>
      <c r="AN38" s="276"/>
      <c r="AO38" s="276"/>
      <c r="AP38" s="284"/>
      <c r="AQ38" s="285"/>
      <c r="AR38" s="275"/>
      <c r="AS38" s="275"/>
      <c r="AT38" s="275"/>
      <c r="AU38" s="275"/>
      <c r="AV38" s="275"/>
      <c r="AW38" s="275"/>
      <c r="AX38" s="275"/>
      <c r="AY38" s="275"/>
      <c r="AZ38" s="275"/>
      <c r="BA38" s="306"/>
      <c r="BB38" s="309"/>
      <c r="BC38" s="306"/>
      <c r="BD38" s="306"/>
      <c r="BE38" s="306"/>
      <c r="BF38" s="306"/>
      <c r="BG38" s="276"/>
    </row>
    <row r="39" spans="1:59" s="218" customFormat="1" ht="18.95" customHeight="1">
      <c r="A39" s="231"/>
      <c r="B39" s="232"/>
      <c r="C39" s="233"/>
      <c r="D39" s="233"/>
      <c r="E39" s="233"/>
      <c r="F39" s="233"/>
      <c r="G39" s="233"/>
      <c r="H39" s="235"/>
      <c r="I39" s="233"/>
      <c r="J39" s="233"/>
      <c r="K39" s="233"/>
      <c r="L39" s="233"/>
      <c r="M39" s="233"/>
      <c r="N39" s="233"/>
      <c r="O39" s="233"/>
      <c r="P39" s="243"/>
      <c r="Q39" s="247"/>
      <c r="R39" s="249"/>
      <c r="S39" s="228"/>
      <c r="T39" s="250"/>
      <c r="U39" s="250"/>
      <c r="V39" s="248"/>
      <c r="W39" s="230"/>
      <c r="X39" s="230"/>
      <c r="Y39" s="230"/>
      <c r="Z39" s="230"/>
      <c r="AA39" s="235"/>
      <c r="AB39" s="256"/>
      <c r="AC39" s="256"/>
      <c r="AD39" s="256"/>
      <c r="AE39" s="257"/>
      <c r="AF39" s="258"/>
      <c r="AG39" s="235"/>
      <c r="AH39" s="273"/>
      <c r="AI39" s="274"/>
      <c r="AJ39" s="258"/>
      <c r="AK39" s="270"/>
      <c r="AL39" s="275"/>
      <c r="AM39" s="275"/>
      <c r="AN39" s="276"/>
      <c r="AO39" s="276"/>
      <c r="AP39" s="284"/>
      <c r="AQ39" s="285"/>
      <c r="AR39" s="275"/>
      <c r="AS39" s="275"/>
      <c r="AT39" s="275"/>
      <c r="AU39" s="275"/>
      <c r="AV39" s="275"/>
      <c r="AW39" s="275"/>
      <c r="AX39" s="275"/>
      <c r="AY39" s="275"/>
      <c r="AZ39" s="275"/>
      <c r="BA39" s="306"/>
      <c r="BB39" s="309"/>
      <c r="BC39" s="306"/>
      <c r="BD39" s="306"/>
      <c r="BE39" s="306"/>
      <c r="BF39" s="306"/>
      <c r="BG39" s="276"/>
    </row>
    <row r="40" spans="1:59" s="218" customFormat="1" ht="18.95" customHeight="1">
      <c r="A40" s="231"/>
      <c r="B40" s="232"/>
      <c r="C40" s="233"/>
      <c r="D40" s="233"/>
      <c r="E40" s="233"/>
      <c r="F40" s="233"/>
      <c r="G40" s="233"/>
      <c r="H40" s="235"/>
      <c r="I40" s="233"/>
      <c r="J40" s="233"/>
      <c r="K40" s="233"/>
      <c r="L40" s="233"/>
      <c r="M40" s="233"/>
      <c r="N40" s="233"/>
      <c r="O40" s="233"/>
      <c r="P40" s="243"/>
      <c r="Q40" s="247"/>
      <c r="R40" s="249"/>
      <c r="S40" s="228"/>
      <c r="T40" s="250"/>
      <c r="U40" s="250"/>
      <c r="V40" s="248"/>
      <c r="W40" s="230"/>
      <c r="X40" s="230"/>
      <c r="Y40" s="230"/>
      <c r="Z40" s="230"/>
      <c r="AA40" s="235"/>
      <c r="AB40" s="256"/>
      <c r="AC40" s="256"/>
      <c r="AD40" s="256"/>
      <c r="AE40" s="257"/>
      <c r="AF40" s="258"/>
      <c r="AG40" s="235"/>
      <c r="AH40" s="273"/>
      <c r="AI40" s="274"/>
      <c r="AJ40" s="258"/>
      <c r="AK40" s="270"/>
      <c r="AL40" s="275"/>
      <c r="AM40" s="275"/>
      <c r="AN40" s="276"/>
      <c r="AO40" s="276"/>
      <c r="AP40" s="284"/>
      <c r="AQ40" s="285"/>
      <c r="AR40" s="275"/>
      <c r="AS40" s="275"/>
      <c r="AT40" s="275"/>
      <c r="AU40" s="275"/>
      <c r="AV40" s="275"/>
      <c r="AW40" s="275"/>
      <c r="AX40" s="275"/>
      <c r="AY40" s="275"/>
      <c r="AZ40" s="275"/>
      <c r="BA40" s="306"/>
      <c r="BB40" s="309"/>
      <c r="BC40" s="306"/>
      <c r="BD40" s="306"/>
      <c r="BE40" s="306"/>
      <c r="BF40" s="306"/>
      <c r="BG40" s="276"/>
    </row>
    <row r="41" spans="1:59" s="218" customFormat="1" ht="18.95" customHeight="1">
      <c r="A41" s="231"/>
      <c r="B41" s="232"/>
      <c r="C41" s="233"/>
      <c r="D41" s="233"/>
      <c r="E41" s="233"/>
      <c r="F41" s="233"/>
      <c r="G41" s="233"/>
      <c r="H41" s="235"/>
      <c r="I41" s="233"/>
      <c r="J41" s="233"/>
      <c r="K41" s="233"/>
      <c r="L41" s="233"/>
      <c r="M41" s="233"/>
      <c r="N41" s="233"/>
      <c r="O41" s="233"/>
      <c r="P41" s="243"/>
      <c r="Q41" s="247"/>
      <c r="R41" s="249"/>
      <c r="S41" s="228"/>
      <c r="T41" s="250"/>
      <c r="U41" s="250"/>
      <c r="V41" s="248"/>
      <c r="W41" s="230"/>
      <c r="X41" s="230"/>
      <c r="Y41" s="230"/>
      <c r="Z41" s="230"/>
      <c r="AA41" s="235"/>
      <c r="AB41" s="256"/>
      <c r="AC41" s="256"/>
      <c r="AD41" s="256"/>
      <c r="AE41" s="257"/>
      <c r="AF41" s="258"/>
      <c r="AG41" s="235"/>
      <c r="AH41" s="273"/>
      <c r="AI41" s="274"/>
      <c r="AJ41" s="258"/>
      <c r="AK41" s="270"/>
      <c r="AL41" s="275"/>
      <c r="AM41" s="275"/>
      <c r="AN41" s="276"/>
      <c r="AO41" s="276"/>
      <c r="AP41" s="284"/>
      <c r="AQ41" s="285"/>
      <c r="AR41" s="275"/>
      <c r="AS41" s="275"/>
      <c r="AT41" s="275"/>
      <c r="AU41" s="275"/>
      <c r="AV41" s="275"/>
      <c r="AW41" s="275"/>
      <c r="AX41" s="275"/>
      <c r="AY41" s="275"/>
      <c r="AZ41" s="275"/>
      <c r="BA41" s="306"/>
      <c r="BB41" s="309"/>
      <c r="BC41" s="306"/>
      <c r="BD41" s="306"/>
      <c r="BE41" s="306"/>
      <c r="BF41" s="306"/>
      <c r="BG41" s="276"/>
    </row>
    <row r="42" spans="1:59" s="218" customFormat="1" ht="18.95" customHeight="1">
      <c r="A42" s="231"/>
      <c r="B42" s="232"/>
      <c r="C42" s="233"/>
      <c r="D42" s="233"/>
      <c r="E42" s="233"/>
      <c r="F42" s="233"/>
      <c r="G42" s="234"/>
      <c r="H42" s="235"/>
      <c r="I42" s="233"/>
      <c r="J42" s="233"/>
      <c r="K42" s="233"/>
      <c r="L42" s="233"/>
      <c r="M42" s="233"/>
      <c r="N42" s="233"/>
      <c r="O42" s="233"/>
      <c r="P42" s="243"/>
      <c r="Q42" s="247"/>
      <c r="R42" s="249"/>
      <c r="S42" s="228"/>
      <c r="T42" s="250"/>
      <c r="U42" s="250"/>
      <c r="V42" s="248"/>
      <c r="W42" s="230"/>
      <c r="X42" s="230"/>
      <c r="Y42" s="230"/>
      <c r="Z42" s="230"/>
      <c r="AA42" s="235"/>
      <c r="AB42" s="256"/>
      <c r="AC42" s="256"/>
      <c r="AD42" s="256"/>
      <c r="AE42" s="257"/>
      <c r="AF42" s="258"/>
      <c r="AG42" s="235"/>
      <c r="AH42" s="273"/>
      <c r="AI42" s="274"/>
      <c r="AJ42" s="258"/>
      <c r="AK42" s="270"/>
      <c r="AL42" s="275"/>
      <c r="AM42" s="275"/>
      <c r="AN42" s="276"/>
      <c r="AO42" s="276"/>
      <c r="AP42" s="284"/>
      <c r="AQ42" s="285"/>
      <c r="AR42" s="275"/>
      <c r="AS42" s="275"/>
      <c r="AT42" s="275"/>
      <c r="AU42" s="275"/>
      <c r="AV42" s="275"/>
      <c r="AW42" s="275"/>
      <c r="AX42" s="275"/>
      <c r="AY42" s="275"/>
      <c r="AZ42" s="275"/>
      <c r="BA42" s="306"/>
      <c r="BB42" s="309"/>
      <c r="BC42" s="306"/>
      <c r="BD42" s="306"/>
      <c r="BE42" s="306"/>
      <c r="BF42" s="306"/>
      <c r="BG42" s="276"/>
    </row>
    <row r="43" spans="1:59" s="218" customFormat="1" ht="18.95" customHeight="1">
      <c r="A43" s="231"/>
      <c r="B43" s="232"/>
      <c r="C43" s="233"/>
      <c r="D43" s="233"/>
      <c r="E43" s="233"/>
      <c r="F43" s="233"/>
      <c r="G43" s="233"/>
      <c r="H43" s="235"/>
      <c r="I43" s="233"/>
      <c r="J43" s="233"/>
      <c r="K43" s="233"/>
      <c r="L43" s="233"/>
      <c r="M43" s="233"/>
      <c r="N43" s="233"/>
      <c r="O43" s="233"/>
      <c r="P43" s="243"/>
      <c r="Q43" s="247"/>
      <c r="R43" s="249"/>
      <c r="S43" s="228"/>
      <c r="T43" s="250"/>
      <c r="U43" s="250"/>
      <c r="V43" s="248"/>
      <c r="W43" s="230"/>
      <c r="X43" s="230"/>
      <c r="Y43" s="230"/>
      <c r="Z43" s="230"/>
      <c r="AA43" s="235"/>
      <c r="AB43" s="256"/>
      <c r="AC43" s="256"/>
      <c r="AD43" s="256"/>
      <c r="AE43" s="257"/>
      <c r="AF43" s="258"/>
      <c r="AG43" s="235"/>
      <c r="AH43" s="273"/>
      <c r="AI43" s="274"/>
      <c r="AJ43" s="258"/>
      <c r="AK43" s="270"/>
      <c r="AL43" s="275"/>
      <c r="AM43" s="275"/>
      <c r="AN43" s="276"/>
      <c r="AO43" s="276"/>
      <c r="AP43" s="284"/>
      <c r="AQ43" s="285"/>
      <c r="AR43" s="275"/>
      <c r="AS43" s="275"/>
      <c r="AT43" s="275"/>
      <c r="AU43" s="275"/>
      <c r="AV43" s="275"/>
      <c r="AW43" s="275"/>
      <c r="AX43" s="275"/>
      <c r="AY43" s="275"/>
      <c r="AZ43" s="275"/>
      <c r="BA43" s="306"/>
      <c r="BB43" s="309"/>
      <c r="BC43" s="306"/>
      <c r="BD43" s="306"/>
      <c r="BE43" s="306"/>
      <c r="BF43" s="306"/>
      <c r="BG43" s="276"/>
    </row>
    <row r="44" spans="1:59" s="218" customFormat="1" ht="18.95" customHeight="1">
      <c r="A44" s="231"/>
      <c r="B44" s="232"/>
      <c r="C44" s="233"/>
      <c r="D44" s="233"/>
      <c r="E44" s="233"/>
      <c r="F44" s="233"/>
      <c r="G44" s="233"/>
      <c r="H44" s="235"/>
      <c r="I44" s="233"/>
      <c r="J44" s="233"/>
      <c r="K44" s="233"/>
      <c r="L44" s="233"/>
      <c r="M44" s="233"/>
      <c r="N44" s="233"/>
      <c r="O44" s="233"/>
      <c r="P44" s="243"/>
      <c r="Q44" s="247"/>
      <c r="R44" s="249"/>
      <c r="S44" s="228"/>
      <c r="T44" s="250"/>
      <c r="U44" s="250"/>
      <c r="V44" s="248"/>
      <c r="W44" s="230"/>
      <c r="X44" s="230"/>
      <c r="Y44" s="230"/>
      <c r="Z44" s="230"/>
      <c r="AA44" s="235"/>
      <c r="AB44" s="256"/>
      <c r="AC44" s="256"/>
      <c r="AD44" s="256"/>
      <c r="AE44" s="257"/>
      <c r="AF44" s="258"/>
      <c r="AG44" s="235"/>
      <c r="AH44" s="273"/>
      <c r="AI44" s="274"/>
      <c r="AJ44" s="258"/>
      <c r="AK44" s="270"/>
      <c r="AL44" s="275"/>
      <c r="AM44" s="275"/>
      <c r="AN44" s="276"/>
      <c r="AO44" s="276"/>
      <c r="AP44" s="284"/>
      <c r="AQ44" s="285"/>
      <c r="AR44" s="275"/>
      <c r="AS44" s="275"/>
      <c r="AT44" s="275"/>
      <c r="AU44" s="275"/>
      <c r="AV44" s="275"/>
      <c r="AW44" s="275"/>
      <c r="AX44" s="275"/>
      <c r="AY44" s="275"/>
      <c r="AZ44" s="275"/>
      <c r="BA44" s="306"/>
      <c r="BB44" s="309"/>
      <c r="BC44" s="306"/>
      <c r="BD44" s="306"/>
      <c r="BE44" s="306"/>
      <c r="BF44" s="306"/>
      <c r="BG44" s="276"/>
    </row>
    <row r="45" spans="1:59" s="218" customFormat="1" ht="18.95" customHeight="1">
      <c r="A45" s="231"/>
      <c r="B45" s="232"/>
      <c r="C45" s="233"/>
      <c r="D45" s="233"/>
      <c r="E45" s="233"/>
      <c r="F45" s="233"/>
      <c r="G45" s="233"/>
      <c r="H45" s="235"/>
      <c r="I45" s="233"/>
      <c r="J45" s="233"/>
      <c r="K45" s="233"/>
      <c r="L45" s="233"/>
      <c r="M45" s="233"/>
      <c r="N45" s="233"/>
      <c r="O45" s="233"/>
      <c r="P45" s="243"/>
      <c r="Q45" s="247"/>
      <c r="R45" s="249"/>
      <c r="S45" s="228"/>
      <c r="T45" s="250"/>
      <c r="U45" s="250"/>
      <c r="V45" s="248"/>
      <c r="W45" s="230"/>
      <c r="X45" s="230"/>
      <c r="Y45" s="230"/>
      <c r="Z45" s="230"/>
      <c r="AA45" s="235"/>
      <c r="AB45" s="256"/>
      <c r="AC45" s="256"/>
      <c r="AD45" s="256"/>
      <c r="AE45" s="257"/>
      <c r="AF45" s="258"/>
      <c r="AG45" s="235"/>
      <c r="AH45" s="273"/>
      <c r="AI45" s="274"/>
      <c r="AJ45" s="258"/>
      <c r="AK45" s="270"/>
      <c r="AL45" s="275"/>
      <c r="AM45" s="275"/>
      <c r="AN45" s="276"/>
      <c r="AO45" s="276"/>
      <c r="AP45" s="284"/>
      <c r="AQ45" s="285"/>
      <c r="AR45" s="275"/>
      <c r="AS45" s="275"/>
      <c r="AT45" s="275"/>
      <c r="AU45" s="275"/>
      <c r="AV45" s="275"/>
      <c r="AW45" s="275"/>
      <c r="AX45" s="275"/>
      <c r="AY45" s="275"/>
      <c r="AZ45" s="275"/>
      <c r="BA45" s="306"/>
      <c r="BB45" s="309"/>
      <c r="BC45" s="306"/>
      <c r="BD45" s="306"/>
      <c r="BE45" s="306"/>
      <c r="BF45" s="306"/>
      <c r="BG45" s="276"/>
    </row>
    <row r="46" spans="1:59" s="218" customFormat="1" ht="18.95" customHeight="1">
      <c r="A46" s="231"/>
      <c r="B46" s="232"/>
      <c r="C46" s="233"/>
      <c r="D46" s="233"/>
      <c r="E46" s="233"/>
      <c r="F46" s="233"/>
      <c r="G46" s="238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48"/>
      <c r="W46" s="237"/>
      <c r="X46" s="237"/>
      <c r="Y46" s="237"/>
      <c r="Z46" s="237"/>
      <c r="AA46" s="237"/>
      <c r="AB46" s="237"/>
      <c r="AC46" s="256"/>
      <c r="AD46" s="256"/>
      <c r="AE46" s="257"/>
      <c r="AF46" s="258"/>
      <c r="AG46" s="235"/>
      <c r="AH46" s="273"/>
      <c r="AI46" s="274"/>
      <c r="AJ46" s="258"/>
      <c r="AK46" s="270"/>
      <c r="AL46" s="275"/>
      <c r="AM46" s="275"/>
      <c r="AN46" s="276"/>
      <c r="AO46" s="276"/>
      <c r="AP46" s="284"/>
      <c r="AQ46" s="285"/>
      <c r="AR46" s="275"/>
      <c r="AS46" s="275"/>
      <c r="AT46" s="275"/>
      <c r="AU46" s="275"/>
      <c r="AV46" s="275"/>
      <c r="AW46" s="275"/>
      <c r="AX46" s="275"/>
      <c r="AY46" s="275"/>
      <c r="AZ46" s="275"/>
      <c r="BA46" s="306"/>
      <c r="BB46" s="309"/>
      <c r="BC46" s="306"/>
      <c r="BD46" s="306"/>
      <c r="BE46" s="306"/>
      <c r="BF46" s="306"/>
      <c r="BG46" s="276"/>
    </row>
    <row r="47" spans="1:59" s="218" customFormat="1" ht="18.95" customHeight="1">
      <c r="A47" s="239"/>
      <c r="B47" s="323"/>
      <c r="C47" s="324"/>
      <c r="D47" s="324"/>
      <c r="E47" s="324"/>
      <c r="F47" s="324"/>
      <c r="G47" s="324"/>
      <c r="H47" s="240"/>
      <c r="I47" s="240"/>
      <c r="J47" s="240"/>
      <c r="K47" s="240"/>
      <c r="L47" s="240"/>
      <c r="M47" s="240"/>
      <c r="N47" s="240"/>
      <c r="O47" s="240"/>
      <c r="P47" s="245"/>
      <c r="Q47" s="240"/>
      <c r="R47" s="240"/>
      <c r="S47" s="245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60"/>
      <c r="AF47" s="261"/>
      <c r="AG47" s="240"/>
      <c r="AH47" s="277"/>
      <c r="AI47" s="278"/>
      <c r="AJ47" s="279"/>
      <c r="AK47" s="280"/>
      <c r="AL47" s="281"/>
      <c r="AM47" s="281"/>
      <c r="AN47" s="281"/>
      <c r="AO47" s="281"/>
      <c r="AP47" s="281"/>
      <c r="AQ47" s="281"/>
      <c r="AR47" s="286"/>
      <c r="AS47" s="286"/>
      <c r="AT47" s="286"/>
      <c r="AU47" s="286"/>
      <c r="AV47" s="286"/>
      <c r="AW47" s="286"/>
      <c r="AX47" s="286"/>
      <c r="AY47" s="286"/>
      <c r="AZ47" s="286"/>
      <c r="BA47" s="310"/>
      <c r="BB47" s="311"/>
      <c r="BC47" s="311"/>
      <c r="BD47" s="311"/>
      <c r="BE47" s="311"/>
      <c r="BF47" s="311"/>
      <c r="BG47" s="281"/>
    </row>
    <row r="48" spans="1:59" ht="15">
      <c r="P48" s="221"/>
      <c r="Q48" s="221"/>
      <c r="AB48" s="262"/>
      <c r="BB48" s="312"/>
    </row>
    <row r="49" spans="28:54" ht="20.25">
      <c r="AB49" s="262"/>
      <c r="AR49" s="287"/>
      <c r="AS49" s="288"/>
      <c r="AT49" s="288"/>
      <c r="AU49" s="288"/>
      <c r="AV49" s="288"/>
      <c r="AW49" s="288"/>
      <c r="AX49" s="288"/>
      <c r="AY49" s="288"/>
      <c r="AZ49" s="288"/>
      <c r="BB49" s="312"/>
    </row>
    <row r="50" spans="28:54" ht="20.25">
      <c r="AB50" s="262"/>
      <c r="AR50" s="287"/>
      <c r="AS50" s="288"/>
      <c r="AT50" s="288"/>
      <c r="AU50" s="288"/>
      <c r="AV50" s="288"/>
      <c r="AW50" s="288"/>
      <c r="AX50" s="288"/>
      <c r="AY50" s="288"/>
      <c r="AZ50" s="288"/>
      <c r="BB50" s="312"/>
    </row>
    <row r="51" spans="28:54" ht="16.5" customHeight="1">
      <c r="AB51" s="262"/>
      <c r="AQ51" s="289"/>
      <c r="AR51" s="290"/>
      <c r="AS51" s="291"/>
      <c r="AT51" s="291"/>
      <c r="AU51" s="291"/>
      <c r="AV51" s="291"/>
      <c r="AW51" s="291"/>
      <c r="AX51" s="291"/>
      <c r="AY51" s="291"/>
      <c r="AZ51" s="313"/>
      <c r="BB51" s="312"/>
    </row>
    <row r="52" spans="28:54" ht="3" customHeight="1">
      <c r="AB52" s="263"/>
      <c r="AR52" s="292"/>
      <c r="AS52" s="292"/>
      <c r="AT52" s="292"/>
      <c r="AU52" s="292"/>
      <c r="AV52" s="292"/>
      <c r="AW52" s="292"/>
      <c r="AX52" s="292"/>
      <c r="AY52" s="292"/>
      <c r="AZ52" s="292"/>
      <c r="BB52" s="312"/>
    </row>
    <row r="53" spans="28:54" ht="16.5" customHeight="1">
      <c r="AB53" s="262"/>
      <c r="AQ53" s="289"/>
      <c r="AR53" s="293"/>
      <c r="AS53" s="294"/>
      <c r="AT53" s="294"/>
      <c r="AU53" s="294"/>
      <c r="AV53" s="294"/>
      <c r="AW53" s="294"/>
      <c r="AX53" s="294"/>
      <c r="AY53" s="294"/>
      <c r="AZ53" s="314"/>
      <c r="BB53" s="312"/>
    </row>
    <row r="54" spans="28:54" ht="4.5" customHeight="1">
      <c r="AB54" s="263"/>
      <c r="AR54" s="295"/>
      <c r="AS54" s="296"/>
      <c r="AT54" s="296"/>
      <c r="AU54" s="296"/>
      <c r="AV54" s="296"/>
      <c r="AW54" s="296"/>
      <c r="AX54" s="296"/>
      <c r="AY54" s="296"/>
      <c r="AZ54" s="315"/>
      <c r="BB54" s="312"/>
    </row>
    <row r="55" spans="28:54" ht="16.5" customHeight="1">
      <c r="AB55" s="262"/>
      <c r="AQ55" s="289"/>
      <c r="AR55" s="297"/>
      <c r="AS55" s="298"/>
      <c r="AT55" s="298"/>
      <c r="AU55" s="298"/>
      <c r="AV55" s="298"/>
      <c r="AW55" s="298"/>
      <c r="AX55" s="298"/>
      <c r="AY55" s="298"/>
      <c r="AZ55" s="316"/>
      <c r="BB55" s="312"/>
    </row>
    <row r="56" spans="28:54" ht="4.5" customHeight="1">
      <c r="AB56" s="263"/>
      <c r="AR56" s="299"/>
      <c r="AS56" s="299"/>
      <c r="AT56" s="299"/>
      <c r="AU56" s="299"/>
      <c r="AV56" s="299"/>
      <c r="AW56" s="299"/>
      <c r="AX56" s="299"/>
      <c r="AY56" s="299"/>
      <c r="AZ56" s="299"/>
      <c r="BB56" s="312"/>
    </row>
    <row r="57" spans="28:54" ht="16.5" customHeight="1">
      <c r="AB57" s="262"/>
      <c r="AQ57" s="289"/>
      <c r="AR57" s="300"/>
      <c r="AS57" s="300"/>
      <c r="AT57" s="300"/>
      <c r="AU57" s="300"/>
      <c r="AV57" s="300"/>
      <c r="AW57" s="300"/>
      <c r="AX57" s="300"/>
      <c r="AY57" s="300"/>
      <c r="AZ57" s="317"/>
      <c r="BA57" s="318"/>
      <c r="BB57" s="312"/>
    </row>
    <row r="58" spans="28:54" ht="4.5" customHeight="1">
      <c r="AB58" s="262"/>
      <c r="AR58" s="301"/>
      <c r="AS58" s="301"/>
      <c r="AT58" s="301"/>
      <c r="AU58" s="301"/>
      <c r="AV58" s="301"/>
      <c r="AW58" s="301"/>
      <c r="AX58" s="301"/>
      <c r="AY58" s="301"/>
      <c r="AZ58" s="301"/>
      <c r="BB58" s="312"/>
    </row>
    <row r="59" spans="28:54" ht="15">
      <c r="AB59" s="262"/>
      <c r="AQ59" s="289"/>
      <c r="AR59" s="302"/>
      <c r="AS59" s="303"/>
      <c r="AT59" s="303"/>
      <c r="AU59" s="303"/>
      <c r="AV59" s="303"/>
      <c r="AW59" s="303"/>
      <c r="AX59" s="303"/>
      <c r="AY59" s="303"/>
      <c r="AZ59" s="303"/>
      <c r="BB59" s="312"/>
    </row>
    <row r="60" spans="28:54" ht="4.5" customHeight="1">
      <c r="AR60" s="304"/>
      <c r="AS60" s="304"/>
      <c r="AT60" s="304"/>
      <c r="AU60" s="304"/>
      <c r="AV60" s="304"/>
      <c r="AW60" s="304"/>
      <c r="AX60" s="304"/>
      <c r="AY60" s="304"/>
      <c r="AZ60" s="304"/>
      <c r="BB60" s="312"/>
    </row>
    <row r="61" spans="28:54">
      <c r="AQ61" s="289"/>
      <c r="AR61" s="325"/>
      <c r="AS61" s="325"/>
      <c r="AT61" s="325"/>
      <c r="AU61" s="288"/>
      <c r="AV61" s="288"/>
      <c r="AW61" s="288"/>
      <c r="AX61" s="288"/>
      <c r="AY61" s="288"/>
      <c r="AZ61" s="288"/>
    </row>
    <row r="62" spans="28:54">
      <c r="AR62" s="326"/>
      <c r="AS62" s="326"/>
      <c r="AT62" s="326"/>
      <c r="AU62" s="288"/>
      <c r="AV62" s="288"/>
      <c r="AW62" s="288"/>
      <c r="AX62" s="288"/>
      <c r="AY62" s="288"/>
      <c r="AZ62" s="288"/>
    </row>
  </sheetData>
  <mergeCells count="2">
    <mergeCell ref="B47:G47"/>
    <mergeCell ref="AR61:AT62"/>
  </mergeCells>
  <phoneticPr fontId="16" type="noConversion"/>
  <pageMargins left="0.75" right="0.75" top="1" bottom="1" header="0.5" footer="0.5"/>
  <pageSetup paperSize="9" orientation="portrait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workbookViewId="0">
      <selection activeCell="G24" sqref="G24"/>
    </sheetView>
  </sheetViews>
  <sheetFormatPr defaultRowHeight="12.75"/>
  <cols>
    <col min="1" max="1" width="0.75" style="184" customWidth="1"/>
    <col min="2" max="2" width="2.125" style="184" customWidth="1"/>
    <col min="3" max="3" width="15.125" style="184" customWidth="1"/>
    <col min="4" max="4" width="17.125" style="184" customWidth="1"/>
    <col min="5" max="5" width="13.875" style="184" customWidth="1"/>
    <col min="6" max="6" width="17.125" style="184" customWidth="1"/>
    <col min="7" max="7" width="15.375" style="184" customWidth="1"/>
    <col min="8" max="8" width="17.125" style="184" customWidth="1"/>
    <col min="9" max="9" width="2.25" style="184" customWidth="1"/>
    <col min="10" max="16384" width="9" style="184"/>
  </cols>
  <sheetData>
    <row r="1" spans="2:9" ht="6.75" customHeight="1"/>
    <row r="2" spans="2:9" s="181" customFormat="1" ht="30" customHeight="1">
      <c r="B2" s="185"/>
      <c r="C2" s="186" t="s">
        <v>33</v>
      </c>
      <c r="D2" s="187"/>
      <c r="E2" s="187"/>
      <c r="F2" s="187"/>
      <c r="G2" s="187"/>
      <c r="H2" s="187"/>
      <c r="I2" s="212"/>
    </row>
    <row r="3" spans="2:9" s="182" customFormat="1" ht="21" customHeight="1">
      <c r="B3" s="188"/>
      <c r="C3" s="189" t="s">
        <v>34</v>
      </c>
      <c r="D3" s="190">
        <v>42560</v>
      </c>
      <c r="E3" s="191" t="s">
        <v>35</v>
      </c>
      <c r="F3" s="192" t="str">
        <f>VLOOKUP(H3,工资计算!$B$2:$BG$43,6,FALSE)</f>
        <v>张三</v>
      </c>
      <c r="G3" s="193" t="s">
        <v>36</v>
      </c>
      <c r="H3" s="194" t="s">
        <v>31</v>
      </c>
      <c r="I3" s="213"/>
    </row>
    <row r="4" spans="2:9" s="183" customFormat="1" ht="15.95" customHeight="1">
      <c r="B4" s="195"/>
      <c r="C4" s="196" t="s">
        <v>37</v>
      </c>
      <c r="D4" s="197">
        <f>VLOOKUP(H3,工资计算!$B$2:$BG$43,7,FALSE)</f>
        <v>2000</v>
      </c>
      <c r="E4" s="196" t="s">
        <v>38</v>
      </c>
      <c r="F4" s="197">
        <f>VLOOKUP($H$3,工资计算!$B$2:$BG$43,14,FALSE)</f>
        <v>80</v>
      </c>
      <c r="G4" s="189" t="s">
        <v>39</v>
      </c>
      <c r="H4" s="197" t="e">
        <f>VLOOKUP($H$3,工资计算!$B$2:$BG$43,22,FALSE)</f>
        <v>#REF!</v>
      </c>
      <c r="I4" s="214"/>
    </row>
    <row r="5" spans="2:9" s="183" customFormat="1" ht="15.95" customHeight="1">
      <c r="B5" s="195"/>
      <c r="C5" s="189" t="s">
        <v>40</v>
      </c>
      <c r="D5" s="197">
        <f>VLOOKUP(H3,工资计算!$B$2:$BG$43,8,FALSE)</f>
        <v>1900</v>
      </c>
      <c r="E5" s="196" t="s">
        <v>41</v>
      </c>
      <c r="F5" s="197" t="e">
        <f>VLOOKUP($H$3,工资计算!$B$2:$BG$43,16,FALSE)</f>
        <v>#REF!</v>
      </c>
      <c r="G5" s="196" t="s">
        <v>42</v>
      </c>
      <c r="H5" s="197" t="e">
        <f>VLOOKUP($H$3,工资计算!$B$2:$BG$43,23,FALSE)</f>
        <v>#REF!</v>
      </c>
      <c r="I5" s="214"/>
    </row>
    <row r="6" spans="2:9" s="183" customFormat="1" ht="15.95" customHeight="1">
      <c r="B6" s="195"/>
      <c r="C6" s="189" t="s">
        <v>43</v>
      </c>
      <c r="D6" s="197">
        <f>VLOOKUP(H3,工资计算!$B$2:$BG$43,9,FALSE)</f>
        <v>100</v>
      </c>
      <c r="E6" s="196" t="s">
        <v>44</v>
      </c>
      <c r="F6" s="197">
        <f>VLOOKUP($H$3,工资计算!$B$2:$BG$43,17,FALSE)</f>
        <v>20</v>
      </c>
      <c r="G6" s="196" t="s">
        <v>45</v>
      </c>
      <c r="H6" s="197" t="e">
        <f>VLOOKUP($H$3,工资计算!$B$2:$BG$43,24,FALSE)</f>
        <v>#REF!</v>
      </c>
      <c r="I6" s="214"/>
    </row>
    <row r="7" spans="2:9" s="183" customFormat="1" ht="15.95" customHeight="1">
      <c r="B7" s="195"/>
      <c r="C7" s="189" t="s">
        <v>46</v>
      </c>
      <c r="D7" s="197">
        <f>VLOOKUP(H3,工资计算!$B$2:$BG$43,10,FALSE)</f>
        <v>50</v>
      </c>
      <c r="E7" s="196" t="s">
        <v>47</v>
      </c>
      <c r="F7" s="197" t="e">
        <f>VLOOKUP($H$3,工资计算!$B$2:$BG$43,18,FALSE)</f>
        <v>#REF!</v>
      </c>
      <c r="G7" s="196" t="s">
        <v>48</v>
      </c>
      <c r="H7" s="197" t="e">
        <f>VLOOKUP($H$3,工资计算!$B$2:$BG$43,25,FALSE)</f>
        <v>#REF!</v>
      </c>
      <c r="I7" s="214"/>
    </row>
    <row r="8" spans="2:9" s="183" customFormat="1" ht="15.95" customHeight="1">
      <c r="B8" s="195"/>
      <c r="C8" s="189" t="s">
        <v>49</v>
      </c>
      <c r="D8" s="197">
        <f>VLOOKUP(H3,工资计算!$B$2:$BG$43,11,FALSE)</f>
        <v>150</v>
      </c>
      <c r="E8" s="196" t="s">
        <v>50</v>
      </c>
      <c r="F8" s="197" t="e">
        <f>VLOOKUP($H$3,工资计算!$B$2:$BG$43,19,FALSE)</f>
        <v>#REF!</v>
      </c>
      <c r="G8" s="196" t="s">
        <v>51</v>
      </c>
      <c r="H8" s="197">
        <f>VLOOKUP($H$3,工资计算!$B$2:$BG$43,26,FALSE)</f>
        <v>0</v>
      </c>
      <c r="I8" s="215"/>
    </row>
    <row r="9" spans="2:9" s="183" customFormat="1" ht="15.95" customHeight="1">
      <c r="B9" s="195"/>
      <c r="C9" s="189" t="s">
        <v>52</v>
      </c>
      <c r="D9" s="197">
        <f>VLOOKUP(H3,工资计算!$B$2:$BG$43,12,FALSE)</f>
        <v>80</v>
      </c>
      <c r="E9" s="196" t="s">
        <v>53</v>
      </c>
      <c r="F9" s="197">
        <f>VLOOKUP($H$3,工资计算!$B$2:$BG$43,20,FALSE)</f>
        <v>5</v>
      </c>
      <c r="G9" s="196"/>
      <c r="H9" s="197"/>
      <c r="I9" s="215"/>
    </row>
    <row r="10" spans="2:9" s="183" customFormat="1" ht="15.95" customHeight="1">
      <c r="B10" s="195"/>
      <c r="C10" s="189" t="s">
        <v>54</v>
      </c>
      <c r="D10" s="197">
        <f>VLOOKUP(H3,工资计算!$B$2:$BG$43,13,FALSE)</f>
        <v>150</v>
      </c>
      <c r="E10" s="196" t="s">
        <v>55</v>
      </c>
      <c r="F10" s="198" t="e">
        <f>VLOOKUP(H3,工资计算!$B$2:$BG$43,21,FALSE)</f>
        <v>#REF!</v>
      </c>
      <c r="G10" s="196" t="s">
        <v>56</v>
      </c>
      <c r="H10" s="197">
        <f>VLOOKUP($H$3,工资计算!$B$2:$BG$43,27,FALSE)</f>
        <v>0</v>
      </c>
      <c r="I10" s="215"/>
    </row>
    <row r="11" spans="2:9" s="182" customFormat="1" ht="3" customHeight="1">
      <c r="B11" s="188"/>
      <c r="C11" s="199"/>
      <c r="D11" s="200"/>
      <c r="E11" s="199"/>
      <c r="F11" s="201"/>
      <c r="G11" s="202"/>
      <c r="H11" s="202"/>
      <c r="I11" s="213"/>
    </row>
    <row r="12" spans="2:9" s="183" customFormat="1" ht="30" customHeight="1">
      <c r="B12" s="195"/>
      <c r="C12" s="203" t="e">
        <f>"  以上计算无误，收到现金"&amp;H12&amp;"元。"</f>
        <v>#REF!</v>
      </c>
      <c r="D12" s="204" t="s">
        <v>57</v>
      </c>
      <c r="E12" s="205"/>
      <c r="F12" s="206"/>
      <c r="G12" s="192" t="s">
        <v>58</v>
      </c>
      <c r="H12" s="207" t="e">
        <f>VLOOKUP($H$3,工资计算!$B$2:$BG$43,30,FALSE)</f>
        <v>#REF!</v>
      </c>
      <c r="I12" s="215"/>
    </row>
    <row r="13" spans="2:9">
      <c r="B13" s="208"/>
      <c r="C13" s="209"/>
      <c r="D13" s="210"/>
      <c r="E13" s="209"/>
      <c r="F13" s="210"/>
      <c r="G13" s="209"/>
      <c r="H13" s="210"/>
      <c r="I13" s="216"/>
    </row>
    <row r="15" spans="2:9" ht="12.75" customHeight="1">
      <c r="C15" s="211"/>
      <c r="D15" s="211"/>
    </row>
  </sheetData>
  <phoneticPr fontId="16" type="noConversion"/>
  <printOptions horizontalCentered="1"/>
  <pageMargins left="0.16" right="0.16" top="0.3" bottom="0.31" header="0.2" footer="0.24"/>
  <pageSetup paperSize="9" scale="87" orientation="portrait" horizontalDpi="300" verticalDpi="300"/>
  <headerFooter scaleWithDoc="0"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workbookViewId="0">
      <selection activeCell="W8" sqref="W8"/>
    </sheetView>
  </sheetViews>
  <sheetFormatPr defaultRowHeight="14.25"/>
  <cols>
    <col min="1" max="1" width="1" style="115" customWidth="1"/>
    <col min="2" max="2" width="12.5" style="115" customWidth="1"/>
    <col min="3" max="3" width="2.875" style="115" customWidth="1"/>
    <col min="4" max="4" width="8.625" style="115" customWidth="1"/>
    <col min="5" max="5" width="5.375" style="115" customWidth="1"/>
    <col min="6" max="6" width="12.75" style="115" customWidth="1"/>
    <col min="7" max="8" width="1.125" style="115" customWidth="1"/>
    <col min="9" max="9" width="12.5" style="115" customWidth="1"/>
    <col min="10" max="10" width="2.875" style="115" customWidth="1"/>
    <col min="11" max="11" width="8.625" style="115" customWidth="1"/>
    <col min="12" max="12" width="5.375" style="115" customWidth="1"/>
    <col min="13" max="13" width="13" style="115" customWidth="1"/>
    <col min="14" max="14" width="1.25" customWidth="1"/>
    <col min="15" max="15" width="1.125" customWidth="1"/>
    <col min="16" max="16" width="12.5" style="115" customWidth="1"/>
    <col min="17" max="17" width="2.875" style="115" customWidth="1"/>
    <col min="18" max="18" width="8.625" style="115" customWidth="1"/>
    <col min="19" max="19" width="5.375" style="115" customWidth="1"/>
    <col min="20" max="20" width="12.125" style="115" customWidth="1"/>
    <col min="21" max="21" width="0.5" style="115" customWidth="1"/>
    <col min="22" max="16384" width="9" style="115"/>
  </cols>
  <sheetData>
    <row r="1" spans="1:24" ht="22.5">
      <c r="A1" s="116"/>
      <c r="B1" s="117" t="s">
        <v>59</v>
      </c>
      <c r="C1" s="118"/>
      <c r="D1" s="118"/>
      <c r="E1" s="118"/>
      <c r="F1" s="118"/>
      <c r="G1" s="119"/>
      <c r="H1" s="120"/>
      <c r="I1" s="162" t="s">
        <v>59</v>
      </c>
      <c r="J1" s="163"/>
      <c r="K1" s="163"/>
      <c r="L1" s="163"/>
      <c r="M1" s="163"/>
      <c r="N1" s="164"/>
      <c r="O1" s="165"/>
      <c r="P1" s="117" t="s">
        <v>59</v>
      </c>
      <c r="Q1" s="118"/>
      <c r="R1" s="118"/>
      <c r="S1" s="118"/>
      <c r="T1" s="118"/>
      <c r="U1" s="119"/>
      <c r="V1" s="119"/>
    </row>
    <row r="2" spans="1:24" ht="18.75" customHeight="1">
      <c r="A2" s="116"/>
      <c r="B2" s="121" t="s">
        <v>60</v>
      </c>
      <c r="C2" s="118"/>
      <c r="D2" s="118"/>
      <c r="E2" s="118"/>
      <c r="F2" s="118"/>
      <c r="G2" s="119"/>
      <c r="H2" s="120"/>
      <c r="I2" s="166" t="s">
        <v>60</v>
      </c>
      <c r="J2" s="163"/>
      <c r="K2" s="163"/>
      <c r="L2" s="163"/>
      <c r="M2" s="163"/>
      <c r="N2" s="164"/>
      <c r="O2" s="165"/>
      <c r="P2" s="121" t="s">
        <v>60</v>
      </c>
      <c r="Q2" s="118"/>
      <c r="R2" s="118"/>
      <c r="S2" s="118"/>
      <c r="T2" s="118"/>
      <c r="U2" s="119"/>
      <c r="V2" s="119"/>
    </row>
    <row r="3" spans="1:24" ht="18.75" customHeight="1">
      <c r="A3" s="116"/>
      <c r="B3" s="122" t="s">
        <v>61</v>
      </c>
      <c r="C3" s="123"/>
      <c r="D3" s="124" t="s">
        <v>31</v>
      </c>
      <c r="E3" s="125" t="s">
        <v>62</v>
      </c>
      <c r="F3" s="354"/>
      <c r="G3" s="119"/>
      <c r="H3" s="120"/>
      <c r="I3" s="167" t="s">
        <v>61</v>
      </c>
      <c r="J3" s="119"/>
      <c r="K3" s="168" t="s">
        <v>63</v>
      </c>
      <c r="L3" s="169" t="s">
        <v>62</v>
      </c>
      <c r="M3" s="355"/>
      <c r="N3" s="164"/>
      <c r="O3" s="165"/>
      <c r="P3" s="122" t="s">
        <v>61</v>
      </c>
      <c r="Q3" s="123"/>
      <c r="R3" s="124" t="s">
        <v>64</v>
      </c>
      <c r="S3" s="125" t="s">
        <v>62</v>
      </c>
      <c r="T3" s="354"/>
      <c r="U3" s="119"/>
      <c r="V3" s="119"/>
    </row>
    <row r="4" spans="1:24" ht="15.75" customHeight="1">
      <c r="A4" s="116"/>
      <c r="B4" s="122" t="s">
        <v>65</v>
      </c>
      <c r="C4" s="327">
        <f>VLOOKUP($D$3,工资计算!$B$2:$AR$64,35)</f>
        <v>0</v>
      </c>
      <c r="D4" s="327"/>
      <c r="E4" s="126" t="s">
        <v>66</v>
      </c>
      <c r="F4" s="354"/>
      <c r="G4" s="119"/>
      <c r="H4" s="120"/>
      <c r="I4" s="167" t="s">
        <v>65</v>
      </c>
      <c r="J4" s="327">
        <f>VLOOKUP($K$3,工资计算!$B$2:$AR$64,35)</f>
        <v>0</v>
      </c>
      <c r="K4" s="327"/>
      <c r="L4" s="126" t="s">
        <v>66</v>
      </c>
      <c r="M4" s="355"/>
      <c r="N4" s="164"/>
      <c r="O4" s="165"/>
      <c r="P4" s="122" t="s">
        <v>65</v>
      </c>
      <c r="Q4" s="327">
        <f>VLOOKUP($R$3,工资计算!$B$2:$AR$64,35)</f>
        <v>0</v>
      </c>
      <c r="R4" s="327"/>
      <c r="S4" s="126" t="s">
        <v>66</v>
      </c>
      <c r="T4" s="354"/>
      <c r="U4" s="119"/>
      <c r="V4" s="119"/>
    </row>
    <row r="5" spans="1:24" ht="18.75">
      <c r="A5" s="116"/>
      <c r="B5" s="127" t="s">
        <v>67</v>
      </c>
      <c r="C5" s="128"/>
      <c r="D5" s="328" t="str">
        <f>VLOOKUP($D$3,工资计算!$B$2:$AR$65,6)</f>
        <v>张三</v>
      </c>
      <c r="E5" s="328"/>
      <c r="F5" s="129"/>
      <c r="G5" s="119"/>
      <c r="H5" s="120"/>
      <c r="I5" s="170" t="s">
        <v>67</v>
      </c>
      <c r="J5" s="171"/>
      <c r="K5" s="328" t="str">
        <f>VLOOKUP($K$3,工资计算!$B$2:$AR$65,6)</f>
        <v>张三</v>
      </c>
      <c r="L5" s="328"/>
      <c r="M5" s="129"/>
      <c r="N5" s="164"/>
      <c r="O5" s="165"/>
      <c r="P5" s="127" t="s">
        <v>67</v>
      </c>
      <c r="Q5" s="128"/>
      <c r="R5" s="328" t="str">
        <f>VLOOKUP($R$3,工资计算!$B$2:$AR$65,6)</f>
        <v>张三</v>
      </c>
      <c r="S5" s="328"/>
      <c r="T5" s="129"/>
      <c r="U5" s="119"/>
      <c r="V5" s="119"/>
      <c r="W5" s="113"/>
      <c r="X5" s="113"/>
    </row>
    <row r="6" spans="1:24" ht="29.25" customHeight="1">
      <c r="A6" s="116"/>
      <c r="B6" s="329" t="s">
        <v>68</v>
      </c>
      <c r="C6" s="330"/>
      <c r="D6" s="330"/>
      <c r="E6" s="130" t="s">
        <v>69</v>
      </c>
      <c r="F6" s="131"/>
      <c r="G6" s="119"/>
      <c r="H6" s="120"/>
      <c r="I6" s="331" t="s">
        <v>68</v>
      </c>
      <c r="J6" s="332"/>
      <c r="K6" s="332"/>
      <c r="L6" s="172" t="s">
        <v>69</v>
      </c>
      <c r="M6" s="173"/>
      <c r="N6" s="164"/>
      <c r="O6" s="165"/>
      <c r="P6" s="331" t="s">
        <v>68</v>
      </c>
      <c r="Q6" s="332"/>
      <c r="R6" s="333"/>
      <c r="S6" s="179" t="s">
        <v>69</v>
      </c>
      <c r="T6" s="173"/>
      <c r="U6" s="119"/>
      <c r="V6" s="119"/>
      <c r="W6" s="113"/>
      <c r="X6" s="113"/>
    </row>
    <row r="7" spans="1:24" s="113" customFormat="1" ht="6" customHeight="1">
      <c r="A7" s="116"/>
      <c r="B7" s="132"/>
      <c r="C7" s="132"/>
      <c r="D7" s="133"/>
      <c r="E7" s="133"/>
      <c r="F7" s="133"/>
      <c r="G7" s="119"/>
      <c r="H7" s="120"/>
      <c r="I7" s="132"/>
      <c r="J7" s="132"/>
      <c r="K7" s="133"/>
      <c r="L7" s="133"/>
      <c r="M7" s="133"/>
      <c r="N7" s="164"/>
      <c r="O7" s="165"/>
      <c r="P7" s="132"/>
      <c r="Q7" s="132"/>
      <c r="R7" s="133"/>
      <c r="S7" s="133"/>
      <c r="T7" s="133"/>
      <c r="U7" s="119"/>
      <c r="V7" s="119"/>
    </row>
    <row r="8" spans="1:24" ht="15.75">
      <c r="A8" s="116"/>
      <c r="B8" s="334" t="s">
        <v>70</v>
      </c>
      <c r="C8" s="335"/>
      <c r="D8" s="335"/>
      <c r="E8" s="134"/>
      <c r="F8" s="135">
        <f>VLOOKUP($D$3,工资计算!$B$2:$AR$65,7)</f>
        <v>2000</v>
      </c>
      <c r="G8" s="119"/>
      <c r="H8" s="120"/>
      <c r="I8" s="334" t="s">
        <v>70</v>
      </c>
      <c r="J8" s="335"/>
      <c r="K8" s="335"/>
      <c r="L8" s="174"/>
      <c r="M8" s="135">
        <f>VLOOKUP($K$3,工资计算!$B$2:$AR$65,7)</f>
        <v>2000</v>
      </c>
      <c r="N8" s="164"/>
      <c r="O8" s="165"/>
      <c r="P8" s="334" t="s">
        <v>70</v>
      </c>
      <c r="Q8" s="335"/>
      <c r="R8" s="335"/>
      <c r="S8" s="174"/>
      <c r="T8" s="135">
        <f>VLOOKUP($R$3,工资计算!$B$2:$AR$65,7)</f>
        <v>2000</v>
      </c>
      <c r="U8" s="119"/>
      <c r="V8" s="119"/>
      <c r="W8" s="113"/>
      <c r="X8" s="113"/>
    </row>
    <row r="9" spans="1:24" ht="15.75">
      <c r="A9" s="116"/>
      <c r="B9" s="336" t="s">
        <v>71</v>
      </c>
      <c r="C9" s="337"/>
      <c r="D9" s="337"/>
      <c r="E9" s="136"/>
      <c r="F9" s="137">
        <f>VLOOKUP($D$3,工资计算!$B$2:$AR$65,8)</f>
        <v>1900</v>
      </c>
      <c r="G9" s="119"/>
      <c r="H9" s="120"/>
      <c r="I9" s="336" t="s">
        <v>71</v>
      </c>
      <c r="J9" s="337"/>
      <c r="K9" s="337"/>
      <c r="L9" s="136"/>
      <c r="M9" s="137">
        <f>VLOOKUP($K$3,工资计算!$B$2:$AR$65,8)</f>
        <v>1900</v>
      </c>
      <c r="N9" s="164"/>
      <c r="O9" s="165"/>
      <c r="P9" s="336" t="s">
        <v>71</v>
      </c>
      <c r="Q9" s="337"/>
      <c r="R9" s="337"/>
      <c r="S9" s="136"/>
      <c r="T9" s="137">
        <f>VLOOKUP($R$3,工资计算!$B$2:$AR$65,8)</f>
        <v>1900</v>
      </c>
      <c r="U9" s="119"/>
      <c r="V9" s="119"/>
      <c r="W9" s="113"/>
      <c r="X9" s="113"/>
    </row>
    <row r="10" spans="1:24" ht="15.75">
      <c r="A10" s="116"/>
      <c r="B10" s="336" t="s">
        <v>72</v>
      </c>
      <c r="C10" s="337"/>
      <c r="D10" s="338"/>
      <c r="E10" s="136"/>
      <c r="F10" s="137">
        <f>VLOOKUP($D$3,工资计算!$B$2:$AR$65,10)</f>
        <v>50</v>
      </c>
      <c r="G10" s="119"/>
      <c r="H10" s="120"/>
      <c r="I10" s="336" t="s">
        <v>72</v>
      </c>
      <c r="J10" s="337"/>
      <c r="K10" s="338"/>
      <c r="L10" s="136"/>
      <c r="M10" s="137">
        <f>VLOOKUP($K$3,工资计算!$B$2:$AR$65,10)</f>
        <v>50</v>
      </c>
      <c r="N10" s="164"/>
      <c r="O10" s="165"/>
      <c r="P10" s="336" t="s">
        <v>72</v>
      </c>
      <c r="Q10" s="337"/>
      <c r="R10" s="338"/>
      <c r="S10" s="136"/>
      <c r="T10" s="137">
        <f>VLOOKUP($R$3,工资计算!$B$2:$AR$65,10)</f>
        <v>50</v>
      </c>
      <c r="U10" s="119"/>
      <c r="V10" s="119"/>
      <c r="W10" s="113"/>
      <c r="X10" s="113"/>
    </row>
    <row r="11" spans="1:24" ht="15.75" customHeight="1">
      <c r="A11" s="116"/>
      <c r="B11" s="339" t="s">
        <v>73</v>
      </c>
      <c r="C11" s="340"/>
      <c r="D11" s="340"/>
      <c r="E11" s="140"/>
      <c r="F11" s="137">
        <f>VLOOKUP($D$3,工资计算!$B$2:$AR$65,11)</f>
        <v>150</v>
      </c>
      <c r="G11" s="119"/>
      <c r="H11" s="120"/>
      <c r="I11" s="339" t="s">
        <v>73</v>
      </c>
      <c r="J11" s="340"/>
      <c r="K11" s="340"/>
      <c r="L11" s="140"/>
      <c r="M11" s="137">
        <f>VLOOKUP($K$3,工资计算!$B$2:$AR$65,11)</f>
        <v>150</v>
      </c>
      <c r="N11" s="164"/>
      <c r="O11" s="165"/>
      <c r="P11" s="339" t="s">
        <v>73</v>
      </c>
      <c r="Q11" s="340"/>
      <c r="R11" s="340"/>
      <c r="S11" s="140"/>
      <c r="T11" s="137">
        <f>VLOOKUP($R$3,工资计算!$B$2:$AR$65,11)</f>
        <v>150</v>
      </c>
      <c r="U11" s="119"/>
      <c r="V11" s="119"/>
      <c r="W11" s="113"/>
      <c r="X11" s="113"/>
    </row>
    <row r="12" spans="1:24" ht="15.75">
      <c r="A12" s="116"/>
      <c r="B12" s="339" t="s">
        <v>74</v>
      </c>
      <c r="C12" s="340"/>
      <c r="D12" s="340"/>
      <c r="E12" s="140"/>
      <c r="F12" s="137">
        <f>VLOOKUP($D$3,工资计算!$B$2:$AR$65,13)</f>
        <v>150</v>
      </c>
      <c r="G12" s="119"/>
      <c r="H12" s="120"/>
      <c r="I12" s="339" t="s">
        <v>74</v>
      </c>
      <c r="J12" s="340"/>
      <c r="K12" s="340"/>
      <c r="L12" s="140"/>
      <c r="M12" s="137">
        <f>VLOOKUP($K$3,工资计算!$B$2:$AR$65,13)</f>
        <v>150</v>
      </c>
      <c r="N12" s="164"/>
      <c r="O12" s="165"/>
      <c r="P12" s="339" t="s">
        <v>74</v>
      </c>
      <c r="Q12" s="340"/>
      <c r="R12" s="340"/>
      <c r="S12" s="140"/>
      <c r="T12" s="137">
        <f>VLOOKUP($R$3,工资计算!$B$2:$AR$65,13)</f>
        <v>150</v>
      </c>
      <c r="U12" s="119"/>
      <c r="V12" s="119"/>
      <c r="W12" s="113"/>
      <c r="X12" s="113"/>
    </row>
    <row r="13" spans="1:24" ht="15.75">
      <c r="A13" s="116"/>
      <c r="B13" s="339" t="s">
        <v>75</v>
      </c>
      <c r="C13" s="340"/>
      <c r="D13" s="340"/>
      <c r="E13" s="140"/>
      <c r="F13" s="137">
        <f>VLOOKUP($D$3,工资计算!$B$2:$AR$65,14)</f>
        <v>80</v>
      </c>
      <c r="G13" s="119"/>
      <c r="H13" s="120"/>
      <c r="I13" s="339" t="s">
        <v>75</v>
      </c>
      <c r="J13" s="340"/>
      <c r="K13" s="340"/>
      <c r="L13" s="140"/>
      <c r="M13" s="137">
        <f>VLOOKUP($K$3,工资计算!$B$2:$AR$65,14)</f>
        <v>80</v>
      </c>
      <c r="N13" s="164"/>
      <c r="O13" s="165"/>
      <c r="P13" s="339" t="s">
        <v>75</v>
      </c>
      <c r="Q13" s="340"/>
      <c r="R13" s="340"/>
      <c r="S13" s="140"/>
      <c r="T13" s="137">
        <f>VLOOKUP($R$3,工资计算!$B$2:$AR$65,14)</f>
        <v>80</v>
      </c>
      <c r="U13" s="119"/>
      <c r="V13" s="119"/>
      <c r="W13" s="113"/>
      <c r="X13" s="113"/>
    </row>
    <row r="14" spans="1:24" ht="15.75">
      <c r="A14" s="116"/>
      <c r="B14" s="341" t="s">
        <v>76</v>
      </c>
      <c r="C14" s="342"/>
      <c r="D14" s="342"/>
      <c r="E14" s="141"/>
      <c r="F14" s="142" t="e">
        <f>VLOOKUP($D$3,工资计算!$B$2:$AR$65,15)</f>
        <v>#REF!</v>
      </c>
      <c r="G14" s="119"/>
      <c r="H14" s="120"/>
      <c r="I14" s="341" t="s">
        <v>76</v>
      </c>
      <c r="J14" s="342"/>
      <c r="K14" s="342"/>
      <c r="L14" s="141"/>
      <c r="M14" s="142" t="e">
        <f>VLOOKUP($K$3,工资计算!$B$2:$AR$65,15)</f>
        <v>#REF!</v>
      </c>
      <c r="N14" s="164"/>
      <c r="O14" s="165"/>
      <c r="P14" s="341" t="s">
        <v>76</v>
      </c>
      <c r="Q14" s="342"/>
      <c r="R14" s="342"/>
      <c r="S14" s="141"/>
      <c r="T14" s="142" t="e">
        <f>VLOOKUP($R$3,工资计算!$B$2:$AR$65,15)</f>
        <v>#REF!</v>
      </c>
      <c r="U14" s="119"/>
      <c r="V14" s="119"/>
      <c r="W14" s="113"/>
      <c r="X14" s="113"/>
    </row>
    <row r="15" spans="1:24" ht="15.75">
      <c r="A15" s="116"/>
      <c r="B15" s="343" t="s">
        <v>77</v>
      </c>
      <c r="C15" s="344"/>
      <c r="D15" s="345"/>
      <c r="E15" s="143"/>
      <c r="F15" s="144"/>
      <c r="G15" s="119"/>
      <c r="H15" s="120"/>
      <c r="I15" s="343" t="s">
        <v>77</v>
      </c>
      <c r="J15" s="344"/>
      <c r="K15" s="345"/>
      <c r="L15" s="143"/>
      <c r="M15" s="144"/>
      <c r="N15" s="164"/>
      <c r="O15" s="165"/>
      <c r="P15" s="343" t="s">
        <v>77</v>
      </c>
      <c r="Q15" s="344"/>
      <c r="R15" s="345"/>
      <c r="S15" s="143"/>
      <c r="T15" s="144"/>
      <c r="U15" s="119"/>
      <c r="V15" s="119"/>
      <c r="W15" s="113"/>
      <c r="X15" s="113"/>
    </row>
    <row r="16" spans="1:24" ht="15.75">
      <c r="A16" s="116"/>
      <c r="B16" s="138" t="s">
        <v>78</v>
      </c>
      <c r="C16" s="139"/>
      <c r="D16" s="145"/>
      <c r="E16" s="146"/>
      <c r="F16" s="137" t="e">
        <f>VLOOKUP($D$3,工资计算!$B$2:$AR$65,16)</f>
        <v>#REF!</v>
      </c>
      <c r="G16" s="119"/>
      <c r="H16" s="120"/>
      <c r="I16" s="138" t="s">
        <v>78</v>
      </c>
      <c r="J16" s="139"/>
      <c r="K16" s="145"/>
      <c r="L16" s="146"/>
      <c r="M16" s="137" t="e">
        <f>VLOOKUP($K$3,工资计算!$B$2:$AR$65,16)</f>
        <v>#REF!</v>
      </c>
      <c r="N16" s="164"/>
      <c r="O16" s="165"/>
      <c r="P16" s="138" t="s">
        <v>78</v>
      </c>
      <c r="Q16" s="139"/>
      <c r="R16" s="145"/>
      <c r="S16" s="146"/>
      <c r="T16" s="137" t="e">
        <f>VLOOKUP($R$3,工资计算!$B$2:$AR$65,16)</f>
        <v>#REF!</v>
      </c>
      <c r="U16" s="119"/>
      <c r="V16" s="119"/>
      <c r="W16" s="113"/>
      <c r="X16" s="113"/>
    </row>
    <row r="17" spans="1:24" ht="15.75">
      <c r="A17" s="116"/>
      <c r="B17" s="138" t="s">
        <v>79</v>
      </c>
      <c r="C17" s="139"/>
      <c r="D17" s="145"/>
      <c r="E17" s="146"/>
      <c r="F17" s="137">
        <f>VLOOKUP($D$3,工资计算!$B$2:$AR$65,17)</f>
        <v>20</v>
      </c>
      <c r="G17" s="119"/>
      <c r="H17" s="120"/>
      <c r="I17" s="138" t="s">
        <v>79</v>
      </c>
      <c r="J17" s="139"/>
      <c r="K17" s="145"/>
      <c r="L17" s="146"/>
      <c r="M17" s="137">
        <f>VLOOKUP($K$3,工资计算!$B$2:$AR$65,17)</f>
        <v>20</v>
      </c>
      <c r="N17" s="164"/>
      <c r="O17" s="165"/>
      <c r="P17" s="138" t="s">
        <v>79</v>
      </c>
      <c r="Q17" s="139"/>
      <c r="R17" s="145"/>
      <c r="S17" s="146"/>
      <c r="T17" s="137">
        <f>VLOOKUP($R$3,工资计算!$B$2:$AR$65,17)</f>
        <v>20</v>
      </c>
      <c r="U17" s="119"/>
      <c r="V17" s="119"/>
      <c r="W17" s="113"/>
      <c r="X17" s="113"/>
    </row>
    <row r="18" spans="1:24" ht="15.75">
      <c r="A18" s="116"/>
      <c r="B18" s="339" t="s">
        <v>80</v>
      </c>
      <c r="C18" s="340"/>
      <c r="D18" s="346"/>
      <c r="E18" s="140"/>
      <c r="F18" s="137" t="e">
        <f>VLOOKUP($D$3,工资计算!$B$2:$AR$65,18)</f>
        <v>#REF!</v>
      </c>
      <c r="G18" s="119"/>
      <c r="H18" s="120"/>
      <c r="I18" s="339" t="s">
        <v>80</v>
      </c>
      <c r="J18" s="340"/>
      <c r="K18" s="346"/>
      <c r="L18" s="140"/>
      <c r="M18" s="137" t="e">
        <f>VLOOKUP($K$3,工资计算!$B$2:$AR$65,18)</f>
        <v>#REF!</v>
      </c>
      <c r="N18" s="164"/>
      <c r="O18" s="165"/>
      <c r="P18" s="339" t="s">
        <v>80</v>
      </c>
      <c r="Q18" s="340"/>
      <c r="R18" s="346"/>
      <c r="S18" s="140"/>
      <c r="T18" s="137" t="e">
        <f>VLOOKUP($R$3,工资计算!$B$2:$AR$65,18)</f>
        <v>#REF!</v>
      </c>
      <c r="U18" s="119"/>
      <c r="V18" s="119"/>
      <c r="W18" s="113"/>
      <c r="X18" s="113"/>
    </row>
    <row r="19" spans="1:24" ht="15.75">
      <c r="A19" s="116"/>
      <c r="B19" s="336" t="s">
        <v>81</v>
      </c>
      <c r="C19" s="337"/>
      <c r="D19" s="338"/>
      <c r="E19" s="140"/>
      <c r="F19" s="137" t="e">
        <f>VLOOKUP($D$3,工资计算!$B$2:$AR$65,19)</f>
        <v>#REF!</v>
      </c>
      <c r="G19" s="119"/>
      <c r="H19" s="120"/>
      <c r="I19" s="336" t="s">
        <v>81</v>
      </c>
      <c r="J19" s="337"/>
      <c r="K19" s="338"/>
      <c r="L19" s="140"/>
      <c r="M19" s="137" t="e">
        <f>VLOOKUP($K$3,工资计算!$B$2:$AR$65,19)</f>
        <v>#REF!</v>
      </c>
      <c r="N19" s="164"/>
      <c r="O19" s="165"/>
      <c r="P19" s="336" t="s">
        <v>81</v>
      </c>
      <c r="Q19" s="337"/>
      <c r="R19" s="338"/>
      <c r="S19" s="140"/>
      <c r="T19" s="137" t="e">
        <f>VLOOKUP($R$3,工资计算!$B$2:$AR$65,19)</f>
        <v>#REF!</v>
      </c>
      <c r="U19" s="119"/>
      <c r="V19" s="119"/>
      <c r="W19" s="113"/>
      <c r="X19" s="113"/>
    </row>
    <row r="20" spans="1:24" ht="15.75">
      <c r="A20" s="116"/>
      <c r="B20" s="347" t="s">
        <v>82</v>
      </c>
      <c r="C20" s="348"/>
      <c r="D20" s="349"/>
      <c r="E20" s="140"/>
      <c r="F20" s="137">
        <f>VLOOKUP($D$3,工资计算!$B$2:$AR$65,20)</f>
        <v>5</v>
      </c>
      <c r="G20" s="119"/>
      <c r="H20" s="120"/>
      <c r="I20" s="347" t="s">
        <v>82</v>
      </c>
      <c r="J20" s="348"/>
      <c r="K20" s="349"/>
      <c r="L20" s="140"/>
      <c r="M20" s="137">
        <f>VLOOKUP($K$3,工资计算!$B$2:$AR$65,20)</f>
        <v>5</v>
      </c>
      <c r="N20" s="164"/>
      <c r="O20" s="165"/>
      <c r="P20" s="347" t="s">
        <v>82</v>
      </c>
      <c r="Q20" s="348"/>
      <c r="R20" s="349"/>
      <c r="S20" s="140"/>
      <c r="T20" s="137">
        <f>VLOOKUP($R$3,工资计算!$B$2:$AR$65,20)</f>
        <v>5</v>
      </c>
      <c r="U20" s="119"/>
      <c r="V20" s="119"/>
      <c r="W20" s="113"/>
      <c r="X20" s="113"/>
    </row>
    <row r="21" spans="1:24" ht="15.75">
      <c r="A21" s="116"/>
      <c r="B21" s="339" t="s">
        <v>83</v>
      </c>
      <c r="C21" s="340"/>
      <c r="D21" s="346"/>
      <c r="E21" s="140"/>
      <c r="F21" s="137"/>
      <c r="G21" s="119"/>
      <c r="H21" s="120"/>
      <c r="I21" s="339" t="s">
        <v>83</v>
      </c>
      <c r="J21" s="340"/>
      <c r="K21" s="346"/>
      <c r="L21" s="140"/>
      <c r="M21" s="137"/>
      <c r="N21" s="164"/>
      <c r="O21" s="165"/>
      <c r="P21" s="339" t="s">
        <v>83</v>
      </c>
      <c r="Q21" s="340"/>
      <c r="R21" s="346"/>
      <c r="S21" s="140"/>
      <c r="T21" s="137"/>
      <c r="U21" s="119"/>
      <c r="V21" s="119"/>
      <c r="W21" s="113"/>
      <c r="X21" s="113"/>
    </row>
    <row r="22" spans="1:24" ht="15.75">
      <c r="A22" s="116"/>
      <c r="B22" s="339" t="s">
        <v>84</v>
      </c>
      <c r="C22" s="340"/>
      <c r="D22" s="346"/>
      <c r="E22" s="147"/>
      <c r="F22" s="137" t="e">
        <f>VLOOKUP($D$3,工资计算!$B$2:$AR$65,21)</f>
        <v>#REF!</v>
      </c>
      <c r="G22" s="119"/>
      <c r="H22" s="120"/>
      <c r="I22" s="339" t="s">
        <v>84</v>
      </c>
      <c r="J22" s="340"/>
      <c r="K22" s="346"/>
      <c r="L22" s="147"/>
      <c r="M22" s="137" t="e">
        <f>VLOOKUP($K$3,工资计算!$B$2:$AR$65,21)</f>
        <v>#REF!</v>
      </c>
      <c r="N22" s="164"/>
      <c r="O22" s="165"/>
      <c r="P22" s="339" t="s">
        <v>84</v>
      </c>
      <c r="Q22" s="340"/>
      <c r="R22" s="346"/>
      <c r="S22" s="147"/>
      <c r="T22" s="137" t="e">
        <f>VLOOKUP($R$3,工资计算!$B$2:$AR$65,21)</f>
        <v>#REF!</v>
      </c>
      <c r="U22" s="119"/>
      <c r="V22" s="119"/>
      <c r="W22" s="113"/>
      <c r="X22" s="113"/>
    </row>
    <row r="23" spans="1:24" ht="6" customHeight="1">
      <c r="A23" s="116"/>
      <c r="B23" s="132"/>
      <c r="C23" s="132"/>
      <c r="D23" s="133"/>
      <c r="E23" s="133"/>
      <c r="F23" s="133"/>
      <c r="G23" s="119"/>
      <c r="H23" s="120"/>
      <c r="I23" s="132"/>
      <c r="J23" s="132"/>
      <c r="K23" s="133"/>
      <c r="L23" s="133"/>
      <c r="M23" s="133"/>
      <c r="N23" s="164"/>
      <c r="O23" s="165"/>
      <c r="P23" s="132"/>
      <c r="Q23" s="132"/>
      <c r="R23" s="133"/>
      <c r="S23" s="133"/>
      <c r="T23" s="133"/>
      <c r="U23" s="119"/>
      <c r="V23" s="119"/>
      <c r="W23" s="113"/>
      <c r="X23" s="113"/>
    </row>
    <row r="24" spans="1:24" ht="29.25" customHeight="1">
      <c r="A24" s="116"/>
      <c r="B24" s="350" t="s">
        <v>85</v>
      </c>
      <c r="C24" s="351"/>
      <c r="D24" s="351"/>
      <c r="E24" s="148"/>
      <c r="F24" s="149" t="e">
        <f>VLOOKUP($D$3,工资计算!$B$2:$AR$65,24)</f>
        <v>#REF!</v>
      </c>
      <c r="G24" s="119"/>
      <c r="H24" s="120"/>
      <c r="I24" s="350" t="s">
        <v>85</v>
      </c>
      <c r="J24" s="351"/>
      <c r="K24" s="351"/>
      <c r="L24" s="148"/>
      <c r="M24" s="149" t="e">
        <f>VLOOKUP($K$3,工资计算!$B$2:$AR$65,24)</f>
        <v>#REF!</v>
      </c>
      <c r="N24" s="164"/>
      <c r="O24" s="165"/>
      <c r="P24" s="350" t="s">
        <v>85</v>
      </c>
      <c r="Q24" s="351"/>
      <c r="R24" s="352"/>
      <c r="S24" s="180"/>
      <c r="T24" s="149" t="e">
        <f>VLOOKUP($R$3,工资计算!$B$2:$AR$65,24)</f>
        <v>#REF!</v>
      </c>
      <c r="U24" s="119"/>
      <c r="V24" s="119"/>
      <c r="W24" s="113"/>
      <c r="X24" s="113"/>
    </row>
    <row r="25" spans="1:24" ht="4.5" customHeight="1">
      <c r="A25" s="116"/>
      <c r="B25" s="123"/>
      <c r="C25" s="123"/>
      <c r="D25" s="123"/>
      <c r="E25" s="119"/>
      <c r="F25" s="123"/>
      <c r="G25" s="119"/>
      <c r="H25" s="120"/>
      <c r="I25" s="119"/>
      <c r="J25" s="119"/>
      <c r="K25" s="119"/>
      <c r="L25" s="119"/>
      <c r="M25" s="119"/>
      <c r="N25" s="164"/>
      <c r="O25" s="165"/>
      <c r="P25" s="123"/>
      <c r="Q25" s="123"/>
      <c r="R25" s="123"/>
      <c r="S25" s="119"/>
      <c r="T25" s="123"/>
      <c r="U25" s="119"/>
      <c r="V25" s="119"/>
      <c r="W25" s="113"/>
      <c r="X25" s="113"/>
    </row>
    <row r="26" spans="1:24" ht="11.25" customHeight="1">
      <c r="A26" s="116"/>
      <c r="B26" s="150" t="s">
        <v>86</v>
      </c>
      <c r="C26" s="123"/>
      <c r="D26" s="123"/>
      <c r="E26" s="123"/>
      <c r="F26" s="123"/>
      <c r="G26" s="119"/>
      <c r="H26" s="120"/>
      <c r="I26" s="150" t="s">
        <v>86</v>
      </c>
      <c r="J26" s="119"/>
      <c r="K26" s="119"/>
      <c r="L26" s="119"/>
      <c r="M26" s="119"/>
      <c r="N26" s="164"/>
      <c r="O26" s="165"/>
      <c r="P26" s="150" t="s">
        <v>86</v>
      </c>
      <c r="Q26" s="123"/>
      <c r="R26" s="123"/>
      <c r="S26" s="123"/>
      <c r="T26" s="123"/>
      <c r="U26" s="119"/>
      <c r="V26" s="119"/>
      <c r="W26" s="113"/>
      <c r="X26" s="113"/>
    </row>
    <row r="27" spans="1:24" ht="11.25" customHeight="1">
      <c r="A27" s="116"/>
      <c r="B27" s="150" t="s">
        <v>87</v>
      </c>
      <c r="C27" s="123"/>
      <c r="D27" s="123"/>
      <c r="E27" s="119"/>
      <c r="F27" s="119"/>
      <c r="G27" s="119"/>
      <c r="H27" s="120"/>
      <c r="I27" s="150" t="s">
        <v>87</v>
      </c>
      <c r="J27" s="119"/>
      <c r="K27" s="119"/>
      <c r="L27" s="119"/>
      <c r="M27" s="119"/>
      <c r="N27" s="164"/>
      <c r="O27" s="165"/>
      <c r="P27" s="150" t="s">
        <v>87</v>
      </c>
      <c r="Q27" s="123"/>
      <c r="R27" s="123"/>
      <c r="S27" s="119"/>
      <c r="T27" s="119"/>
      <c r="U27" s="119"/>
      <c r="V27" s="119"/>
      <c r="W27" s="113"/>
      <c r="X27" s="113"/>
    </row>
    <row r="28" spans="1:24" ht="11.25" customHeight="1">
      <c r="A28" s="116"/>
      <c r="B28" s="151" t="s">
        <v>88</v>
      </c>
      <c r="C28" s="116"/>
      <c r="D28" s="116"/>
      <c r="E28" s="113"/>
      <c r="F28" s="113"/>
      <c r="G28" s="113"/>
      <c r="H28" s="152"/>
      <c r="I28" s="151" t="s">
        <v>88</v>
      </c>
      <c r="J28" s="113"/>
      <c r="K28" s="113"/>
      <c r="L28" s="113"/>
      <c r="M28" s="113"/>
      <c r="N28" s="175"/>
      <c r="O28" s="12"/>
      <c r="P28" s="151" t="s">
        <v>88</v>
      </c>
      <c r="Q28" s="116"/>
      <c r="R28" s="116"/>
      <c r="S28" s="113"/>
      <c r="T28" s="113"/>
      <c r="U28" s="113"/>
      <c r="V28" s="113"/>
      <c r="W28" s="113"/>
      <c r="X28" s="113"/>
    </row>
    <row r="29" spans="1:24" s="114" customFormat="1" ht="11.25">
      <c r="A29" s="153"/>
      <c r="B29" s="154" t="s">
        <v>89</v>
      </c>
      <c r="C29" s="154"/>
      <c r="D29" s="353" t="s">
        <v>90</v>
      </c>
      <c r="E29" s="353"/>
      <c r="F29" s="154" t="s">
        <v>91</v>
      </c>
      <c r="G29" s="153"/>
      <c r="H29" s="155"/>
      <c r="I29" s="154" t="s">
        <v>89</v>
      </c>
      <c r="J29" s="154"/>
      <c r="K29" s="353" t="s">
        <v>90</v>
      </c>
      <c r="L29" s="353"/>
      <c r="M29" s="154" t="s">
        <v>91</v>
      </c>
      <c r="N29" s="176"/>
      <c r="O29" s="177"/>
      <c r="P29" s="154" t="s">
        <v>89</v>
      </c>
      <c r="Q29" s="154"/>
      <c r="R29" s="353" t="s">
        <v>90</v>
      </c>
      <c r="S29" s="353"/>
      <c r="T29" s="154" t="s">
        <v>91</v>
      </c>
      <c r="U29" s="153"/>
      <c r="V29" s="153"/>
      <c r="W29" s="153"/>
      <c r="X29" s="153"/>
    </row>
    <row r="30" spans="1:24" s="114" customFormat="1" ht="11.25">
      <c r="A30" s="153"/>
      <c r="B30" s="154" t="s">
        <v>92</v>
      </c>
      <c r="C30" s="153"/>
      <c r="D30" s="156">
        <v>0.05</v>
      </c>
      <c r="E30" s="157"/>
      <c r="F30" s="158">
        <v>0</v>
      </c>
      <c r="G30" s="153"/>
      <c r="H30" s="155"/>
      <c r="I30" s="154" t="s">
        <v>92</v>
      </c>
      <c r="J30" s="157"/>
      <c r="K30" s="156">
        <v>0.05</v>
      </c>
      <c r="L30" s="157"/>
      <c r="M30" s="158">
        <v>0</v>
      </c>
      <c r="N30" s="176"/>
      <c r="O30" s="178"/>
      <c r="P30" s="154" t="s">
        <v>92</v>
      </c>
      <c r="Q30" s="157"/>
      <c r="R30" s="156">
        <v>0.05</v>
      </c>
      <c r="S30" s="157"/>
      <c r="T30" s="158">
        <v>0</v>
      </c>
      <c r="U30" s="153"/>
      <c r="V30" s="153"/>
      <c r="W30" s="153"/>
      <c r="X30" s="153"/>
    </row>
    <row r="31" spans="1:24" s="114" customFormat="1" ht="11.25">
      <c r="A31" s="153"/>
      <c r="B31" s="154" t="s">
        <v>93</v>
      </c>
      <c r="C31" s="153"/>
      <c r="D31" s="156">
        <v>0.1</v>
      </c>
      <c r="E31" s="157"/>
      <c r="F31" s="158">
        <v>25</v>
      </c>
      <c r="G31" s="153"/>
      <c r="H31" s="155"/>
      <c r="I31" s="154" t="s">
        <v>93</v>
      </c>
      <c r="J31" s="157"/>
      <c r="K31" s="156">
        <v>0.1</v>
      </c>
      <c r="L31" s="157"/>
      <c r="M31" s="158">
        <v>25</v>
      </c>
      <c r="N31" s="176"/>
      <c r="O31" s="177"/>
      <c r="P31" s="154" t="s">
        <v>93</v>
      </c>
      <c r="Q31" s="157"/>
      <c r="R31" s="156">
        <v>0.1</v>
      </c>
      <c r="S31" s="157"/>
      <c r="T31" s="158">
        <v>25</v>
      </c>
      <c r="U31" s="153"/>
      <c r="V31" s="153"/>
      <c r="W31" s="153"/>
      <c r="X31" s="153"/>
    </row>
    <row r="32" spans="1:24" s="114" customFormat="1" ht="11.25">
      <c r="A32" s="153"/>
      <c r="B32" s="154" t="s">
        <v>94</v>
      </c>
      <c r="C32" s="153"/>
      <c r="D32" s="156">
        <v>0.15</v>
      </c>
      <c r="E32" s="157"/>
      <c r="F32" s="158">
        <v>125</v>
      </c>
      <c r="G32" s="153"/>
      <c r="H32" s="155"/>
      <c r="I32" s="154" t="s">
        <v>94</v>
      </c>
      <c r="J32" s="157"/>
      <c r="K32" s="156">
        <v>0.15</v>
      </c>
      <c r="L32" s="157"/>
      <c r="M32" s="158">
        <v>125</v>
      </c>
      <c r="N32" s="176"/>
      <c r="O32" s="177"/>
      <c r="P32" s="154" t="s">
        <v>94</v>
      </c>
      <c r="Q32" s="157"/>
      <c r="R32" s="156">
        <v>0.15</v>
      </c>
      <c r="S32" s="157"/>
      <c r="T32" s="158">
        <v>125</v>
      </c>
      <c r="U32" s="153"/>
      <c r="V32" s="153"/>
      <c r="W32" s="153"/>
      <c r="X32" s="153"/>
    </row>
    <row r="33" spans="1:24" s="114" customFormat="1" ht="11.25">
      <c r="A33" s="153"/>
      <c r="B33" s="154" t="s">
        <v>95</v>
      </c>
      <c r="C33" s="153"/>
      <c r="D33" s="156">
        <v>0.2</v>
      </c>
      <c r="E33" s="157"/>
      <c r="F33" s="159">
        <v>375</v>
      </c>
      <c r="G33" s="153"/>
      <c r="H33" s="155"/>
      <c r="I33" s="154" t="s">
        <v>95</v>
      </c>
      <c r="J33" s="157"/>
      <c r="K33" s="156">
        <v>0.2</v>
      </c>
      <c r="L33" s="157"/>
      <c r="M33" s="159">
        <v>375</v>
      </c>
      <c r="N33" s="176"/>
      <c r="O33" s="178"/>
      <c r="P33" s="154" t="s">
        <v>95</v>
      </c>
      <c r="Q33" s="157"/>
      <c r="R33" s="156">
        <v>0.2</v>
      </c>
      <c r="S33" s="157"/>
      <c r="T33" s="159">
        <v>375</v>
      </c>
      <c r="U33" s="153"/>
      <c r="V33" s="153"/>
      <c r="W33" s="153"/>
      <c r="X33" s="153"/>
    </row>
    <row r="34" spans="1:24" s="114" customFormat="1" ht="11.25">
      <c r="A34" s="153"/>
      <c r="B34" s="154" t="s">
        <v>96</v>
      </c>
      <c r="C34" s="153"/>
      <c r="D34" s="156">
        <v>0.25</v>
      </c>
      <c r="E34" s="157"/>
      <c r="F34" s="159">
        <v>1375</v>
      </c>
      <c r="G34" s="153"/>
      <c r="H34" s="155"/>
      <c r="I34" s="154" t="s">
        <v>96</v>
      </c>
      <c r="J34" s="157"/>
      <c r="K34" s="156">
        <v>0.25</v>
      </c>
      <c r="L34" s="157"/>
      <c r="M34" s="159">
        <v>1375</v>
      </c>
      <c r="N34" s="176"/>
      <c r="O34" s="178"/>
      <c r="P34" s="154" t="s">
        <v>96</v>
      </c>
      <c r="Q34" s="157"/>
      <c r="R34" s="156">
        <v>0.25</v>
      </c>
      <c r="S34" s="157"/>
      <c r="T34" s="159">
        <v>1375</v>
      </c>
      <c r="U34" s="153"/>
      <c r="V34" s="153"/>
      <c r="W34" s="153"/>
      <c r="X34" s="153"/>
    </row>
    <row r="35" spans="1:24" s="114" customFormat="1" ht="11.25">
      <c r="A35" s="153"/>
      <c r="B35" s="154" t="s">
        <v>97</v>
      </c>
      <c r="C35" s="153"/>
      <c r="D35" s="156">
        <v>0.3</v>
      </c>
      <c r="E35" s="157"/>
      <c r="F35" s="159">
        <v>3375</v>
      </c>
      <c r="G35" s="153"/>
      <c r="H35" s="155"/>
      <c r="I35" s="154" t="s">
        <v>97</v>
      </c>
      <c r="J35" s="157"/>
      <c r="K35" s="156">
        <v>0.3</v>
      </c>
      <c r="L35" s="157"/>
      <c r="M35" s="159">
        <v>3375</v>
      </c>
      <c r="N35" s="176"/>
      <c r="O35" s="178"/>
      <c r="P35" s="154" t="s">
        <v>97</v>
      </c>
      <c r="Q35" s="157"/>
      <c r="R35" s="156">
        <v>0.3</v>
      </c>
      <c r="S35" s="157"/>
      <c r="T35" s="159">
        <v>3375</v>
      </c>
      <c r="U35" s="153"/>
      <c r="V35" s="153"/>
      <c r="W35" s="153"/>
      <c r="X35" s="153"/>
    </row>
    <row r="36" spans="1:24" s="114" customFormat="1" ht="11.25">
      <c r="A36" s="153"/>
      <c r="B36" s="154" t="s">
        <v>98</v>
      </c>
      <c r="C36" s="153"/>
      <c r="D36" s="156">
        <v>0.35</v>
      </c>
      <c r="E36" s="157"/>
      <c r="F36" s="159">
        <v>6375</v>
      </c>
      <c r="G36" s="153"/>
      <c r="H36" s="155"/>
      <c r="I36" s="154" t="s">
        <v>98</v>
      </c>
      <c r="J36" s="157"/>
      <c r="K36" s="156">
        <v>0.35</v>
      </c>
      <c r="L36" s="157"/>
      <c r="M36" s="159">
        <v>6375</v>
      </c>
      <c r="N36" s="176"/>
      <c r="O36" s="178"/>
      <c r="P36" s="154" t="s">
        <v>98</v>
      </c>
      <c r="Q36" s="157"/>
      <c r="R36" s="156">
        <v>0.35</v>
      </c>
      <c r="S36" s="157"/>
      <c r="T36" s="159">
        <v>6375</v>
      </c>
      <c r="U36" s="153"/>
      <c r="V36" s="153"/>
      <c r="W36" s="153"/>
      <c r="X36" s="153"/>
    </row>
    <row r="37" spans="1:24" ht="4.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41"/>
      <c r="O37" s="41"/>
      <c r="P37" s="113"/>
      <c r="Q37" s="113"/>
      <c r="R37" s="113"/>
      <c r="S37" s="113"/>
      <c r="T37" s="113"/>
      <c r="U37" s="113"/>
      <c r="V37" s="113"/>
      <c r="W37" s="113"/>
      <c r="X37" s="113"/>
    </row>
    <row r="38" spans="1:24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41"/>
      <c r="O38" s="41"/>
      <c r="P38" s="113"/>
      <c r="Q38" s="113"/>
      <c r="R38" s="113"/>
      <c r="S38" s="113"/>
      <c r="T38" s="113"/>
      <c r="U38" s="113"/>
      <c r="V38" s="113"/>
      <c r="W38" s="113"/>
      <c r="X38" s="113"/>
    </row>
    <row r="39" spans="1:24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41"/>
      <c r="O39" s="41"/>
      <c r="P39" s="113"/>
      <c r="Q39" s="113"/>
      <c r="R39" s="113"/>
      <c r="S39" s="113"/>
      <c r="T39" s="113"/>
      <c r="U39" s="113"/>
      <c r="V39" s="113"/>
      <c r="W39" s="113"/>
      <c r="X39" s="113"/>
    </row>
    <row r="40" spans="1:24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41"/>
      <c r="O40" s="41"/>
      <c r="P40" s="113"/>
      <c r="Q40" s="113"/>
      <c r="R40" s="113"/>
      <c r="S40" s="113"/>
      <c r="T40" s="113"/>
      <c r="U40" s="113"/>
      <c r="V40" s="113"/>
      <c r="W40" s="113"/>
      <c r="X40" s="113"/>
    </row>
    <row r="41" spans="1:24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41"/>
      <c r="O41" s="41"/>
      <c r="P41" s="113"/>
      <c r="Q41" s="113"/>
      <c r="R41" s="113"/>
      <c r="S41" s="113"/>
      <c r="T41" s="113"/>
      <c r="U41" s="113"/>
      <c r="V41" s="113"/>
      <c r="W41" s="113"/>
      <c r="X41" s="113"/>
    </row>
    <row r="42" spans="1:24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41"/>
      <c r="O42" s="41"/>
      <c r="P42" s="113"/>
      <c r="Q42" s="113"/>
      <c r="R42" s="113"/>
      <c r="S42" s="113"/>
      <c r="T42" s="113"/>
      <c r="U42" s="113"/>
      <c r="V42" s="113"/>
      <c r="W42" s="113"/>
      <c r="X42" s="113"/>
    </row>
    <row r="43" spans="1:24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41"/>
      <c r="O43" s="41"/>
      <c r="P43" s="113"/>
      <c r="Q43" s="113"/>
      <c r="R43" s="113"/>
      <c r="S43" s="113"/>
      <c r="T43" s="113"/>
      <c r="U43" s="113"/>
      <c r="V43" s="113"/>
      <c r="W43" s="113"/>
      <c r="X43" s="113"/>
    </row>
    <row r="44" spans="1:24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41"/>
      <c r="O44" s="41"/>
      <c r="P44" s="113"/>
      <c r="Q44" s="113"/>
      <c r="R44" s="113"/>
      <c r="S44" s="113"/>
      <c r="T44" s="113"/>
      <c r="U44" s="113"/>
      <c r="V44" s="113"/>
      <c r="W44" s="113"/>
      <c r="X44" s="113"/>
    </row>
    <row r="45" spans="1:24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41"/>
      <c r="O45" s="41"/>
      <c r="P45" s="113"/>
      <c r="Q45" s="113"/>
      <c r="R45" s="113"/>
      <c r="S45" s="113"/>
      <c r="T45" s="113"/>
      <c r="U45" s="113"/>
      <c r="V45" s="113"/>
      <c r="W45" s="113"/>
      <c r="X45" s="113"/>
    </row>
    <row r="46" spans="1:24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41"/>
      <c r="O46" s="41"/>
      <c r="P46" s="113"/>
      <c r="Q46" s="113"/>
      <c r="R46" s="113"/>
      <c r="S46" s="113"/>
      <c r="T46" s="113"/>
      <c r="U46" s="113"/>
      <c r="V46" s="113"/>
      <c r="W46" s="113"/>
      <c r="X46" s="113"/>
    </row>
    <row r="47" spans="1:24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41"/>
      <c r="O47" s="41"/>
      <c r="P47" s="113"/>
      <c r="Q47" s="113"/>
      <c r="R47" s="113"/>
      <c r="S47" s="113"/>
      <c r="T47" s="113"/>
      <c r="U47" s="113"/>
      <c r="V47" s="113"/>
      <c r="W47" s="113"/>
      <c r="X47" s="113"/>
    </row>
    <row r="48" spans="1:24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41"/>
      <c r="O48" s="41"/>
      <c r="P48" s="113"/>
      <c r="Q48" s="113"/>
      <c r="R48" s="113"/>
      <c r="S48" s="113"/>
      <c r="T48" s="113"/>
      <c r="U48" s="113"/>
      <c r="V48" s="113"/>
      <c r="W48" s="113"/>
      <c r="X48" s="113"/>
    </row>
    <row r="49" spans="1:24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41"/>
      <c r="O49" s="41"/>
      <c r="P49" s="113"/>
      <c r="Q49" s="113"/>
      <c r="R49" s="113"/>
      <c r="S49" s="113"/>
      <c r="T49" s="113"/>
      <c r="U49" s="113"/>
      <c r="V49" s="113"/>
      <c r="W49" s="113"/>
      <c r="X49" s="113"/>
    </row>
    <row r="50" spans="1:24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41"/>
      <c r="O50" s="41"/>
      <c r="P50" s="113"/>
      <c r="Q50" s="113"/>
      <c r="R50" s="113"/>
      <c r="S50" s="113"/>
      <c r="T50" s="113"/>
      <c r="U50" s="113"/>
      <c r="V50" s="113"/>
      <c r="W50" s="113"/>
      <c r="X50" s="113"/>
    </row>
    <row r="51" spans="1:24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41"/>
      <c r="O51" s="41"/>
      <c r="P51" s="113"/>
      <c r="Q51" s="113"/>
      <c r="R51" s="113"/>
      <c r="S51" s="113"/>
      <c r="T51" s="113"/>
      <c r="U51" s="113"/>
      <c r="V51" s="113"/>
      <c r="W51" s="113"/>
      <c r="X51" s="113"/>
    </row>
    <row r="52" spans="1:24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41"/>
      <c r="O52" s="41"/>
      <c r="P52" s="113"/>
      <c r="Q52" s="113"/>
      <c r="R52" s="113"/>
      <c r="S52" s="113"/>
      <c r="T52" s="113"/>
      <c r="U52" s="113"/>
      <c r="V52" s="113"/>
      <c r="W52" s="113"/>
      <c r="X52" s="113"/>
    </row>
    <row r="53" spans="1:24" ht="16.5">
      <c r="A53" s="113"/>
      <c r="B53" s="160"/>
      <c r="C53" s="161"/>
      <c r="D53" s="161"/>
      <c r="E53" s="161"/>
      <c r="F53" s="161"/>
      <c r="G53" s="113"/>
      <c r="H53" s="113"/>
      <c r="I53" s="113"/>
      <c r="J53" s="113"/>
      <c r="K53" s="113"/>
      <c r="L53" s="113"/>
      <c r="M53" s="113"/>
      <c r="N53" s="41"/>
      <c r="O53" s="41"/>
      <c r="P53" s="113"/>
      <c r="Q53" s="113"/>
      <c r="R53" s="113"/>
      <c r="S53" s="113"/>
      <c r="T53" s="113"/>
      <c r="U53" s="113"/>
      <c r="V53" s="113"/>
      <c r="W53" s="113"/>
      <c r="X53" s="113"/>
    </row>
    <row r="54" spans="1:24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41"/>
      <c r="O54" s="41"/>
      <c r="P54" s="113"/>
      <c r="Q54" s="113"/>
      <c r="R54" s="113"/>
      <c r="S54" s="113"/>
      <c r="T54" s="113"/>
      <c r="U54" s="113"/>
      <c r="V54" s="113"/>
      <c r="W54" s="113"/>
      <c r="X54" s="113"/>
    </row>
    <row r="55" spans="1:24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41"/>
      <c r="O55" s="41"/>
      <c r="P55" s="113"/>
      <c r="Q55" s="113"/>
      <c r="R55" s="113"/>
      <c r="S55" s="113"/>
      <c r="T55" s="113"/>
      <c r="U55" s="113"/>
      <c r="V55" s="113"/>
      <c r="W55" s="113"/>
      <c r="X55" s="113"/>
    </row>
    <row r="56" spans="1:24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41"/>
      <c r="O56" s="41"/>
      <c r="P56" s="113"/>
      <c r="Q56" s="113"/>
      <c r="R56" s="113"/>
      <c r="S56" s="113"/>
      <c r="T56" s="113"/>
      <c r="U56" s="113"/>
      <c r="V56" s="113"/>
      <c r="W56" s="113"/>
      <c r="X56" s="113"/>
    </row>
    <row r="57" spans="1:24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41"/>
      <c r="O57" s="41"/>
      <c r="P57" s="113"/>
      <c r="Q57" s="113"/>
      <c r="R57" s="113"/>
      <c r="S57" s="113"/>
      <c r="T57" s="113"/>
      <c r="U57" s="113"/>
      <c r="V57" s="113"/>
      <c r="W57" s="113"/>
      <c r="X57" s="113"/>
    </row>
    <row r="58" spans="1:24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41"/>
      <c r="O58" s="41"/>
      <c r="P58" s="113"/>
      <c r="Q58" s="113"/>
      <c r="R58" s="113"/>
      <c r="S58" s="113"/>
      <c r="T58" s="113"/>
      <c r="U58" s="113"/>
      <c r="V58" s="113"/>
      <c r="W58" s="113"/>
      <c r="X58" s="113"/>
    </row>
    <row r="59" spans="1:24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41"/>
      <c r="O59" s="41"/>
      <c r="P59" s="113"/>
      <c r="Q59" s="113"/>
      <c r="R59" s="113"/>
      <c r="S59" s="113"/>
      <c r="T59" s="113"/>
      <c r="U59" s="113"/>
      <c r="V59" s="113"/>
      <c r="W59" s="113"/>
      <c r="X59" s="113"/>
    </row>
  </sheetData>
  <mergeCells count="57">
    <mergeCell ref="T3:T4"/>
    <mergeCell ref="B24:D24"/>
    <mergeCell ref="I24:K24"/>
    <mergeCell ref="P24:R24"/>
    <mergeCell ref="D29:E29"/>
    <mergeCell ref="K29:L29"/>
    <mergeCell ref="R29:S29"/>
    <mergeCell ref="B21:D21"/>
    <mergeCell ref="I21:K21"/>
    <mergeCell ref="P21:R21"/>
    <mergeCell ref="B22:D22"/>
    <mergeCell ref="I22:K22"/>
    <mergeCell ref="P22:R22"/>
    <mergeCell ref="B19:D19"/>
    <mergeCell ref="I19:K19"/>
    <mergeCell ref="P19:R19"/>
    <mergeCell ref="B20:D20"/>
    <mergeCell ref="I20:K20"/>
    <mergeCell ref="P20:R20"/>
    <mergeCell ref="B15:D15"/>
    <mergeCell ref="I15:K15"/>
    <mergeCell ref="P15:R15"/>
    <mergeCell ref="B18:D18"/>
    <mergeCell ref="I18:K18"/>
    <mergeCell ref="P18:R18"/>
    <mergeCell ref="B13:D13"/>
    <mergeCell ref="I13:K13"/>
    <mergeCell ref="P13:R13"/>
    <mergeCell ref="B14:D14"/>
    <mergeCell ref="I14:K14"/>
    <mergeCell ref="P14:R14"/>
    <mergeCell ref="B11:D11"/>
    <mergeCell ref="I11:K11"/>
    <mergeCell ref="P11:R11"/>
    <mergeCell ref="B12:D12"/>
    <mergeCell ref="I12:K12"/>
    <mergeCell ref="P12:R12"/>
    <mergeCell ref="B9:D9"/>
    <mergeCell ref="I9:K9"/>
    <mergeCell ref="P9:R9"/>
    <mergeCell ref="B10:D10"/>
    <mergeCell ref="I10:K10"/>
    <mergeCell ref="P10:R10"/>
    <mergeCell ref="B6:D6"/>
    <mergeCell ref="I6:K6"/>
    <mergeCell ref="P6:R6"/>
    <mergeCell ref="B8:D8"/>
    <mergeCell ref="I8:K8"/>
    <mergeCell ref="P8:R8"/>
    <mergeCell ref="C4:D4"/>
    <mergeCell ref="J4:K4"/>
    <mergeCell ref="Q4:R4"/>
    <mergeCell ref="D5:E5"/>
    <mergeCell ref="K5:L5"/>
    <mergeCell ref="R5:S5"/>
    <mergeCell ref="F3:F4"/>
    <mergeCell ref="M3:M4"/>
  </mergeCells>
  <phoneticPr fontId="16" type="noConversion"/>
  <printOptions horizontalCentered="1"/>
  <pageMargins left="0.12" right="0.12" top="0.16" bottom="0.15" header="0.12" footer="0.1"/>
  <pageSetup paperSize="9" orientation="landscape" horizontalDpi="300" verticalDpi="300"/>
  <headerFooter scaleWithDoc="0"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Zeros="0" workbookViewId="0">
      <selection activeCell="P16" sqref="P16"/>
    </sheetView>
  </sheetViews>
  <sheetFormatPr defaultRowHeight="12"/>
  <cols>
    <col min="1" max="1" width="6.25" style="75" customWidth="1"/>
    <col min="2" max="2" width="17.875" style="75" customWidth="1"/>
    <col min="3" max="3" width="9.25" style="75" bestFit="1" customWidth="1"/>
    <col min="4" max="4" width="7.875" style="75" customWidth="1"/>
    <col min="5" max="6" width="9.125" style="75" bestFit="1" customWidth="1"/>
    <col min="7" max="7" width="10.5" style="75" customWidth="1"/>
    <col min="8" max="8" width="10.625" style="75" customWidth="1"/>
    <col min="9" max="9" width="7" style="75" customWidth="1"/>
    <col min="10" max="10" width="7.875" style="75" customWidth="1"/>
    <col min="11" max="11" width="9.125" style="75" bestFit="1" customWidth="1"/>
    <col min="12" max="12" width="11.125" style="75" customWidth="1"/>
    <col min="13" max="16384" width="9" style="75"/>
  </cols>
  <sheetData>
    <row r="1" spans="1:12" ht="27" customHeight="1">
      <c r="A1" s="76" t="s">
        <v>99</v>
      </c>
      <c r="B1" s="77"/>
      <c r="C1" s="78"/>
      <c r="D1" s="78"/>
      <c r="E1" s="78"/>
      <c r="F1" s="78"/>
      <c r="G1" s="78"/>
      <c r="H1" s="78"/>
      <c r="I1" s="77"/>
      <c r="J1" s="77"/>
      <c r="K1" s="77"/>
      <c r="L1" s="77"/>
    </row>
    <row r="2" spans="1:12" ht="17.25" customHeight="1">
      <c r="A2" s="77" t="s">
        <v>100</v>
      </c>
      <c r="B2" s="77"/>
      <c r="C2" s="75">
        <v>12345678</v>
      </c>
      <c r="D2" s="356"/>
      <c r="E2" s="356"/>
      <c r="F2" s="356"/>
      <c r="G2" s="356"/>
      <c r="H2" s="356"/>
      <c r="I2" s="356"/>
      <c r="J2" s="356"/>
      <c r="K2" s="356"/>
      <c r="L2" s="356"/>
    </row>
    <row r="3" spans="1:12" ht="17.25" customHeight="1">
      <c r="A3" s="77" t="s">
        <v>101</v>
      </c>
      <c r="B3" s="77"/>
      <c r="C3" s="75">
        <v>87654321</v>
      </c>
      <c r="F3" s="77" t="s">
        <v>102</v>
      </c>
      <c r="G3" s="77"/>
      <c r="H3" s="80">
        <v>42705</v>
      </c>
      <c r="J3" s="357" t="s">
        <v>103</v>
      </c>
      <c r="K3" s="357"/>
      <c r="L3" s="100">
        <v>42737</v>
      </c>
    </row>
    <row r="4" spans="1:12" ht="17.25" customHeight="1">
      <c r="A4" s="75" t="s">
        <v>104</v>
      </c>
      <c r="K4" s="75" t="s">
        <v>105</v>
      </c>
      <c r="L4" s="79" t="s">
        <v>32</v>
      </c>
    </row>
    <row r="5" spans="1:12">
      <c r="J5" s="75" t="s">
        <v>106</v>
      </c>
    </row>
    <row r="6" spans="1:12" ht="17.25" customHeight="1">
      <c r="A6" s="358" t="s">
        <v>107</v>
      </c>
      <c r="B6" s="359"/>
      <c r="C6" s="359">
        <v>9</v>
      </c>
      <c r="D6" s="359"/>
      <c r="E6" s="359"/>
      <c r="F6" s="359" t="s">
        <v>108</v>
      </c>
      <c r="G6" s="359"/>
      <c r="H6" s="360">
        <f>工资计算!V47</f>
        <v>0</v>
      </c>
      <c r="I6" s="360"/>
      <c r="J6" s="359" t="s">
        <v>109</v>
      </c>
      <c r="K6" s="359"/>
      <c r="L6" s="101">
        <f>工资计算!AB47</f>
        <v>0</v>
      </c>
    </row>
    <row r="7" spans="1:12" ht="17.25" customHeight="1">
      <c r="A7" s="361" t="s">
        <v>110</v>
      </c>
      <c r="B7" s="362"/>
      <c r="C7" s="362">
        <v>9</v>
      </c>
      <c r="D7" s="362"/>
      <c r="E7" s="362"/>
      <c r="F7" s="362" t="s">
        <v>111</v>
      </c>
      <c r="G7" s="362"/>
      <c r="H7" s="363">
        <f>工资计算!AN47</f>
        <v>0</v>
      </c>
      <c r="I7" s="363"/>
      <c r="J7" s="362" t="s">
        <v>112</v>
      </c>
      <c r="K7" s="362"/>
      <c r="L7" s="102">
        <f>SUM(L12:L40)</f>
        <v>0</v>
      </c>
    </row>
    <row r="8" spans="1:12" ht="17.25" customHeight="1">
      <c r="A8" s="361" t="s">
        <v>113</v>
      </c>
      <c r="B8" s="362"/>
      <c r="C8" s="362">
        <v>0</v>
      </c>
      <c r="D8" s="362"/>
      <c r="E8" s="362"/>
      <c r="F8" s="362" t="s">
        <v>114</v>
      </c>
      <c r="G8" s="362"/>
      <c r="H8" s="363">
        <f>工资计算!AO47</f>
        <v>0</v>
      </c>
      <c r="I8" s="363"/>
      <c r="J8" s="362" t="s">
        <v>115</v>
      </c>
      <c r="K8" s="362"/>
      <c r="L8" s="102">
        <v>0</v>
      </c>
    </row>
    <row r="9" spans="1:12" ht="17.25" customHeight="1">
      <c r="A9" s="364" t="s">
        <v>116</v>
      </c>
      <c r="B9" s="365"/>
      <c r="C9" s="365">
        <v>0</v>
      </c>
      <c r="D9" s="365"/>
      <c r="E9" s="365"/>
      <c r="F9" s="365" t="s">
        <v>117</v>
      </c>
      <c r="G9" s="365"/>
      <c r="H9" s="366">
        <f>SUM(J12:J40)</f>
        <v>0</v>
      </c>
      <c r="I9" s="365"/>
      <c r="J9" s="365" t="s">
        <v>118</v>
      </c>
      <c r="K9" s="365"/>
      <c r="L9" s="103" t="s">
        <v>119</v>
      </c>
    </row>
    <row r="10" spans="1:12" ht="15.75" customHeight="1">
      <c r="A10" s="367" t="s">
        <v>120</v>
      </c>
      <c r="B10" s="368" t="s">
        <v>121</v>
      </c>
      <c r="C10" s="368" t="s">
        <v>122</v>
      </c>
      <c r="D10" s="368" t="s">
        <v>123</v>
      </c>
      <c r="E10" s="368" t="s">
        <v>124</v>
      </c>
      <c r="F10" s="368" t="s">
        <v>125</v>
      </c>
      <c r="G10" s="368" t="s">
        <v>126</v>
      </c>
      <c r="H10" s="368" t="s">
        <v>114</v>
      </c>
      <c r="I10" s="368" t="s">
        <v>127</v>
      </c>
      <c r="J10" s="368" t="s">
        <v>117</v>
      </c>
      <c r="K10" s="369" t="s">
        <v>128</v>
      </c>
      <c r="L10" s="370" t="s">
        <v>112</v>
      </c>
    </row>
    <row r="11" spans="1:12" ht="17.25" customHeight="1">
      <c r="A11" s="367"/>
      <c r="B11" s="368"/>
      <c r="C11" s="368"/>
      <c r="D11" s="368"/>
      <c r="E11" s="368"/>
      <c r="F11" s="368"/>
      <c r="G11" s="368"/>
      <c r="H11" s="368"/>
      <c r="I11" s="368"/>
      <c r="J11" s="368"/>
      <c r="K11" s="369"/>
      <c r="L11" s="370"/>
    </row>
    <row r="12" spans="1:12" ht="17.25" customHeight="1">
      <c r="A12" s="81">
        <v>1</v>
      </c>
      <c r="B12" s="87">
        <f>工资计算!AK2</f>
        <v>0</v>
      </c>
      <c r="C12" s="82" t="str">
        <f>工资计算!G2</f>
        <v>张三</v>
      </c>
      <c r="D12" s="88" t="s">
        <v>31</v>
      </c>
      <c r="E12" s="89">
        <v>1901</v>
      </c>
      <c r="F12" s="88" t="s">
        <v>129</v>
      </c>
      <c r="G12" s="90">
        <f>工资计算!AN2</f>
        <v>0</v>
      </c>
      <c r="H12" s="90">
        <f>工资计算!AO2</f>
        <v>0</v>
      </c>
      <c r="I12" s="104">
        <f>工资计算!AP2</f>
        <v>0</v>
      </c>
      <c r="J12" s="105">
        <v>0</v>
      </c>
      <c r="K12" s="104">
        <v>0</v>
      </c>
      <c r="L12" s="106">
        <f>工资计算!AQ2</f>
        <v>0</v>
      </c>
    </row>
    <row r="13" spans="1:12" ht="17.25" customHeight="1">
      <c r="A13" s="83">
        <v>2</v>
      </c>
      <c r="B13" s="91">
        <f>工资计算!AK3</f>
        <v>0</v>
      </c>
      <c r="C13" s="84">
        <f>工资计算!G3</f>
        <v>0</v>
      </c>
      <c r="D13" s="92" t="s">
        <v>31</v>
      </c>
      <c r="E13" s="93">
        <v>1901</v>
      </c>
      <c r="F13" s="92" t="s">
        <v>129</v>
      </c>
      <c r="G13" s="94">
        <f>工资计算!AN3</f>
        <v>0</v>
      </c>
      <c r="H13" s="94">
        <f>工资计算!AO3</f>
        <v>0</v>
      </c>
      <c r="I13" s="107">
        <f>工资计算!AP3</f>
        <v>0</v>
      </c>
      <c r="J13" s="108">
        <v>0</v>
      </c>
      <c r="K13" s="107">
        <v>0</v>
      </c>
      <c r="L13" s="109">
        <f>工资计算!AQ3</f>
        <v>0</v>
      </c>
    </row>
    <row r="14" spans="1:12" ht="17.25" customHeight="1">
      <c r="A14" s="83">
        <v>3</v>
      </c>
      <c r="B14" s="91">
        <f>工资计算!AK4</f>
        <v>0</v>
      </c>
      <c r="C14" s="84">
        <f>工资计算!G4</f>
        <v>0</v>
      </c>
      <c r="D14" s="92" t="s">
        <v>31</v>
      </c>
      <c r="E14" s="93">
        <v>1901</v>
      </c>
      <c r="F14" s="92" t="s">
        <v>129</v>
      </c>
      <c r="G14" s="94">
        <f>工资计算!AN4</f>
        <v>0</v>
      </c>
      <c r="H14" s="94">
        <f>工资计算!AO4</f>
        <v>0</v>
      </c>
      <c r="I14" s="107">
        <f>工资计算!AP4</f>
        <v>0</v>
      </c>
      <c r="J14" s="108">
        <v>0</v>
      </c>
      <c r="K14" s="107">
        <v>0</v>
      </c>
      <c r="L14" s="109">
        <f>工资计算!AQ4</f>
        <v>0</v>
      </c>
    </row>
    <row r="15" spans="1:12" ht="17.25" customHeight="1">
      <c r="A15" s="83">
        <v>4</v>
      </c>
      <c r="B15" s="91">
        <f>工资计算!AK5</f>
        <v>0</v>
      </c>
      <c r="C15" s="84">
        <f>工资计算!G5</f>
        <v>0</v>
      </c>
      <c r="D15" s="92" t="s">
        <v>31</v>
      </c>
      <c r="E15" s="93">
        <v>1901</v>
      </c>
      <c r="F15" s="92" t="s">
        <v>129</v>
      </c>
      <c r="G15" s="94">
        <f>工资计算!AN5</f>
        <v>0</v>
      </c>
      <c r="H15" s="94">
        <f>工资计算!AO5</f>
        <v>0</v>
      </c>
      <c r="I15" s="107">
        <f>工资计算!AP5</f>
        <v>0</v>
      </c>
      <c r="J15" s="108">
        <v>0</v>
      </c>
      <c r="K15" s="107">
        <v>0</v>
      </c>
      <c r="L15" s="109">
        <f>工资计算!AQ5</f>
        <v>0</v>
      </c>
    </row>
    <row r="16" spans="1:12" ht="17.25" customHeight="1">
      <c r="A16" s="83">
        <v>5</v>
      </c>
      <c r="B16" s="91">
        <f>工资计算!AK6</f>
        <v>0</v>
      </c>
      <c r="C16" s="84">
        <f>工资计算!G6</f>
        <v>0</v>
      </c>
      <c r="D16" s="92" t="s">
        <v>31</v>
      </c>
      <c r="E16" s="93">
        <v>1901</v>
      </c>
      <c r="F16" s="92" t="s">
        <v>129</v>
      </c>
      <c r="G16" s="94">
        <f>工资计算!AN6</f>
        <v>0</v>
      </c>
      <c r="H16" s="94">
        <f>工资计算!AO6</f>
        <v>0</v>
      </c>
      <c r="I16" s="107">
        <f>工资计算!AP6</f>
        <v>0</v>
      </c>
      <c r="J16" s="108">
        <v>0</v>
      </c>
      <c r="K16" s="107">
        <v>0</v>
      </c>
      <c r="L16" s="109">
        <f>工资计算!AQ6</f>
        <v>0</v>
      </c>
    </row>
    <row r="17" spans="1:12" ht="17.25" customHeight="1">
      <c r="A17" s="83">
        <v>6</v>
      </c>
      <c r="B17" s="91">
        <f>工资计算!AK7</f>
        <v>0</v>
      </c>
      <c r="C17" s="84">
        <f>工资计算!G7</f>
        <v>0</v>
      </c>
      <c r="D17" s="92" t="s">
        <v>31</v>
      </c>
      <c r="E17" s="93">
        <v>1901</v>
      </c>
      <c r="F17" s="92" t="s">
        <v>129</v>
      </c>
      <c r="G17" s="94">
        <f>工资计算!AN7</f>
        <v>0</v>
      </c>
      <c r="H17" s="94">
        <f>工资计算!AO7</f>
        <v>0</v>
      </c>
      <c r="I17" s="107">
        <f>工资计算!AP7</f>
        <v>0</v>
      </c>
      <c r="J17" s="108">
        <v>0</v>
      </c>
      <c r="K17" s="107">
        <v>0</v>
      </c>
      <c r="L17" s="109">
        <f>工资计算!AQ7</f>
        <v>0</v>
      </c>
    </row>
    <row r="18" spans="1:12" ht="17.25" customHeight="1">
      <c r="A18" s="83">
        <v>7</v>
      </c>
      <c r="B18" s="91">
        <f>工资计算!AK8</f>
        <v>0</v>
      </c>
      <c r="C18" s="84">
        <f>工资计算!G8</f>
        <v>0</v>
      </c>
      <c r="D18" s="92" t="s">
        <v>31</v>
      </c>
      <c r="E18" s="93">
        <v>1901</v>
      </c>
      <c r="F18" s="92" t="s">
        <v>129</v>
      </c>
      <c r="G18" s="94">
        <f>工资计算!AN8</f>
        <v>0</v>
      </c>
      <c r="H18" s="94">
        <f>工资计算!AO8</f>
        <v>0</v>
      </c>
      <c r="I18" s="107">
        <f>工资计算!AP8</f>
        <v>0</v>
      </c>
      <c r="J18" s="108">
        <v>0</v>
      </c>
      <c r="K18" s="107">
        <v>0</v>
      </c>
      <c r="L18" s="109">
        <f>工资计算!AQ8</f>
        <v>0</v>
      </c>
    </row>
    <row r="19" spans="1:12" ht="17.25" customHeight="1">
      <c r="A19" s="83">
        <v>8</v>
      </c>
      <c r="B19" s="91">
        <f>工资计算!AK9</f>
        <v>0</v>
      </c>
      <c r="C19" s="84">
        <f>工资计算!G9</f>
        <v>0</v>
      </c>
      <c r="D19" s="92" t="s">
        <v>31</v>
      </c>
      <c r="E19" s="93">
        <v>1901</v>
      </c>
      <c r="F19" s="92" t="s">
        <v>129</v>
      </c>
      <c r="G19" s="94">
        <f>工资计算!AN9</f>
        <v>0</v>
      </c>
      <c r="H19" s="94">
        <f>工资计算!AO9</f>
        <v>0</v>
      </c>
      <c r="I19" s="107">
        <f>工资计算!AP9</f>
        <v>0</v>
      </c>
      <c r="J19" s="108">
        <v>0</v>
      </c>
      <c r="K19" s="107">
        <v>0</v>
      </c>
      <c r="L19" s="109">
        <f>工资计算!AQ9</f>
        <v>0</v>
      </c>
    </row>
    <row r="20" spans="1:12" ht="17.25" customHeight="1">
      <c r="A20" s="83">
        <v>9</v>
      </c>
      <c r="B20" s="91">
        <f>工资计算!AK10</f>
        <v>0</v>
      </c>
      <c r="C20" s="84">
        <f>工资计算!G10</f>
        <v>0</v>
      </c>
      <c r="D20" s="92" t="s">
        <v>31</v>
      </c>
      <c r="E20" s="93">
        <v>1901</v>
      </c>
      <c r="F20" s="92" t="s">
        <v>129</v>
      </c>
      <c r="G20" s="94">
        <f>工资计算!AN10</f>
        <v>0</v>
      </c>
      <c r="H20" s="94">
        <f>工资计算!AO10</f>
        <v>0</v>
      </c>
      <c r="I20" s="107">
        <f>工资计算!AP10</f>
        <v>0</v>
      </c>
      <c r="J20" s="108">
        <v>0</v>
      </c>
      <c r="K20" s="107">
        <v>0</v>
      </c>
      <c r="L20" s="109">
        <f>工资计算!AQ10</f>
        <v>0</v>
      </c>
    </row>
    <row r="21" spans="1:12" ht="17.25" customHeight="1">
      <c r="A21" s="83">
        <v>10</v>
      </c>
      <c r="B21" s="91">
        <f>工资计算!AK11</f>
        <v>0</v>
      </c>
      <c r="C21" s="84">
        <f>工资计算!G11</f>
        <v>0</v>
      </c>
      <c r="D21" s="92"/>
      <c r="E21" s="93"/>
      <c r="F21" s="92"/>
      <c r="G21" s="94">
        <f>工资计算!AN11</f>
        <v>0</v>
      </c>
      <c r="H21" s="94">
        <f>工资计算!AO11</f>
        <v>0</v>
      </c>
      <c r="I21" s="93">
        <f>工资计算!AP11</f>
        <v>0</v>
      </c>
      <c r="J21" s="108"/>
      <c r="K21" s="107"/>
      <c r="L21" s="109">
        <f>工资计算!AQ11</f>
        <v>0</v>
      </c>
    </row>
    <row r="22" spans="1:12" ht="17.25" customHeight="1">
      <c r="A22" s="83">
        <v>11</v>
      </c>
      <c r="B22" s="91">
        <f>工资计算!AK12</f>
        <v>0</v>
      </c>
      <c r="C22" s="84">
        <f>工资计算!G12</f>
        <v>0</v>
      </c>
      <c r="D22" s="92"/>
      <c r="E22" s="93"/>
      <c r="F22" s="92"/>
      <c r="G22" s="94">
        <f>工资计算!AN12</f>
        <v>0</v>
      </c>
      <c r="H22" s="94">
        <f>工资计算!AO12</f>
        <v>0</v>
      </c>
      <c r="I22" s="93">
        <f>工资计算!AP12</f>
        <v>0</v>
      </c>
      <c r="J22" s="108"/>
      <c r="K22" s="107"/>
      <c r="L22" s="109">
        <f>工资计算!AQ12</f>
        <v>0</v>
      </c>
    </row>
    <row r="23" spans="1:12" ht="17.25" customHeight="1">
      <c r="A23" s="83">
        <v>12</v>
      </c>
      <c r="B23" s="91">
        <f>工资计算!AK13</f>
        <v>0</v>
      </c>
      <c r="C23" s="84">
        <f>工资计算!G13</f>
        <v>0</v>
      </c>
      <c r="D23" s="92"/>
      <c r="E23" s="93"/>
      <c r="F23" s="92"/>
      <c r="G23" s="94">
        <f>工资计算!AN13</f>
        <v>0</v>
      </c>
      <c r="H23" s="94">
        <f>工资计算!AO13</f>
        <v>0</v>
      </c>
      <c r="I23" s="93">
        <f>工资计算!AP13</f>
        <v>0</v>
      </c>
      <c r="J23" s="108"/>
      <c r="K23" s="107"/>
      <c r="L23" s="109">
        <f>工资计算!AQ13</f>
        <v>0</v>
      </c>
    </row>
    <row r="24" spans="1:12" ht="17.25" customHeight="1">
      <c r="A24" s="83">
        <v>13</v>
      </c>
      <c r="B24" s="91">
        <f>工资计算!AK14</f>
        <v>0</v>
      </c>
      <c r="C24" s="84">
        <f>工资计算!G14</f>
        <v>0</v>
      </c>
      <c r="D24" s="92"/>
      <c r="E24" s="93"/>
      <c r="F24" s="92"/>
      <c r="G24" s="94">
        <f>工资计算!AN14</f>
        <v>0</v>
      </c>
      <c r="H24" s="94">
        <f>工资计算!AO14</f>
        <v>0</v>
      </c>
      <c r="I24" s="93">
        <f>工资计算!AP14</f>
        <v>0</v>
      </c>
      <c r="J24" s="108"/>
      <c r="K24" s="107"/>
      <c r="L24" s="109">
        <f>工资计算!AQ14</f>
        <v>0</v>
      </c>
    </row>
    <row r="25" spans="1:12" ht="17.25" customHeight="1">
      <c r="A25" s="83">
        <v>14</v>
      </c>
      <c r="B25" s="91">
        <f>工资计算!AK15</f>
        <v>0</v>
      </c>
      <c r="C25" s="84">
        <f>工资计算!G15</f>
        <v>0</v>
      </c>
      <c r="D25" s="92"/>
      <c r="E25" s="93"/>
      <c r="F25" s="92"/>
      <c r="G25" s="94">
        <f>工资计算!AN15</f>
        <v>0</v>
      </c>
      <c r="H25" s="94">
        <f>工资计算!AO15</f>
        <v>0</v>
      </c>
      <c r="I25" s="93">
        <f>工资计算!AP15</f>
        <v>0</v>
      </c>
      <c r="J25" s="108"/>
      <c r="K25" s="107"/>
      <c r="L25" s="109">
        <f>工资计算!AQ15</f>
        <v>0</v>
      </c>
    </row>
    <row r="26" spans="1:12" ht="17.25" customHeight="1">
      <c r="A26" s="83">
        <v>15</v>
      </c>
      <c r="B26" s="91">
        <f>工资计算!AK16</f>
        <v>0</v>
      </c>
      <c r="C26" s="84">
        <f>工资计算!G16</f>
        <v>0</v>
      </c>
      <c r="D26" s="92"/>
      <c r="E26" s="93"/>
      <c r="F26" s="92"/>
      <c r="G26" s="94">
        <f>工资计算!AN16</f>
        <v>0</v>
      </c>
      <c r="H26" s="94">
        <f>工资计算!AO16</f>
        <v>0</v>
      </c>
      <c r="I26" s="93">
        <f>工资计算!AP16</f>
        <v>0</v>
      </c>
      <c r="J26" s="108"/>
      <c r="K26" s="107"/>
      <c r="L26" s="109">
        <f>工资计算!AQ16</f>
        <v>0</v>
      </c>
    </row>
    <row r="27" spans="1:12" ht="17.25" customHeight="1">
      <c r="A27" s="83">
        <v>16</v>
      </c>
      <c r="B27" s="91">
        <f>工资计算!AK17</f>
        <v>0</v>
      </c>
      <c r="C27" s="84">
        <f>工资计算!G17</f>
        <v>0</v>
      </c>
      <c r="D27" s="92"/>
      <c r="E27" s="93"/>
      <c r="F27" s="92"/>
      <c r="G27" s="94">
        <f>工资计算!AN17</f>
        <v>0</v>
      </c>
      <c r="H27" s="94">
        <f>工资计算!AO17</f>
        <v>0</v>
      </c>
      <c r="I27" s="93">
        <f>工资计算!AP17</f>
        <v>0</v>
      </c>
      <c r="J27" s="108"/>
      <c r="K27" s="107"/>
      <c r="L27" s="109">
        <f>工资计算!AQ17</f>
        <v>0</v>
      </c>
    </row>
    <row r="28" spans="1:12" ht="17.25" customHeight="1">
      <c r="A28" s="83">
        <v>17</v>
      </c>
      <c r="B28" s="91">
        <f>工资计算!AK18</f>
        <v>0</v>
      </c>
      <c r="C28" s="84">
        <f>工资计算!G18</f>
        <v>0</v>
      </c>
      <c r="D28" s="92"/>
      <c r="E28" s="93"/>
      <c r="F28" s="92"/>
      <c r="G28" s="94">
        <f>工资计算!AN18</f>
        <v>0</v>
      </c>
      <c r="H28" s="94">
        <f>工资计算!AO18</f>
        <v>0</v>
      </c>
      <c r="I28" s="93">
        <f>工资计算!AP18</f>
        <v>0</v>
      </c>
      <c r="J28" s="108"/>
      <c r="K28" s="107"/>
      <c r="L28" s="109">
        <f>工资计算!AQ18</f>
        <v>0</v>
      </c>
    </row>
    <row r="29" spans="1:12" ht="17.25" customHeight="1">
      <c r="A29" s="83">
        <v>18</v>
      </c>
      <c r="B29" s="91">
        <f>工资计算!AK19</f>
        <v>0</v>
      </c>
      <c r="C29" s="95">
        <f>工资计算!G19</f>
        <v>0</v>
      </c>
      <c r="D29" s="92"/>
      <c r="E29" s="93"/>
      <c r="F29" s="92"/>
      <c r="G29" s="94">
        <f>工资计算!AN19</f>
        <v>0</v>
      </c>
      <c r="H29" s="94">
        <f>工资计算!AO19</f>
        <v>0</v>
      </c>
      <c r="I29" s="93">
        <f>工资计算!AP19</f>
        <v>0</v>
      </c>
      <c r="J29" s="108"/>
      <c r="K29" s="107"/>
      <c r="L29" s="109">
        <f>工资计算!AQ19</f>
        <v>0</v>
      </c>
    </row>
    <row r="30" spans="1:12" ht="17.25" customHeight="1">
      <c r="A30" s="83">
        <v>19</v>
      </c>
      <c r="B30" s="91">
        <f>工资计算!AK20</f>
        <v>0</v>
      </c>
      <c r="C30" s="84">
        <f>工资计算!G20</f>
        <v>0</v>
      </c>
      <c r="D30" s="92"/>
      <c r="E30" s="93"/>
      <c r="F30" s="92"/>
      <c r="G30" s="94">
        <f>工资计算!AN20</f>
        <v>0</v>
      </c>
      <c r="H30" s="94">
        <f>工资计算!AO20</f>
        <v>0</v>
      </c>
      <c r="I30" s="93">
        <f>工资计算!AP20</f>
        <v>0</v>
      </c>
      <c r="J30" s="108"/>
      <c r="K30" s="107"/>
      <c r="L30" s="109">
        <f>工资计算!AQ20</f>
        <v>0</v>
      </c>
    </row>
    <row r="31" spans="1:12" ht="17.25" customHeight="1">
      <c r="A31" s="83">
        <v>20</v>
      </c>
      <c r="B31" s="91">
        <f>工资计算!AK21</f>
        <v>0</v>
      </c>
      <c r="C31" s="84">
        <f>工资计算!G21</f>
        <v>0</v>
      </c>
      <c r="D31" s="92"/>
      <c r="E31" s="93"/>
      <c r="F31" s="92"/>
      <c r="G31" s="94">
        <f>工资计算!AN21</f>
        <v>0</v>
      </c>
      <c r="H31" s="94">
        <f>工资计算!AO21</f>
        <v>0</v>
      </c>
      <c r="I31" s="93">
        <f>工资计算!AP21</f>
        <v>0</v>
      </c>
      <c r="J31" s="108"/>
      <c r="K31" s="107"/>
      <c r="L31" s="109">
        <f>工资计算!AQ21</f>
        <v>0</v>
      </c>
    </row>
    <row r="32" spans="1:12" ht="17.25" customHeight="1">
      <c r="A32" s="83">
        <v>21</v>
      </c>
      <c r="B32" s="91">
        <f>工资计算!AK22</f>
        <v>0</v>
      </c>
      <c r="C32" s="84">
        <f>工资计算!G22</f>
        <v>0</v>
      </c>
      <c r="D32" s="92"/>
      <c r="E32" s="93"/>
      <c r="F32" s="92"/>
      <c r="G32" s="94">
        <f>工资计算!AN22</f>
        <v>0</v>
      </c>
      <c r="H32" s="94">
        <f>工资计算!AO22</f>
        <v>0</v>
      </c>
      <c r="I32" s="93">
        <f>工资计算!AP22</f>
        <v>0</v>
      </c>
      <c r="J32" s="108"/>
      <c r="K32" s="107"/>
      <c r="L32" s="109">
        <f>工资计算!AQ22</f>
        <v>0</v>
      </c>
    </row>
    <row r="33" spans="1:12" ht="17.25" customHeight="1">
      <c r="A33" s="83">
        <v>22</v>
      </c>
      <c r="B33" s="91">
        <f>工资计算!AK23</f>
        <v>0</v>
      </c>
      <c r="C33" s="84">
        <f>工资计算!G23</f>
        <v>0</v>
      </c>
      <c r="D33" s="92"/>
      <c r="E33" s="93"/>
      <c r="F33" s="92"/>
      <c r="G33" s="94">
        <f>工资计算!AN23</f>
        <v>0</v>
      </c>
      <c r="H33" s="94">
        <f>工资计算!AO23</f>
        <v>0</v>
      </c>
      <c r="I33" s="93">
        <f>工资计算!AP23</f>
        <v>0</v>
      </c>
      <c r="J33" s="108"/>
      <c r="K33" s="107"/>
      <c r="L33" s="109">
        <f>工资计算!AQ23</f>
        <v>0</v>
      </c>
    </row>
    <row r="34" spans="1:12" ht="17.25" customHeight="1">
      <c r="A34" s="83">
        <v>23</v>
      </c>
      <c r="B34" s="91">
        <f>工资计算!AK24</f>
        <v>0</v>
      </c>
      <c r="C34" s="84">
        <f>工资计算!G24</f>
        <v>0</v>
      </c>
      <c r="D34" s="92"/>
      <c r="E34" s="93"/>
      <c r="F34" s="92"/>
      <c r="G34" s="94">
        <f>工资计算!AN24</f>
        <v>0</v>
      </c>
      <c r="H34" s="94">
        <f>工资计算!AO24</f>
        <v>0</v>
      </c>
      <c r="I34" s="93">
        <f>工资计算!AP24</f>
        <v>0</v>
      </c>
      <c r="J34" s="108"/>
      <c r="K34" s="107"/>
      <c r="L34" s="109">
        <f>工资计算!AQ24</f>
        <v>0</v>
      </c>
    </row>
    <row r="35" spans="1:12" ht="17.25" customHeight="1">
      <c r="A35" s="83">
        <v>24</v>
      </c>
      <c r="B35" s="91">
        <f>工资计算!AK25</f>
        <v>0</v>
      </c>
      <c r="C35" s="84">
        <f>工资计算!G25</f>
        <v>0</v>
      </c>
      <c r="D35" s="92"/>
      <c r="E35" s="93"/>
      <c r="F35" s="92"/>
      <c r="G35" s="94">
        <f>工资计算!AN25</f>
        <v>0</v>
      </c>
      <c r="H35" s="94">
        <f>工资计算!AO25</f>
        <v>0</v>
      </c>
      <c r="I35" s="93">
        <f>工资计算!AP25</f>
        <v>0</v>
      </c>
      <c r="J35" s="108"/>
      <c r="K35" s="107"/>
      <c r="L35" s="109">
        <f>工资计算!AQ25</f>
        <v>0</v>
      </c>
    </row>
    <row r="36" spans="1:12" ht="17.25" customHeight="1">
      <c r="A36" s="83">
        <v>25</v>
      </c>
      <c r="B36" s="91">
        <f>工资计算!AK26</f>
        <v>0</v>
      </c>
      <c r="C36" s="84">
        <f>工资计算!G26</f>
        <v>0</v>
      </c>
      <c r="D36" s="92"/>
      <c r="E36" s="93"/>
      <c r="F36" s="92"/>
      <c r="G36" s="94">
        <f>工资计算!AN26</f>
        <v>0</v>
      </c>
      <c r="H36" s="94">
        <f>工资计算!AO26</f>
        <v>0</v>
      </c>
      <c r="I36" s="93">
        <f>工资计算!AP26</f>
        <v>0</v>
      </c>
      <c r="J36" s="108"/>
      <c r="K36" s="107"/>
      <c r="L36" s="109">
        <f>工资计算!AQ26</f>
        <v>0</v>
      </c>
    </row>
    <row r="37" spans="1:12" ht="17.25" customHeight="1">
      <c r="A37" s="83">
        <v>26</v>
      </c>
      <c r="B37" s="91">
        <f>工资计算!AK27</f>
        <v>0</v>
      </c>
      <c r="C37" s="84">
        <f>工资计算!G27</f>
        <v>0</v>
      </c>
      <c r="D37" s="92"/>
      <c r="E37" s="93"/>
      <c r="F37" s="92"/>
      <c r="G37" s="94">
        <f>工资计算!AN27</f>
        <v>0</v>
      </c>
      <c r="H37" s="94">
        <f>工资计算!AO27</f>
        <v>0</v>
      </c>
      <c r="I37" s="93">
        <f>工资计算!AP27</f>
        <v>0</v>
      </c>
      <c r="J37" s="108"/>
      <c r="K37" s="107"/>
      <c r="L37" s="109">
        <f>工资计算!AQ27</f>
        <v>0</v>
      </c>
    </row>
    <row r="38" spans="1:12" ht="17.25" customHeight="1">
      <c r="A38" s="83">
        <v>27</v>
      </c>
      <c r="B38" s="91">
        <f>工资计算!AK28</f>
        <v>0</v>
      </c>
      <c r="C38" s="84">
        <f>工资计算!G28</f>
        <v>0</v>
      </c>
      <c r="D38" s="92"/>
      <c r="E38" s="93"/>
      <c r="F38" s="92"/>
      <c r="G38" s="94">
        <f>工资计算!AN28</f>
        <v>0</v>
      </c>
      <c r="H38" s="94">
        <f>工资计算!AO28</f>
        <v>0</v>
      </c>
      <c r="I38" s="93">
        <f>工资计算!AP28</f>
        <v>0</v>
      </c>
      <c r="J38" s="108"/>
      <c r="K38" s="107"/>
      <c r="L38" s="109">
        <f>工资计算!AQ28</f>
        <v>0</v>
      </c>
    </row>
    <row r="39" spans="1:12" ht="17.25" customHeight="1">
      <c r="A39" s="83">
        <v>28</v>
      </c>
      <c r="B39" s="91">
        <f>工资计算!AK29</f>
        <v>0</v>
      </c>
      <c r="C39" s="84">
        <f>工资计算!G29</f>
        <v>0</v>
      </c>
      <c r="D39" s="92"/>
      <c r="E39" s="93"/>
      <c r="F39" s="92"/>
      <c r="G39" s="94">
        <f>工资计算!AN29</f>
        <v>0</v>
      </c>
      <c r="H39" s="94">
        <f>工资计算!AO29</f>
        <v>0</v>
      </c>
      <c r="I39" s="93">
        <f>工资计算!AP29</f>
        <v>0</v>
      </c>
      <c r="J39" s="108"/>
      <c r="K39" s="107"/>
      <c r="L39" s="109">
        <f>工资计算!AQ29</f>
        <v>0</v>
      </c>
    </row>
    <row r="40" spans="1:12" ht="17.25" customHeight="1">
      <c r="A40" s="85">
        <v>29</v>
      </c>
      <c r="B40" s="96">
        <f>工资计算!AK30</f>
        <v>0</v>
      </c>
      <c r="C40" s="86">
        <f>工资计算!G30</f>
        <v>0</v>
      </c>
      <c r="D40" s="97"/>
      <c r="E40" s="98"/>
      <c r="F40" s="97"/>
      <c r="G40" s="99">
        <f>工资计算!AN30</f>
        <v>0</v>
      </c>
      <c r="H40" s="99">
        <f>工资计算!AO30</f>
        <v>0</v>
      </c>
      <c r="I40" s="98">
        <f>工资计算!AP30</f>
        <v>0</v>
      </c>
      <c r="J40" s="110"/>
      <c r="K40" s="111"/>
      <c r="L40" s="112">
        <f>工资计算!AQ30</f>
        <v>0</v>
      </c>
    </row>
  </sheetData>
  <mergeCells count="34">
    <mergeCell ref="L10:L11"/>
    <mergeCell ref="F10:F11"/>
    <mergeCell ref="G10:G11"/>
    <mergeCell ref="H10:H11"/>
    <mergeCell ref="I10:I11"/>
    <mergeCell ref="J10:J11"/>
    <mergeCell ref="K10:K11"/>
    <mergeCell ref="A9:B9"/>
    <mergeCell ref="C9:E9"/>
    <mergeCell ref="F9:G9"/>
    <mergeCell ref="H9:I9"/>
    <mergeCell ref="J9:K9"/>
    <mergeCell ref="A10:A11"/>
    <mergeCell ref="B10:B11"/>
    <mergeCell ref="C10:C11"/>
    <mergeCell ref="D10:D11"/>
    <mergeCell ref="E10:E11"/>
    <mergeCell ref="A7:B7"/>
    <mergeCell ref="C7:E7"/>
    <mergeCell ref="F7:G7"/>
    <mergeCell ref="H7:I7"/>
    <mergeCell ref="J7:K7"/>
    <mergeCell ref="A8:B8"/>
    <mergeCell ref="C8:E8"/>
    <mergeCell ref="F8:G8"/>
    <mergeCell ref="H8:I8"/>
    <mergeCell ref="J8:K8"/>
    <mergeCell ref="D2:L2"/>
    <mergeCell ref="J3:K3"/>
    <mergeCell ref="A6:B6"/>
    <mergeCell ref="C6:E6"/>
    <mergeCell ref="F6:G6"/>
    <mergeCell ref="H6:I6"/>
    <mergeCell ref="J6:K6"/>
  </mergeCells>
  <phoneticPr fontId="16" type="noConversion"/>
  <pageMargins left="0.75" right="0.75" top="1" bottom="1" header="0.5" footer="0.5"/>
  <pageSetup paperSize="9" orientation="portrait" horizontalDpi="300" verticalDpi="3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showZeros="0" workbookViewId="0">
      <selection activeCell="V13" sqref="V13"/>
    </sheetView>
  </sheetViews>
  <sheetFormatPr defaultColWidth="9" defaultRowHeight="14.25"/>
  <cols>
    <col min="1" max="1" width="4" customWidth="1"/>
    <col min="2" max="2" width="7.625" customWidth="1"/>
    <col min="3" max="3" width="5.75" customWidth="1"/>
    <col min="4" max="4" width="16.75" customWidth="1"/>
    <col min="5" max="5" width="5.5" customWidth="1"/>
    <col min="6" max="6" width="10.625" customWidth="1"/>
    <col min="7" max="7" width="5" customWidth="1"/>
    <col min="8" max="18" width="5.625" customWidth="1"/>
    <col min="19" max="19" width="9" hidden="1" customWidth="1"/>
    <col min="20" max="20" width="8.5" hidden="1" customWidth="1"/>
  </cols>
  <sheetData>
    <row r="1" spans="1:23">
      <c r="A1" s="11"/>
      <c r="B1" s="12"/>
      <c r="C1" s="12"/>
      <c r="D1" s="12"/>
      <c r="E1" s="12"/>
      <c r="F1" s="11"/>
      <c r="G1" s="12"/>
      <c r="H1" s="12"/>
      <c r="I1" s="42"/>
      <c r="J1" s="42"/>
      <c r="K1" s="42"/>
      <c r="L1" s="42"/>
      <c r="M1" s="42"/>
      <c r="N1" s="42"/>
      <c r="O1" s="42"/>
      <c r="P1" s="42"/>
      <c r="Q1" s="42"/>
      <c r="R1" s="42"/>
      <c r="S1" s="41"/>
      <c r="U1" s="41"/>
      <c r="V1" s="41"/>
      <c r="W1" s="41"/>
    </row>
    <row r="2" spans="1:23" ht="15" customHeight="1">
      <c r="A2" s="13" t="s">
        <v>130</v>
      </c>
      <c r="B2" s="14"/>
      <c r="C2" s="14"/>
      <c r="D2" s="14"/>
      <c r="E2" s="14"/>
      <c r="F2" s="14"/>
      <c r="G2" s="14"/>
      <c r="H2" s="15" t="s">
        <v>131</v>
      </c>
      <c r="J2" s="15"/>
      <c r="K2" s="15"/>
      <c r="L2" s="15"/>
      <c r="M2" s="15"/>
      <c r="N2" s="15"/>
      <c r="O2" s="15"/>
      <c r="P2" s="15"/>
      <c r="Q2" s="15"/>
      <c r="R2" s="15"/>
      <c r="S2" s="41"/>
      <c r="U2" s="41"/>
      <c r="V2" s="41"/>
      <c r="W2" s="41"/>
    </row>
    <row r="3" spans="1:2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1"/>
      <c r="U3" s="41"/>
      <c r="V3" s="41"/>
      <c r="W3" s="41"/>
    </row>
    <row r="4" spans="1:23">
      <c r="A4" s="11" t="s">
        <v>132</v>
      </c>
      <c r="B4" s="12"/>
      <c r="C4" s="16"/>
      <c r="D4" s="16"/>
      <c r="E4" s="16"/>
      <c r="F4" s="16"/>
      <c r="G4" s="16"/>
      <c r="H4" s="16"/>
      <c r="I4" s="16"/>
      <c r="J4" s="16"/>
      <c r="K4" s="16"/>
      <c r="L4" s="12"/>
      <c r="M4" s="12"/>
      <c r="N4" s="12"/>
      <c r="O4" s="12"/>
      <c r="P4" s="12"/>
      <c r="R4" s="12"/>
      <c r="S4" s="41"/>
      <c r="U4" s="41"/>
      <c r="V4" s="41"/>
      <c r="W4" s="41"/>
    </row>
    <row r="5" spans="1:23">
      <c r="A5" s="12"/>
      <c r="B5" s="12"/>
      <c r="C5" s="16"/>
      <c r="D5" s="16"/>
      <c r="E5" s="16"/>
      <c r="F5" s="16"/>
      <c r="G5" s="16"/>
      <c r="H5" s="16"/>
      <c r="I5" s="16"/>
      <c r="J5" s="16"/>
      <c r="K5" s="16"/>
      <c r="L5" s="12"/>
      <c r="M5" s="12"/>
      <c r="N5" s="12"/>
      <c r="O5" s="12"/>
      <c r="P5" s="12"/>
      <c r="Q5" s="12"/>
      <c r="R5" s="12"/>
      <c r="S5" s="41"/>
      <c r="U5" s="41"/>
      <c r="V5" s="41"/>
      <c r="W5" s="41"/>
    </row>
    <row r="6" spans="1:23">
      <c r="A6" s="13" t="s">
        <v>133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41"/>
      <c r="P6" s="13" t="s">
        <v>134</v>
      </c>
      <c r="Q6" s="13"/>
      <c r="R6" s="13"/>
      <c r="S6" s="41"/>
      <c r="U6" s="41"/>
      <c r="V6" s="41"/>
      <c r="W6" s="41"/>
    </row>
    <row r="7" spans="1:23">
      <c r="A7" s="17"/>
      <c r="B7" s="17"/>
      <c r="C7" s="17"/>
      <c r="D7" s="17"/>
      <c r="E7" s="17"/>
      <c r="F7" s="17"/>
      <c r="G7" s="17"/>
      <c r="H7" s="17"/>
      <c r="I7" s="17"/>
      <c r="J7" s="17"/>
      <c r="K7" s="43"/>
      <c r="L7" s="43"/>
      <c r="M7" s="43"/>
      <c r="N7" s="41"/>
      <c r="O7" s="44"/>
      <c r="P7" s="17" t="s">
        <v>135</v>
      </c>
      <c r="Q7" s="371">
        <v>42377</v>
      </c>
      <c r="R7" s="371"/>
      <c r="S7" s="41"/>
      <c r="U7" s="41"/>
      <c r="V7" s="41"/>
      <c r="W7" s="41"/>
    </row>
    <row r="8" spans="1:23" ht="12.75" customHeight="1">
      <c r="A8" s="376" t="s">
        <v>120</v>
      </c>
      <c r="B8" s="379" t="s">
        <v>136</v>
      </c>
      <c r="C8" s="379" t="s">
        <v>137</v>
      </c>
      <c r="D8" s="379" t="s">
        <v>138</v>
      </c>
      <c r="E8" s="381" t="s">
        <v>139</v>
      </c>
      <c r="F8" s="379" t="s">
        <v>140</v>
      </c>
      <c r="G8" s="379" t="s">
        <v>141</v>
      </c>
      <c r="H8" s="379" t="s">
        <v>142</v>
      </c>
      <c r="I8" s="379" t="s">
        <v>143</v>
      </c>
      <c r="J8" s="379" t="s">
        <v>144</v>
      </c>
      <c r="K8" s="379" t="s">
        <v>145</v>
      </c>
      <c r="L8" s="379" t="s">
        <v>146</v>
      </c>
      <c r="M8" s="379" t="s">
        <v>147</v>
      </c>
      <c r="N8" s="379" t="s">
        <v>148</v>
      </c>
      <c r="O8" s="379" t="s">
        <v>149</v>
      </c>
      <c r="P8" s="379" t="s">
        <v>150</v>
      </c>
      <c r="Q8" s="379" t="s">
        <v>151</v>
      </c>
      <c r="R8" s="383" t="s">
        <v>152</v>
      </c>
      <c r="S8" s="41"/>
      <c r="U8" s="41"/>
      <c r="V8" s="41"/>
      <c r="W8" s="41"/>
    </row>
    <row r="9" spans="1:23">
      <c r="A9" s="377"/>
      <c r="B9" s="380"/>
      <c r="C9" s="380"/>
      <c r="D9" s="380"/>
      <c r="E9" s="382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4"/>
      <c r="S9" s="41"/>
      <c r="U9" s="41"/>
      <c r="V9" s="41"/>
      <c r="W9" s="41"/>
    </row>
    <row r="10" spans="1:23">
      <c r="A10" s="377"/>
      <c r="B10" s="380"/>
      <c r="C10" s="380"/>
      <c r="D10" s="380"/>
      <c r="E10" s="382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4"/>
      <c r="S10" s="41"/>
      <c r="U10" s="41"/>
      <c r="V10" s="41"/>
      <c r="W10" s="41"/>
    </row>
    <row r="11" spans="1:2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65"/>
      <c r="S11" s="41"/>
      <c r="U11" s="41"/>
      <c r="V11" s="41"/>
      <c r="W11" s="41"/>
    </row>
    <row r="12" spans="1:23">
      <c r="A12" s="372" t="s">
        <v>153</v>
      </c>
      <c r="B12" s="373"/>
      <c r="C12" s="373"/>
      <c r="D12" s="373"/>
      <c r="E12" s="373"/>
      <c r="F12" s="373"/>
      <c r="G12" s="373"/>
      <c r="H12" s="373"/>
      <c r="I12" s="373"/>
      <c r="J12" s="374"/>
      <c r="K12" s="45" t="s">
        <v>154</v>
      </c>
      <c r="L12" s="25" t="s">
        <v>154</v>
      </c>
      <c r="M12" s="25" t="s">
        <v>154</v>
      </c>
      <c r="N12" s="25" t="s">
        <v>154</v>
      </c>
      <c r="O12" s="25" t="s">
        <v>154</v>
      </c>
      <c r="P12" s="46">
        <f>SUM(P13:P22)</f>
        <v>0</v>
      </c>
      <c r="Q12" s="46">
        <f>SUM(Q13:Q22)</f>
        <v>0</v>
      </c>
      <c r="R12" s="66"/>
      <c r="S12" s="41"/>
      <c r="U12" s="41"/>
      <c r="V12" s="41"/>
      <c r="W12" s="67"/>
    </row>
    <row r="13" spans="1:23" ht="18" customHeight="1">
      <c r="A13" s="20">
        <v>1</v>
      </c>
      <c r="B13" s="21" t="str">
        <f>工资计算!G2</f>
        <v>张三</v>
      </c>
      <c r="C13" s="22" t="s">
        <v>155</v>
      </c>
      <c r="D13" s="23">
        <f>工资计算!AK2</f>
        <v>0</v>
      </c>
      <c r="E13" s="21" t="s">
        <v>156</v>
      </c>
      <c r="F13" s="22" t="s">
        <v>157</v>
      </c>
      <c r="G13" s="24">
        <v>39142</v>
      </c>
      <c r="H13" s="25" t="e">
        <f>工资计算!V2</f>
        <v>#REF!</v>
      </c>
      <c r="I13" s="47" t="e">
        <f>工资计算!W2+工资计算!X2+工资计算!Y2+工资计算!Z2</f>
        <v>#REF!</v>
      </c>
      <c r="J13" s="48"/>
      <c r="K13" s="25">
        <v>1600</v>
      </c>
      <c r="L13" s="25"/>
      <c r="M13" s="25">
        <f>工资计算!AO2</f>
        <v>0</v>
      </c>
      <c r="N13" s="49">
        <f>工资计算!AP2</f>
        <v>0</v>
      </c>
      <c r="O13" s="50">
        <f>IF(N13&lt;=25%,S13,T13)</f>
        <v>0</v>
      </c>
      <c r="P13" s="51">
        <f>工资计算!AB2</f>
        <v>0</v>
      </c>
      <c r="Q13" s="51">
        <f>P13</f>
        <v>0</v>
      </c>
      <c r="R13" s="68"/>
      <c r="S13" s="69">
        <f>IF(N13=0,0,IF(N13&lt;=5%,0,IF(N13=10%,25,IF(N13=15%,125,IF(N13=20%,375,IF(N13=25%,1375,0))))))</f>
        <v>0</v>
      </c>
      <c r="T13" s="70">
        <f>IF(N13&lt;=25%,0,IF(N13=30%,3375,IF(N13=35%,6375,IF(N13=40%,10375,IF(N13=45%,15375,0)))))</f>
        <v>0</v>
      </c>
      <c r="U13" s="41"/>
      <c r="V13" s="41"/>
      <c r="W13" s="41"/>
    </row>
    <row r="14" spans="1:23" ht="18" customHeight="1">
      <c r="A14" s="26">
        <v>2</v>
      </c>
      <c r="B14" s="27">
        <f>工资计算!G3</f>
        <v>0</v>
      </c>
      <c r="C14" s="28" t="s">
        <v>155</v>
      </c>
      <c r="D14" s="29">
        <f>工资计算!AK3</f>
        <v>0</v>
      </c>
      <c r="E14" s="27" t="s">
        <v>156</v>
      </c>
      <c r="F14" s="28" t="s">
        <v>157</v>
      </c>
      <c r="G14" s="30"/>
      <c r="H14" s="31">
        <f>工资计算!V3</f>
        <v>0</v>
      </c>
      <c r="I14" s="52">
        <f>工资计算!W3+工资计算!X3+工资计算!Y3+工资计算!Z3</f>
        <v>0</v>
      </c>
      <c r="J14" s="53"/>
      <c r="K14" s="31">
        <v>1600</v>
      </c>
      <c r="L14" s="54"/>
      <c r="M14" s="31">
        <f>工资计算!AO3</f>
        <v>0</v>
      </c>
      <c r="N14" s="55">
        <f>工资计算!AP3</f>
        <v>0</v>
      </c>
      <c r="O14" s="56">
        <f>IF(N14&lt;=25%,S14,T14)</f>
        <v>0</v>
      </c>
      <c r="P14" s="57">
        <f>工资计算!AB3</f>
        <v>0</v>
      </c>
      <c r="Q14" s="57">
        <f t="shared" ref="Q14:Q22" si="0">P14</f>
        <v>0</v>
      </c>
      <c r="R14" s="71"/>
      <c r="S14" s="69">
        <f t="shared" ref="S14:S21" si="1">IF(N14=0,0,IF(N14&lt;=5%,0,IF(N14=10%,25,IF(N14=15%,125,IF(N14=20%,375,IF(N14=25%,1375,0))))))</f>
        <v>0</v>
      </c>
      <c r="T14" s="70">
        <f t="shared" ref="T14:T22" si="2">IF(N14&lt;=25%,0,IF(N14=30%,3375,IF(N14=35%,6375,IF(N14=40%,10375,IF(N14=45%,15375,0)))))</f>
        <v>0</v>
      </c>
      <c r="U14" s="41"/>
      <c r="V14" s="41"/>
      <c r="W14" s="41"/>
    </row>
    <row r="15" spans="1:23" ht="18" customHeight="1">
      <c r="A15" s="26">
        <v>3</v>
      </c>
      <c r="B15" s="27">
        <f>工资计算!G4</f>
        <v>0</v>
      </c>
      <c r="C15" s="28" t="s">
        <v>155</v>
      </c>
      <c r="D15" s="29">
        <f>工资计算!AK4</f>
        <v>0</v>
      </c>
      <c r="E15" s="27" t="s">
        <v>156</v>
      </c>
      <c r="F15" s="28" t="s">
        <v>157</v>
      </c>
      <c r="G15" s="30"/>
      <c r="H15" s="31">
        <f>工资计算!V4</f>
        <v>0</v>
      </c>
      <c r="I15" s="52">
        <f>工资计算!W4+工资计算!X4+工资计算!Y4+工资计算!Z4</f>
        <v>0</v>
      </c>
      <c r="J15" s="53"/>
      <c r="K15" s="31">
        <v>1600</v>
      </c>
      <c r="L15" s="54"/>
      <c r="M15" s="31">
        <f>工资计算!AO4</f>
        <v>0</v>
      </c>
      <c r="N15" s="55">
        <f>工资计算!AP4</f>
        <v>0</v>
      </c>
      <c r="O15" s="56">
        <f t="shared" ref="O15:O21" si="3">IF(N15&lt;=25%,S15,T15)</f>
        <v>0</v>
      </c>
      <c r="P15" s="57">
        <f>工资计算!AB4</f>
        <v>0</v>
      </c>
      <c r="Q15" s="57">
        <f t="shared" si="0"/>
        <v>0</v>
      </c>
      <c r="R15" s="71"/>
      <c r="S15" s="69">
        <f t="shared" si="1"/>
        <v>0</v>
      </c>
      <c r="T15" s="70">
        <f t="shared" si="2"/>
        <v>0</v>
      </c>
      <c r="U15" s="41"/>
      <c r="V15" s="41"/>
      <c r="W15" s="41"/>
    </row>
    <row r="16" spans="1:23" ht="18" customHeight="1">
      <c r="A16" s="26">
        <v>4</v>
      </c>
      <c r="B16" s="27">
        <f>工资计算!G5</f>
        <v>0</v>
      </c>
      <c r="C16" s="28" t="s">
        <v>155</v>
      </c>
      <c r="D16" s="29">
        <f>工资计算!AK5</f>
        <v>0</v>
      </c>
      <c r="E16" s="27" t="s">
        <v>156</v>
      </c>
      <c r="F16" s="28" t="s">
        <v>157</v>
      </c>
      <c r="G16" s="30"/>
      <c r="H16" s="31">
        <f>工资计算!V5</f>
        <v>0</v>
      </c>
      <c r="I16" s="52">
        <f>工资计算!W5+工资计算!X5+工资计算!Y5+工资计算!Z5</f>
        <v>0</v>
      </c>
      <c r="J16" s="53"/>
      <c r="K16" s="31">
        <v>1600</v>
      </c>
      <c r="L16" s="54"/>
      <c r="M16" s="31">
        <f>工资计算!AO5</f>
        <v>0</v>
      </c>
      <c r="N16" s="55">
        <f>工资计算!AP5</f>
        <v>0</v>
      </c>
      <c r="O16" s="56">
        <f t="shared" si="3"/>
        <v>0</v>
      </c>
      <c r="P16" s="57">
        <f>工资计算!AB5</f>
        <v>0</v>
      </c>
      <c r="Q16" s="57">
        <f t="shared" si="0"/>
        <v>0</v>
      </c>
      <c r="R16" s="71"/>
      <c r="S16" s="69">
        <f t="shared" si="1"/>
        <v>0</v>
      </c>
      <c r="T16" s="70">
        <f t="shared" si="2"/>
        <v>0</v>
      </c>
      <c r="U16" s="41"/>
      <c r="V16" s="41"/>
      <c r="W16" s="41"/>
    </row>
    <row r="17" spans="1:23" ht="18" customHeight="1">
      <c r="A17" s="26">
        <v>5</v>
      </c>
      <c r="B17" s="27">
        <f>工资计算!G6</f>
        <v>0</v>
      </c>
      <c r="C17" s="28" t="s">
        <v>155</v>
      </c>
      <c r="D17" s="29">
        <f>工资计算!AK6</f>
        <v>0</v>
      </c>
      <c r="E17" s="27" t="s">
        <v>156</v>
      </c>
      <c r="F17" s="28" t="s">
        <v>157</v>
      </c>
      <c r="G17" s="30"/>
      <c r="H17" s="31">
        <f>工资计算!V6</f>
        <v>0</v>
      </c>
      <c r="I17" s="52">
        <f>工资计算!W6+工资计算!X6+工资计算!Y6+工资计算!Z6</f>
        <v>0</v>
      </c>
      <c r="J17" s="53"/>
      <c r="K17" s="31">
        <v>1600</v>
      </c>
      <c r="L17" s="54"/>
      <c r="M17" s="31">
        <f>工资计算!AO6</f>
        <v>0</v>
      </c>
      <c r="N17" s="55">
        <f>工资计算!AP6</f>
        <v>0</v>
      </c>
      <c r="O17" s="56">
        <f t="shared" si="3"/>
        <v>0</v>
      </c>
      <c r="P17" s="57">
        <f>工资计算!AB6</f>
        <v>0</v>
      </c>
      <c r="Q17" s="57">
        <f t="shared" si="0"/>
        <v>0</v>
      </c>
      <c r="R17" s="71"/>
      <c r="S17" s="69">
        <f t="shared" si="1"/>
        <v>0</v>
      </c>
      <c r="T17" s="70">
        <f t="shared" si="2"/>
        <v>0</v>
      </c>
      <c r="U17" s="41"/>
      <c r="V17" s="41"/>
      <c r="W17" s="41"/>
    </row>
    <row r="18" spans="1:23" ht="18" customHeight="1">
      <c r="A18" s="26">
        <v>6</v>
      </c>
      <c r="B18" s="27">
        <f>工资计算!G7</f>
        <v>0</v>
      </c>
      <c r="C18" s="28" t="s">
        <v>155</v>
      </c>
      <c r="D18" s="29">
        <f>工资计算!AK7</f>
        <v>0</v>
      </c>
      <c r="E18" s="27" t="s">
        <v>156</v>
      </c>
      <c r="F18" s="28" t="s">
        <v>157</v>
      </c>
      <c r="G18" s="30"/>
      <c r="H18" s="31">
        <f>工资计算!V7</f>
        <v>0</v>
      </c>
      <c r="I18" s="52">
        <f>工资计算!W7+工资计算!X7+工资计算!Y7+工资计算!Z7</f>
        <v>0</v>
      </c>
      <c r="J18" s="53"/>
      <c r="K18" s="31">
        <v>1600</v>
      </c>
      <c r="L18" s="54"/>
      <c r="M18" s="31">
        <f>工资计算!AO7</f>
        <v>0</v>
      </c>
      <c r="N18" s="55">
        <f>工资计算!AP7</f>
        <v>0</v>
      </c>
      <c r="O18" s="56">
        <f t="shared" si="3"/>
        <v>0</v>
      </c>
      <c r="P18" s="57">
        <f>工资计算!AB7</f>
        <v>0</v>
      </c>
      <c r="Q18" s="57">
        <f t="shared" si="0"/>
        <v>0</v>
      </c>
      <c r="R18" s="71"/>
      <c r="S18" s="69">
        <f t="shared" si="1"/>
        <v>0</v>
      </c>
      <c r="T18" s="70">
        <f t="shared" si="2"/>
        <v>0</v>
      </c>
      <c r="U18" s="41"/>
      <c r="V18" s="41"/>
      <c r="W18" s="41"/>
    </row>
    <row r="19" spans="1:23" ht="18" customHeight="1">
      <c r="A19" s="26">
        <v>7</v>
      </c>
      <c r="B19" s="27">
        <f>工资计算!G8</f>
        <v>0</v>
      </c>
      <c r="C19" s="28" t="s">
        <v>155</v>
      </c>
      <c r="D19" s="29">
        <f>工资计算!AK8</f>
        <v>0</v>
      </c>
      <c r="E19" s="27" t="s">
        <v>156</v>
      </c>
      <c r="F19" s="28" t="s">
        <v>157</v>
      </c>
      <c r="G19" s="30"/>
      <c r="H19" s="31">
        <f>工资计算!V8</f>
        <v>0</v>
      </c>
      <c r="I19" s="52">
        <f>工资计算!W8+工资计算!X8+工资计算!Y8+工资计算!Z8</f>
        <v>0</v>
      </c>
      <c r="J19" s="53"/>
      <c r="K19" s="31">
        <v>1600</v>
      </c>
      <c r="L19" s="54"/>
      <c r="M19" s="31">
        <f>工资计算!AO8</f>
        <v>0</v>
      </c>
      <c r="N19" s="55">
        <f>工资计算!AP8</f>
        <v>0</v>
      </c>
      <c r="O19" s="56">
        <f t="shared" si="3"/>
        <v>0</v>
      </c>
      <c r="P19" s="57">
        <f>工资计算!AB8</f>
        <v>0</v>
      </c>
      <c r="Q19" s="57">
        <f t="shared" si="0"/>
        <v>0</v>
      </c>
      <c r="R19" s="71"/>
      <c r="S19" s="69">
        <f t="shared" si="1"/>
        <v>0</v>
      </c>
      <c r="T19" s="70">
        <f t="shared" si="2"/>
        <v>0</v>
      </c>
      <c r="U19" s="41"/>
      <c r="V19" s="41"/>
      <c r="W19" s="41"/>
    </row>
    <row r="20" spans="1:23" ht="18" customHeight="1">
      <c r="A20" s="26">
        <v>8</v>
      </c>
      <c r="B20" s="27">
        <f>工资计算!G9</f>
        <v>0</v>
      </c>
      <c r="C20" s="28" t="s">
        <v>155</v>
      </c>
      <c r="D20" s="29">
        <f>工资计算!AK9</f>
        <v>0</v>
      </c>
      <c r="E20" s="27" t="s">
        <v>156</v>
      </c>
      <c r="F20" s="28" t="s">
        <v>157</v>
      </c>
      <c r="G20" s="30"/>
      <c r="H20" s="31">
        <f>工资计算!V9</f>
        <v>0</v>
      </c>
      <c r="I20" s="52">
        <f>工资计算!W9+工资计算!X9+工资计算!Y9+工资计算!Z9</f>
        <v>0</v>
      </c>
      <c r="J20" s="53"/>
      <c r="K20" s="31">
        <v>1600</v>
      </c>
      <c r="L20" s="54"/>
      <c r="M20" s="31">
        <f>工资计算!AO9</f>
        <v>0</v>
      </c>
      <c r="N20" s="55">
        <f>工资计算!AP9</f>
        <v>0</v>
      </c>
      <c r="O20" s="56">
        <f t="shared" si="3"/>
        <v>0</v>
      </c>
      <c r="P20" s="57">
        <f>工资计算!AB9</f>
        <v>0</v>
      </c>
      <c r="Q20" s="57">
        <f t="shared" si="0"/>
        <v>0</v>
      </c>
      <c r="R20" s="71"/>
      <c r="S20" s="69">
        <f t="shared" si="1"/>
        <v>0</v>
      </c>
      <c r="T20" s="70">
        <f t="shared" si="2"/>
        <v>0</v>
      </c>
      <c r="U20" s="41"/>
      <c r="V20" s="41"/>
      <c r="W20" s="41"/>
    </row>
    <row r="21" spans="1:23" ht="18" customHeight="1">
      <c r="A21" s="26">
        <v>9</v>
      </c>
      <c r="B21" s="27">
        <f>工资计算!G10</f>
        <v>0</v>
      </c>
      <c r="C21" s="28" t="s">
        <v>155</v>
      </c>
      <c r="D21" s="29">
        <f>工资计算!AK10</f>
        <v>0</v>
      </c>
      <c r="E21" s="27" t="s">
        <v>156</v>
      </c>
      <c r="F21" s="28" t="s">
        <v>157</v>
      </c>
      <c r="G21" s="30"/>
      <c r="H21" s="31">
        <f>工资计算!V10</f>
        <v>0</v>
      </c>
      <c r="I21" s="52">
        <f>工资计算!W10+工资计算!X10+工资计算!Y10+工资计算!Z10</f>
        <v>0</v>
      </c>
      <c r="J21" s="53"/>
      <c r="K21" s="31">
        <v>1600</v>
      </c>
      <c r="L21" s="54"/>
      <c r="M21" s="31">
        <f>工资计算!AO10</f>
        <v>0</v>
      </c>
      <c r="N21" s="55">
        <f>工资计算!AP10</f>
        <v>0</v>
      </c>
      <c r="O21" s="56">
        <f t="shared" si="3"/>
        <v>0</v>
      </c>
      <c r="P21" s="57">
        <f>工资计算!AB10</f>
        <v>0</v>
      </c>
      <c r="Q21" s="57">
        <f t="shared" si="0"/>
        <v>0</v>
      </c>
      <c r="R21" s="71"/>
      <c r="S21" s="69">
        <f t="shared" si="1"/>
        <v>0</v>
      </c>
      <c r="T21" s="70">
        <f t="shared" si="2"/>
        <v>0</v>
      </c>
      <c r="U21" s="41"/>
      <c r="V21" s="41"/>
      <c r="W21" s="41"/>
    </row>
    <row r="22" spans="1:23" ht="18" customHeight="1">
      <c r="A22" s="26">
        <v>10</v>
      </c>
      <c r="B22" s="27">
        <f>工资计算!G11</f>
        <v>0</v>
      </c>
      <c r="C22" s="28" t="s">
        <v>155</v>
      </c>
      <c r="D22" s="29">
        <f>工资计算!AK11</f>
        <v>0</v>
      </c>
      <c r="E22" s="27" t="s">
        <v>156</v>
      </c>
      <c r="F22" s="28" t="s">
        <v>157</v>
      </c>
      <c r="G22" s="30"/>
      <c r="H22" s="31">
        <f>工资计算!V11</f>
        <v>0</v>
      </c>
      <c r="I22" s="52">
        <f>工资计算!W11+工资计算!X11+工资计算!Y11+工资计算!Z11</f>
        <v>0</v>
      </c>
      <c r="J22" s="53"/>
      <c r="K22" s="31">
        <v>1600</v>
      </c>
      <c r="L22" s="54"/>
      <c r="M22" s="31">
        <f>工资计算!AO11</f>
        <v>0</v>
      </c>
      <c r="N22" s="55">
        <f>工资计算!AP11</f>
        <v>0</v>
      </c>
      <c r="O22" s="54"/>
      <c r="P22" s="57">
        <f>工资计算!AB11</f>
        <v>0</v>
      </c>
      <c r="Q22" s="57">
        <f t="shared" si="0"/>
        <v>0</v>
      </c>
      <c r="R22" s="71"/>
      <c r="S22" s="69">
        <f>IF(N22=0,0,IF(N22&lt;=5%,0,IF(N22=10%,25,IF(N22=15%,125,IF(N22=20%,375,IF(N22=25%,1375))))))</f>
        <v>0</v>
      </c>
      <c r="T22" s="70">
        <f t="shared" si="2"/>
        <v>0</v>
      </c>
      <c r="U22" s="41"/>
      <c r="V22" s="41"/>
      <c r="W22" s="41"/>
    </row>
    <row r="23" spans="1:23" ht="18" customHeight="1">
      <c r="A23" s="378" t="s">
        <v>158</v>
      </c>
      <c r="B23" s="32" t="s">
        <v>159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72"/>
      <c r="S23" s="41"/>
      <c r="U23" s="41"/>
      <c r="V23" s="41"/>
      <c r="W23" s="41"/>
    </row>
    <row r="24" spans="1:23" ht="37.5" customHeight="1">
      <c r="A24" s="378"/>
      <c r="B24" s="34"/>
      <c r="C24" s="35"/>
      <c r="D24" s="35"/>
      <c r="E24" s="35"/>
      <c r="F24" s="35"/>
      <c r="G24" s="35"/>
      <c r="H24" s="35"/>
      <c r="I24" s="35"/>
      <c r="J24" s="58" t="s">
        <v>160</v>
      </c>
      <c r="K24" s="35"/>
      <c r="L24" s="35"/>
      <c r="M24" s="35"/>
      <c r="N24" s="35"/>
      <c r="O24" s="35"/>
      <c r="P24" s="35"/>
      <c r="Q24" s="35"/>
      <c r="R24" s="73"/>
      <c r="S24" s="41"/>
      <c r="U24" s="41"/>
      <c r="V24" s="41"/>
      <c r="W24" s="41"/>
    </row>
    <row r="25" spans="1:23" ht="37.5" customHeight="1">
      <c r="A25" s="36" t="s">
        <v>161</v>
      </c>
      <c r="B25" s="37"/>
      <c r="C25" s="37"/>
      <c r="D25" s="37"/>
      <c r="E25" s="37"/>
      <c r="F25" s="37"/>
      <c r="G25" s="37"/>
      <c r="H25" s="37"/>
      <c r="I25" s="59"/>
      <c r="J25" s="60" t="s">
        <v>162</v>
      </c>
      <c r="K25" s="37"/>
      <c r="L25" s="37"/>
      <c r="M25" s="59"/>
      <c r="N25" s="60" t="s">
        <v>163</v>
      </c>
      <c r="O25" s="37"/>
      <c r="P25" s="37"/>
      <c r="Q25" s="37"/>
      <c r="R25" s="74"/>
      <c r="S25" s="41"/>
      <c r="U25" s="41"/>
      <c r="V25" s="41"/>
      <c r="W25" s="41"/>
    </row>
    <row r="26" spans="1:23" ht="37.5" customHeight="1">
      <c r="A26" s="38" t="s">
        <v>164</v>
      </c>
      <c r="B26" s="38"/>
      <c r="C26" s="38"/>
      <c r="D26" s="38"/>
      <c r="E26" s="38"/>
      <c r="F26" s="38"/>
      <c r="G26" s="38"/>
      <c r="H26" s="38"/>
      <c r="I26" s="61" t="s">
        <v>165</v>
      </c>
      <c r="J26" s="62" t="s">
        <v>166</v>
      </c>
      <c r="K26" s="62" t="s">
        <v>167</v>
      </c>
      <c r="L26" s="375" t="s">
        <v>168</v>
      </c>
      <c r="M26" s="375"/>
      <c r="N26" s="61" t="s">
        <v>169</v>
      </c>
      <c r="O26" s="63"/>
      <c r="P26" s="64"/>
      <c r="Q26" s="64"/>
      <c r="R26" s="64"/>
      <c r="S26" s="41"/>
      <c r="U26" s="41"/>
      <c r="V26" s="41"/>
      <c r="W26" s="41"/>
    </row>
    <row r="27" spans="1:23" ht="18" customHeight="1">
      <c r="A27" s="39" t="s">
        <v>170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41"/>
      <c r="U27" s="41"/>
      <c r="V27" s="41"/>
      <c r="W27" s="41"/>
    </row>
    <row r="28" spans="1:23" ht="18" customHeight="1">
      <c r="A28" s="40" t="s">
        <v>171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U28" s="41"/>
      <c r="V28" s="41"/>
      <c r="W28" s="41"/>
    </row>
    <row r="29" spans="1:2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U29" s="41"/>
      <c r="V29" s="41"/>
      <c r="W29" s="41"/>
    </row>
    <row r="30" spans="1:2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U30" s="41"/>
      <c r="V30" s="41"/>
      <c r="W30" s="41"/>
    </row>
    <row r="31" spans="1:23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U31" s="41"/>
      <c r="V31" s="41"/>
      <c r="W31" s="41"/>
    </row>
    <row r="32" spans="1:2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U32" s="41"/>
      <c r="V32" s="41"/>
      <c r="W32" s="41"/>
    </row>
    <row r="33" spans="1:23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U33" s="41"/>
      <c r="V33" s="41"/>
      <c r="W33" s="41"/>
    </row>
    <row r="34" spans="1:23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U34" s="41"/>
      <c r="V34" s="41"/>
      <c r="W34" s="41"/>
    </row>
    <row r="35" spans="1:2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U35" s="41"/>
      <c r="V35" s="41"/>
      <c r="W35" s="41"/>
    </row>
  </sheetData>
  <mergeCells count="22">
    <mergeCell ref="M8:M10"/>
    <mergeCell ref="N8:N10"/>
    <mergeCell ref="O8:O10"/>
    <mergeCell ref="P8:P10"/>
    <mergeCell ref="Q8:Q10"/>
    <mergeCell ref="R8:R10"/>
    <mergeCell ref="G8:G10"/>
    <mergeCell ref="H8:H10"/>
    <mergeCell ref="I8:I10"/>
    <mergeCell ref="J8:J10"/>
    <mergeCell ref="K8:K10"/>
    <mergeCell ref="L8:L10"/>
    <mergeCell ref="Q7:R7"/>
    <mergeCell ref="A12:J12"/>
    <mergeCell ref="L26:M26"/>
    <mergeCell ref="A8:A10"/>
    <mergeCell ref="A23:A24"/>
    <mergeCell ref="B8:B10"/>
    <mergeCell ref="C8:C10"/>
    <mergeCell ref="D8:D10"/>
    <mergeCell ref="E8:E10"/>
    <mergeCell ref="F8:F10"/>
  </mergeCells>
  <phoneticPr fontId="16" type="noConversion"/>
  <dataValidations count="3">
    <dataValidation type="list" allowBlank="1" showInputMessage="1" showErrorMessage="1" sqref="C13:C22">
      <formula1>"身份证,户口簿,护照,回乡证"</formula1>
    </dataValidation>
    <dataValidation type="list" allowBlank="1" showInputMessage="1" showErrorMessage="1" sqref="E13:E22">
      <formula1>"中国"</formula1>
    </dataValidation>
    <dataValidation type="list" allowBlank="1" showInputMessage="1" showErrorMessage="1" sqref="F13:F22">
      <formula1>"工资薪金所得, 劳务报酬所得 , 稿酬所得  ,特许权使用费所得 , 利息股息红利得 ,  财产租赁所得  , 财产转让所得 ,  偶然所得  ,  经国务院财政部确定征税的其他所得"</formula1>
    </dataValidation>
  </dataValidations>
  <printOptions horizontalCentered="1"/>
  <pageMargins left="0.12" right="0.12" top="0.98" bottom="0.12" header="0.51" footer="0.08"/>
  <pageSetup paperSize="9" scale="90" orientation="landscape" horizontalDpi="300" verticalDpi="300"/>
  <headerFooter scaleWithDoc="0"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Zeros="0" workbookViewId="0">
      <selection activeCell="AB13" sqref="AB13"/>
    </sheetView>
  </sheetViews>
  <sheetFormatPr defaultColWidth="9" defaultRowHeight="14.25"/>
  <cols>
    <col min="1" max="1" width="4.75" bestFit="1" customWidth="1"/>
    <col min="2" max="2" width="8" bestFit="1" customWidth="1"/>
    <col min="3" max="3" width="9.125" customWidth="1"/>
    <col min="4" max="4" width="10.625" bestFit="1" customWidth="1"/>
    <col min="5" max="7" width="8" hidden="1" customWidth="1"/>
    <col min="8" max="8" width="6.25" hidden="1" customWidth="1"/>
    <col min="9" max="10" width="8" hidden="1" customWidth="1"/>
    <col min="11" max="11" width="11.125" hidden="1" customWidth="1"/>
    <col min="12" max="12" width="13.125" bestFit="1" customWidth="1"/>
    <col min="13" max="13" width="6.25" hidden="1" customWidth="1"/>
    <col min="14" max="14" width="9.5" hidden="1" customWidth="1"/>
    <col min="15" max="15" width="8" bestFit="1" customWidth="1"/>
    <col min="16" max="16" width="8" hidden="1" customWidth="1"/>
    <col min="17" max="17" width="9.125" bestFit="1" customWidth="1"/>
    <col min="18" max="18" width="13.625" bestFit="1" customWidth="1"/>
    <col min="19" max="20" width="12.75" bestFit="1" customWidth="1"/>
    <col min="21" max="21" width="12.875" bestFit="1" customWidth="1"/>
    <col min="22" max="22" width="9.875" bestFit="1" customWidth="1"/>
    <col min="23" max="23" width="16.125" bestFit="1" customWidth="1"/>
    <col min="24" max="25" width="4.5" hidden="1" customWidth="1"/>
  </cols>
  <sheetData>
    <row r="1" spans="1:26" ht="20.100000000000001" customHeight="1">
      <c r="A1" s="10" t="str">
        <f ca="1">IF(MOD(ROW(),2)&gt;0,工资计算!B$1,OFFSET(工资计算!B$1,ROW()/2,0))</f>
        <v>编号</v>
      </c>
      <c r="B1" s="10" t="str">
        <f ca="1">IF(MOD(ROW(),2)&gt;0,工资计算!G$1,OFFSET(工资计算!G$1,ROW()/2,0))</f>
        <v>姓   名</v>
      </c>
      <c r="C1" s="10" t="str">
        <f ca="1">IF(MOD(ROW(),2)&gt;0,工资计算!H$1,OFFSET(工资计算!H$1,ROW()/2,0))</f>
        <v>基 本 工 资</v>
      </c>
      <c r="D1" s="10" t="str">
        <f ca="1">IF(MOD(ROW(),2)&gt;0,工资计算!I$1,OFFSET(工资计算!I$1,ROW()/2,0))</f>
        <v>岗 位     工 资</v>
      </c>
      <c r="E1" s="10" t="str">
        <f ca="1">IF(MOD(ROW(),2)&gt;0,工资计算!J$1,OFFSET(工资计算!J$1,ROW()/2,0))</f>
        <v>交通补贴</v>
      </c>
      <c r="F1" s="10" t="str">
        <f ca="1">IF(MOD(ROW(),2)&gt;0,工资计算!K$1,OFFSET(工资计算!K$1,ROW()/2,0))</f>
        <v>公务补贴</v>
      </c>
      <c r="G1" s="10" t="str">
        <f ca="1">IF(MOD(ROW(),2)&gt;0,工资计算!L$1,OFFSET(工资计算!L$1,ROW()/2,0))</f>
        <v>电话补贴</v>
      </c>
      <c r="H1" s="10" t="str">
        <f ca="1">IF(MOD(ROW(),2)&gt;0,工资计算!M$1,OFFSET(工资计算!M$1,ROW()/2,0))</f>
        <v>车补</v>
      </c>
      <c r="I1" s="10" t="str">
        <f ca="1">IF(MOD(ROW(),2)&gt;0,工资计算!N$1,OFFSET(工资计算!N$1,ROW()/2,0))</f>
        <v>午餐补贴</v>
      </c>
      <c r="J1" s="10" t="str">
        <f ca="1">IF(MOD(ROW(),2)&gt;0,工资计算!O$1,OFFSET(工资计算!O$1,ROW()/2,0))</f>
        <v>司龄补</v>
      </c>
      <c r="K1" s="10" t="str">
        <f ca="1">IF(MOD(ROW(),2)&gt;0,工资计算!P$1,OFFSET(工资计算!P$1,ROW()/2,0))</f>
        <v>加 班      天 数</v>
      </c>
      <c r="L1" s="10" t="str">
        <f ca="1">IF(MOD(ROW(),2)&gt;0,工资计算!Q$1,OFFSET(工资计算!Q$1,ROW()/2,0))</f>
        <v>加  班         工  资</v>
      </c>
      <c r="M1" s="10" t="str">
        <f ca="1">IF(MOD(ROW(),2)&gt;0,工资计算!R$1,OFFSET(工资计算!R$1,ROW()/2,0))</f>
        <v>奖    金</v>
      </c>
      <c r="N1" s="10" t="str">
        <f ca="1">IF(MOD(ROW(),2)&gt;0,工资计算!S$1,OFFSET(工资计算!S$1,ROW()/2,0))</f>
        <v>缺 勤  天 数</v>
      </c>
      <c r="O1" s="10" t="str">
        <f ca="1">IF(MOD(ROW(),2)&gt;0,工资计算!T$1,OFFSET(工资计算!T$1,ROW()/2,0))</f>
        <v>考勤应扣</v>
      </c>
      <c r="P1" s="10" t="str">
        <f ca="1">IF(MOD(ROW(),2)&gt;0,工资计算!U$1,OFFSET(工资计算!U$1,ROW()/2,0))</f>
        <v>其它应扣</v>
      </c>
      <c r="Q1" s="10" t="str">
        <f ca="1">IF(MOD(ROW(),2)&gt;0,工资计算!V$1,OFFSET(工资计算!V$1,ROW()/2,0))</f>
        <v>工 资 总 额</v>
      </c>
      <c r="R1" s="10" t="str">
        <f ca="1">IF(MOD(ROW(),2)&gt;0,工资计算!W$1,OFFSET(工资计算!W$1,ROW()/2,0))</f>
        <v>养    老      保    险</v>
      </c>
      <c r="S1" s="10" t="str">
        <f ca="1">IF(MOD(ROW(),2)&gt;0,工资计算!X$1,OFFSET(工资计算!X$1,ROW()/2,0))</f>
        <v>失   业      保   险</v>
      </c>
      <c r="T1" s="10" t="str">
        <f ca="1">IF(MOD(ROW(),2)&gt;0,工资计算!Y$1,OFFSET(工资计算!Y$1,ROW()/2,0))</f>
        <v>医   疗      保   险</v>
      </c>
      <c r="U1" s="10" t="str">
        <f ca="1">IF(MOD(ROW(),2)&gt;0,工资计算!Z$1,OFFSET(工资计算!Z$1,ROW()/2,0))</f>
        <v>住    房    公积金</v>
      </c>
      <c r="V1" s="10" t="str">
        <f ca="1">IF(MOD(ROW(),2)&gt;0,工资计算!AA$1,OFFSET(工资计算!AA$1,ROW()/2,0))</f>
        <v>其 它   代 扣</v>
      </c>
      <c r="W1" s="10" t="str">
        <f ca="1">IF(MOD(ROW(),2)&gt;0,工资计算!AB$1,OFFSET(工资计算!AB$1,ROW()/2,0))</f>
        <v>代扣个人     所 得 税</v>
      </c>
      <c r="X1" s="10">
        <f ca="1">IF(MOD(ROW(),2)&gt;0,工资计算!AC$1,OFFSET(工资计算!AC$1,ROW()/2,0))</f>
        <v>0</v>
      </c>
      <c r="Y1" s="10">
        <f ca="1">IF(MOD(ROW(),2)&gt;0,工资计算!AD$1,OFFSET(工资计算!AD$1,ROW()/2,0))</f>
        <v>0</v>
      </c>
      <c r="Z1" s="10" t="str">
        <f ca="1">IF(MOD(ROW(),2)&gt;0,工资计算!AE$1,OFFSET(工资计算!AE$1,ROW()/2,0))</f>
        <v>实 发 工 资</v>
      </c>
    </row>
    <row r="2" spans="1:26" ht="20.25" customHeight="1">
      <c r="A2" s="10" t="str">
        <f ca="1">IF(MOD(ROW(),2)&gt;0,工资计算!B$1,OFFSET(工资计算!B$1,ROW()/2,0))</f>
        <v>001</v>
      </c>
      <c r="B2" s="10" t="str">
        <f ca="1">IF(MOD(ROW(),2)&gt;0,工资计算!G$1,OFFSET(工资计算!G$1,ROW()/2,0))</f>
        <v>张三</v>
      </c>
      <c r="C2" s="10">
        <v>2000</v>
      </c>
      <c r="D2" s="10">
        <f ca="1">IF(MOD(ROW(),2)&gt;0,工资计算!I$1,OFFSET(工资计算!I$1,ROW()/2,0))</f>
        <v>1900</v>
      </c>
      <c r="E2" s="10">
        <f ca="1">IF(MOD(ROW(),2)&gt;0,工资计算!J$1,OFFSET(工资计算!J$1,ROW()/2,0))</f>
        <v>100</v>
      </c>
      <c r="F2" s="10">
        <f ca="1">IF(MOD(ROW(),2)&gt;0,工资计算!K$1,OFFSET(工资计算!K$1,ROW()/2,0))</f>
        <v>50</v>
      </c>
      <c r="G2" s="10">
        <f ca="1">IF(MOD(ROW(),2)&gt;0,工资计算!L$1,OFFSET(工资计算!L$1,ROW()/2,0))</f>
        <v>150</v>
      </c>
      <c r="H2" s="10">
        <f ca="1">IF(MOD(ROW(),2)&gt;0,工资计算!M$1,OFFSET(工资计算!M$1,ROW()/2,0))</f>
        <v>80</v>
      </c>
      <c r="I2" s="10">
        <f ca="1">IF(MOD(ROW(),2)&gt;0,工资计算!N$1,OFFSET(工资计算!N$1,ROW()/2,0))</f>
        <v>150</v>
      </c>
      <c r="J2" s="10">
        <f ca="1">IF(MOD(ROW(),2)&gt;0,工资计算!O$1,OFFSET(工资计算!O$1,ROW()/2,0))</f>
        <v>80</v>
      </c>
      <c r="K2" s="10" t="e">
        <f ca="1">IF(MOD(ROW(),2)&gt;0,工资计算!P$1,OFFSET(工资计算!P$1,ROW()/2,0))</f>
        <v>#REF!</v>
      </c>
      <c r="L2" s="10" t="e">
        <f ca="1">IF(MOD(ROW(),2)&gt;0,工资计算!Q$1,OFFSET(工资计算!Q$1,ROW()/2,0))</f>
        <v>#REF!</v>
      </c>
      <c r="M2" s="10">
        <f ca="1">IF(MOD(ROW(),2)&gt;0,工资计算!R$1,OFFSET(工资计算!R$1,ROW()/2,0))</f>
        <v>20</v>
      </c>
      <c r="N2" s="10" t="e">
        <f ca="1">IF(MOD(ROW(),2)&gt;0,工资计算!S$1,OFFSET(工资计算!S$1,ROW()/2,0))</f>
        <v>#REF!</v>
      </c>
      <c r="O2" s="10" t="e">
        <f ca="1">IF(MOD(ROW(),2)&gt;0,工资计算!T$1,OFFSET(工资计算!T$1,ROW()/2,0))</f>
        <v>#REF!</v>
      </c>
      <c r="P2" s="10">
        <f ca="1">IF(MOD(ROW(),2)&gt;0,工资计算!U$1,OFFSET(工资计算!U$1,ROW()/2,0))</f>
        <v>5</v>
      </c>
      <c r="Q2" s="10" t="e">
        <f ca="1">IF(MOD(ROW(),2)&gt;0,工资计算!V$1,OFFSET(工资计算!V$1,ROW()/2,0))</f>
        <v>#REF!</v>
      </c>
      <c r="R2" s="10" t="e">
        <f ca="1">IF(MOD(ROW(),2)&gt;0,工资计算!W$1,OFFSET(工资计算!W$1,ROW()/2,0))</f>
        <v>#REF!</v>
      </c>
      <c r="S2" s="10" t="e">
        <f ca="1">IF(MOD(ROW(),2)&gt;0,工资计算!X$1,OFFSET(工资计算!X$1,ROW()/2,0))</f>
        <v>#REF!</v>
      </c>
      <c r="T2" s="10" t="e">
        <f ca="1">IF(MOD(ROW(),2)&gt;0,工资计算!Y$1,OFFSET(工资计算!Y$1,ROW()/2,0))</f>
        <v>#REF!</v>
      </c>
      <c r="U2" s="10" t="e">
        <f ca="1">IF(MOD(ROW(),2)&gt;0,工资计算!Z$1,OFFSET(工资计算!Z$1,ROW()/2,0))</f>
        <v>#REF!</v>
      </c>
      <c r="V2" s="10">
        <f ca="1">IF(MOD(ROW(),2)&gt;0,工资计算!AA$1,OFFSET(工资计算!AA$1,ROW()/2,0))</f>
        <v>0</v>
      </c>
      <c r="W2" s="10">
        <f ca="1">IF(MOD(ROW(),2)&gt;0,工资计算!AB$1,OFFSET(工资计算!AB$1,ROW()/2,0))</f>
        <v>0</v>
      </c>
      <c r="X2" s="10">
        <f ca="1">IF(MOD(ROW(),2)&gt;0,工资计算!AC$1,OFFSET(工资计算!AC$1,ROW()/2,0))</f>
        <v>0</v>
      </c>
      <c r="Y2" s="10">
        <f ca="1">IF(MOD(ROW(),2)&gt;0,工资计算!AD$1,OFFSET(工资计算!AD$1,ROW()/2,0))</f>
        <v>0</v>
      </c>
      <c r="Z2" s="10" t="e">
        <f ca="1">IF(MOD(ROW(),2)&gt;0,工资计算!AE$1,OFFSET(工资计算!AE$1,ROW()/2,0))</f>
        <v>#REF!</v>
      </c>
    </row>
    <row r="3" spans="1:26" ht="20.100000000000001" customHeight="1">
      <c r="A3" s="10" t="str">
        <f ca="1">IF(MOD(ROW(),2)&gt;0,工资计算!B$1,OFFSET(工资计算!B$1,ROW()/2,0))</f>
        <v>编号</v>
      </c>
      <c r="B3" s="10" t="str">
        <f ca="1">IF(MOD(ROW(),2)&gt;0,工资计算!G$1,OFFSET(工资计算!G$1,ROW()/2,0))</f>
        <v>姓   名</v>
      </c>
      <c r="C3" s="10" t="str">
        <f ca="1">IF(MOD(ROW(),2)&gt;0,工资计算!H$1,OFFSET(工资计算!H$1,ROW()/2,0))</f>
        <v>基 本 工 资</v>
      </c>
      <c r="D3" s="10" t="str">
        <f ca="1">IF(MOD(ROW(),2)&gt;0,工资计算!I$1,OFFSET(工资计算!I$1,ROW()/2,0))</f>
        <v>岗 位     工 资</v>
      </c>
      <c r="E3" s="10" t="str">
        <f ca="1">IF(MOD(ROW(),2)&gt;0,工资计算!J$1,OFFSET(工资计算!J$1,ROW()/2,0))</f>
        <v>交通补贴</v>
      </c>
      <c r="F3" s="10" t="str">
        <f ca="1">IF(MOD(ROW(),2)&gt;0,工资计算!K$1,OFFSET(工资计算!K$1,ROW()/2,0))</f>
        <v>公务补贴</v>
      </c>
      <c r="G3" s="10" t="str">
        <f ca="1">IF(MOD(ROW(),2)&gt;0,工资计算!L$1,OFFSET(工资计算!L$1,ROW()/2,0))</f>
        <v>电话补贴</v>
      </c>
      <c r="H3" s="10" t="str">
        <f ca="1">IF(MOD(ROW(),2)&gt;0,工资计算!M$1,OFFSET(工资计算!M$1,ROW()/2,0))</f>
        <v>车补</v>
      </c>
      <c r="I3" s="10" t="str">
        <f ca="1">IF(MOD(ROW(),2)&gt;0,工资计算!N$1,OFFSET(工资计算!N$1,ROW()/2,0))</f>
        <v>午餐补贴</v>
      </c>
      <c r="J3" s="10" t="str">
        <f ca="1">IF(MOD(ROW(),2)&gt;0,工资计算!O$1,OFFSET(工资计算!O$1,ROW()/2,0))</f>
        <v>司龄补</v>
      </c>
      <c r="K3" s="10" t="str">
        <f ca="1">IF(MOD(ROW(),2)&gt;0,工资计算!P$1,OFFSET(工资计算!P$1,ROW()/2,0))</f>
        <v>加 班      天 数</v>
      </c>
      <c r="L3" s="10" t="str">
        <f ca="1">IF(MOD(ROW(),2)&gt;0,工资计算!Q$1,OFFSET(工资计算!Q$1,ROW()/2,0))</f>
        <v>加  班         工  资</v>
      </c>
      <c r="M3" s="10" t="str">
        <f ca="1">IF(MOD(ROW(),2)&gt;0,工资计算!R$1,OFFSET(工资计算!R$1,ROW()/2,0))</f>
        <v>奖    金</v>
      </c>
      <c r="N3" s="10" t="str">
        <f ca="1">IF(MOD(ROW(),2)&gt;0,工资计算!S$1,OFFSET(工资计算!S$1,ROW()/2,0))</f>
        <v>缺 勤  天 数</v>
      </c>
      <c r="O3" s="10" t="str">
        <f ca="1">IF(MOD(ROW(),2)&gt;0,工资计算!T$1,OFFSET(工资计算!T$1,ROW()/2,0))</f>
        <v>考勤应扣</v>
      </c>
      <c r="P3" s="10" t="str">
        <f ca="1">IF(MOD(ROW(),2)&gt;0,工资计算!U$1,OFFSET(工资计算!U$1,ROW()/2,0))</f>
        <v>其它应扣</v>
      </c>
      <c r="Q3" s="10" t="str">
        <f ca="1">IF(MOD(ROW(),2)&gt;0,工资计算!V$1,OFFSET(工资计算!V$1,ROW()/2,0))</f>
        <v>工 资 总 额</v>
      </c>
      <c r="R3" s="10" t="str">
        <f ca="1">IF(MOD(ROW(),2)&gt;0,工资计算!W$1,OFFSET(工资计算!W$1,ROW()/2,0))</f>
        <v>养    老      保    险</v>
      </c>
      <c r="S3" s="10" t="str">
        <f ca="1">IF(MOD(ROW(),2)&gt;0,工资计算!X$1,OFFSET(工资计算!X$1,ROW()/2,0))</f>
        <v>失   业      保   险</v>
      </c>
      <c r="T3" s="10" t="str">
        <f ca="1">IF(MOD(ROW(),2)&gt;0,工资计算!Y$1,OFFSET(工资计算!Y$1,ROW()/2,0))</f>
        <v>医   疗      保   险</v>
      </c>
      <c r="U3" s="10" t="str">
        <f ca="1">IF(MOD(ROW(),2)&gt;0,工资计算!Z$1,OFFSET(工资计算!Z$1,ROW()/2,0))</f>
        <v>住    房    公积金</v>
      </c>
      <c r="V3" s="10" t="str">
        <f ca="1">IF(MOD(ROW(),2)&gt;0,工资计算!AA$1,OFFSET(工资计算!AA$1,ROW()/2,0))</f>
        <v>其 它   代 扣</v>
      </c>
      <c r="W3" s="10" t="str">
        <f ca="1">IF(MOD(ROW(),2)&gt;0,工资计算!AB$1,OFFSET(工资计算!AB$1,ROW()/2,0))</f>
        <v>代扣个人     所 得 税</v>
      </c>
      <c r="X3" s="10">
        <f ca="1">IF(MOD(ROW(),2)&gt;0,工资计算!AC$1,OFFSET(工资计算!AC$1,ROW()/2,0))</f>
        <v>0</v>
      </c>
      <c r="Y3" s="10">
        <f ca="1">IF(MOD(ROW(),2)&gt;0,工资计算!AD$1,OFFSET(工资计算!AD$1,ROW()/2,0))</f>
        <v>0</v>
      </c>
      <c r="Z3" s="10" t="str">
        <f ca="1">IF(MOD(ROW(),2)&gt;0,工资计算!AE$1,OFFSET(工资计算!AE$1,ROW()/2,0))</f>
        <v>实 发 工 资</v>
      </c>
    </row>
    <row r="4" spans="1:26" ht="20.100000000000001" customHeight="1">
      <c r="A4" s="10">
        <f ca="1">IF(MOD(ROW(),2)&gt;0,工资计算!B$1,OFFSET(工资计算!B$1,ROW()/2,0))</f>
        <v>0</v>
      </c>
      <c r="B4" s="10">
        <f ca="1">IF(MOD(ROW(),2)&gt;0,工资计算!G$1,OFFSET(工资计算!G$1,ROW()/2,0))</f>
        <v>0</v>
      </c>
      <c r="C4" s="10">
        <f ca="1">IF(MOD(ROW(),2)&gt;0,工资计算!H$1,OFFSET(工资计算!H$1,ROW()/2,0))</f>
        <v>0</v>
      </c>
      <c r="D4" s="10">
        <f ca="1">IF(MOD(ROW(),2)&gt;0,工资计算!I$1,OFFSET(工资计算!I$1,ROW()/2,0))</f>
        <v>0</v>
      </c>
      <c r="E4" s="10">
        <f ca="1">IF(MOD(ROW(),2)&gt;0,工资计算!J$1,OFFSET(工资计算!J$1,ROW()/2,0))</f>
        <v>0</v>
      </c>
      <c r="F4" s="10">
        <f ca="1">IF(MOD(ROW(),2)&gt;0,工资计算!K$1,OFFSET(工资计算!K$1,ROW()/2,0))</f>
        <v>0</v>
      </c>
      <c r="G4" s="10">
        <f ca="1">IF(MOD(ROW(),2)&gt;0,工资计算!L$1,OFFSET(工资计算!L$1,ROW()/2,0))</f>
        <v>0</v>
      </c>
      <c r="H4" s="10">
        <f ca="1">IF(MOD(ROW(),2)&gt;0,工资计算!M$1,OFFSET(工资计算!M$1,ROW()/2,0))</f>
        <v>0</v>
      </c>
      <c r="I4" s="10">
        <f ca="1">IF(MOD(ROW(),2)&gt;0,工资计算!N$1,OFFSET(工资计算!N$1,ROW()/2,0))</f>
        <v>0</v>
      </c>
      <c r="J4" s="10">
        <f ca="1">IF(MOD(ROW(),2)&gt;0,工资计算!O$1,OFFSET(工资计算!O$1,ROW()/2,0))</f>
        <v>0</v>
      </c>
      <c r="K4" s="10">
        <f ca="1">IF(MOD(ROW(),2)&gt;0,工资计算!P$1,OFFSET(工资计算!P$1,ROW()/2,0))</f>
        <v>0</v>
      </c>
      <c r="L4" s="10">
        <f ca="1">IF(MOD(ROW(),2)&gt;0,工资计算!Q$1,OFFSET(工资计算!Q$1,ROW()/2,0))</f>
        <v>0</v>
      </c>
      <c r="M4" s="10">
        <f ca="1">IF(MOD(ROW(),2)&gt;0,工资计算!R$1,OFFSET(工资计算!R$1,ROW()/2,0))</f>
        <v>0</v>
      </c>
      <c r="N4" s="10">
        <f ca="1">IF(MOD(ROW(),2)&gt;0,工资计算!S$1,OFFSET(工资计算!S$1,ROW()/2,0))</f>
        <v>0</v>
      </c>
      <c r="O4" s="10">
        <f ca="1">IF(MOD(ROW(),2)&gt;0,工资计算!T$1,OFFSET(工资计算!T$1,ROW()/2,0))</f>
        <v>0</v>
      </c>
      <c r="P4" s="10">
        <f ca="1">IF(MOD(ROW(),2)&gt;0,工资计算!U$1,OFFSET(工资计算!U$1,ROW()/2,0))</f>
        <v>0</v>
      </c>
      <c r="Q4" s="10">
        <f ca="1">IF(MOD(ROW(),2)&gt;0,工资计算!V$1,OFFSET(工资计算!V$1,ROW()/2,0))</f>
        <v>0</v>
      </c>
      <c r="R4" s="10">
        <f ca="1">IF(MOD(ROW(),2)&gt;0,工资计算!W$1,OFFSET(工资计算!W$1,ROW()/2,0))</f>
        <v>0</v>
      </c>
      <c r="S4" s="10">
        <f ca="1">IF(MOD(ROW(),2)&gt;0,工资计算!X$1,OFFSET(工资计算!X$1,ROW()/2,0))</f>
        <v>0</v>
      </c>
      <c r="T4" s="10">
        <f ca="1">IF(MOD(ROW(),2)&gt;0,工资计算!Y$1,OFFSET(工资计算!Y$1,ROW()/2,0))</f>
        <v>0</v>
      </c>
      <c r="U4" s="10">
        <f ca="1">IF(MOD(ROW(),2)&gt;0,工资计算!Z$1,OFFSET(工资计算!Z$1,ROW()/2,0))</f>
        <v>0</v>
      </c>
      <c r="V4" s="10">
        <f ca="1">IF(MOD(ROW(),2)&gt;0,工资计算!AA$1,OFFSET(工资计算!AA$1,ROW()/2,0))</f>
        <v>0</v>
      </c>
      <c r="W4" s="10">
        <f ca="1">IF(MOD(ROW(),2)&gt;0,工资计算!AB$1,OFFSET(工资计算!AB$1,ROW()/2,0))</f>
        <v>0</v>
      </c>
      <c r="X4" s="10">
        <f ca="1">IF(MOD(ROW(),2)&gt;0,工资计算!AC$1,OFFSET(工资计算!AC$1,ROW()/2,0))</f>
        <v>0</v>
      </c>
      <c r="Y4" s="10">
        <f ca="1">IF(MOD(ROW(),2)&gt;0,工资计算!AD$1,OFFSET(工资计算!AD$1,ROW()/2,0))</f>
        <v>0</v>
      </c>
      <c r="Z4" s="10">
        <f ca="1">IF(MOD(ROW(),2)&gt;0,工资计算!AE$1,OFFSET(工资计算!AE$1,ROW()/2,0))</f>
        <v>0</v>
      </c>
    </row>
    <row r="5" spans="1:26" ht="20.100000000000001" customHeight="1">
      <c r="A5" s="10" t="str">
        <f ca="1">IF(MOD(ROW(),2)&gt;0,工资计算!B$1,OFFSET(工资计算!B$1,ROW()/2,0))</f>
        <v>编号</v>
      </c>
      <c r="B5" s="10" t="str">
        <f ca="1">IF(MOD(ROW(),2)&gt;0,工资计算!G$1,OFFSET(工资计算!G$1,ROW()/2,0))</f>
        <v>姓   名</v>
      </c>
      <c r="C5" s="10" t="str">
        <f ca="1">IF(MOD(ROW(),2)&gt;0,工资计算!H$1,OFFSET(工资计算!H$1,ROW()/2,0))</f>
        <v>基 本 工 资</v>
      </c>
      <c r="D5" s="10" t="str">
        <f ca="1">IF(MOD(ROW(),2)&gt;0,工资计算!I$1,OFFSET(工资计算!I$1,ROW()/2,0))</f>
        <v>岗 位     工 资</v>
      </c>
      <c r="E5" s="10" t="str">
        <f ca="1">IF(MOD(ROW(),2)&gt;0,工资计算!J$1,OFFSET(工资计算!J$1,ROW()/2,0))</f>
        <v>交通补贴</v>
      </c>
      <c r="F5" s="10" t="str">
        <f ca="1">IF(MOD(ROW(),2)&gt;0,工资计算!K$1,OFFSET(工资计算!K$1,ROW()/2,0))</f>
        <v>公务补贴</v>
      </c>
      <c r="G5" s="10" t="str">
        <f ca="1">IF(MOD(ROW(),2)&gt;0,工资计算!L$1,OFFSET(工资计算!L$1,ROW()/2,0))</f>
        <v>电话补贴</v>
      </c>
      <c r="H5" s="10" t="str">
        <f ca="1">IF(MOD(ROW(),2)&gt;0,工资计算!M$1,OFFSET(工资计算!M$1,ROW()/2,0))</f>
        <v>车补</v>
      </c>
      <c r="I5" s="10" t="str">
        <f ca="1">IF(MOD(ROW(),2)&gt;0,工资计算!N$1,OFFSET(工资计算!N$1,ROW()/2,0))</f>
        <v>午餐补贴</v>
      </c>
      <c r="J5" s="10" t="str">
        <f ca="1">IF(MOD(ROW(),2)&gt;0,工资计算!O$1,OFFSET(工资计算!O$1,ROW()/2,0))</f>
        <v>司龄补</v>
      </c>
      <c r="K5" s="10" t="str">
        <f ca="1">IF(MOD(ROW(),2)&gt;0,工资计算!P$1,OFFSET(工资计算!P$1,ROW()/2,0))</f>
        <v>加 班      天 数</v>
      </c>
      <c r="L5" s="10" t="str">
        <f ca="1">IF(MOD(ROW(),2)&gt;0,工资计算!Q$1,OFFSET(工资计算!Q$1,ROW()/2,0))</f>
        <v>加  班         工  资</v>
      </c>
      <c r="M5" s="10" t="str">
        <f ca="1">IF(MOD(ROW(),2)&gt;0,工资计算!R$1,OFFSET(工资计算!R$1,ROW()/2,0))</f>
        <v>奖    金</v>
      </c>
      <c r="N5" s="10" t="str">
        <f ca="1">IF(MOD(ROW(),2)&gt;0,工资计算!S$1,OFFSET(工资计算!S$1,ROW()/2,0))</f>
        <v>缺 勤  天 数</v>
      </c>
      <c r="O5" s="10" t="str">
        <f ca="1">IF(MOD(ROW(),2)&gt;0,工资计算!T$1,OFFSET(工资计算!T$1,ROW()/2,0))</f>
        <v>考勤应扣</v>
      </c>
      <c r="P5" s="10" t="str">
        <f ca="1">IF(MOD(ROW(),2)&gt;0,工资计算!U$1,OFFSET(工资计算!U$1,ROW()/2,0))</f>
        <v>其它应扣</v>
      </c>
      <c r="Q5" s="10" t="str">
        <f ca="1">IF(MOD(ROW(),2)&gt;0,工资计算!V$1,OFFSET(工资计算!V$1,ROW()/2,0))</f>
        <v>工 资 总 额</v>
      </c>
      <c r="R5" s="10" t="str">
        <f ca="1">IF(MOD(ROW(),2)&gt;0,工资计算!W$1,OFFSET(工资计算!W$1,ROW()/2,0))</f>
        <v>养    老      保    险</v>
      </c>
      <c r="S5" s="10" t="str">
        <f ca="1">IF(MOD(ROW(),2)&gt;0,工资计算!X$1,OFFSET(工资计算!X$1,ROW()/2,0))</f>
        <v>失   业      保   险</v>
      </c>
      <c r="T5" s="10" t="str">
        <f ca="1">IF(MOD(ROW(),2)&gt;0,工资计算!Y$1,OFFSET(工资计算!Y$1,ROW()/2,0))</f>
        <v>医   疗      保   险</v>
      </c>
      <c r="U5" s="10" t="str">
        <f ca="1">IF(MOD(ROW(),2)&gt;0,工资计算!Z$1,OFFSET(工资计算!Z$1,ROW()/2,0))</f>
        <v>住    房    公积金</v>
      </c>
      <c r="V5" s="10" t="str">
        <f ca="1">IF(MOD(ROW(),2)&gt;0,工资计算!AA$1,OFFSET(工资计算!AA$1,ROW()/2,0))</f>
        <v>其 它   代 扣</v>
      </c>
      <c r="W5" s="10" t="str">
        <f ca="1">IF(MOD(ROW(),2)&gt;0,工资计算!AB$1,OFFSET(工资计算!AB$1,ROW()/2,0))</f>
        <v>代扣个人     所 得 税</v>
      </c>
      <c r="X5" s="10">
        <f ca="1">IF(MOD(ROW(),2)&gt;0,工资计算!AC$1,OFFSET(工资计算!AC$1,ROW()/2,0))</f>
        <v>0</v>
      </c>
      <c r="Y5" s="10">
        <f ca="1">IF(MOD(ROW(),2)&gt;0,工资计算!AD$1,OFFSET(工资计算!AD$1,ROW()/2,0))</f>
        <v>0</v>
      </c>
      <c r="Z5" s="10" t="str">
        <f ca="1">IF(MOD(ROW(),2)&gt;0,工资计算!AE$1,OFFSET(工资计算!AE$1,ROW()/2,0))</f>
        <v>实 发 工 资</v>
      </c>
    </row>
    <row r="6" spans="1:26" ht="20.100000000000001" customHeight="1">
      <c r="A6" s="10">
        <f ca="1">IF(MOD(ROW(),2)&gt;0,工资计算!B$1,OFFSET(工资计算!B$1,ROW()/2,0))</f>
        <v>0</v>
      </c>
      <c r="B6" s="10">
        <f ca="1">IF(MOD(ROW(),2)&gt;0,工资计算!G$1,OFFSET(工资计算!G$1,ROW()/2,0))</f>
        <v>0</v>
      </c>
      <c r="C6" s="10">
        <f ca="1">IF(MOD(ROW(),2)&gt;0,工资计算!H$1,OFFSET(工资计算!H$1,ROW()/2,0))</f>
        <v>0</v>
      </c>
      <c r="D6" s="10">
        <f ca="1">IF(MOD(ROW(),2)&gt;0,工资计算!I$1,OFFSET(工资计算!I$1,ROW()/2,0))</f>
        <v>0</v>
      </c>
      <c r="E6" s="10">
        <f ca="1">IF(MOD(ROW(),2)&gt;0,工资计算!J$1,OFFSET(工资计算!J$1,ROW()/2,0))</f>
        <v>0</v>
      </c>
      <c r="F6" s="10">
        <f ca="1">IF(MOD(ROW(),2)&gt;0,工资计算!K$1,OFFSET(工资计算!K$1,ROW()/2,0))</f>
        <v>0</v>
      </c>
      <c r="G6" s="10">
        <f ca="1">IF(MOD(ROW(),2)&gt;0,工资计算!L$1,OFFSET(工资计算!L$1,ROW()/2,0))</f>
        <v>0</v>
      </c>
      <c r="H6" s="10">
        <f ca="1">IF(MOD(ROW(),2)&gt;0,工资计算!M$1,OFFSET(工资计算!M$1,ROW()/2,0))</f>
        <v>0</v>
      </c>
      <c r="I6" s="10">
        <f ca="1">IF(MOD(ROW(),2)&gt;0,工资计算!N$1,OFFSET(工资计算!N$1,ROW()/2,0))</f>
        <v>0</v>
      </c>
      <c r="J6" s="10">
        <f ca="1">IF(MOD(ROW(),2)&gt;0,工资计算!O$1,OFFSET(工资计算!O$1,ROW()/2,0))</f>
        <v>0</v>
      </c>
      <c r="K6" s="10">
        <f ca="1">IF(MOD(ROW(),2)&gt;0,工资计算!P$1,OFFSET(工资计算!P$1,ROW()/2,0))</f>
        <v>0</v>
      </c>
      <c r="L6" s="10">
        <f ca="1">IF(MOD(ROW(),2)&gt;0,工资计算!Q$1,OFFSET(工资计算!Q$1,ROW()/2,0))</f>
        <v>0</v>
      </c>
      <c r="M6" s="10">
        <f ca="1">IF(MOD(ROW(),2)&gt;0,工资计算!R$1,OFFSET(工资计算!R$1,ROW()/2,0))</f>
        <v>0</v>
      </c>
      <c r="N6" s="10">
        <f ca="1">IF(MOD(ROW(),2)&gt;0,工资计算!S$1,OFFSET(工资计算!S$1,ROW()/2,0))</f>
        <v>0</v>
      </c>
      <c r="O6" s="10">
        <f ca="1">IF(MOD(ROW(),2)&gt;0,工资计算!T$1,OFFSET(工资计算!T$1,ROW()/2,0))</f>
        <v>0</v>
      </c>
      <c r="P6" s="10">
        <f ca="1">IF(MOD(ROW(),2)&gt;0,工资计算!U$1,OFFSET(工资计算!U$1,ROW()/2,0))</f>
        <v>0</v>
      </c>
      <c r="Q6" s="10">
        <f ca="1">IF(MOD(ROW(),2)&gt;0,工资计算!V$1,OFFSET(工资计算!V$1,ROW()/2,0))</f>
        <v>0</v>
      </c>
      <c r="R6" s="10">
        <f ca="1">IF(MOD(ROW(),2)&gt;0,工资计算!W$1,OFFSET(工资计算!W$1,ROW()/2,0))</f>
        <v>0</v>
      </c>
      <c r="S6" s="10">
        <f ca="1">IF(MOD(ROW(),2)&gt;0,工资计算!X$1,OFFSET(工资计算!X$1,ROW()/2,0))</f>
        <v>0</v>
      </c>
      <c r="T6" s="10">
        <f ca="1">IF(MOD(ROW(),2)&gt;0,工资计算!Y$1,OFFSET(工资计算!Y$1,ROW()/2,0))</f>
        <v>0</v>
      </c>
      <c r="U6" s="10">
        <f ca="1">IF(MOD(ROW(),2)&gt;0,工资计算!Z$1,OFFSET(工资计算!Z$1,ROW()/2,0))</f>
        <v>0</v>
      </c>
      <c r="V6" s="10">
        <f ca="1">IF(MOD(ROW(),2)&gt;0,工资计算!AA$1,OFFSET(工资计算!AA$1,ROW()/2,0))</f>
        <v>0</v>
      </c>
      <c r="W6" s="10">
        <f ca="1">IF(MOD(ROW(),2)&gt;0,工资计算!AB$1,OFFSET(工资计算!AB$1,ROW()/2,0))</f>
        <v>0</v>
      </c>
      <c r="X6" s="10">
        <f ca="1">IF(MOD(ROW(),2)&gt;0,工资计算!AC$1,OFFSET(工资计算!AC$1,ROW()/2,0))</f>
        <v>0</v>
      </c>
      <c r="Y6" s="10">
        <f ca="1">IF(MOD(ROW(),2)&gt;0,工资计算!AD$1,OFFSET(工资计算!AD$1,ROW()/2,0))</f>
        <v>0</v>
      </c>
      <c r="Z6" s="10">
        <f ca="1">IF(MOD(ROW(),2)&gt;0,工资计算!AE$1,OFFSET(工资计算!AE$1,ROW()/2,0))</f>
        <v>0</v>
      </c>
    </row>
    <row r="7" spans="1:26" ht="20.100000000000001" customHeight="1">
      <c r="A7" s="10" t="str">
        <f ca="1">IF(MOD(ROW(),2)&gt;0,工资计算!B$1,OFFSET(工资计算!B$1,ROW()/2,0))</f>
        <v>编号</v>
      </c>
      <c r="B7" s="10" t="str">
        <f ca="1">IF(MOD(ROW(),2)&gt;0,工资计算!G$1,OFFSET(工资计算!G$1,ROW()/2,0))</f>
        <v>姓   名</v>
      </c>
      <c r="C7" s="10" t="str">
        <f ca="1">IF(MOD(ROW(),2)&gt;0,工资计算!H$1,OFFSET(工资计算!H$1,ROW()/2,0))</f>
        <v>基 本 工 资</v>
      </c>
      <c r="D7" s="10" t="str">
        <f ca="1">IF(MOD(ROW(),2)&gt;0,工资计算!I$1,OFFSET(工资计算!I$1,ROW()/2,0))</f>
        <v>岗 位     工 资</v>
      </c>
      <c r="E7" s="10" t="str">
        <f ca="1">IF(MOD(ROW(),2)&gt;0,工资计算!J$1,OFFSET(工资计算!J$1,ROW()/2,0))</f>
        <v>交通补贴</v>
      </c>
      <c r="F7" s="10" t="str">
        <f ca="1">IF(MOD(ROW(),2)&gt;0,工资计算!K$1,OFFSET(工资计算!K$1,ROW()/2,0))</f>
        <v>公务补贴</v>
      </c>
      <c r="G7" s="10" t="str">
        <f ca="1">IF(MOD(ROW(),2)&gt;0,工资计算!L$1,OFFSET(工资计算!L$1,ROW()/2,0))</f>
        <v>电话补贴</v>
      </c>
      <c r="H7" s="10" t="str">
        <f ca="1">IF(MOD(ROW(),2)&gt;0,工资计算!M$1,OFFSET(工资计算!M$1,ROW()/2,0))</f>
        <v>车补</v>
      </c>
      <c r="I7" s="10" t="str">
        <f ca="1">IF(MOD(ROW(),2)&gt;0,工资计算!N$1,OFFSET(工资计算!N$1,ROW()/2,0))</f>
        <v>午餐补贴</v>
      </c>
      <c r="J7" s="10" t="str">
        <f ca="1">IF(MOD(ROW(),2)&gt;0,工资计算!O$1,OFFSET(工资计算!O$1,ROW()/2,0))</f>
        <v>司龄补</v>
      </c>
      <c r="K7" s="10" t="str">
        <f ca="1">IF(MOD(ROW(),2)&gt;0,工资计算!P$1,OFFSET(工资计算!P$1,ROW()/2,0))</f>
        <v>加 班      天 数</v>
      </c>
      <c r="L7" s="10" t="str">
        <f ca="1">IF(MOD(ROW(),2)&gt;0,工资计算!Q$1,OFFSET(工资计算!Q$1,ROW()/2,0))</f>
        <v>加  班         工  资</v>
      </c>
      <c r="M7" s="10" t="str">
        <f ca="1">IF(MOD(ROW(),2)&gt;0,工资计算!R$1,OFFSET(工资计算!R$1,ROW()/2,0))</f>
        <v>奖    金</v>
      </c>
      <c r="N7" s="10" t="str">
        <f ca="1">IF(MOD(ROW(),2)&gt;0,工资计算!S$1,OFFSET(工资计算!S$1,ROW()/2,0))</f>
        <v>缺 勤  天 数</v>
      </c>
      <c r="O7" s="10" t="str">
        <f ca="1">IF(MOD(ROW(),2)&gt;0,工资计算!T$1,OFFSET(工资计算!T$1,ROW()/2,0))</f>
        <v>考勤应扣</v>
      </c>
      <c r="P7" s="10" t="str">
        <f ca="1">IF(MOD(ROW(),2)&gt;0,工资计算!U$1,OFFSET(工资计算!U$1,ROW()/2,0))</f>
        <v>其它应扣</v>
      </c>
      <c r="Q7" s="10" t="str">
        <f ca="1">IF(MOD(ROW(),2)&gt;0,工资计算!V$1,OFFSET(工资计算!V$1,ROW()/2,0))</f>
        <v>工 资 总 额</v>
      </c>
      <c r="R7" s="10" t="str">
        <f ca="1">IF(MOD(ROW(),2)&gt;0,工资计算!W$1,OFFSET(工资计算!W$1,ROW()/2,0))</f>
        <v>养    老      保    险</v>
      </c>
      <c r="S7" s="10" t="str">
        <f ca="1">IF(MOD(ROW(),2)&gt;0,工资计算!X$1,OFFSET(工资计算!X$1,ROW()/2,0))</f>
        <v>失   业      保   险</v>
      </c>
      <c r="T7" s="10" t="str">
        <f ca="1">IF(MOD(ROW(),2)&gt;0,工资计算!Y$1,OFFSET(工资计算!Y$1,ROW()/2,0))</f>
        <v>医   疗      保   险</v>
      </c>
      <c r="U7" s="10" t="str">
        <f ca="1">IF(MOD(ROW(),2)&gt;0,工资计算!Z$1,OFFSET(工资计算!Z$1,ROW()/2,0))</f>
        <v>住    房    公积金</v>
      </c>
      <c r="V7" s="10" t="str">
        <f ca="1">IF(MOD(ROW(),2)&gt;0,工资计算!AA$1,OFFSET(工资计算!AA$1,ROW()/2,0))</f>
        <v>其 它   代 扣</v>
      </c>
      <c r="W7" s="10" t="str">
        <f ca="1">IF(MOD(ROW(),2)&gt;0,工资计算!AB$1,OFFSET(工资计算!AB$1,ROW()/2,0))</f>
        <v>代扣个人     所 得 税</v>
      </c>
      <c r="X7" s="10">
        <f ca="1">IF(MOD(ROW(),2)&gt;0,工资计算!AC$1,OFFSET(工资计算!AC$1,ROW()/2,0))</f>
        <v>0</v>
      </c>
      <c r="Y7" s="10">
        <f ca="1">IF(MOD(ROW(),2)&gt;0,工资计算!AD$1,OFFSET(工资计算!AD$1,ROW()/2,0))</f>
        <v>0</v>
      </c>
      <c r="Z7" s="10" t="str">
        <f ca="1">IF(MOD(ROW(),2)&gt;0,工资计算!AE$1,OFFSET(工资计算!AE$1,ROW()/2,0))</f>
        <v>实 发 工 资</v>
      </c>
    </row>
    <row r="8" spans="1:26" ht="20.100000000000001" customHeight="1">
      <c r="A8" s="10">
        <f ca="1">IF(MOD(ROW(),2)&gt;0,工资计算!B$1,OFFSET(工资计算!B$1,ROW()/2,0))</f>
        <v>0</v>
      </c>
      <c r="B8" s="10">
        <f ca="1">IF(MOD(ROW(),2)&gt;0,工资计算!G$1,OFFSET(工资计算!G$1,ROW()/2,0))</f>
        <v>0</v>
      </c>
      <c r="C8" s="10">
        <f ca="1">IF(MOD(ROW(),2)&gt;0,工资计算!H$1,OFFSET(工资计算!H$1,ROW()/2,0))</f>
        <v>0</v>
      </c>
      <c r="D8" s="10">
        <f ca="1">IF(MOD(ROW(),2)&gt;0,工资计算!I$1,OFFSET(工资计算!I$1,ROW()/2,0))</f>
        <v>0</v>
      </c>
      <c r="E8" s="10">
        <f ca="1">IF(MOD(ROW(),2)&gt;0,工资计算!J$1,OFFSET(工资计算!J$1,ROW()/2,0))</f>
        <v>0</v>
      </c>
      <c r="F8" s="10">
        <f ca="1">IF(MOD(ROW(),2)&gt;0,工资计算!K$1,OFFSET(工资计算!K$1,ROW()/2,0))</f>
        <v>0</v>
      </c>
      <c r="G8" s="10">
        <f ca="1">IF(MOD(ROW(),2)&gt;0,工资计算!L$1,OFFSET(工资计算!L$1,ROW()/2,0))</f>
        <v>0</v>
      </c>
      <c r="H8" s="10">
        <f ca="1">IF(MOD(ROW(),2)&gt;0,工资计算!M$1,OFFSET(工资计算!M$1,ROW()/2,0))</f>
        <v>0</v>
      </c>
      <c r="I8" s="10">
        <f ca="1">IF(MOD(ROW(),2)&gt;0,工资计算!N$1,OFFSET(工资计算!N$1,ROW()/2,0))</f>
        <v>0</v>
      </c>
      <c r="J8" s="10">
        <f ca="1">IF(MOD(ROW(),2)&gt;0,工资计算!O$1,OFFSET(工资计算!O$1,ROW()/2,0))</f>
        <v>0</v>
      </c>
      <c r="K8" s="10">
        <f ca="1">IF(MOD(ROW(),2)&gt;0,工资计算!P$1,OFFSET(工资计算!P$1,ROW()/2,0))</f>
        <v>0</v>
      </c>
      <c r="L8" s="10">
        <f ca="1">IF(MOD(ROW(),2)&gt;0,工资计算!Q$1,OFFSET(工资计算!Q$1,ROW()/2,0))</f>
        <v>0</v>
      </c>
      <c r="M8" s="10">
        <f ca="1">IF(MOD(ROW(),2)&gt;0,工资计算!R$1,OFFSET(工资计算!R$1,ROW()/2,0))</f>
        <v>0</v>
      </c>
      <c r="N8" s="10">
        <f ca="1">IF(MOD(ROW(),2)&gt;0,工资计算!S$1,OFFSET(工资计算!S$1,ROW()/2,0))</f>
        <v>0</v>
      </c>
      <c r="O8" s="10">
        <f ca="1">IF(MOD(ROW(),2)&gt;0,工资计算!T$1,OFFSET(工资计算!T$1,ROW()/2,0))</f>
        <v>0</v>
      </c>
      <c r="P8" s="10">
        <f ca="1">IF(MOD(ROW(),2)&gt;0,工资计算!U$1,OFFSET(工资计算!U$1,ROW()/2,0))</f>
        <v>0</v>
      </c>
      <c r="Q8" s="10">
        <f ca="1">IF(MOD(ROW(),2)&gt;0,工资计算!V$1,OFFSET(工资计算!V$1,ROW()/2,0))</f>
        <v>0</v>
      </c>
      <c r="R8" s="10">
        <f ca="1">IF(MOD(ROW(),2)&gt;0,工资计算!W$1,OFFSET(工资计算!W$1,ROW()/2,0))</f>
        <v>0</v>
      </c>
      <c r="S8" s="10">
        <f ca="1">IF(MOD(ROW(),2)&gt;0,工资计算!X$1,OFFSET(工资计算!X$1,ROW()/2,0))</f>
        <v>0</v>
      </c>
      <c r="T8" s="10">
        <f ca="1">IF(MOD(ROW(),2)&gt;0,工资计算!Y$1,OFFSET(工资计算!Y$1,ROW()/2,0))</f>
        <v>0</v>
      </c>
      <c r="U8" s="10">
        <f ca="1">IF(MOD(ROW(),2)&gt;0,工资计算!Z$1,OFFSET(工资计算!Z$1,ROW()/2,0))</f>
        <v>0</v>
      </c>
      <c r="V8" s="10">
        <f ca="1">IF(MOD(ROW(),2)&gt;0,工资计算!AA$1,OFFSET(工资计算!AA$1,ROW()/2,0))</f>
        <v>0</v>
      </c>
      <c r="W8" s="10">
        <f ca="1">IF(MOD(ROW(),2)&gt;0,工资计算!AB$1,OFFSET(工资计算!AB$1,ROW()/2,0))</f>
        <v>0</v>
      </c>
      <c r="X8" s="10">
        <f ca="1">IF(MOD(ROW(),2)&gt;0,工资计算!AC$1,OFFSET(工资计算!AC$1,ROW()/2,0))</f>
        <v>0</v>
      </c>
      <c r="Y8" s="10">
        <f ca="1">IF(MOD(ROW(),2)&gt;0,工资计算!AD$1,OFFSET(工资计算!AD$1,ROW()/2,0))</f>
        <v>0</v>
      </c>
      <c r="Z8" s="10">
        <f ca="1">IF(MOD(ROW(),2)&gt;0,工资计算!AE$1,OFFSET(工资计算!AE$1,ROW()/2,0))</f>
        <v>0</v>
      </c>
    </row>
    <row r="9" spans="1:26" ht="20.100000000000001" customHeight="1">
      <c r="A9" s="10" t="str">
        <f ca="1">IF(MOD(ROW(),2)&gt;0,工资计算!B$1,OFFSET(工资计算!B$1,ROW()/2,0))</f>
        <v>编号</v>
      </c>
      <c r="B9" s="10" t="str">
        <f ca="1">IF(MOD(ROW(),2)&gt;0,工资计算!G$1,OFFSET(工资计算!G$1,ROW()/2,0))</f>
        <v>姓   名</v>
      </c>
      <c r="C9" s="10" t="str">
        <f ca="1">IF(MOD(ROW(),2)&gt;0,工资计算!H$1,OFFSET(工资计算!H$1,ROW()/2,0))</f>
        <v>基 本 工 资</v>
      </c>
      <c r="D9" s="10" t="str">
        <f ca="1">IF(MOD(ROW(),2)&gt;0,工资计算!I$1,OFFSET(工资计算!I$1,ROW()/2,0))</f>
        <v>岗 位     工 资</v>
      </c>
      <c r="E9" s="10" t="str">
        <f ca="1">IF(MOD(ROW(),2)&gt;0,工资计算!J$1,OFFSET(工资计算!J$1,ROW()/2,0))</f>
        <v>交通补贴</v>
      </c>
      <c r="F9" s="10" t="str">
        <f ca="1">IF(MOD(ROW(),2)&gt;0,工资计算!K$1,OFFSET(工资计算!K$1,ROW()/2,0))</f>
        <v>公务补贴</v>
      </c>
      <c r="G9" s="10" t="str">
        <f ca="1">IF(MOD(ROW(),2)&gt;0,工资计算!L$1,OFFSET(工资计算!L$1,ROW()/2,0))</f>
        <v>电话补贴</v>
      </c>
      <c r="H9" s="10" t="str">
        <f ca="1">IF(MOD(ROW(),2)&gt;0,工资计算!M$1,OFFSET(工资计算!M$1,ROW()/2,0))</f>
        <v>车补</v>
      </c>
      <c r="I9" s="10" t="str">
        <f ca="1">IF(MOD(ROW(),2)&gt;0,工资计算!N$1,OFFSET(工资计算!N$1,ROW()/2,0))</f>
        <v>午餐补贴</v>
      </c>
      <c r="J9" s="10" t="str">
        <f ca="1">IF(MOD(ROW(),2)&gt;0,工资计算!O$1,OFFSET(工资计算!O$1,ROW()/2,0))</f>
        <v>司龄补</v>
      </c>
      <c r="K9" s="10" t="str">
        <f ca="1">IF(MOD(ROW(),2)&gt;0,工资计算!P$1,OFFSET(工资计算!P$1,ROW()/2,0))</f>
        <v>加 班      天 数</v>
      </c>
      <c r="L9" s="10" t="str">
        <f ca="1">IF(MOD(ROW(),2)&gt;0,工资计算!Q$1,OFFSET(工资计算!Q$1,ROW()/2,0))</f>
        <v>加  班         工  资</v>
      </c>
      <c r="M9" s="10" t="str">
        <f ca="1">IF(MOD(ROW(),2)&gt;0,工资计算!R$1,OFFSET(工资计算!R$1,ROW()/2,0))</f>
        <v>奖    金</v>
      </c>
      <c r="N9" s="10" t="str">
        <f ca="1">IF(MOD(ROW(),2)&gt;0,工资计算!S$1,OFFSET(工资计算!S$1,ROW()/2,0))</f>
        <v>缺 勤  天 数</v>
      </c>
      <c r="O9" s="10" t="str">
        <f ca="1">IF(MOD(ROW(),2)&gt;0,工资计算!T$1,OFFSET(工资计算!T$1,ROW()/2,0))</f>
        <v>考勤应扣</v>
      </c>
      <c r="P9" s="10" t="str">
        <f ca="1">IF(MOD(ROW(),2)&gt;0,工资计算!U$1,OFFSET(工资计算!U$1,ROW()/2,0))</f>
        <v>其它应扣</v>
      </c>
      <c r="Q9" s="10" t="str">
        <f ca="1">IF(MOD(ROW(),2)&gt;0,工资计算!V$1,OFFSET(工资计算!V$1,ROW()/2,0))</f>
        <v>工 资 总 额</v>
      </c>
      <c r="R9" s="10" t="str">
        <f ca="1">IF(MOD(ROW(),2)&gt;0,工资计算!W$1,OFFSET(工资计算!W$1,ROW()/2,0))</f>
        <v>养    老      保    险</v>
      </c>
      <c r="S9" s="10" t="str">
        <f ca="1">IF(MOD(ROW(),2)&gt;0,工资计算!X$1,OFFSET(工资计算!X$1,ROW()/2,0))</f>
        <v>失   业      保   险</v>
      </c>
      <c r="T9" s="10" t="str">
        <f ca="1">IF(MOD(ROW(),2)&gt;0,工资计算!Y$1,OFFSET(工资计算!Y$1,ROW()/2,0))</f>
        <v>医   疗      保   险</v>
      </c>
      <c r="U9" s="10" t="str">
        <f ca="1">IF(MOD(ROW(),2)&gt;0,工资计算!Z$1,OFFSET(工资计算!Z$1,ROW()/2,0))</f>
        <v>住    房    公积金</v>
      </c>
      <c r="V9" s="10" t="str">
        <f ca="1">IF(MOD(ROW(),2)&gt;0,工资计算!AA$1,OFFSET(工资计算!AA$1,ROW()/2,0))</f>
        <v>其 它   代 扣</v>
      </c>
      <c r="W9" s="10" t="str">
        <f ca="1">IF(MOD(ROW(),2)&gt;0,工资计算!AB$1,OFFSET(工资计算!AB$1,ROW()/2,0))</f>
        <v>代扣个人     所 得 税</v>
      </c>
      <c r="X9" s="10">
        <f ca="1">IF(MOD(ROW(),2)&gt;0,工资计算!AC$1,OFFSET(工资计算!AC$1,ROW()/2,0))</f>
        <v>0</v>
      </c>
      <c r="Y9" s="10">
        <f ca="1">IF(MOD(ROW(),2)&gt;0,工资计算!AD$1,OFFSET(工资计算!AD$1,ROW()/2,0))</f>
        <v>0</v>
      </c>
      <c r="Z9" s="10" t="str">
        <f ca="1">IF(MOD(ROW(),2)&gt;0,工资计算!AE$1,OFFSET(工资计算!AE$1,ROW()/2,0))</f>
        <v>实 发 工 资</v>
      </c>
    </row>
    <row r="10" spans="1:26" ht="20.100000000000001" customHeight="1">
      <c r="A10" s="10">
        <f ca="1">IF(MOD(ROW(),2)&gt;0,工资计算!B$1,OFFSET(工资计算!B$1,ROW()/2,0))</f>
        <v>0</v>
      </c>
      <c r="B10" s="10">
        <f ca="1">IF(MOD(ROW(),2)&gt;0,工资计算!G$1,OFFSET(工资计算!G$1,ROW()/2,0))</f>
        <v>0</v>
      </c>
      <c r="C10" s="10">
        <f ca="1">IF(MOD(ROW(),2)&gt;0,工资计算!H$1,OFFSET(工资计算!H$1,ROW()/2,0))</f>
        <v>0</v>
      </c>
      <c r="D10" s="10">
        <f ca="1">IF(MOD(ROW(),2)&gt;0,工资计算!I$1,OFFSET(工资计算!I$1,ROW()/2,0))</f>
        <v>0</v>
      </c>
      <c r="E10" s="10">
        <f ca="1">IF(MOD(ROW(),2)&gt;0,工资计算!J$1,OFFSET(工资计算!J$1,ROW()/2,0))</f>
        <v>0</v>
      </c>
      <c r="F10" s="10">
        <f ca="1">IF(MOD(ROW(),2)&gt;0,工资计算!K$1,OFFSET(工资计算!K$1,ROW()/2,0))</f>
        <v>0</v>
      </c>
      <c r="G10" s="10">
        <f ca="1">IF(MOD(ROW(),2)&gt;0,工资计算!L$1,OFFSET(工资计算!L$1,ROW()/2,0))</f>
        <v>0</v>
      </c>
      <c r="H10" s="10">
        <f ca="1">IF(MOD(ROW(),2)&gt;0,工资计算!M$1,OFFSET(工资计算!M$1,ROW()/2,0))</f>
        <v>0</v>
      </c>
      <c r="I10" s="10">
        <f ca="1">IF(MOD(ROW(),2)&gt;0,工资计算!N$1,OFFSET(工资计算!N$1,ROW()/2,0))</f>
        <v>0</v>
      </c>
      <c r="J10" s="10">
        <f ca="1">IF(MOD(ROW(),2)&gt;0,工资计算!O$1,OFFSET(工资计算!O$1,ROW()/2,0))</f>
        <v>0</v>
      </c>
      <c r="K10" s="10">
        <f ca="1">IF(MOD(ROW(),2)&gt;0,工资计算!P$1,OFFSET(工资计算!P$1,ROW()/2,0))</f>
        <v>0</v>
      </c>
      <c r="L10" s="10">
        <f ca="1">IF(MOD(ROW(),2)&gt;0,工资计算!Q$1,OFFSET(工资计算!Q$1,ROW()/2,0))</f>
        <v>0</v>
      </c>
      <c r="M10" s="10">
        <f ca="1">IF(MOD(ROW(),2)&gt;0,工资计算!R$1,OFFSET(工资计算!R$1,ROW()/2,0))</f>
        <v>0</v>
      </c>
      <c r="N10" s="10">
        <f ca="1">IF(MOD(ROW(),2)&gt;0,工资计算!S$1,OFFSET(工资计算!S$1,ROW()/2,0))</f>
        <v>0</v>
      </c>
      <c r="O10" s="10">
        <f ca="1">IF(MOD(ROW(),2)&gt;0,工资计算!T$1,OFFSET(工资计算!T$1,ROW()/2,0))</f>
        <v>0</v>
      </c>
      <c r="P10" s="10">
        <f ca="1">IF(MOD(ROW(),2)&gt;0,工资计算!U$1,OFFSET(工资计算!U$1,ROW()/2,0))</f>
        <v>0</v>
      </c>
      <c r="Q10" s="10">
        <f ca="1">IF(MOD(ROW(),2)&gt;0,工资计算!V$1,OFFSET(工资计算!V$1,ROW()/2,0))</f>
        <v>0</v>
      </c>
      <c r="R10" s="10">
        <f ca="1">IF(MOD(ROW(),2)&gt;0,工资计算!W$1,OFFSET(工资计算!W$1,ROW()/2,0))</f>
        <v>0</v>
      </c>
      <c r="S10" s="10">
        <f ca="1">IF(MOD(ROW(),2)&gt;0,工资计算!X$1,OFFSET(工资计算!X$1,ROW()/2,0))</f>
        <v>0</v>
      </c>
      <c r="T10" s="10">
        <f ca="1">IF(MOD(ROW(),2)&gt;0,工资计算!Y$1,OFFSET(工资计算!Y$1,ROW()/2,0))</f>
        <v>0</v>
      </c>
      <c r="U10" s="10">
        <f ca="1">IF(MOD(ROW(),2)&gt;0,工资计算!Z$1,OFFSET(工资计算!Z$1,ROW()/2,0))</f>
        <v>0</v>
      </c>
      <c r="V10" s="10">
        <f ca="1">IF(MOD(ROW(),2)&gt;0,工资计算!AA$1,OFFSET(工资计算!AA$1,ROW()/2,0))</f>
        <v>0</v>
      </c>
      <c r="W10" s="10">
        <f ca="1">IF(MOD(ROW(),2)&gt;0,工资计算!AB$1,OFFSET(工资计算!AB$1,ROW()/2,0))</f>
        <v>0</v>
      </c>
      <c r="X10" s="10">
        <f ca="1">IF(MOD(ROW(),2)&gt;0,工资计算!AC$1,OFFSET(工资计算!AC$1,ROW()/2,0))</f>
        <v>0</v>
      </c>
      <c r="Y10" s="10">
        <f ca="1">IF(MOD(ROW(),2)&gt;0,工资计算!AD$1,OFFSET(工资计算!AD$1,ROW()/2,0))</f>
        <v>0</v>
      </c>
      <c r="Z10" s="10">
        <f ca="1">IF(MOD(ROW(),2)&gt;0,工资计算!AE$1,OFFSET(工资计算!AE$1,ROW()/2,0))</f>
        <v>0</v>
      </c>
    </row>
    <row r="11" spans="1:26" ht="20.100000000000001" customHeight="1">
      <c r="A11" s="10" t="str">
        <f ca="1">IF(MOD(ROW(),2)&gt;0,工资计算!B$1,OFFSET(工资计算!B$1,ROW()/2,0))</f>
        <v>编号</v>
      </c>
      <c r="B11" s="10" t="str">
        <f ca="1">IF(MOD(ROW(),2)&gt;0,工资计算!G$1,OFFSET(工资计算!G$1,ROW()/2,0))</f>
        <v>姓   名</v>
      </c>
      <c r="C11" s="10" t="str">
        <f ca="1">IF(MOD(ROW(),2)&gt;0,工资计算!H$1,OFFSET(工资计算!H$1,ROW()/2,0))</f>
        <v>基 本 工 资</v>
      </c>
      <c r="D11" s="10" t="str">
        <f ca="1">IF(MOD(ROW(),2)&gt;0,工资计算!I$1,OFFSET(工资计算!I$1,ROW()/2,0))</f>
        <v>岗 位     工 资</v>
      </c>
      <c r="E11" s="10" t="str">
        <f ca="1">IF(MOD(ROW(),2)&gt;0,工资计算!J$1,OFFSET(工资计算!J$1,ROW()/2,0))</f>
        <v>交通补贴</v>
      </c>
      <c r="F11" s="10" t="str">
        <f ca="1">IF(MOD(ROW(),2)&gt;0,工资计算!K$1,OFFSET(工资计算!K$1,ROW()/2,0))</f>
        <v>公务补贴</v>
      </c>
      <c r="G11" s="10" t="str">
        <f ca="1">IF(MOD(ROW(),2)&gt;0,工资计算!L$1,OFFSET(工资计算!L$1,ROW()/2,0))</f>
        <v>电话补贴</v>
      </c>
      <c r="H11" s="10" t="str">
        <f ca="1">IF(MOD(ROW(),2)&gt;0,工资计算!M$1,OFFSET(工资计算!M$1,ROW()/2,0))</f>
        <v>车补</v>
      </c>
      <c r="I11" s="10" t="str">
        <f ca="1">IF(MOD(ROW(),2)&gt;0,工资计算!N$1,OFFSET(工资计算!N$1,ROW()/2,0))</f>
        <v>午餐补贴</v>
      </c>
      <c r="J11" s="10" t="str">
        <f ca="1">IF(MOD(ROW(),2)&gt;0,工资计算!O$1,OFFSET(工资计算!O$1,ROW()/2,0))</f>
        <v>司龄补</v>
      </c>
      <c r="K11" s="10" t="str">
        <f ca="1">IF(MOD(ROW(),2)&gt;0,工资计算!P$1,OFFSET(工资计算!P$1,ROW()/2,0))</f>
        <v>加 班      天 数</v>
      </c>
      <c r="L11" s="10" t="str">
        <f ca="1">IF(MOD(ROW(),2)&gt;0,工资计算!Q$1,OFFSET(工资计算!Q$1,ROW()/2,0))</f>
        <v>加  班         工  资</v>
      </c>
      <c r="M11" s="10" t="str">
        <f ca="1">IF(MOD(ROW(),2)&gt;0,工资计算!R$1,OFFSET(工资计算!R$1,ROW()/2,0))</f>
        <v>奖    金</v>
      </c>
      <c r="N11" s="10" t="str">
        <f ca="1">IF(MOD(ROW(),2)&gt;0,工资计算!S$1,OFFSET(工资计算!S$1,ROW()/2,0))</f>
        <v>缺 勤  天 数</v>
      </c>
      <c r="O11" s="10" t="str">
        <f ca="1">IF(MOD(ROW(),2)&gt;0,工资计算!T$1,OFFSET(工资计算!T$1,ROW()/2,0))</f>
        <v>考勤应扣</v>
      </c>
      <c r="P11" s="10" t="str">
        <f ca="1">IF(MOD(ROW(),2)&gt;0,工资计算!U$1,OFFSET(工资计算!U$1,ROW()/2,0))</f>
        <v>其它应扣</v>
      </c>
      <c r="Q11" s="10" t="str">
        <f ca="1">IF(MOD(ROW(),2)&gt;0,工资计算!V$1,OFFSET(工资计算!V$1,ROW()/2,0))</f>
        <v>工 资 总 额</v>
      </c>
      <c r="R11" s="10" t="str">
        <f ca="1">IF(MOD(ROW(),2)&gt;0,工资计算!W$1,OFFSET(工资计算!W$1,ROW()/2,0))</f>
        <v>养    老      保    险</v>
      </c>
      <c r="S11" s="10" t="str">
        <f ca="1">IF(MOD(ROW(),2)&gt;0,工资计算!X$1,OFFSET(工资计算!X$1,ROW()/2,0))</f>
        <v>失   业      保   险</v>
      </c>
      <c r="T11" s="10" t="str">
        <f ca="1">IF(MOD(ROW(),2)&gt;0,工资计算!Y$1,OFFSET(工资计算!Y$1,ROW()/2,0))</f>
        <v>医   疗      保   险</v>
      </c>
      <c r="U11" s="10" t="str">
        <f ca="1">IF(MOD(ROW(),2)&gt;0,工资计算!Z$1,OFFSET(工资计算!Z$1,ROW()/2,0))</f>
        <v>住    房    公积金</v>
      </c>
      <c r="V11" s="10" t="str">
        <f ca="1">IF(MOD(ROW(),2)&gt;0,工资计算!AA$1,OFFSET(工资计算!AA$1,ROW()/2,0))</f>
        <v>其 它   代 扣</v>
      </c>
      <c r="W11" s="10" t="str">
        <f ca="1">IF(MOD(ROW(),2)&gt;0,工资计算!AB$1,OFFSET(工资计算!AB$1,ROW()/2,0))</f>
        <v>代扣个人     所 得 税</v>
      </c>
      <c r="X11" s="10">
        <f ca="1">IF(MOD(ROW(),2)&gt;0,工资计算!AC$1,OFFSET(工资计算!AC$1,ROW()/2,0))</f>
        <v>0</v>
      </c>
      <c r="Y11" s="10">
        <f ca="1">IF(MOD(ROW(),2)&gt;0,工资计算!AD$1,OFFSET(工资计算!AD$1,ROW()/2,0))</f>
        <v>0</v>
      </c>
      <c r="Z11" s="10" t="str">
        <f ca="1">IF(MOD(ROW(),2)&gt;0,工资计算!AE$1,OFFSET(工资计算!AE$1,ROW()/2,0))</f>
        <v>实 发 工 资</v>
      </c>
    </row>
    <row r="12" spans="1:26" ht="20.100000000000001" customHeight="1">
      <c r="A12" s="10">
        <f ca="1">IF(MOD(ROW(),2)&gt;0,工资计算!B$1,OFFSET(工资计算!B$1,ROW()/2,0))</f>
        <v>0</v>
      </c>
      <c r="B12" s="10">
        <f ca="1">IF(MOD(ROW(),2)&gt;0,工资计算!G$1,OFFSET(工资计算!G$1,ROW()/2,0))</f>
        <v>0</v>
      </c>
      <c r="C12" s="10">
        <f ca="1">IF(MOD(ROW(),2)&gt;0,工资计算!H$1,OFFSET(工资计算!H$1,ROW()/2,0))</f>
        <v>0</v>
      </c>
      <c r="D12" s="10">
        <f ca="1">IF(MOD(ROW(),2)&gt;0,工资计算!I$1,OFFSET(工资计算!I$1,ROW()/2,0))</f>
        <v>0</v>
      </c>
      <c r="E12" s="10">
        <f ca="1">IF(MOD(ROW(),2)&gt;0,工资计算!J$1,OFFSET(工资计算!J$1,ROW()/2,0))</f>
        <v>0</v>
      </c>
      <c r="F12" s="10">
        <f ca="1">IF(MOD(ROW(),2)&gt;0,工资计算!K$1,OFFSET(工资计算!K$1,ROW()/2,0))</f>
        <v>0</v>
      </c>
      <c r="G12" s="10">
        <f ca="1">IF(MOD(ROW(),2)&gt;0,工资计算!L$1,OFFSET(工资计算!L$1,ROW()/2,0))</f>
        <v>0</v>
      </c>
      <c r="H12" s="10">
        <f ca="1">IF(MOD(ROW(),2)&gt;0,工资计算!M$1,OFFSET(工资计算!M$1,ROW()/2,0))</f>
        <v>0</v>
      </c>
      <c r="I12" s="10">
        <f ca="1">IF(MOD(ROW(),2)&gt;0,工资计算!N$1,OFFSET(工资计算!N$1,ROW()/2,0))</f>
        <v>0</v>
      </c>
      <c r="J12" s="10">
        <f ca="1">IF(MOD(ROW(),2)&gt;0,工资计算!O$1,OFFSET(工资计算!O$1,ROW()/2,0))</f>
        <v>0</v>
      </c>
      <c r="K12" s="10">
        <f ca="1">IF(MOD(ROW(),2)&gt;0,工资计算!P$1,OFFSET(工资计算!P$1,ROW()/2,0))</f>
        <v>0</v>
      </c>
      <c r="L12" s="10">
        <f ca="1">IF(MOD(ROW(),2)&gt;0,工资计算!Q$1,OFFSET(工资计算!Q$1,ROW()/2,0))</f>
        <v>0</v>
      </c>
      <c r="M12" s="10">
        <f ca="1">IF(MOD(ROW(),2)&gt;0,工资计算!R$1,OFFSET(工资计算!R$1,ROW()/2,0))</f>
        <v>0</v>
      </c>
      <c r="N12" s="10">
        <f ca="1">IF(MOD(ROW(),2)&gt;0,工资计算!S$1,OFFSET(工资计算!S$1,ROW()/2,0))</f>
        <v>0</v>
      </c>
      <c r="O12" s="10">
        <f ca="1">IF(MOD(ROW(),2)&gt;0,工资计算!T$1,OFFSET(工资计算!T$1,ROW()/2,0))</f>
        <v>0</v>
      </c>
      <c r="P12" s="10">
        <f ca="1">IF(MOD(ROW(),2)&gt;0,工资计算!U$1,OFFSET(工资计算!U$1,ROW()/2,0))</f>
        <v>0</v>
      </c>
      <c r="Q12" s="10">
        <f ca="1">IF(MOD(ROW(),2)&gt;0,工资计算!V$1,OFFSET(工资计算!V$1,ROW()/2,0))</f>
        <v>0</v>
      </c>
      <c r="R12" s="10">
        <f ca="1">IF(MOD(ROW(),2)&gt;0,工资计算!W$1,OFFSET(工资计算!W$1,ROW()/2,0))</f>
        <v>0</v>
      </c>
      <c r="S12" s="10">
        <f ca="1">IF(MOD(ROW(),2)&gt;0,工资计算!X$1,OFFSET(工资计算!X$1,ROW()/2,0))</f>
        <v>0</v>
      </c>
      <c r="T12" s="10">
        <f ca="1">IF(MOD(ROW(),2)&gt;0,工资计算!Y$1,OFFSET(工资计算!Y$1,ROW()/2,0))</f>
        <v>0</v>
      </c>
      <c r="U12" s="10">
        <f ca="1">IF(MOD(ROW(),2)&gt;0,工资计算!Z$1,OFFSET(工资计算!Z$1,ROW()/2,0))</f>
        <v>0</v>
      </c>
      <c r="V12" s="10">
        <f ca="1">IF(MOD(ROW(),2)&gt;0,工资计算!AA$1,OFFSET(工资计算!AA$1,ROW()/2,0))</f>
        <v>0</v>
      </c>
      <c r="W12" s="10">
        <f ca="1">IF(MOD(ROW(),2)&gt;0,工资计算!AB$1,OFFSET(工资计算!AB$1,ROW()/2,0))</f>
        <v>0</v>
      </c>
      <c r="X12" s="10">
        <f ca="1">IF(MOD(ROW(),2)&gt;0,工资计算!AC$1,OFFSET(工资计算!AC$1,ROW()/2,0))</f>
        <v>0</v>
      </c>
      <c r="Y12" s="10">
        <f ca="1">IF(MOD(ROW(),2)&gt;0,工资计算!AD$1,OFFSET(工资计算!AD$1,ROW()/2,0))</f>
        <v>0</v>
      </c>
      <c r="Z12" s="10">
        <f ca="1">IF(MOD(ROW(),2)&gt;0,工资计算!AE$1,OFFSET(工资计算!AE$1,ROW()/2,0))</f>
        <v>0</v>
      </c>
    </row>
    <row r="13" spans="1:26" ht="20.100000000000001" customHeight="1">
      <c r="A13" s="10" t="str">
        <f ca="1">IF(MOD(ROW(),2)&gt;0,工资计算!B$1,OFFSET(工资计算!B$1,ROW()/2,0))</f>
        <v>编号</v>
      </c>
      <c r="B13" s="10" t="str">
        <f ca="1">IF(MOD(ROW(),2)&gt;0,工资计算!G$1,OFFSET(工资计算!G$1,ROW()/2,0))</f>
        <v>姓   名</v>
      </c>
      <c r="C13" s="10" t="str">
        <f ca="1">IF(MOD(ROW(),2)&gt;0,工资计算!H$1,OFFSET(工资计算!H$1,ROW()/2,0))</f>
        <v>基 本 工 资</v>
      </c>
      <c r="D13" s="10" t="str">
        <f ca="1">IF(MOD(ROW(),2)&gt;0,工资计算!I$1,OFFSET(工资计算!I$1,ROW()/2,0))</f>
        <v>岗 位     工 资</v>
      </c>
      <c r="E13" s="10" t="str">
        <f ca="1">IF(MOD(ROW(),2)&gt;0,工资计算!J$1,OFFSET(工资计算!J$1,ROW()/2,0))</f>
        <v>交通补贴</v>
      </c>
      <c r="F13" s="10" t="str">
        <f ca="1">IF(MOD(ROW(),2)&gt;0,工资计算!K$1,OFFSET(工资计算!K$1,ROW()/2,0))</f>
        <v>公务补贴</v>
      </c>
      <c r="G13" s="10" t="str">
        <f ca="1">IF(MOD(ROW(),2)&gt;0,工资计算!L$1,OFFSET(工资计算!L$1,ROW()/2,0))</f>
        <v>电话补贴</v>
      </c>
      <c r="H13" s="10" t="str">
        <f ca="1">IF(MOD(ROW(),2)&gt;0,工资计算!M$1,OFFSET(工资计算!M$1,ROW()/2,0))</f>
        <v>车补</v>
      </c>
      <c r="I13" s="10" t="str">
        <f ca="1">IF(MOD(ROW(),2)&gt;0,工资计算!N$1,OFFSET(工资计算!N$1,ROW()/2,0))</f>
        <v>午餐补贴</v>
      </c>
      <c r="J13" s="10" t="str">
        <f ca="1">IF(MOD(ROW(),2)&gt;0,工资计算!O$1,OFFSET(工资计算!O$1,ROW()/2,0))</f>
        <v>司龄补</v>
      </c>
      <c r="K13" s="10" t="str">
        <f ca="1">IF(MOD(ROW(),2)&gt;0,工资计算!P$1,OFFSET(工资计算!P$1,ROW()/2,0))</f>
        <v>加 班      天 数</v>
      </c>
      <c r="L13" s="10" t="str">
        <f ca="1">IF(MOD(ROW(),2)&gt;0,工资计算!Q$1,OFFSET(工资计算!Q$1,ROW()/2,0))</f>
        <v>加  班         工  资</v>
      </c>
      <c r="M13" s="10" t="str">
        <f ca="1">IF(MOD(ROW(),2)&gt;0,工资计算!R$1,OFFSET(工资计算!R$1,ROW()/2,0))</f>
        <v>奖    金</v>
      </c>
      <c r="N13" s="10" t="str">
        <f ca="1">IF(MOD(ROW(),2)&gt;0,工资计算!S$1,OFFSET(工资计算!S$1,ROW()/2,0))</f>
        <v>缺 勤  天 数</v>
      </c>
      <c r="O13" s="10" t="str">
        <f ca="1">IF(MOD(ROW(),2)&gt;0,工资计算!T$1,OFFSET(工资计算!T$1,ROW()/2,0))</f>
        <v>考勤应扣</v>
      </c>
      <c r="P13" s="10" t="str">
        <f ca="1">IF(MOD(ROW(),2)&gt;0,工资计算!U$1,OFFSET(工资计算!U$1,ROW()/2,0))</f>
        <v>其它应扣</v>
      </c>
      <c r="Q13" s="10" t="str">
        <f ca="1">IF(MOD(ROW(),2)&gt;0,工资计算!V$1,OFFSET(工资计算!V$1,ROW()/2,0))</f>
        <v>工 资 总 额</v>
      </c>
      <c r="R13" s="10" t="str">
        <f ca="1">IF(MOD(ROW(),2)&gt;0,工资计算!W$1,OFFSET(工资计算!W$1,ROW()/2,0))</f>
        <v>养    老      保    险</v>
      </c>
      <c r="S13" s="10" t="str">
        <f ca="1">IF(MOD(ROW(),2)&gt;0,工资计算!X$1,OFFSET(工资计算!X$1,ROW()/2,0))</f>
        <v>失   业      保   险</v>
      </c>
      <c r="T13" s="10" t="str">
        <f ca="1">IF(MOD(ROW(),2)&gt;0,工资计算!Y$1,OFFSET(工资计算!Y$1,ROW()/2,0))</f>
        <v>医   疗      保   险</v>
      </c>
      <c r="U13" s="10" t="str">
        <f ca="1">IF(MOD(ROW(),2)&gt;0,工资计算!Z$1,OFFSET(工资计算!Z$1,ROW()/2,0))</f>
        <v>住    房    公积金</v>
      </c>
      <c r="V13" s="10" t="str">
        <f ca="1">IF(MOD(ROW(),2)&gt;0,工资计算!AA$1,OFFSET(工资计算!AA$1,ROW()/2,0))</f>
        <v>其 它   代 扣</v>
      </c>
      <c r="W13" s="10" t="str">
        <f ca="1">IF(MOD(ROW(),2)&gt;0,工资计算!AB$1,OFFSET(工资计算!AB$1,ROW()/2,0))</f>
        <v>代扣个人     所 得 税</v>
      </c>
      <c r="X13" s="10">
        <f ca="1">IF(MOD(ROW(),2)&gt;0,工资计算!AC$1,OFFSET(工资计算!AC$1,ROW()/2,0))</f>
        <v>0</v>
      </c>
      <c r="Y13" s="10">
        <f ca="1">IF(MOD(ROW(),2)&gt;0,工资计算!AD$1,OFFSET(工资计算!AD$1,ROW()/2,0))</f>
        <v>0</v>
      </c>
      <c r="Z13" s="10" t="str">
        <f ca="1">IF(MOD(ROW(),2)&gt;0,工资计算!AE$1,OFFSET(工资计算!AE$1,ROW()/2,0))</f>
        <v>实 发 工 资</v>
      </c>
    </row>
    <row r="14" spans="1:26" ht="20.100000000000001" customHeight="1">
      <c r="A14" s="10">
        <f ca="1">IF(MOD(ROW(),2)&gt;0,工资计算!B$1,OFFSET(工资计算!B$1,ROW()/2,0))</f>
        <v>0</v>
      </c>
      <c r="B14" s="10">
        <f ca="1">IF(MOD(ROW(),2)&gt;0,工资计算!G$1,OFFSET(工资计算!G$1,ROW()/2,0))</f>
        <v>0</v>
      </c>
      <c r="C14" s="10">
        <f ca="1">IF(MOD(ROW(),2)&gt;0,工资计算!H$1,OFFSET(工资计算!H$1,ROW()/2,0))</f>
        <v>0</v>
      </c>
      <c r="D14" s="10">
        <f ca="1">IF(MOD(ROW(),2)&gt;0,工资计算!I$1,OFFSET(工资计算!I$1,ROW()/2,0))</f>
        <v>0</v>
      </c>
      <c r="E14" s="10">
        <f ca="1">IF(MOD(ROW(),2)&gt;0,工资计算!J$1,OFFSET(工资计算!J$1,ROW()/2,0))</f>
        <v>0</v>
      </c>
      <c r="F14" s="10">
        <f ca="1">IF(MOD(ROW(),2)&gt;0,工资计算!K$1,OFFSET(工资计算!K$1,ROW()/2,0))</f>
        <v>0</v>
      </c>
      <c r="G14" s="10">
        <f ca="1">IF(MOD(ROW(),2)&gt;0,工资计算!L$1,OFFSET(工资计算!L$1,ROW()/2,0))</f>
        <v>0</v>
      </c>
      <c r="H14" s="10">
        <f ca="1">IF(MOD(ROW(),2)&gt;0,工资计算!M$1,OFFSET(工资计算!M$1,ROW()/2,0))</f>
        <v>0</v>
      </c>
      <c r="I14" s="10">
        <f ca="1">IF(MOD(ROW(),2)&gt;0,工资计算!N$1,OFFSET(工资计算!N$1,ROW()/2,0))</f>
        <v>0</v>
      </c>
      <c r="J14" s="10">
        <f ca="1">IF(MOD(ROW(),2)&gt;0,工资计算!O$1,OFFSET(工资计算!O$1,ROW()/2,0))</f>
        <v>0</v>
      </c>
      <c r="K14" s="10">
        <f ca="1">IF(MOD(ROW(),2)&gt;0,工资计算!P$1,OFFSET(工资计算!P$1,ROW()/2,0))</f>
        <v>0</v>
      </c>
      <c r="L14" s="10">
        <f ca="1">IF(MOD(ROW(),2)&gt;0,工资计算!Q$1,OFFSET(工资计算!Q$1,ROW()/2,0))</f>
        <v>0</v>
      </c>
      <c r="M14" s="10">
        <f ca="1">IF(MOD(ROW(),2)&gt;0,工资计算!R$1,OFFSET(工资计算!R$1,ROW()/2,0))</f>
        <v>0</v>
      </c>
      <c r="N14" s="10">
        <f ca="1">IF(MOD(ROW(),2)&gt;0,工资计算!S$1,OFFSET(工资计算!S$1,ROW()/2,0))</f>
        <v>0</v>
      </c>
      <c r="O14" s="10">
        <f ca="1">IF(MOD(ROW(),2)&gt;0,工资计算!T$1,OFFSET(工资计算!T$1,ROW()/2,0))</f>
        <v>0</v>
      </c>
      <c r="P14" s="10">
        <f ca="1">IF(MOD(ROW(),2)&gt;0,工资计算!U$1,OFFSET(工资计算!U$1,ROW()/2,0))</f>
        <v>0</v>
      </c>
      <c r="Q14" s="10">
        <f ca="1">IF(MOD(ROW(),2)&gt;0,工资计算!V$1,OFFSET(工资计算!V$1,ROW()/2,0))</f>
        <v>0</v>
      </c>
      <c r="R14" s="10">
        <f ca="1">IF(MOD(ROW(),2)&gt;0,工资计算!W$1,OFFSET(工资计算!W$1,ROW()/2,0))</f>
        <v>0</v>
      </c>
      <c r="S14" s="10">
        <f ca="1">IF(MOD(ROW(),2)&gt;0,工资计算!X$1,OFFSET(工资计算!X$1,ROW()/2,0))</f>
        <v>0</v>
      </c>
      <c r="T14" s="10">
        <f ca="1">IF(MOD(ROW(),2)&gt;0,工资计算!Y$1,OFFSET(工资计算!Y$1,ROW()/2,0))</f>
        <v>0</v>
      </c>
      <c r="U14" s="10">
        <f ca="1">IF(MOD(ROW(),2)&gt;0,工资计算!Z$1,OFFSET(工资计算!Z$1,ROW()/2,0))</f>
        <v>0</v>
      </c>
      <c r="V14" s="10">
        <f ca="1">IF(MOD(ROW(),2)&gt;0,工资计算!AA$1,OFFSET(工资计算!AA$1,ROW()/2,0))</f>
        <v>0</v>
      </c>
      <c r="W14" s="10">
        <f ca="1">IF(MOD(ROW(),2)&gt;0,工资计算!AB$1,OFFSET(工资计算!AB$1,ROW()/2,0))</f>
        <v>0</v>
      </c>
      <c r="X14" s="10">
        <f ca="1">IF(MOD(ROW(),2)&gt;0,工资计算!AC$1,OFFSET(工资计算!AC$1,ROW()/2,0))</f>
        <v>0</v>
      </c>
      <c r="Y14" s="10">
        <f ca="1">IF(MOD(ROW(),2)&gt;0,工资计算!AD$1,OFFSET(工资计算!AD$1,ROW()/2,0))</f>
        <v>0</v>
      </c>
      <c r="Z14" s="10">
        <f ca="1">IF(MOD(ROW(),2)&gt;0,工资计算!AE$1,OFFSET(工资计算!AE$1,ROW()/2,0))</f>
        <v>0</v>
      </c>
    </row>
    <row r="15" spans="1:26" ht="20.100000000000001" customHeight="1">
      <c r="A15" s="10" t="str">
        <f ca="1">IF(MOD(ROW(),2)&gt;0,工资计算!B$1,OFFSET(工资计算!B$1,ROW()/2,0))</f>
        <v>编号</v>
      </c>
      <c r="B15" s="10" t="str">
        <f ca="1">IF(MOD(ROW(),2)&gt;0,工资计算!G$1,OFFSET(工资计算!G$1,ROW()/2,0))</f>
        <v>姓   名</v>
      </c>
      <c r="C15" s="10" t="str">
        <f ca="1">IF(MOD(ROW(),2)&gt;0,工资计算!H$1,OFFSET(工资计算!H$1,ROW()/2,0))</f>
        <v>基 本 工 资</v>
      </c>
      <c r="D15" s="10" t="str">
        <f ca="1">IF(MOD(ROW(),2)&gt;0,工资计算!I$1,OFFSET(工资计算!I$1,ROW()/2,0))</f>
        <v>岗 位     工 资</v>
      </c>
      <c r="E15" s="10" t="str">
        <f ca="1">IF(MOD(ROW(),2)&gt;0,工资计算!J$1,OFFSET(工资计算!J$1,ROW()/2,0))</f>
        <v>交通补贴</v>
      </c>
      <c r="F15" s="10" t="str">
        <f ca="1">IF(MOD(ROW(),2)&gt;0,工资计算!K$1,OFFSET(工资计算!K$1,ROW()/2,0))</f>
        <v>公务补贴</v>
      </c>
      <c r="G15" s="10" t="str">
        <f ca="1">IF(MOD(ROW(),2)&gt;0,工资计算!L$1,OFFSET(工资计算!L$1,ROW()/2,0))</f>
        <v>电话补贴</v>
      </c>
      <c r="H15" s="10" t="str">
        <f ca="1">IF(MOD(ROW(),2)&gt;0,工资计算!M$1,OFFSET(工资计算!M$1,ROW()/2,0))</f>
        <v>车补</v>
      </c>
      <c r="I15" s="10" t="str">
        <f ca="1">IF(MOD(ROW(),2)&gt;0,工资计算!N$1,OFFSET(工资计算!N$1,ROW()/2,0))</f>
        <v>午餐补贴</v>
      </c>
      <c r="J15" s="10" t="str">
        <f ca="1">IF(MOD(ROW(),2)&gt;0,工资计算!O$1,OFFSET(工资计算!O$1,ROW()/2,0))</f>
        <v>司龄补</v>
      </c>
      <c r="K15" s="10" t="str">
        <f ca="1">IF(MOD(ROW(),2)&gt;0,工资计算!P$1,OFFSET(工资计算!P$1,ROW()/2,0))</f>
        <v>加 班      天 数</v>
      </c>
      <c r="L15" s="10" t="str">
        <f ca="1">IF(MOD(ROW(),2)&gt;0,工资计算!Q$1,OFFSET(工资计算!Q$1,ROW()/2,0))</f>
        <v>加  班         工  资</v>
      </c>
      <c r="M15" s="10" t="str">
        <f ca="1">IF(MOD(ROW(),2)&gt;0,工资计算!R$1,OFFSET(工资计算!R$1,ROW()/2,0))</f>
        <v>奖    金</v>
      </c>
      <c r="N15" s="10" t="str">
        <f ca="1">IF(MOD(ROW(),2)&gt;0,工资计算!S$1,OFFSET(工资计算!S$1,ROW()/2,0))</f>
        <v>缺 勤  天 数</v>
      </c>
      <c r="O15" s="10" t="str">
        <f ca="1">IF(MOD(ROW(),2)&gt;0,工资计算!T$1,OFFSET(工资计算!T$1,ROW()/2,0))</f>
        <v>考勤应扣</v>
      </c>
      <c r="P15" s="10" t="str">
        <f ca="1">IF(MOD(ROW(),2)&gt;0,工资计算!U$1,OFFSET(工资计算!U$1,ROW()/2,0))</f>
        <v>其它应扣</v>
      </c>
      <c r="Q15" s="10" t="str">
        <f ca="1">IF(MOD(ROW(),2)&gt;0,工资计算!V$1,OFFSET(工资计算!V$1,ROW()/2,0))</f>
        <v>工 资 总 额</v>
      </c>
      <c r="R15" s="10" t="str">
        <f ca="1">IF(MOD(ROW(),2)&gt;0,工资计算!W$1,OFFSET(工资计算!W$1,ROW()/2,0))</f>
        <v>养    老      保    险</v>
      </c>
      <c r="S15" s="10" t="str">
        <f ca="1">IF(MOD(ROW(),2)&gt;0,工资计算!X$1,OFFSET(工资计算!X$1,ROW()/2,0))</f>
        <v>失   业      保   险</v>
      </c>
      <c r="T15" s="10" t="str">
        <f ca="1">IF(MOD(ROW(),2)&gt;0,工资计算!Y$1,OFFSET(工资计算!Y$1,ROW()/2,0))</f>
        <v>医   疗      保   险</v>
      </c>
      <c r="U15" s="10" t="str">
        <f ca="1">IF(MOD(ROW(),2)&gt;0,工资计算!Z$1,OFFSET(工资计算!Z$1,ROW()/2,0))</f>
        <v>住    房    公积金</v>
      </c>
      <c r="V15" s="10" t="str">
        <f ca="1">IF(MOD(ROW(),2)&gt;0,工资计算!AA$1,OFFSET(工资计算!AA$1,ROW()/2,0))</f>
        <v>其 它   代 扣</v>
      </c>
      <c r="W15" s="10" t="str">
        <f ca="1">IF(MOD(ROW(),2)&gt;0,工资计算!AB$1,OFFSET(工资计算!AB$1,ROW()/2,0))</f>
        <v>代扣个人     所 得 税</v>
      </c>
      <c r="X15" s="10">
        <f ca="1">IF(MOD(ROW(),2)&gt;0,工资计算!AC$1,OFFSET(工资计算!AC$1,ROW()/2,0))</f>
        <v>0</v>
      </c>
      <c r="Y15" s="10">
        <f ca="1">IF(MOD(ROW(),2)&gt;0,工资计算!AD$1,OFFSET(工资计算!AD$1,ROW()/2,0))</f>
        <v>0</v>
      </c>
      <c r="Z15" s="10" t="str">
        <f ca="1">IF(MOD(ROW(),2)&gt;0,工资计算!AE$1,OFFSET(工资计算!AE$1,ROW()/2,0))</f>
        <v>实 发 工 资</v>
      </c>
    </row>
    <row r="16" spans="1:26" ht="20.100000000000001" customHeight="1">
      <c r="A16" s="10">
        <f ca="1">IF(MOD(ROW(),2)&gt;0,工资计算!B$1,OFFSET(工资计算!B$1,ROW()/2,0))</f>
        <v>0</v>
      </c>
      <c r="B16" s="10">
        <f ca="1">IF(MOD(ROW(),2)&gt;0,工资计算!G$1,OFFSET(工资计算!G$1,ROW()/2,0))</f>
        <v>0</v>
      </c>
      <c r="C16" s="10">
        <f ca="1">IF(MOD(ROW(),2)&gt;0,工资计算!H$1,OFFSET(工资计算!H$1,ROW()/2,0))</f>
        <v>0</v>
      </c>
      <c r="D16" s="10">
        <f ca="1">IF(MOD(ROW(),2)&gt;0,工资计算!I$1,OFFSET(工资计算!I$1,ROW()/2,0))</f>
        <v>0</v>
      </c>
      <c r="E16" s="10">
        <f ca="1">IF(MOD(ROW(),2)&gt;0,工资计算!J$1,OFFSET(工资计算!J$1,ROW()/2,0))</f>
        <v>0</v>
      </c>
      <c r="F16" s="10">
        <f ca="1">IF(MOD(ROW(),2)&gt;0,工资计算!K$1,OFFSET(工资计算!K$1,ROW()/2,0))</f>
        <v>0</v>
      </c>
      <c r="G16" s="10">
        <f ca="1">IF(MOD(ROW(),2)&gt;0,工资计算!L$1,OFFSET(工资计算!L$1,ROW()/2,0))</f>
        <v>0</v>
      </c>
      <c r="H16" s="10">
        <f ca="1">IF(MOD(ROW(),2)&gt;0,工资计算!M$1,OFFSET(工资计算!M$1,ROW()/2,0))</f>
        <v>0</v>
      </c>
      <c r="I16" s="10">
        <f ca="1">IF(MOD(ROW(),2)&gt;0,工资计算!N$1,OFFSET(工资计算!N$1,ROW()/2,0))</f>
        <v>0</v>
      </c>
      <c r="J16" s="10">
        <f ca="1">IF(MOD(ROW(),2)&gt;0,工资计算!O$1,OFFSET(工资计算!O$1,ROW()/2,0))</f>
        <v>0</v>
      </c>
      <c r="K16" s="10">
        <f ca="1">IF(MOD(ROW(),2)&gt;0,工资计算!P$1,OFFSET(工资计算!P$1,ROW()/2,0))</f>
        <v>0</v>
      </c>
      <c r="L16" s="10">
        <f ca="1">IF(MOD(ROW(),2)&gt;0,工资计算!Q$1,OFFSET(工资计算!Q$1,ROW()/2,0))</f>
        <v>0</v>
      </c>
      <c r="M16" s="10">
        <f ca="1">IF(MOD(ROW(),2)&gt;0,工资计算!R$1,OFFSET(工资计算!R$1,ROW()/2,0))</f>
        <v>0</v>
      </c>
      <c r="N16" s="10">
        <f ca="1">IF(MOD(ROW(),2)&gt;0,工资计算!S$1,OFFSET(工资计算!S$1,ROW()/2,0))</f>
        <v>0</v>
      </c>
      <c r="O16" s="10">
        <f ca="1">IF(MOD(ROW(),2)&gt;0,工资计算!T$1,OFFSET(工资计算!T$1,ROW()/2,0))</f>
        <v>0</v>
      </c>
      <c r="P16" s="10">
        <f ca="1">IF(MOD(ROW(),2)&gt;0,工资计算!U$1,OFFSET(工资计算!U$1,ROW()/2,0))</f>
        <v>0</v>
      </c>
      <c r="Q16" s="10">
        <f ca="1">IF(MOD(ROW(),2)&gt;0,工资计算!V$1,OFFSET(工资计算!V$1,ROW()/2,0))</f>
        <v>0</v>
      </c>
      <c r="R16" s="10">
        <f ca="1">IF(MOD(ROW(),2)&gt;0,工资计算!W$1,OFFSET(工资计算!W$1,ROW()/2,0))</f>
        <v>0</v>
      </c>
      <c r="S16" s="10">
        <f ca="1">IF(MOD(ROW(),2)&gt;0,工资计算!X$1,OFFSET(工资计算!X$1,ROW()/2,0))</f>
        <v>0</v>
      </c>
      <c r="T16" s="10">
        <f ca="1">IF(MOD(ROW(),2)&gt;0,工资计算!Y$1,OFFSET(工资计算!Y$1,ROW()/2,0))</f>
        <v>0</v>
      </c>
      <c r="U16" s="10">
        <f ca="1">IF(MOD(ROW(),2)&gt;0,工资计算!Z$1,OFFSET(工资计算!Z$1,ROW()/2,0))</f>
        <v>0</v>
      </c>
      <c r="V16" s="10">
        <f ca="1">IF(MOD(ROW(),2)&gt;0,工资计算!AA$1,OFFSET(工资计算!AA$1,ROW()/2,0))</f>
        <v>0</v>
      </c>
      <c r="W16" s="10">
        <f ca="1">IF(MOD(ROW(),2)&gt;0,工资计算!AB$1,OFFSET(工资计算!AB$1,ROW()/2,0))</f>
        <v>0</v>
      </c>
      <c r="X16" s="10">
        <f ca="1">IF(MOD(ROW(),2)&gt;0,工资计算!AC$1,OFFSET(工资计算!AC$1,ROW()/2,0))</f>
        <v>0</v>
      </c>
      <c r="Y16" s="10">
        <f ca="1">IF(MOD(ROW(),2)&gt;0,工资计算!AD$1,OFFSET(工资计算!AD$1,ROW()/2,0))</f>
        <v>0</v>
      </c>
      <c r="Z16" s="10">
        <f ca="1">IF(MOD(ROW(),2)&gt;0,工资计算!AE$1,OFFSET(工资计算!AE$1,ROW()/2,0))</f>
        <v>0</v>
      </c>
    </row>
    <row r="17" spans="1:26" ht="20.100000000000001" customHeight="1">
      <c r="A17" s="10" t="str">
        <f ca="1">IF(MOD(ROW(),2)&gt;0,工资计算!B$1,OFFSET(工资计算!B$1,ROW()/2,0))</f>
        <v>编号</v>
      </c>
      <c r="B17" s="10" t="str">
        <f ca="1">IF(MOD(ROW(),2)&gt;0,工资计算!G$1,OFFSET(工资计算!G$1,ROW()/2,0))</f>
        <v>姓   名</v>
      </c>
      <c r="C17" s="10" t="str">
        <f ca="1">IF(MOD(ROW(),2)&gt;0,工资计算!H$1,OFFSET(工资计算!H$1,ROW()/2,0))</f>
        <v>基 本 工 资</v>
      </c>
      <c r="D17" s="10" t="str">
        <f ca="1">IF(MOD(ROW(),2)&gt;0,工资计算!I$1,OFFSET(工资计算!I$1,ROW()/2,0))</f>
        <v>岗 位     工 资</v>
      </c>
      <c r="E17" s="10" t="str">
        <f ca="1">IF(MOD(ROW(),2)&gt;0,工资计算!J$1,OFFSET(工资计算!J$1,ROW()/2,0))</f>
        <v>交通补贴</v>
      </c>
      <c r="F17" s="10" t="str">
        <f ca="1">IF(MOD(ROW(),2)&gt;0,工资计算!K$1,OFFSET(工资计算!K$1,ROW()/2,0))</f>
        <v>公务补贴</v>
      </c>
      <c r="G17" s="10" t="str">
        <f ca="1">IF(MOD(ROW(),2)&gt;0,工资计算!L$1,OFFSET(工资计算!L$1,ROW()/2,0))</f>
        <v>电话补贴</v>
      </c>
      <c r="H17" s="10" t="str">
        <f ca="1">IF(MOD(ROW(),2)&gt;0,工资计算!M$1,OFFSET(工资计算!M$1,ROW()/2,0))</f>
        <v>车补</v>
      </c>
      <c r="I17" s="10" t="str">
        <f ca="1">IF(MOD(ROW(),2)&gt;0,工资计算!N$1,OFFSET(工资计算!N$1,ROW()/2,0))</f>
        <v>午餐补贴</v>
      </c>
      <c r="J17" s="10" t="str">
        <f ca="1">IF(MOD(ROW(),2)&gt;0,工资计算!O$1,OFFSET(工资计算!O$1,ROW()/2,0))</f>
        <v>司龄补</v>
      </c>
      <c r="K17" s="10" t="str">
        <f ca="1">IF(MOD(ROW(),2)&gt;0,工资计算!P$1,OFFSET(工资计算!P$1,ROW()/2,0))</f>
        <v>加 班      天 数</v>
      </c>
      <c r="L17" s="10" t="str">
        <f ca="1">IF(MOD(ROW(),2)&gt;0,工资计算!Q$1,OFFSET(工资计算!Q$1,ROW()/2,0))</f>
        <v>加  班         工  资</v>
      </c>
      <c r="M17" s="10" t="str">
        <f ca="1">IF(MOD(ROW(),2)&gt;0,工资计算!R$1,OFFSET(工资计算!R$1,ROW()/2,0))</f>
        <v>奖    金</v>
      </c>
      <c r="N17" s="10" t="str">
        <f ca="1">IF(MOD(ROW(),2)&gt;0,工资计算!S$1,OFFSET(工资计算!S$1,ROW()/2,0))</f>
        <v>缺 勤  天 数</v>
      </c>
      <c r="O17" s="10" t="str">
        <f ca="1">IF(MOD(ROW(),2)&gt;0,工资计算!T$1,OFFSET(工资计算!T$1,ROW()/2,0))</f>
        <v>考勤应扣</v>
      </c>
      <c r="P17" s="10" t="str">
        <f ca="1">IF(MOD(ROW(),2)&gt;0,工资计算!U$1,OFFSET(工资计算!U$1,ROW()/2,0))</f>
        <v>其它应扣</v>
      </c>
      <c r="Q17" s="10" t="str">
        <f ca="1">IF(MOD(ROW(),2)&gt;0,工资计算!V$1,OFFSET(工资计算!V$1,ROW()/2,0))</f>
        <v>工 资 总 额</v>
      </c>
      <c r="R17" s="10" t="str">
        <f ca="1">IF(MOD(ROW(),2)&gt;0,工资计算!W$1,OFFSET(工资计算!W$1,ROW()/2,0))</f>
        <v>养    老      保    险</v>
      </c>
      <c r="S17" s="10" t="str">
        <f ca="1">IF(MOD(ROW(),2)&gt;0,工资计算!X$1,OFFSET(工资计算!X$1,ROW()/2,0))</f>
        <v>失   业      保   险</v>
      </c>
      <c r="T17" s="10" t="str">
        <f ca="1">IF(MOD(ROW(),2)&gt;0,工资计算!Y$1,OFFSET(工资计算!Y$1,ROW()/2,0))</f>
        <v>医   疗      保   险</v>
      </c>
      <c r="U17" s="10" t="str">
        <f ca="1">IF(MOD(ROW(),2)&gt;0,工资计算!Z$1,OFFSET(工资计算!Z$1,ROW()/2,0))</f>
        <v>住    房    公积金</v>
      </c>
      <c r="V17" s="10" t="str">
        <f ca="1">IF(MOD(ROW(),2)&gt;0,工资计算!AA$1,OFFSET(工资计算!AA$1,ROW()/2,0))</f>
        <v>其 它   代 扣</v>
      </c>
      <c r="W17" s="10" t="str">
        <f ca="1">IF(MOD(ROW(),2)&gt;0,工资计算!AB$1,OFFSET(工资计算!AB$1,ROW()/2,0))</f>
        <v>代扣个人     所 得 税</v>
      </c>
      <c r="X17" s="10">
        <f ca="1">IF(MOD(ROW(),2)&gt;0,工资计算!AC$1,OFFSET(工资计算!AC$1,ROW()/2,0))</f>
        <v>0</v>
      </c>
      <c r="Y17" s="10">
        <f ca="1">IF(MOD(ROW(),2)&gt;0,工资计算!AD$1,OFFSET(工资计算!AD$1,ROW()/2,0))</f>
        <v>0</v>
      </c>
      <c r="Z17" s="10" t="str">
        <f ca="1">IF(MOD(ROW(),2)&gt;0,工资计算!AE$1,OFFSET(工资计算!AE$1,ROW()/2,0))</f>
        <v>实 发 工 资</v>
      </c>
    </row>
    <row r="18" spans="1:26" ht="20.100000000000001" customHeight="1">
      <c r="A18" s="10">
        <f ca="1">IF(MOD(ROW(),2)&gt;0,工资计算!B$1,OFFSET(工资计算!B$1,ROW()/2,0))</f>
        <v>0</v>
      </c>
      <c r="B18" s="10">
        <f ca="1">IF(MOD(ROW(),2)&gt;0,工资计算!G$1,OFFSET(工资计算!G$1,ROW()/2,0))</f>
        <v>0</v>
      </c>
      <c r="C18" s="10">
        <f ca="1">IF(MOD(ROW(),2)&gt;0,工资计算!H$1,OFFSET(工资计算!H$1,ROW()/2,0))</f>
        <v>0</v>
      </c>
      <c r="D18" s="10">
        <f ca="1">IF(MOD(ROW(),2)&gt;0,工资计算!I$1,OFFSET(工资计算!I$1,ROW()/2,0))</f>
        <v>0</v>
      </c>
      <c r="E18" s="10">
        <f ca="1">IF(MOD(ROW(),2)&gt;0,工资计算!J$1,OFFSET(工资计算!J$1,ROW()/2,0))</f>
        <v>0</v>
      </c>
      <c r="F18" s="10">
        <f ca="1">IF(MOD(ROW(),2)&gt;0,工资计算!K$1,OFFSET(工资计算!K$1,ROW()/2,0))</f>
        <v>0</v>
      </c>
      <c r="G18" s="10">
        <f ca="1">IF(MOD(ROW(),2)&gt;0,工资计算!L$1,OFFSET(工资计算!L$1,ROW()/2,0))</f>
        <v>0</v>
      </c>
      <c r="H18" s="10">
        <f ca="1">IF(MOD(ROW(),2)&gt;0,工资计算!M$1,OFFSET(工资计算!M$1,ROW()/2,0))</f>
        <v>0</v>
      </c>
      <c r="I18" s="10">
        <f ca="1">IF(MOD(ROW(),2)&gt;0,工资计算!N$1,OFFSET(工资计算!N$1,ROW()/2,0))</f>
        <v>0</v>
      </c>
      <c r="J18" s="10">
        <f ca="1">IF(MOD(ROW(),2)&gt;0,工资计算!O$1,OFFSET(工资计算!O$1,ROW()/2,0))</f>
        <v>0</v>
      </c>
      <c r="K18" s="10">
        <f ca="1">IF(MOD(ROW(),2)&gt;0,工资计算!P$1,OFFSET(工资计算!P$1,ROW()/2,0))</f>
        <v>0</v>
      </c>
      <c r="L18" s="10">
        <f ca="1">IF(MOD(ROW(),2)&gt;0,工资计算!Q$1,OFFSET(工资计算!Q$1,ROW()/2,0))</f>
        <v>0</v>
      </c>
      <c r="M18" s="10">
        <f ca="1">IF(MOD(ROW(),2)&gt;0,工资计算!R$1,OFFSET(工资计算!R$1,ROW()/2,0))</f>
        <v>0</v>
      </c>
      <c r="N18" s="10">
        <f ca="1">IF(MOD(ROW(),2)&gt;0,工资计算!S$1,OFFSET(工资计算!S$1,ROW()/2,0))</f>
        <v>0</v>
      </c>
      <c r="O18" s="10">
        <f ca="1">IF(MOD(ROW(),2)&gt;0,工资计算!T$1,OFFSET(工资计算!T$1,ROW()/2,0))</f>
        <v>0</v>
      </c>
      <c r="P18" s="10">
        <f ca="1">IF(MOD(ROW(),2)&gt;0,工资计算!U$1,OFFSET(工资计算!U$1,ROW()/2,0))</f>
        <v>0</v>
      </c>
      <c r="Q18" s="10">
        <f ca="1">IF(MOD(ROW(),2)&gt;0,工资计算!V$1,OFFSET(工资计算!V$1,ROW()/2,0))</f>
        <v>0</v>
      </c>
      <c r="R18" s="10">
        <f ca="1">IF(MOD(ROW(),2)&gt;0,工资计算!W$1,OFFSET(工资计算!W$1,ROW()/2,0))</f>
        <v>0</v>
      </c>
      <c r="S18" s="10">
        <f ca="1">IF(MOD(ROW(),2)&gt;0,工资计算!X$1,OFFSET(工资计算!X$1,ROW()/2,0))</f>
        <v>0</v>
      </c>
      <c r="T18" s="10">
        <f ca="1">IF(MOD(ROW(),2)&gt;0,工资计算!Y$1,OFFSET(工资计算!Y$1,ROW()/2,0))</f>
        <v>0</v>
      </c>
      <c r="U18" s="10">
        <f ca="1">IF(MOD(ROW(),2)&gt;0,工资计算!Z$1,OFFSET(工资计算!Z$1,ROW()/2,0))</f>
        <v>0</v>
      </c>
      <c r="V18" s="10">
        <f ca="1">IF(MOD(ROW(),2)&gt;0,工资计算!AA$1,OFFSET(工资计算!AA$1,ROW()/2,0))</f>
        <v>0</v>
      </c>
      <c r="W18" s="10">
        <f ca="1">IF(MOD(ROW(),2)&gt;0,工资计算!AB$1,OFFSET(工资计算!AB$1,ROW()/2,0))</f>
        <v>0</v>
      </c>
      <c r="X18" s="10">
        <f ca="1">IF(MOD(ROW(),2)&gt;0,工资计算!AC$1,OFFSET(工资计算!AC$1,ROW()/2,0))</f>
        <v>0</v>
      </c>
      <c r="Y18" s="10">
        <f ca="1">IF(MOD(ROW(),2)&gt;0,工资计算!AD$1,OFFSET(工资计算!AD$1,ROW()/2,0))</f>
        <v>0</v>
      </c>
      <c r="Z18" s="10">
        <f ca="1">IF(MOD(ROW(),2)&gt;0,工资计算!AE$1,OFFSET(工资计算!AE$1,ROW()/2,0))</f>
        <v>0</v>
      </c>
    </row>
  </sheetData>
  <phoneticPr fontId="16" type="noConversion"/>
  <printOptions horizontalCentered="1"/>
  <pageMargins left="0.12" right="0.12" top="0.98" bottom="0.98" header="0.51" footer="0.51"/>
  <pageSetup paperSize="9" scale="90" orientation="landscape" horizontalDpi="300" verticalDpi="3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showZeros="0" workbookViewId="0">
      <selection activeCell="G9" sqref="G9:G10"/>
    </sheetView>
  </sheetViews>
  <sheetFormatPr defaultRowHeight="12"/>
  <cols>
    <col min="1" max="1" width="9.125" style="2" bestFit="1" customWidth="1"/>
    <col min="2" max="2" width="11.125" style="3" customWidth="1"/>
    <col min="3" max="3" width="8.75" style="3" customWidth="1"/>
    <col min="4" max="6" width="9.125" style="3" bestFit="1" customWidth="1"/>
    <col min="7" max="7" width="6.75" style="3" bestFit="1" customWidth="1"/>
    <col min="8" max="8" width="9.125" style="3" bestFit="1" customWidth="1"/>
    <col min="9" max="9" width="6.75" style="3" bestFit="1" customWidth="1"/>
    <col min="10" max="10" width="6.25" style="3" hidden="1" customWidth="1"/>
    <col min="11" max="11" width="9.875" style="3" customWidth="1"/>
    <col min="12" max="12" width="6.125" style="3" customWidth="1"/>
    <col min="13" max="13" width="5.75" style="3" hidden="1" customWidth="1"/>
    <col min="14" max="14" width="9.75" style="3" customWidth="1"/>
    <col min="15" max="15" width="7.875" style="3" customWidth="1"/>
    <col min="16" max="16" width="10.375" style="3" customWidth="1"/>
    <col min="17" max="17" width="9.75" style="3" customWidth="1"/>
    <col min="18" max="18" width="10" style="3" customWidth="1"/>
    <col min="19" max="20" width="9.625" style="3" customWidth="1"/>
    <col min="21" max="21" width="7" style="3" customWidth="1"/>
    <col min="22" max="22" width="10" style="3" customWidth="1"/>
    <col min="23" max="23" width="12.875" style="3" bestFit="1" customWidth="1"/>
    <col min="24" max="16384" width="9" style="3"/>
  </cols>
  <sheetData>
    <row r="1" spans="1:23" s="1" customFormat="1" ht="24">
      <c r="A1" s="4" t="str">
        <f ca="1">CHOOSE(MOD(ROW(),3)+1,"",工资计算!G$1,OFFSET(工资计算!G$1,ROW()/3+1,))</f>
        <v>姓   名</v>
      </c>
      <c r="B1" s="5" t="str">
        <f ca="1">CHOOSE(MOD(ROW(),3)+1,"",工资计算!H$1,OFFSET(工资计算!H$1,ROW()/3+1,))</f>
        <v>基 本 工 资</v>
      </c>
      <c r="C1" s="5" t="str">
        <f ca="1">CHOOSE(MOD(ROW(),3)+1,"",工资计算!I$1,OFFSET(工资计算!I$1,ROW()/3+1,))</f>
        <v>岗 位     工 资</v>
      </c>
      <c r="D1" s="5" t="str">
        <f ca="1">CHOOSE(MOD(ROW(),3)+1,"",工资计算!J$1,OFFSET(工资计算!J$1,ROW()/3+1,))</f>
        <v>交通补贴</v>
      </c>
      <c r="E1" s="5" t="str">
        <f ca="1">CHOOSE(MOD(ROW(),3)+1,"",工资计算!K$1,OFFSET(工资计算!K$1,ROW()/3+1,))</f>
        <v>公务补贴</v>
      </c>
      <c r="F1" s="5" t="str">
        <f ca="1">CHOOSE(MOD(ROW(),3)+1,"",工资计算!L$1,OFFSET(工资计算!L$1,ROW()/3+1,))</f>
        <v>电话补贴</v>
      </c>
      <c r="G1" s="5" t="str">
        <f ca="1">CHOOSE(MOD(ROW(),3)+1,"",工资计算!M$1,OFFSET(工资计算!M$1,ROW()/3+1,))</f>
        <v>车补</v>
      </c>
      <c r="H1" s="5" t="str">
        <f ca="1">CHOOSE(MOD(ROW(),3)+1,"",工资计算!N$1,OFFSET(工资计算!N$1,ROW()/3+1,))</f>
        <v>午餐补贴</v>
      </c>
      <c r="I1" s="5" t="str">
        <f ca="1">CHOOSE(MOD(ROW(),3)+1,"",工资计算!O$1,OFFSET(工资计算!O$1,ROW()/3+1,))</f>
        <v>司龄补</v>
      </c>
      <c r="J1" s="5" t="str">
        <f ca="1">CHOOSE(MOD(ROW(),3)+1,"",工资计算!P$1,OFFSET(工资计算!P$1,ROW()/3+1,))</f>
        <v>加 班      天 数</v>
      </c>
      <c r="K1" s="5" t="str">
        <f ca="1">CHOOSE(MOD(ROW(),3)+1,"",工资计算!Q$1,OFFSET(工资计算!Q$1,ROW()/3+1,))</f>
        <v>加  班         工  资</v>
      </c>
      <c r="L1" s="5" t="str">
        <f ca="1">CHOOSE(MOD(ROW(),3)+1,"",工资计算!R$1,OFFSET(工资计算!R$1,ROW()/3+1,))</f>
        <v>奖    金</v>
      </c>
      <c r="M1" s="5" t="str">
        <f ca="1">CHOOSE(MOD(ROW(),3)+1,"",工资计算!S$1,OFFSET(工资计算!S$1,ROW()/3+1,))</f>
        <v>缺 勤  天 数</v>
      </c>
      <c r="N1" s="5" t="str">
        <f ca="1">CHOOSE(MOD(ROW(),3)+1,"",工资计算!T$1,OFFSET(工资计算!T$1,ROW()/3+1,))</f>
        <v>考勤应扣</v>
      </c>
      <c r="O1" s="5" t="str">
        <f ca="1">CHOOSE(MOD(ROW(),3)+1,"",工资计算!U$1,OFFSET(工资计算!U$1,ROW()/3+1,))</f>
        <v>其它应扣</v>
      </c>
      <c r="P1" s="5" t="str">
        <f ca="1">CHOOSE(MOD(ROW(),3)+1,"",工资计算!V$1,OFFSET(工资计算!V$1,ROW()/3+1,))</f>
        <v>工 资 总 额</v>
      </c>
      <c r="Q1" s="5" t="str">
        <f ca="1">CHOOSE(MOD(ROW(),3)+1,"",工资计算!W$1,OFFSET(工资计算!W$1,ROW()/3+1,))</f>
        <v>养    老      保    险</v>
      </c>
      <c r="R1" s="5" t="str">
        <f ca="1">CHOOSE(MOD(ROW(),3)+1,"",工资计算!X$1,OFFSET(工资计算!X$1,ROW()/3+1,))</f>
        <v>失   业      保   险</v>
      </c>
      <c r="S1" s="5" t="str">
        <f ca="1">CHOOSE(MOD(ROW(),3)+1,"",工资计算!Y$1,OFFSET(工资计算!Y$1,ROW()/3+1,))</f>
        <v>医   疗      保   险</v>
      </c>
      <c r="T1" s="5" t="str">
        <f ca="1">CHOOSE(MOD(ROW(),3)+1,"",工资计算!Z$1,OFFSET(工资计算!Z$1,ROW()/3+1,))</f>
        <v>住    房    公积金</v>
      </c>
      <c r="U1" s="5" t="str">
        <f ca="1">CHOOSE(MOD(ROW(),3)+1,"",工资计算!AA$1,OFFSET(工资计算!AA$1,ROW()/3+1,))</f>
        <v>其 它   代 扣</v>
      </c>
      <c r="V1" s="5" t="str">
        <f ca="1">CHOOSE(MOD(ROW(),3)+1,"",工资计算!AB$1,OFFSET(工资计算!AB$1,ROW()/3+1,))</f>
        <v>代扣个人     所 得 税</v>
      </c>
      <c r="W1" s="8" t="str">
        <f ca="1">CHOOSE(MOD(ROW(),3)+1,"",工资计算!AE$1,OFFSET(工资计算!AE$1,ROW()/3+1,))</f>
        <v>实 发 工 资</v>
      </c>
    </row>
    <row r="2" spans="1:23">
      <c r="A2" s="6" t="s">
        <v>32</v>
      </c>
      <c r="B2" s="7">
        <v>2000</v>
      </c>
      <c r="C2" s="7">
        <v>1900</v>
      </c>
      <c r="D2" s="7">
        <v>100</v>
      </c>
      <c r="E2" s="7">
        <v>50</v>
      </c>
      <c r="F2" s="7">
        <v>150</v>
      </c>
      <c r="G2" s="7">
        <v>80</v>
      </c>
      <c r="H2" s="7">
        <v>150</v>
      </c>
      <c r="I2" s="7">
        <v>80</v>
      </c>
      <c r="J2" s="7" t="e">
        <f ca="1">CHOOSE(MOD(ROW(),3)+1,"",工资计算!P$1,OFFSET(工资计算!P$1,ROW()/3+1,))</f>
        <v>#REF!</v>
      </c>
      <c r="K2" s="7" t="e">
        <f ca="1">CHOOSE(MOD(ROW(),3)+1,"",工资计算!Q$1,OFFSET(工资计算!Q$1,ROW()/3+1,))</f>
        <v>#REF!</v>
      </c>
      <c r="L2" s="7">
        <v>20</v>
      </c>
      <c r="M2" s="7" t="e">
        <f ca="1">CHOOSE(MOD(ROW(),3)+1,"",工资计算!S$1,OFFSET(工资计算!S$1,ROW()/3+1,))</f>
        <v>#REF!</v>
      </c>
      <c r="N2" s="7" t="e">
        <f ca="1">CHOOSE(MOD(ROW(),3)+1,"",工资计算!T$1,OFFSET(工资计算!T$1,ROW()/3+1,))</f>
        <v>#REF!</v>
      </c>
      <c r="O2" s="7">
        <v>5</v>
      </c>
      <c r="P2" s="7" t="e">
        <f ca="1">CHOOSE(MOD(ROW(),3)+1,"",工资计算!V$1,OFFSET(工资计算!V$1,ROW()/3+1,))</f>
        <v>#REF!</v>
      </c>
      <c r="Q2" s="7" t="e">
        <f ca="1">CHOOSE(MOD(ROW(),3)+1,"",工资计算!W$1,OFFSET(工资计算!W$1,ROW()/3+1,))</f>
        <v>#REF!</v>
      </c>
      <c r="R2" s="7" t="e">
        <f ca="1">CHOOSE(MOD(ROW(),3)+1,"",工资计算!X$1,OFFSET(工资计算!X$1,ROW()/3+1,))</f>
        <v>#REF!</v>
      </c>
      <c r="S2" s="7" t="e">
        <f ca="1">CHOOSE(MOD(ROW(),3)+1,"",工资计算!Y$1,OFFSET(工资计算!Y$1,ROW()/3+1,))</f>
        <v>#REF!</v>
      </c>
      <c r="T2" s="7" t="e">
        <f ca="1">CHOOSE(MOD(ROW(),3)+1,"",工资计算!Z$1,OFFSET(工资计算!Z$1,ROW()/3+1,))</f>
        <v>#REF!</v>
      </c>
      <c r="U2" s="7">
        <f ca="1">CHOOSE(MOD(ROW(),3)+1,"",工资计算!AA$1,OFFSET(工资计算!AA$1,ROW()/3+1,))</f>
        <v>0</v>
      </c>
      <c r="V2" s="7">
        <f ca="1">CHOOSE(MOD(ROW(),3)+1,"",工资计算!AB$1,OFFSET(工资计算!AB$1,ROW()/3+1,))</f>
        <v>0</v>
      </c>
      <c r="W2" s="9" t="e">
        <f ca="1">CHOOSE(MOD(ROW(),3)+1,"",工资计算!AE$1,OFFSET(工资计算!AE$1,ROW()/3+1,))</f>
        <v>#REF!</v>
      </c>
    </row>
    <row r="3" spans="1:23">
      <c r="A3" s="2" t="str">
        <f ca="1">CHOOSE(MOD(ROW(),3)+1,"",工资计算!G$1,OFFSET(工资计算!G$1,ROW()/3+1,))</f>
        <v/>
      </c>
      <c r="B3" s="3" t="str">
        <f ca="1">CHOOSE(MOD(ROW(),3)+1,"",工资计算!H$1,OFFSET(工资计算!H$1,ROW()/3+1,))</f>
        <v/>
      </c>
      <c r="C3" s="3" t="str">
        <f ca="1">CHOOSE(MOD(ROW(),3)+1,"",工资计算!I$1,OFFSET(工资计算!I$1,ROW()/3+1,))</f>
        <v/>
      </c>
      <c r="D3" s="3" t="str">
        <f ca="1">CHOOSE(MOD(ROW(),3)+1,"",工资计算!J$1,OFFSET(工资计算!J$1,ROW()/3+1,))</f>
        <v/>
      </c>
      <c r="E3" s="3" t="str">
        <f ca="1">CHOOSE(MOD(ROW(),3)+1,"",工资计算!K$1,OFFSET(工资计算!K$1,ROW()/3+1,))</f>
        <v/>
      </c>
      <c r="F3" s="3" t="str">
        <f ca="1">CHOOSE(MOD(ROW(),3)+1,"",工资计算!L$1,OFFSET(工资计算!L$1,ROW()/3+1,))</f>
        <v/>
      </c>
      <c r="G3" s="3" t="str">
        <f ca="1">CHOOSE(MOD(ROW(),3)+1,"",工资计算!M$1,OFFSET(工资计算!M$1,ROW()/3+1,))</f>
        <v/>
      </c>
      <c r="H3" s="3" t="str">
        <f ca="1">CHOOSE(MOD(ROW(),3)+1,"",工资计算!N$1,OFFSET(工资计算!N$1,ROW()/3+1,))</f>
        <v/>
      </c>
      <c r="I3" s="3" t="str">
        <f ca="1">CHOOSE(MOD(ROW(),3)+1,"",工资计算!O$1,OFFSET(工资计算!O$1,ROW()/3+1,))</f>
        <v/>
      </c>
      <c r="J3" s="3" t="str">
        <f ca="1">CHOOSE(MOD(ROW(),3)+1,"",工资计算!P$1,OFFSET(工资计算!P$1,ROW()/3+1,))</f>
        <v/>
      </c>
      <c r="K3" s="3" t="str">
        <f ca="1">CHOOSE(MOD(ROW(),3)+1,"",工资计算!Q$1,OFFSET(工资计算!Q$1,ROW()/3+1,))</f>
        <v/>
      </c>
      <c r="L3" s="3" t="str">
        <f ca="1">CHOOSE(MOD(ROW(),3)+1,"",工资计算!R$1,OFFSET(工资计算!R$1,ROW()/3+1,))</f>
        <v/>
      </c>
      <c r="M3" s="3" t="str">
        <f ca="1">CHOOSE(MOD(ROW(),3)+1,"",工资计算!S$1,OFFSET(工资计算!S$1,ROW()/3+1,))</f>
        <v/>
      </c>
      <c r="N3" s="3" t="str">
        <f ca="1">CHOOSE(MOD(ROW(),3)+1,"",工资计算!T$1,OFFSET(工资计算!T$1,ROW()/3+1,))</f>
        <v/>
      </c>
      <c r="O3" s="3" t="str">
        <f ca="1">CHOOSE(MOD(ROW(),3)+1,"",工资计算!U$1,OFFSET(工资计算!U$1,ROW()/3+1,))</f>
        <v/>
      </c>
      <c r="P3" s="3" t="str">
        <f ca="1">CHOOSE(MOD(ROW(),3)+1,"",工资计算!V$1,OFFSET(工资计算!V$1,ROW()/3+1,))</f>
        <v/>
      </c>
      <c r="Q3" s="3" t="str">
        <f ca="1">CHOOSE(MOD(ROW(),3)+1,"",工资计算!W$1,OFFSET(工资计算!W$1,ROW()/3+1,))</f>
        <v/>
      </c>
      <c r="R3" s="3" t="str">
        <f ca="1">CHOOSE(MOD(ROW(),3)+1,"",工资计算!X$1,OFFSET(工资计算!X$1,ROW()/3+1,))</f>
        <v/>
      </c>
      <c r="S3" s="3" t="str">
        <f ca="1">CHOOSE(MOD(ROW(),3)+1,"",工资计算!Y$1,OFFSET(工资计算!Y$1,ROW()/3+1,))</f>
        <v/>
      </c>
      <c r="T3" s="3" t="str">
        <f ca="1">CHOOSE(MOD(ROW(),3)+1,"",工资计算!Z$1,OFFSET(工资计算!Z$1,ROW()/3+1,))</f>
        <v/>
      </c>
      <c r="U3" s="3" t="str">
        <f ca="1">CHOOSE(MOD(ROW(),3)+1,"",工资计算!AA$1,OFFSET(工资计算!AA$1,ROW()/3+1,))</f>
        <v/>
      </c>
      <c r="V3" s="3" t="str">
        <f ca="1">CHOOSE(MOD(ROW(),3)+1,"",工资计算!AB$1,OFFSET(工资计算!AB$1,ROW()/3+1,))</f>
        <v/>
      </c>
      <c r="W3" s="3" t="str">
        <f ca="1">CHOOSE(MOD(ROW(),3)+1,"",工资计算!AE$1,OFFSET(工资计算!AE$1,ROW()/3+1,))</f>
        <v/>
      </c>
    </row>
    <row r="4" spans="1:23" s="1" customFormat="1" ht="24">
      <c r="A4" s="4" t="str">
        <f ca="1">CHOOSE(MOD(ROW(),3)+1,"",工资计算!G$1,OFFSET(工资计算!G$1,ROW()/3+1,))</f>
        <v>姓   名</v>
      </c>
      <c r="B4" s="5" t="str">
        <f ca="1">CHOOSE(MOD(ROW(),3)+1,"",工资计算!H$1,OFFSET(工资计算!H$1,ROW()/3+1,))</f>
        <v>基 本 工 资</v>
      </c>
      <c r="C4" s="5" t="str">
        <f ca="1">CHOOSE(MOD(ROW(),3)+1,"",工资计算!I$1,OFFSET(工资计算!I$1,ROW()/3+1,))</f>
        <v>岗 位     工 资</v>
      </c>
      <c r="D4" s="5" t="str">
        <f ca="1">CHOOSE(MOD(ROW(),3)+1,"",工资计算!J$1,OFFSET(工资计算!J$1,ROW()/3+1,))</f>
        <v>交通补贴</v>
      </c>
      <c r="E4" s="5" t="str">
        <f ca="1">CHOOSE(MOD(ROW(),3)+1,"",工资计算!K$1,OFFSET(工资计算!K$1,ROW()/3+1,))</f>
        <v>公务补贴</v>
      </c>
      <c r="F4" s="5" t="str">
        <f ca="1">CHOOSE(MOD(ROW(),3)+1,"",工资计算!L$1,OFFSET(工资计算!L$1,ROW()/3+1,))</f>
        <v>电话补贴</v>
      </c>
      <c r="G4" s="5" t="str">
        <f ca="1">CHOOSE(MOD(ROW(),3)+1,"",工资计算!M$1,OFFSET(工资计算!M$1,ROW()/3+1,))</f>
        <v>车补</v>
      </c>
      <c r="H4" s="5" t="str">
        <f ca="1">CHOOSE(MOD(ROW(),3)+1,"",工资计算!N$1,OFFSET(工资计算!N$1,ROW()/3+1,))</f>
        <v>午餐补贴</v>
      </c>
      <c r="I4" s="5" t="str">
        <f ca="1">CHOOSE(MOD(ROW(),3)+1,"",工资计算!O$1,OFFSET(工资计算!O$1,ROW()/3+1,))</f>
        <v>司龄补</v>
      </c>
      <c r="J4" s="5" t="str">
        <f ca="1">CHOOSE(MOD(ROW(),3)+1,"",工资计算!P$1,OFFSET(工资计算!P$1,ROW()/3+1,))</f>
        <v>加 班      天 数</v>
      </c>
      <c r="K4" s="5" t="str">
        <f ca="1">CHOOSE(MOD(ROW(),3)+1,"",工资计算!Q$1,OFFSET(工资计算!Q$1,ROW()/3+1,))</f>
        <v>加  班         工  资</v>
      </c>
      <c r="L4" s="5" t="str">
        <f ca="1">CHOOSE(MOD(ROW(),3)+1,"",工资计算!R$1,OFFSET(工资计算!R$1,ROW()/3+1,))</f>
        <v>奖    金</v>
      </c>
      <c r="M4" s="5" t="str">
        <f ca="1">CHOOSE(MOD(ROW(),3)+1,"",工资计算!S$1,OFFSET(工资计算!S$1,ROW()/3+1,))</f>
        <v>缺 勤  天 数</v>
      </c>
      <c r="N4" s="5" t="str">
        <f ca="1">CHOOSE(MOD(ROW(),3)+1,"",工资计算!T$1,OFFSET(工资计算!T$1,ROW()/3+1,))</f>
        <v>考勤应扣</v>
      </c>
      <c r="O4" s="5" t="str">
        <f ca="1">CHOOSE(MOD(ROW(),3)+1,"",工资计算!U$1,OFFSET(工资计算!U$1,ROW()/3+1,))</f>
        <v>其它应扣</v>
      </c>
      <c r="P4" s="5" t="str">
        <f ca="1">CHOOSE(MOD(ROW(),3)+1,"",工资计算!V$1,OFFSET(工资计算!V$1,ROW()/3+1,))</f>
        <v>工 资 总 额</v>
      </c>
      <c r="Q4" s="5" t="str">
        <f ca="1">CHOOSE(MOD(ROW(),3)+1,"",工资计算!W$1,OFFSET(工资计算!W$1,ROW()/3+1,))</f>
        <v>养    老      保    险</v>
      </c>
      <c r="R4" s="5" t="str">
        <f ca="1">CHOOSE(MOD(ROW(),3)+1,"",工资计算!X$1,OFFSET(工资计算!X$1,ROW()/3+1,))</f>
        <v>失   业      保   险</v>
      </c>
      <c r="S4" s="5" t="str">
        <f ca="1">CHOOSE(MOD(ROW(),3)+1,"",工资计算!Y$1,OFFSET(工资计算!Y$1,ROW()/3+1,))</f>
        <v>医   疗      保   险</v>
      </c>
      <c r="T4" s="5" t="str">
        <f ca="1">CHOOSE(MOD(ROW(),3)+1,"",工资计算!Z$1,OFFSET(工资计算!Z$1,ROW()/3+1,))</f>
        <v>住    房    公积金</v>
      </c>
      <c r="U4" s="5" t="str">
        <f ca="1">CHOOSE(MOD(ROW(),3)+1,"",工资计算!AA$1,OFFSET(工资计算!AA$1,ROW()/3+1,))</f>
        <v>其 它   代 扣</v>
      </c>
      <c r="V4" s="5" t="str">
        <f ca="1">CHOOSE(MOD(ROW(),3)+1,"",工资计算!AB$1,OFFSET(工资计算!AB$1,ROW()/3+1,))</f>
        <v>代扣个人     所 得 税</v>
      </c>
      <c r="W4" s="8" t="str">
        <f ca="1">CHOOSE(MOD(ROW(),3)+1,"",工资计算!AE$1,OFFSET(工资计算!AE$1,ROW()/3+1,))</f>
        <v>实 发 工 资</v>
      </c>
    </row>
    <row r="5" spans="1:23">
      <c r="A5" s="6">
        <f ca="1">CHOOSE(MOD(ROW(),3)+1,"",工资计算!G$1,OFFSET(工资计算!G$1,ROW()/3+1,))</f>
        <v>0</v>
      </c>
      <c r="B5" s="7">
        <f ca="1">CHOOSE(MOD(ROW(),3)+1,"",工资计算!H$1,OFFSET(工资计算!H$1,ROW()/3+1,))</f>
        <v>0</v>
      </c>
      <c r="C5" s="7">
        <f ca="1">CHOOSE(MOD(ROW(),3)+1,"",工资计算!I$1,OFFSET(工资计算!I$1,ROW()/3+1,))</f>
        <v>0</v>
      </c>
      <c r="D5" s="7">
        <f ca="1">CHOOSE(MOD(ROW(),3)+1,"",工资计算!J$1,OFFSET(工资计算!J$1,ROW()/3+1,))</f>
        <v>0</v>
      </c>
      <c r="E5" s="7">
        <f ca="1">CHOOSE(MOD(ROW(),3)+1,"",工资计算!K$1,OFFSET(工资计算!K$1,ROW()/3+1,))</f>
        <v>0</v>
      </c>
      <c r="F5" s="7">
        <f ca="1">CHOOSE(MOD(ROW(),3)+1,"",工资计算!L$1,OFFSET(工资计算!L$1,ROW()/3+1,))</f>
        <v>0</v>
      </c>
      <c r="G5" s="7">
        <f ca="1">CHOOSE(MOD(ROW(),3)+1,"",工资计算!M$1,OFFSET(工资计算!M$1,ROW()/3+1,))</f>
        <v>0</v>
      </c>
      <c r="H5" s="7">
        <f ca="1">CHOOSE(MOD(ROW(),3)+1,"",工资计算!N$1,OFFSET(工资计算!N$1,ROW()/3+1,))</f>
        <v>0</v>
      </c>
      <c r="I5" s="7">
        <f ca="1">CHOOSE(MOD(ROW(),3)+1,"",工资计算!O$1,OFFSET(工资计算!O$1,ROW()/3+1,))</f>
        <v>0</v>
      </c>
      <c r="J5" s="7">
        <f ca="1">CHOOSE(MOD(ROW(),3)+1,"",工资计算!P$1,OFFSET(工资计算!P$1,ROW()/3+1,))</f>
        <v>0</v>
      </c>
      <c r="K5" s="7">
        <f ca="1">CHOOSE(MOD(ROW(),3)+1,"",工资计算!Q$1,OFFSET(工资计算!Q$1,ROW()/3+1,))</f>
        <v>0</v>
      </c>
      <c r="L5" s="7">
        <f ca="1">CHOOSE(MOD(ROW(),3)+1,"",工资计算!R$1,OFFSET(工资计算!R$1,ROW()/3+1,))</f>
        <v>0</v>
      </c>
      <c r="M5" s="7">
        <f ca="1">CHOOSE(MOD(ROW(),3)+1,"",工资计算!S$1,OFFSET(工资计算!S$1,ROW()/3+1,))</f>
        <v>0</v>
      </c>
      <c r="N5" s="7">
        <f ca="1">CHOOSE(MOD(ROW(),3)+1,"",工资计算!T$1,OFFSET(工资计算!T$1,ROW()/3+1,))</f>
        <v>0</v>
      </c>
      <c r="O5" s="7">
        <f ca="1">CHOOSE(MOD(ROW(),3)+1,"",工资计算!U$1,OFFSET(工资计算!U$1,ROW()/3+1,))</f>
        <v>0</v>
      </c>
      <c r="P5" s="7">
        <f ca="1">CHOOSE(MOD(ROW(),3)+1,"",工资计算!V$1,OFFSET(工资计算!V$1,ROW()/3+1,))</f>
        <v>0</v>
      </c>
      <c r="Q5" s="7">
        <f ca="1">CHOOSE(MOD(ROW(),3)+1,"",工资计算!W$1,OFFSET(工资计算!W$1,ROW()/3+1,))</f>
        <v>0</v>
      </c>
      <c r="R5" s="7">
        <f ca="1">CHOOSE(MOD(ROW(),3)+1,"",工资计算!X$1,OFFSET(工资计算!X$1,ROW()/3+1,))</f>
        <v>0</v>
      </c>
      <c r="S5" s="7">
        <f ca="1">CHOOSE(MOD(ROW(),3)+1,"",工资计算!Y$1,OFFSET(工资计算!Y$1,ROW()/3+1,))</f>
        <v>0</v>
      </c>
      <c r="T5" s="7">
        <f ca="1">CHOOSE(MOD(ROW(),3)+1,"",工资计算!Z$1,OFFSET(工资计算!Z$1,ROW()/3+1,))</f>
        <v>0</v>
      </c>
      <c r="U5" s="7">
        <f ca="1">CHOOSE(MOD(ROW(),3)+1,"",工资计算!AA$1,OFFSET(工资计算!AA$1,ROW()/3+1,))</f>
        <v>0</v>
      </c>
      <c r="V5" s="7">
        <f ca="1">CHOOSE(MOD(ROW(),3)+1,"",工资计算!AB$1,OFFSET(工资计算!AB$1,ROW()/3+1,))</f>
        <v>0</v>
      </c>
      <c r="W5" s="9">
        <f ca="1">CHOOSE(MOD(ROW(),3)+1,"",工资计算!AE$1,OFFSET(工资计算!AE$1,ROW()/3+1,))</f>
        <v>0</v>
      </c>
    </row>
    <row r="6" spans="1:23">
      <c r="A6" s="2" t="str">
        <f ca="1">CHOOSE(MOD(ROW(),3)+1,"",工资计算!G$1,OFFSET(工资计算!G$1,ROW()/3+1,))</f>
        <v/>
      </c>
      <c r="B6" s="3" t="str">
        <f ca="1">CHOOSE(MOD(ROW(),3)+1,"",工资计算!H$1,OFFSET(工资计算!H$1,ROW()/3+1,))</f>
        <v/>
      </c>
      <c r="C6" s="3" t="str">
        <f ca="1">CHOOSE(MOD(ROW(),3)+1,"",工资计算!I$1,OFFSET(工资计算!I$1,ROW()/3+1,))</f>
        <v/>
      </c>
      <c r="D6" s="3" t="str">
        <f ca="1">CHOOSE(MOD(ROW(),3)+1,"",工资计算!J$1,OFFSET(工资计算!J$1,ROW()/3+1,))</f>
        <v/>
      </c>
      <c r="E6" s="3" t="str">
        <f ca="1">CHOOSE(MOD(ROW(),3)+1,"",工资计算!K$1,OFFSET(工资计算!K$1,ROW()/3+1,))</f>
        <v/>
      </c>
      <c r="F6" s="3" t="str">
        <f ca="1">CHOOSE(MOD(ROW(),3)+1,"",工资计算!L$1,OFFSET(工资计算!L$1,ROW()/3+1,))</f>
        <v/>
      </c>
      <c r="G6" s="3" t="str">
        <f ca="1">CHOOSE(MOD(ROW(),3)+1,"",工资计算!M$1,OFFSET(工资计算!M$1,ROW()/3+1,))</f>
        <v/>
      </c>
      <c r="H6" s="3" t="str">
        <f ca="1">CHOOSE(MOD(ROW(),3)+1,"",工资计算!N$1,OFFSET(工资计算!N$1,ROW()/3+1,))</f>
        <v/>
      </c>
      <c r="I6" s="3" t="str">
        <f ca="1">CHOOSE(MOD(ROW(),3)+1,"",工资计算!O$1,OFFSET(工资计算!O$1,ROW()/3+1,))</f>
        <v/>
      </c>
      <c r="J6" s="3" t="str">
        <f ca="1">CHOOSE(MOD(ROW(),3)+1,"",工资计算!P$1,OFFSET(工资计算!P$1,ROW()/3+1,))</f>
        <v/>
      </c>
      <c r="K6" s="3" t="str">
        <f ca="1">CHOOSE(MOD(ROW(),3)+1,"",工资计算!Q$1,OFFSET(工资计算!Q$1,ROW()/3+1,))</f>
        <v/>
      </c>
      <c r="L6" s="3" t="str">
        <f ca="1">CHOOSE(MOD(ROW(),3)+1,"",工资计算!R$1,OFFSET(工资计算!R$1,ROW()/3+1,))</f>
        <v/>
      </c>
      <c r="M6" s="3" t="str">
        <f ca="1">CHOOSE(MOD(ROW(),3)+1,"",工资计算!S$1,OFFSET(工资计算!S$1,ROW()/3+1,))</f>
        <v/>
      </c>
      <c r="N6" s="3" t="str">
        <f ca="1">CHOOSE(MOD(ROW(),3)+1,"",工资计算!T$1,OFFSET(工资计算!T$1,ROW()/3+1,))</f>
        <v/>
      </c>
      <c r="O6" s="3" t="str">
        <f ca="1">CHOOSE(MOD(ROW(),3)+1,"",工资计算!U$1,OFFSET(工资计算!U$1,ROW()/3+1,))</f>
        <v/>
      </c>
      <c r="P6" s="3" t="str">
        <f ca="1">CHOOSE(MOD(ROW(),3)+1,"",工资计算!V$1,OFFSET(工资计算!V$1,ROW()/3+1,))</f>
        <v/>
      </c>
      <c r="Q6" s="3" t="str">
        <f ca="1">CHOOSE(MOD(ROW(),3)+1,"",工资计算!W$1,OFFSET(工资计算!W$1,ROW()/3+1,))</f>
        <v/>
      </c>
      <c r="R6" s="3" t="str">
        <f ca="1">CHOOSE(MOD(ROW(),3)+1,"",工资计算!X$1,OFFSET(工资计算!X$1,ROW()/3+1,))</f>
        <v/>
      </c>
      <c r="S6" s="3" t="str">
        <f ca="1">CHOOSE(MOD(ROW(),3)+1,"",工资计算!Y$1,OFFSET(工资计算!Y$1,ROW()/3+1,))</f>
        <v/>
      </c>
      <c r="T6" s="3" t="str">
        <f ca="1">CHOOSE(MOD(ROW(),3)+1,"",工资计算!Z$1,OFFSET(工资计算!Z$1,ROW()/3+1,))</f>
        <v/>
      </c>
      <c r="U6" s="3" t="str">
        <f ca="1">CHOOSE(MOD(ROW(),3)+1,"",工资计算!AA$1,OFFSET(工资计算!AA$1,ROW()/3+1,))</f>
        <v/>
      </c>
      <c r="V6" s="3" t="str">
        <f ca="1">CHOOSE(MOD(ROW(),3)+1,"",工资计算!AB$1,OFFSET(工资计算!AB$1,ROW()/3+1,))</f>
        <v/>
      </c>
      <c r="W6" s="3" t="str">
        <f ca="1">CHOOSE(MOD(ROW(),3)+1,"",工资计算!AE$1,OFFSET(工资计算!AE$1,ROW()/3+1,))</f>
        <v/>
      </c>
    </row>
    <row r="7" spans="1:23" s="1" customFormat="1" ht="24">
      <c r="A7" s="4" t="str">
        <f ca="1">CHOOSE(MOD(ROW(),3)+1,"",工资计算!G$1,OFFSET(工资计算!G$1,ROW()/3+1,))</f>
        <v>姓   名</v>
      </c>
      <c r="B7" s="5" t="str">
        <f ca="1">CHOOSE(MOD(ROW(),3)+1,"",工资计算!H$1,OFFSET(工资计算!H$1,ROW()/3+1,))</f>
        <v>基 本 工 资</v>
      </c>
      <c r="C7" s="5" t="str">
        <f ca="1">CHOOSE(MOD(ROW(),3)+1,"",工资计算!I$1,OFFSET(工资计算!I$1,ROW()/3+1,))</f>
        <v>岗 位     工 资</v>
      </c>
      <c r="D7" s="5" t="str">
        <f ca="1">CHOOSE(MOD(ROW(),3)+1,"",工资计算!J$1,OFFSET(工资计算!J$1,ROW()/3+1,))</f>
        <v>交通补贴</v>
      </c>
      <c r="E7" s="5" t="str">
        <f ca="1">CHOOSE(MOD(ROW(),3)+1,"",工资计算!K$1,OFFSET(工资计算!K$1,ROW()/3+1,))</f>
        <v>公务补贴</v>
      </c>
      <c r="F7" s="5" t="str">
        <f ca="1">CHOOSE(MOD(ROW(),3)+1,"",工资计算!L$1,OFFSET(工资计算!L$1,ROW()/3+1,))</f>
        <v>电话补贴</v>
      </c>
      <c r="G7" s="5" t="str">
        <f ca="1">CHOOSE(MOD(ROW(),3)+1,"",工资计算!M$1,OFFSET(工资计算!M$1,ROW()/3+1,))</f>
        <v>车补</v>
      </c>
      <c r="H7" s="5" t="str">
        <f ca="1">CHOOSE(MOD(ROW(),3)+1,"",工资计算!N$1,OFFSET(工资计算!N$1,ROW()/3+1,))</f>
        <v>午餐补贴</v>
      </c>
      <c r="I7" s="5" t="str">
        <f ca="1">CHOOSE(MOD(ROW(),3)+1,"",工资计算!O$1,OFFSET(工资计算!O$1,ROW()/3+1,))</f>
        <v>司龄补</v>
      </c>
      <c r="J7" s="5" t="str">
        <f ca="1">CHOOSE(MOD(ROW(),3)+1,"",工资计算!P$1,OFFSET(工资计算!P$1,ROW()/3+1,))</f>
        <v>加 班      天 数</v>
      </c>
      <c r="K7" s="5" t="str">
        <f ca="1">CHOOSE(MOD(ROW(),3)+1,"",工资计算!Q$1,OFFSET(工资计算!Q$1,ROW()/3+1,))</f>
        <v>加  班         工  资</v>
      </c>
      <c r="L7" s="5" t="str">
        <f ca="1">CHOOSE(MOD(ROW(),3)+1,"",工资计算!R$1,OFFSET(工资计算!R$1,ROW()/3+1,))</f>
        <v>奖    金</v>
      </c>
      <c r="M7" s="5" t="str">
        <f ca="1">CHOOSE(MOD(ROW(),3)+1,"",工资计算!S$1,OFFSET(工资计算!S$1,ROW()/3+1,))</f>
        <v>缺 勤  天 数</v>
      </c>
      <c r="N7" s="5" t="str">
        <f ca="1">CHOOSE(MOD(ROW(),3)+1,"",工资计算!T$1,OFFSET(工资计算!T$1,ROW()/3+1,))</f>
        <v>考勤应扣</v>
      </c>
      <c r="O7" s="5" t="str">
        <f ca="1">CHOOSE(MOD(ROW(),3)+1,"",工资计算!U$1,OFFSET(工资计算!U$1,ROW()/3+1,))</f>
        <v>其它应扣</v>
      </c>
      <c r="P7" s="5" t="str">
        <f ca="1">CHOOSE(MOD(ROW(),3)+1,"",工资计算!V$1,OFFSET(工资计算!V$1,ROW()/3+1,))</f>
        <v>工 资 总 额</v>
      </c>
      <c r="Q7" s="5" t="str">
        <f ca="1">CHOOSE(MOD(ROW(),3)+1,"",工资计算!W$1,OFFSET(工资计算!W$1,ROW()/3+1,))</f>
        <v>养    老      保    险</v>
      </c>
      <c r="R7" s="5" t="str">
        <f ca="1">CHOOSE(MOD(ROW(),3)+1,"",工资计算!X$1,OFFSET(工资计算!X$1,ROW()/3+1,))</f>
        <v>失   业      保   险</v>
      </c>
      <c r="S7" s="5" t="str">
        <f ca="1">CHOOSE(MOD(ROW(),3)+1,"",工资计算!Y$1,OFFSET(工资计算!Y$1,ROW()/3+1,))</f>
        <v>医   疗      保   险</v>
      </c>
      <c r="T7" s="5" t="str">
        <f ca="1">CHOOSE(MOD(ROW(),3)+1,"",工资计算!Z$1,OFFSET(工资计算!Z$1,ROW()/3+1,))</f>
        <v>住    房    公积金</v>
      </c>
      <c r="U7" s="5" t="str">
        <f ca="1">CHOOSE(MOD(ROW(),3)+1,"",工资计算!AA$1,OFFSET(工资计算!AA$1,ROW()/3+1,))</f>
        <v>其 它   代 扣</v>
      </c>
      <c r="V7" s="5" t="str">
        <f ca="1">CHOOSE(MOD(ROW(),3)+1,"",工资计算!AB$1,OFFSET(工资计算!AB$1,ROW()/3+1,))</f>
        <v>代扣个人     所 得 税</v>
      </c>
      <c r="W7" s="8" t="str">
        <f ca="1">CHOOSE(MOD(ROW(),3)+1,"",工资计算!AE$1,OFFSET(工资计算!AE$1,ROW()/3+1,))</f>
        <v>实 发 工 资</v>
      </c>
    </row>
    <row r="8" spans="1:23">
      <c r="A8" s="6">
        <f ca="1">CHOOSE(MOD(ROW(),3)+1,"",工资计算!G$1,OFFSET(工资计算!G$1,ROW()/3+1,))</f>
        <v>0</v>
      </c>
      <c r="B8" s="7">
        <f ca="1">CHOOSE(MOD(ROW(),3)+1,"",工资计算!H$1,OFFSET(工资计算!H$1,ROW()/3+1,))</f>
        <v>0</v>
      </c>
      <c r="C8" s="7">
        <f ca="1">CHOOSE(MOD(ROW(),3)+1,"",工资计算!I$1,OFFSET(工资计算!I$1,ROW()/3+1,))</f>
        <v>0</v>
      </c>
      <c r="D8" s="7">
        <f ca="1">CHOOSE(MOD(ROW(),3)+1,"",工资计算!J$1,OFFSET(工资计算!J$1,ROW()/3+1,))</f>
        <v>0</v>
      </c>
      <c r="E8" s="7">
        <f ca="1">CHOOSE(MOD(ROW(),3)+1,"",工资计算!K$1,OFFSET(工资计算!K$1,ROW()/3+1,))</f>
        <v>0</v>
      </c>
      <c r="F8" s="7">
        <f ca="1">CHOOSE(MOD(ROW(),3)+1,"",工资计算!L$1,OFFSET(工资计算!L$1,ROW()/3+1,))</f>
        <v>0</v>
      </c>
      <c r="G8" s="7">
        <f ca="1">CHOOSE(MOD(ROW(),3)+1,"",工资计算!M$1,OFFSET(工资计算!M$1,ROW()/3+1,))</f>
        <v>0</v>
      </c>
      <c r="H8" s="7">
        <f ca="1">CHOOSE(MOD(ROW(),3)+1,"",工资计算!N$1,OFFSET(工资计算!N$1,ROW()/3+1,))</f>
        <v>0</v>
      </c>
      <c r="I8" s="7">
        <f ca="1">CHOOSE(MOD(ROW(),3)+1,"",工资计算!O$1,OFFSET(工资计算!O$1,ROW()/3+1,))</f>
        <v>0</v>
      </c>
      <c r="J8" s="7">
        <f ca="1">CHOOSE(MOD(ROW(),3)+1,"",工资计算!P$1,OFFSET(工资计算!P$1,ROW()/3+1,))</f>
        <v>0</v>
      </c>
      <c r="K8" s="7">
        <f ca="1">CHOOSE(MOD(ROW(),3)+1,"",工资计算!Q$1,OFFSET(工资计算!Q$1,ROW()/3+1,))</f>
        <v>0</v>
      </c>
      <c r="L8" s="7">
        <f ca="1">CHOOSE(MOD(ROW(),3)+1,"",工资计算!R$1,OFFSET(工资计算!R$1,ROW()/3+1,))</f>
        <v>0</v>
      </c>
      <c r="M8" s="7">
        <f ca="1">CHOOSE(MOD(ROW(),3)+1,"",工资计算!S$1,OFFSET(工资计算!S$1,ROW()/3+1,))</f>
        <v>0</v>
      </c>
      <c r="N8" s="7">
        <f ca="1">CHOOSE(MOD(ROW(),3)+1,"",工资计算!T$1,OFFSET(工资计算!T$1,ROW()/3+1,))</f>
        <v>0</v>
      </c>
      <c r="O8" s="7">
        <f ca="1">CHOOSE(MOD(ROW(),3)+1,"",工资计算!U$1,OFFSET(工资计算!U$1,ROW()/3+1,))</f>
        <v>0</v>
      </c>
      <c r="P8" s="7">
        <f ca="1">CHOOSE(MOD(ROW(),3)+1,"",工资计算!V$1,OFFSET(工资计算!V$1,ROW()/3+1,))</f>
        <v>0</v>
      </c>
      <c r="Q8" s="7">
        <f ca="1">CHOOSE(MOD(ROW(),3)+1,"",工资计算!W$1,OFFSET(工资计算!W$1,ROW()/3+1,))</f>
        <v>0</v>
      </c>
      <c r="R8" s="7">
        <f ca="1">CHOOSE(MOD(ROW(),3)+1,"",工资计算!X$1,OFFSET(工资计算!X$1,ROW()/3+1,))</f>
        <v>0</v>
      </c>
      <c r="S8" s="7">
        <f ca="1">CHOOSE(MOD(ROW(),3)+1,"",工资计算!Y$1,OFFSET(工资计算!Y$1,ROW()/3+1,))</f>
        <v>0</v>
      </c>
      <c r="T8" s="7">
        <f ca="1">CHOOSE(MOD(ROW(),3)+1,"",工资计算!Z$1,OFFSET(工资计算!Z$1,ROW()/3+1,))</f>
        <v>0</v>
      </c>
      <c r="U8" s="7">
        <f ca="1">CHOOSE(MOD(ROW(),3)+1,"",工资计算!AA$1,OFFSET(工资计算!AA$1,ROW()/3+1,))</f>
        <v>0</v>
      </c>
      <c r="V8" s="7">
        <f ca="1">CHOOSE(MOD(ROW(),3)+1,"",工资计算!AB$1,OFFSET(工资计算!AB$1,ROW()/3+1,))</f>
        <v>0</v>
      </c>
      <c r="W8" s="9">
        <f ca="1">CHOOSE(MOD(ROW(),3)+1,"",工资计算!AE$1,OFFSET(工资计算!AE$1,ROW()/3+1,))</f>
        <v>0</v>
      </c>
    </row>
    <row r="9" spans="1:23">
      <c r="A9" s="2" t="str">
        <f ca="1">CHOOSE(MOD(ROW(),3)+1,"",工资计算!G$1,OFFSET(工资计算!G$1,ROW()/3+1,))</f>
        <v/>
      </c>
      <c r="B9" s="3" t="str">
        <f ca="1">CHOOSE(MOD(ROW(),3)+1,"",工资计算!H$1,OFFSET(工资计算!H$1,ROW()/3+1,))</f>
        <v/>
      </c>
      <c r="C9" s="3" t="str">
        <f ca="1">CHOOSE(MOD(ROW(),3)+1,"",工资计算!I$1,OFFSET(工资计算!I$1,ROW()/3+1,))</f>
        <v/>
      </c>
      <c r="D9" s="3" t="str">
        <f ca="1">CHOOSE(MOD(ROW(),3)+1,"",工资计算!J$1,OFFSET(工资计算!J$1,ROW()/3+1,))</f>
        <v/>
      </c>
      <c r="E9" s="3" t="str">
        <f ca="1">CHOOSE(MOD(ROW(),3)+1,"",工资计算!K$1,OFFSET(工资计算!K$1,ROW()/3+1,))</f>
        <v/>
      </c>
      <c r="F9" s="3" t="str">
        <f ca="1">CHOOSE(MOD(ROW(),3)+1,"",工资计算!L$1,OFFSET(工资计算!L$1,ROW()/3+1,))</f>
        <v/>
      </c>
      <c r="G9" s="3" t="str">
        <f ca="1">CHOOSE(MOD(ROW(),3)+1,"",工资计算!M$1,OFFSET(工资计算!M$1,ROW()/3+1,))</f>
        <v/>
      </c>
      <c r="H9" s="3" t="str">
        <f ca="1">CHOOSE(MOD(ROW(),3)+1,"",工资计算!N$1,OFFSET(工资计算!N$1,ROW()/3+1,))</f>
        <v/>
      </c>
      <c r="I9" s="3" t="str">
        <f ca="1">CHOOSE(MOD(ROW(),3)+1,"",工资计算!O$1,OFFSET(工资计算!O$1,ROW()/3+1,))</f>
        <v/>
      </c>
      <c r="J9" s="3" t="str">
        <f ca="1">CHOOSE(MOD(ROW(),3)+1,"",工资计算!P$1,OFFSET(工资计算!P$1,ROW()/3+1,))</f>
        <v/>
      </c>
      <c r="K9" s="3" t="str">
        <f ca="1">CHOOSE(MOD(ROW(),3)+1,"",工资计算!Q$1,OFFSET(工资计算!Q$1,ROW()/3+1,))</f>
        <v/>
      </c>
      <c r="L9" s="3" t="str">
        <f ca="1">CHOOSE(MOD(ROW(),3)+1,"",工资计算!R$1,OFFSET(工资计算!R$1,ROW()/3+1,))</f>
        <v/>
      </c>
      <c r="M9" s="3" t="str">
        <f ca="1">CHOOSE(MOD(ROW(),3)+1,"",工资计算!S$1,OFFSET(工资计算!S$1,ROW()/3+1,))</f>
        <v/>
      </c>
      <c r="N9" s="3" t="str">
        <f ca="1">CHOOSE(MOD(ROW(),3)+1,"",工资计算!T$1,OFFSET(工资计算!T$1,ROW()/3+1,))</f>
        <v/>
      </c>
      <c r="O9" s="3" t="str">
        <f ca="1">CHOOSE(MOD(ROW(),3)+1,"",工资计算!U$1,OFFSET(工资计算!U$1,ROW()/3+1,))</f>
        <v/>
      </c>
      <c r="P9" s="3" t="str">
        <f ca="1">CHOOSE(MOD(ROW(),3)+1,"",工资计算!V$1,OFFSET(工资计算!V$1,ROW()/3+1,))</f>
        <v/>
      </c>
      <c r="Q9" s="3" t="str">
        <f ca="1">CHOOSE(MOD(ROW(),3)+1,"",工资计算!W$1,OFFSET(工资计算!W$1,ROW()/3+1,))</f>
        <v/>
      </c>
      <c r="R9" s="3" t="str">
        <f ca="1">CHOOSE(MOD(ROW(),3)+1,"",工资计算!X$1,OFFSET(工资计算!X$1,ROW()/3+1,))</f>
        <v/>
      </c>
      <c r="S9" s="3" t="str">
        <f ca="1">CHOOSE(MOD(ROW(),3)+1,"",工资计算!Y$1,OFFSET(工资计算!Y$1,ROW()/3+1,))</f>
        <v/>
      </c>
      <c r="T9" s="3" t="str">
        <f ca="1">CHOOSE(MOD(ROW(),3)+1,"",工资计算!Z$1,OFFSET(工资计算!Z$1,ROW()/3+1,))</f>
        <v/>
      </c>
      <c r="U9" s="3" t="str">
        <f ca="1">CHOOSE(MOD(ROW(),3)+1,"",工资计算!AA$1,OFFSET(工资计算!AA$1,ROW()/3+1,))</f>
        <v/>
      </c>
      <c r="V9" s="3" t="str">
        <f ca="1">CHOOSE(MOD(ROW(),3)+1,"",工资计算!AB$1,OFFSET(工资计算!AB$1,ROW()/3+1,))</f>
        <v/>
      </c>
      <c r="W9" s="3" t="str">
        <f ca="1">CHOOSE(MOD(ROW(),3)+1,"",工资计算!AE$1,OFFSET(工资计算!AE$1,ROW()/3+1,))</f>
        <v/>
      </c>
    </row>
    <row r="10" spans="1:23" s="1" customFormat="1" ht="24">
      <c r="A10" s="4" t="str">
        <f ca="1">CHOOSE(MOD(ROW(),3)+1,"",工资计算!G$1,OFFSET(工资计算!G$1,ROW()/3+1,))</f>
        <v>姓   名</v>
      </c>
      <c r="B10" s="5" t="str">
        <f ca="1">CHOOSE(MOD(ROW(),3)+1,"",工资计算!H$1,OFFSET(工资计算!H$1,ROW()/3+1,))</f>
        <v>基 本 工 资</v>
      </c>
      <c r="C10" s="5" t="str">
        <f ca="1">CHOOSE(MOD(ROW(),3)+1,"",工资计算!I$1,OFFSET(工资计算!I$1,ROW()/3+1,))</f>
        <v>岗 位     工 资</v>
      </c>
      <c r="D10" s="5" t="str">
        <f ca="1">CHOOSE(MOD(ROW(),3)+1,"",工资计算!J$1,OFFSET(工资计算!J$1,ROW()/3+1,))</f>
        <v>交通补贴</v>
      </c>
      <c r="E10" s="5" t="str">
        <f ca="1">CHOOSE(MOD(ROW(),3)+1,"",工资计算!K$1,OFFSET(工资计算!K$1,ROW()/3+1,))</f>
        <v>公务补贴</v>
      </c>
      <c r="F10" s="5" t="str">
        <f ca="1">CHOOSE(MOD(ROW(),3)+1,"",工资计算!L$1,OFFSET(工资计算!L$1,ROW()/3+1,))</f>
        <v>电话补贴</v>
      </c>
      <c r="G10" s="5" t="str">
        <f ca="1">CHOOSE(MOD(ROW(),3)+1,"",工资计算!M$1,OFFSET(工资计算!M$1,ROW()/3+1,))</f>
        <v>车补</v>
      </c>
      <c r="H10" s="5" t="str">
        <f ca="1">CHOOSE(MOD(ROW(),3)+1,"",工资计算!N$1,OFFSET(工资计算!N$1,ROW()/3+1,))</f>
        <v>午餐补贴</v>
      </c>
      <c r="I10" s="5" t="str">
        <f ca="1">CHOOSE(MOD(ROW(),3)+1,"",工资计算!O$1,OFFSET(工资计算!O$1,ROW()/3+1,))</f>
        <v>司龄补</v>
      </c>
      <c r="J10" s="5" t="str">
        <f ca="1">CHOOSE(MOD(ROW(),3)+1,"",工资计算!P$1,OFFSET(工资计算!P$1,ROW()/3+1,))</f>
        <v>加 班      天 数</v>
      </c>
      <c r="K10" s="5" t="str">
        <f ca="1">CHOOSE(MOD(ROW(),3)+1,"",工资计算!Q$1,OFFSET(工资计算!Q$1,ROW()/3+1,))</f>
        <v>加  班         工  资</v>
      </c>
      <c r="L10" s="5" t="str">
        <f ca="1">CHOOSE(MOD(ROW(),3)+1,"",工资计算!R$1,OFFSET(工资计算!R$1,ROW()/3+1,))</f>
        <v>奖    金</v>
      </c>
      <c r="M10" s="5" t="str">
        <f ca="1">CHOOSE(MOD(ROW(),3)+1,"",工资计算!S$1,OFFSET(工资计算!S$1,ROW()/3+1,))</f>
        <v>缺 勤  天 数</v>
      </c>
      <c r="N10" s="5" t="str">
        <f ca="1">CHOOSE(MOD(ROW(),3)+1,"",工资计算!T$1,OFFSET(工资计算!T$1,ROW()/3+1,))</f>
        <v>考勤应扣</v>
      </c>
      <c r="O10" s="5" t="str">
        <f ca="1">CHOOSE(MOD(ROW(),3)+1,"",工资计算!U$1,OFFSET(工资计算!U$1,ROW()/3+1,))</f>
        <v>其它应扣</v>
      </c>
      <c r="P10" s="5" t="str">
        <f ca="1">CHOOSE(MOD(ROW(),3)+1,"",工资计算!V$1,OFFSET(工资计算!V$1,ROW()/3+1,))</f>
        <v>工 资 总 额</v>
      </c>
      <c r="Q10" s="5" t="str">
        <f ca="1">CHOOSE(MOD(ROW(),3)+1,"",工资计算!W$1,OFFSET(工资计算!W$1,ROW()/3+1,))</f>
        <v>养    老      保    险</v>
      </c>
      <c r="R10" s="5" t="str">
        <f ca="1">CHOOSE(MOD(ROW(),3)+1,"",工资计算!X$1,OFFSET(工资计算!X$1,ROW()/3+1,))</f>
        <v>失   业      保   险</v>
      </c>
      <c r="S10" s="5" t="str">
        <f ca="1">CHOOSE(MOD(ROW(),3)+1,"",工资计算!Y$1,OFFSET(工资计算!Y$1,ROW()/3+1,))</f>
        <v>医   疗      保   险</v>
      </c>
      <c r="T10" s="5" t="str">
        <f ca="1">CHOOSE(MOD(ROW(),3)+1,"",工资计算!Z$1,OFFSET(工资计算!Z$1,ROW()/3+1,))</f>
        <v>住    房    公积金</v>
      </c>
      <c r="U10" s="5" t="str">
        <f ca="1">CHOOSE(MOD(ROW(),3)+1,"",工资计算!AA$1,OFFSET(工资计算!AA$1,ROW()/3+1,))</f>
        <v>其 它   代 扣</v>
      </c>
      <c r="V10" s="5" t="str">
        <f ca="1">CHOOSE(MOD(ROW(),3)+1,"",工资计算!AB$1,OFFSET(工资计算!AB$1,ROW()/3+1,))</f>
        <v>代扣个人     所 得 税</v>
      </c>
      <c r="W10" s="8" t="str">
        <f ca="1">CHOOSE(MOD(ROW(),3)+1,"",工资计算!AE$1,OFFSET(工资计算!AE$1,ROW()/3+1,))</f>
        <v>实 发 工 资</v>
      </c>
    </row>
    <row r="11" spans="1:23">
      <c r="A11" s="6">
        <f ca="1">CHOOSE(MOD(ROW(),3)+1,"",工资计算!G$1,OFFSET(工资计算!G$1,ROW()/3+1,))</f>
        <v>0</v>
      </c>
      <c r="B11" s="7">
        <f ca="1">CHOOSE(MOD(ROW(),3)+1,"",工资计算!H$1,OFFSET(工资计算!H$1,ROW()/3+1,))</f>
        <v>0</v>
      </c>
      <c r="C11" s="7">
        <f ca="1">CHOOSE(MOD(ROW(),3)+1,"",工资计算!I$1,OFFSET(工资计算!I$1,ROW()/3+1,))</f>
        <v>0</v>
      </c>
      <c r="D11" s="7">
        <f ca="1">CHOOSE(MOD(ROW(),3)+1,"",工资计算!J$1,OFFSET(工资计算!J$1,ROW()/3+1,))</f>
        <v>0</v>
      </c>
      <c r="E11" s="7">
        <f ca="1">CHOOSE(MOD(ROW(),3)+1,"",工资计算!K$1,OFFSET(工资计算!K$1,ROW()/3+1,))</f>
        <v>0</v>
      </c>
      <c r="F11" s="7">
        <f ca="1">CHOOSE(MOD(ROW(),3)+1,"",工资计算!L$1,OFFSET(工资计算!L$1,ROW()/3+1,))</f>
        <v>0</v>
      </c>
      <c r="G11" s="7">
        <f ca="1">CHOOSE(MOD(ROW(),3)+1,"",工资计算!M$1,OFFSET(工资计算!M$1,ROW()/3+1,))</f>
        <v>0</v>
      </c>
      <c r="H11" s="7">
        <f ca="1">CHOOSE(MOD(ROW(),3)+1,"",工资计算!N$1,OFFSET(工资计算!N$1,ROW()/3+1,))</f>
        <v>0</v>
      </c>
      <c r="I11" s="7">
        <f ca="1">CHOOSE(MOD(ROW(),3)+1,"",工资计算!O$1,OFFSET(工资计算!O$1,ROW()/3+1,))</f>
        <v>0</v>
      </c>
      <c r="J11" s="7">
        <f ca="1">CHOOSE(MOD(ROW(),3)+1,"",工资计算!P$1,OFFSET(工资计算!P$1,ROW()/3+1,))</f>
        <v>0</v>
      </c>
      <c r="K11" s="7">
        <f ca="1">CHOOSE(MOD(ROW(),3)+1,"",工资计算!Q$1,OFFSET(工资计算!Q$1,ROW()/3+1,))</f>
        <v>0</v>
      </c>
      <c r="L11" s="7">
        <f ca="1">CHOOSE(MOD(ROW(),3)+1,"",工资计算!R$1,OFFSET(工资计算!R$1,ROW()/3+1,))</f>
        <v>0</v>
      </c>
      <c r="M11" s="7">
        <f ca="1">CHOOSE(MOD(ROW(),3)+1,"",工资计算!S$1,OFFSET(工资计算!S$1,ROW()/3+1,))</f>
        <v>0</v>
      </c>
      <c r="N11" s="7">
        <f ca="1">CHOOSE(MOD(ROW(),3)+1,"",工资计算!T$1,OFFSET(工资计算!T$1,ROW()/3+1,))</f>
        <v>0</v>
      </c>
      <c r="O11" s="7">
        <f ca="1">CHOOSE(MOD(ROW(),3)+1,"",工资计算!U$1,OFFSET(工资计算!U$1,ROW()/3+1,))</f>
        <v>0</v>
      </c>
      <c r="P11" s="7">
        <f ca="1">CHOOSE(MOD(ROW(),3)+1,"",工资计算!V$1,OFFSET(工资计算!V$1,ROW()/3+1,))</f>
        <v>0</v>
      </c>
      <c r="Q11" s="7">
        <f ca="1">CHOOSE(MOD(ROW(),3)+1,"",工资计算!W$1,OFFSET(工资计算!W$1,ROW()/3+1,))</f>
        <v>0</v>
      </c>
      <c r="R11" s="7">
        <f ca="1">CHOOSE(MOD(ROW(),3)+1,"",工资计算!X$1,OFFSET(工资计算!X$1,ROW()/3+1,))</f>
        <v>0</v>
      </c>
      <c r="S11" s="7">
        <f ca="1">CHOOSE(MOD(ROW(),3)+1,"",工资计算!Y$1,OFFSET(工资计算!Y$1,ROW()/3+1,))</f>
        <v>0</v>
      </c>
      <c r="T11" s="7">
        <f ca="1">CHOOSE(MOD(ROW(),3)+1,"",工资计算!Z$1,OFFSET(工资计算!Z$1,ROW()/3+1,))</f>
        <v>0</v>
      </c>
      <c r="U11" s="7">
        <f ca="1">CHOOSE(MOD(ROW(),3)+1,"",工资计算!AA$1,OFFSET(工资计算!AA$1,ROW()/3+1,))</f>
        <v>0</v>
      </c>
      <c r="V11" s="7">
        <f ca="1">CHOOSE(MOD(ROW(),3)+1,"",工资计算!AB$1,OFFSET(工资计算!AB$1,ROW()/3+1,))</f>
        <v>0</v>
      </c>
      <c r="W11" s="9">
        <f ca="1">CHOOSE(MOD(ROW(),3)+1,"",工资计算!AE$1,OFFSET(工资计算!AE$1,ROW()/3+1,))</f>
        <v>0</v>
      </c>
    </row>
    <row r="12" spans="1:23">
      <c r="A12" s="2" t="str">
        <f ca="1">CHOOSE(MOD(ROW(),3)+1,"",工资计算!G$1,OFFSET(工资计算!G$1,ROW()/3+1,))</f>
        <v/>
      </c>
      <c r="B12" s="3" t="str">
        <f ca="1">CHOOSE(MOD(ROW(),3)+1,"",工资计算!H$1,OFFSET(工资计算!H$1,ROW()/3+1,))</f>
        <v/>
      </c>
      <c r="C12" s="3" t="str">
        <f ca="1">CHOOSE(MOD(ROW(),3)+1,"",工资计算!I$1,OFFSET(工资计算!I$1,ROW()/3+1,))</f>
        <v/>
      </c>
      <c r="D12" s="3" t="str">
        <f ca="1">CHOOSE(MOD(ROW(),3)+1,"",工资计算!J$1,OFFSET(工资计算!J$1,ROW()/3+1,))</f>
        <v/>
      </c>
      <c r="E12" s="3" t="str">
        <f ca="1">CHOOSE(MOD(ROW(),3)+1,"",工资计算!K$1,OFFSET(工资计算!K$1,ROW()/3+1,))</f>
        <v/>
      </c>
      <c r="F12" s="3" t="str">
        <f ca="1">CHOOSE(MOD(ROW(),3)+1,"",工资计算!L$1,OFFSET(工资计算!L$1,ROW()/3+1,))</f>
        <v/>
      </c>
      <c r="G12" s="3" t="str">
        <f ca="1">CHOOSE(MOD(ROW(),3)+1,"",工资计算!M$1,OFFSET(工资计算!M$1,ROW()/3+1,))</f>
        <v/>
      </c>
      <c r="H12" s="3" t="str">
        <f ca="1">CHOOSE(MOD(ROW(),3)+1,"",工资计算!N$1,OFFSET(工资计算!N$1,ROW()/3+1,))</f>
        <v/>
      </c>
      <c r="I12" s="3" t="str">
        <f ca="1">CHOOSE(MOD(ROW(),3)+1,"",工资计算!O$1,OFFSET(工资计算!O$1,ROW()/3+1,))</f>
        <v/>
      </c>
      <c r="J12" s="3" t="str">
        <f ca="1">CHOOSE(MOD(ROW(),3)+1,"",工资计算!P$1,OFFSET(工资计算!P$1,ROW()/3+1,))</f>
        <v/>
      </c>
      <c r="K12" s="3" t="str">
        <f ca="1">CHOOSE(MOD(ROW(),3)+1,"",工资计算!Q$1,OFFSET(工资计算!Q$1,ROW()/3+1,))</f>
        <v/>
      </c>
      <c r="L12" s="3" t="str">
        <f ca="1">CHOOSE(MOD(ROW(),3)+1,"",工资计算!R$1,OFFSET(工资计算!R$1,ROW()/3+1,))</f>
        <v/>
      </c>
      <c r="M12" s="3" t="str">
        <f ca="1">CHOOSE(MOD(ROW(),3)+1,"",工资计算!S$1,OFFSET(工资计算!S$1,ROW()/3+1,))</f>
        <v/>
      </c>
      <c r="N12" s="3" t="str">
        <f ca="1">CHOOSE(MOD(ROW(),3)+1,"",工资计算!T$1,OFFSET(工资计算!T$1,ROW()/3+1,))</f>
        <v/>
      </c>
      <c r="O12" s="3" t="str">
        <f ca="1">CHOOSE(MOD(ROW(),3)+1,"",工资计算!U$1,OFFSET(工资计算!U$1,ROW()/3+1,))</f>
        <v/>
      </c>
      <c r="P12" s="3" t="str">
        <f ca="1">CHOOSE(MOD(ROW(),3)+1,"",工资计算!V$1,OFFSET(工资计算!V$1,ROW()/3+1,))</f>
        <v/>
      </c>
      <c r="Q12" s="3" t="str">
        <f ca="1">CHOOSE(MOD(ROW(),3)+1,"",工资计算!W$1,OFFSET(工资计算!W$1,ROW()/3+1,))</f>
        <v/>
      </c>
      <c r="R12" s="3" t="str">
        <f ca="1">CHOOSE(MOD(ROW(),3)+1,"",工资计算!X$1,OFFSET(工资计算!X$1,ROW()/3+1,))</f>
        <v/>
      </c>
      <c r="S12" s="3" t="str">
        <f ca="1">CHOOSE(MOD(ROW(),3)+1,"",工资计算!Y$1,OFFSET(工资计算!Y$1,ROW()/3+1,))</f>
        <v/>
      </c>
      <c r="T12" s="3" t="str">
        <f ca="1">CHOOSE(MOD(ROW(),3)+1,"",工资计算!Z$1,OFFSET(工资计算!Z$1,ROW()/3+1,))</f>
        <v/>
      </c>
      <c r="U12" s="3" t="str">
        <f ca="1">CHOOSE(MOD(ROW(),3)+1,"",工资计算!AA$1,OFFSET(工资计算!AA$1,ROW()/3+1,))</f>
        <v/>
      </c>
      <c r="V12" s="3" t="str">
        <f ca="1">CHOOSE(MOD(ROW(),3)+1,"",工资计算!AB$1,OFFSET(工资计算!AB$1,ROW()/3+1,))</f>
        <v/>
      </c>
      <c r="W12" s="3" t="str">
        <f ca="1">CHOOSE(MOD(ROW(),3)+1,"",工资计算!AE$1,OFFSET(工资计算!AE$1,ROW()/3+1,))</f>
        <v/>
      </c>
    </row>
    <row r="13" spans="1:23" s="1" customFormat="1" ht="24">
      <c r="A13" s="4" t="str">
        <f ca="1">CHOOSE(MOD(ROW(),3)+1,"",工资计算!G$1,OFFSET(工资计算!G$1,ROW()/3+1,))</f>
        <v>姓   名</v>
      </c>
      <c r="B13" s="5" t="str">
        <f ca="1">CHOOSE(MOD(ROW(),3)+1,"",工资计算!H$1,OFFSET(工资计算!H$1,ROW()/3+1,))</f>
        <v>基 本 工 资</v>
      </c>
      <c r="C13" s="5" t="str">
        <f ca="1">CHOOSE(MOD(ROW(),3)+1,"",工资计算!I$1,OFFSET(工资计算!I$1,ROW()/3+1,))</f>
        <v>岗 位     工 资</v>
      </c>
      <c r="D13" s="5" t="str">
        <f ca="1">CHOOSE(MOD(ROW(),3)+1,"",工资计算!J$1,OFFSET(工资计算!J$1,ROW()/3+1,))</f>
        <v>交通补贴</v>
      </c>
      <c r="E13" s="5" t="str">
        <f ca="1">CHOOSE(MOD(ROW(),3)+1,"",工资计算!K$1,OFFSET(工资计算!K$1,ROW()/3+1,))</f>
        <v>公务补贴</v>
      </c>
      <c r="F13" s="5" t="str">
        <f ca="1">CHOOSE(MOD(ROW(),3)+1,"",工资计算!L$1,OFFSET(工资计算!L$1,ROW()/3+1,))</f>
        <v>电话补贴</v>
      </c>
      <c r="G13" s="5" t="str">
        <f ca="1">CHOOSE(MOD(ROW(),3)+1,"",工资计算!M$1,OFFSET(工资计算!M$1,ROW()/3+1,))</f>
        <v>车补</v>
      </c>
      <c r="H13" s="5" t="str">
        <f ca="1">CHOOSE(MOD(ROW(),3)+1,"",工资计算!N$1,OFFSET(工资计算!N$1,ROW()/3+1,))</f>
        <v>午餐补贴</v>
      </c>
      <c r="I13" s="5" t="str">
        <f ca="1">CHOOSE(MOD(ROW(),3)+1,"",工资计算!O$1,OFFSET(工资计算!O$1,ROW()/3+1,))</f>
        <v>司龄补</v>
      </c>
      <c r="J13" s="5" t="str">
        <f ca="1">CHOOSE(MOD(ROW(),3)+1,"",工资计算!P$1,OFFSET(工资计算!P$1,ROW()/3+1,))</f>
        <v>加 班      天 数</v>
      </c>
      <c r="K13" s="5" t="str">
        <f ca="1">CHOOSE(MOD(ROW(),3)+1,"",工资计算!Q$1,OFFSET(工资计算!Q$1,ROW()/3+1,))</f>
        <v>加  班         工  资</v>
      </c>
      <c r="L13" s="5" t="str">
        <f ca="1">CHOOSE(MOD(ROW(),3)+1,"",工资计算!R$1,OFFSET(工资计算!R$1,ROW()/3+1,))</f>
        <v>奖    金</v>
      </c>
      <c r="M13" s="5" t="str">
        <f ca="1">CHOOSE(MOD(ROW(),3)+1,"",工资计算!S$1,OFFSET(工资计算!S$1,ROW()/3+1,))</f>
        <v>缺 勤  天 数</v>
      </c>
      <c r="N13" s="5" t="str">
        <f ca="1">CHOOSE(MOD(ROW(),3)+1,"",工资计算!T$1,OFFSET(工资计算!T$1,ROW()/3+1,))</f>
        <v>考勤应扣</v>
      </c>
      <c r="O13" s="5" t="str">
        <f ca="1">CHOOSE(MOD(ROW(),3)+1,"",工资计算!U$1,OFFSET(工资计算!U$1,ROW()/3+1,))</f>
        <v>其它应扣</v>
      </c>
      <c r="P13" s="5" t="str">
        <f ca="1">CHOOSE(MOD(ROW(),3)+1,"",工资计算!V$1,OFFSET(工资计算!V$1,ROW()/3+1,))</f>
        <v>工 资 总 额</v>
      </c>
      <c r="Q13" s="5" t="str">
        <f ca="1">CHOOSE(MOD(ROW(),3)+1,"",工资计算!W$1,OFFSET(工资计算!W$1,ROW()/3+1,))</f>
        <v>养    老      保    险</v>
      </c>
      <c r="R13" s="5" t="str">
        <f ca="1">CHOOSE(MOD(ROW(),3)+1,"",工资计算!X$1,OFFSET(工资计算!X$1,ROW()/3+1,))</f>
        <v>失   业      保   险</v>
      </c>
      <c r="S13" s="5" t="str">
        <f ca="1">CHOOSE(MOD(ROW(),3)+1,"",工资计算!Y$1,OFFSET(工资计算!Y$1,ROW()/3+1,))</f>
        <v>医   疗      保   险</v>
      </c>
      <c r="T13" s="5" t="str">
        <f ca="1">CHOOSE(MOD(ROW(),3)+1,"",工资计算!Z$1,OFFSET(工资计算!Z$1,ROW()/3+1,))</f>
        <v>住    房    公积金</v>
      </c>
      <c r="U13" s="5" t="str">
        <f ca="1">CHOOSE(MOD(ROW(),3)+1,"",工资计算!AA$1,OFFSET(工资计算!AA$1,ROW()/3+1,))</f>
        <v>其 它   代 扣</v>
      </c>
      <c r="V13" s="5" t="str">
        <f ca="1">CHOOSE(MOD(ROW(),3)+1,"",工资计算!AB$1,OFFSET(工资计算!AB$1,ROW()/3+1,))</f>
        <v>代扣个人     所 得 税</v>
      </c>
      <c r="W13" s="8" t="str">
        <f ca="1">CHOOSE(MOD(ROW(),3)+1,"",工资计算!AE$1,OFFSET(工资计算!AE$1,ROW()/3+1,))</f>
        <v>实 发 工 资</v>
      </c>
    </row>
    <row r="14" spans="1:23">
      <c r="A14" s="6">
        <f ca="1">CHOOSE(MOD(ROW(),3)+1,"",工资计算!G$1,OFFSET(工资计算!G$1,ROW()/3+1,))</f>
        <v>0</v>
      </c>
      <c r="B14" s="7">
        <f ca="1">CHOOSE(MOD(ROW(),3)+1,"",工资计算!H$1,OFFSET(工资计算!H$1,ROW()/3+1,))</f>
        <v>0</v>
      </c>
      <c r="C14" s="7">
        <f ca="1">CHOOSE(MOD(ROW(),3)+1,"",工资计算!I$1,OFFSET(工资计算!I$1,ROW()/3+1,))</f>
        <v>0</v>
      </c>
      <c r="D14" s="7">
        <f ca="1">CHOOSE(MOD(ROW(),3)+1,"",工资计算!J$1,OFFSET(工资计算!J$1,ROW()/3+1,))</f>
        <v>0</v>
      </c>
      <c r="E14" s="7">
        <f ca="1">CHOOSE(MOD(ROW(),3)+1,"",工资计算!K$1,OFFSET(工资计算!K$1,ROW()/3+1,))</f>
        <v>0</v>
      </c>
      <c r="F14" s="7">
        <f ca="1">CHOOSE(MOD(ROW(),3)+1,"",工资计算!L$1,OFFSET(工资计算!L$1,ROW()/3+1,))</f>
        <v>0</v>
      </c>
      <c r="G14" s="7">
        <f ca="1">CHOOSE(MOD(ROW(),3)+1,"",工资计算!M$1,OFFSET(工资计算!M$1,ROW()/3+1,))</f>
        <v>0</v>
      </c>
      <c r="H14" s="7">
        <f ca="1">CHOOSE(MOD(ROW(),3)+1,"",工资计算!N$1,OFFSET(工资计算!N$1,ROW()/3+1,))</f>
        <v>0</v>
      </c>
      <c r="I14" s="7">
        <f ca="1">CHOOSE(MOD(ROW(),3)+1,"",工资计算!O$1,OFFSET(工资计算!O$1,ROW()/3+1,))</f>
        <v>0</v>
      </c>
      <c r="J14" s="7">
        <f ca="1">CHOOSE(MOD(ROW(),3)+1,"",工资计算!P$1,OFFSET(工资计算!P$1,ROW()/3+1,))</f>
        <v>0</v>
      </c>
      <c r="K14" s="7">
        <f ca="1">CHOOSE(MOD(ROW(),3)+1,"",工资计算!Q$1,OFFSET(工资计算!Q$1,ROW()/3+1,))</f>
        <v>0</v>
      </c>
      <c r="L14" s="7">
        <f ca="1">CHOOSE(MOD(ROW(),3)+1,"",工资计算!R$1,OFFSET(工资计算!R$1,ROW()/3+1,))</f>
        <v>0</v>
      </c>
      <c r="M14" s="7">
        <f ca="1">CHOOSE(MOD(ROW(),3)+1,"",工资计算!S$1,OFFSET(工资计算!S$1,ROW()/3+1,))</f>
        <v>0</v>
      </c>
      <c r="N14" s="7">
        <f ca="1">CHOOSE(MOD(ROW(),3)+1,"",工资计算!T$1,OFFSET(工资计算!T$1,ROW()/3+1,))</f>
        <v>0</v>
      </c>
      <c r="O14" s="7">
        <f ca="1">CHOOSE(MOD(ROW(),3)+1,"",工资计算!U$1,OFFSET(工资计算!U$1,ROW()/3+1,))</f>
        <v>0</v>
      </c>
      <c r="P14" s="7">
        <f ca="1">CHOOSE(MOD(ROW(),3)+1,"",工资计算!V$1,OFFSET(工资计算!V$1,ROW()/3+1,))</f>
        <v>0</v>
      </c>
      <c r="Q14" s="7">
        <f ca="1">CHOOSE(MOD(ROW(),3)+1,"",工资计算!W$1,OFFSET(工资计算!W$1,ROW()/3+1,))</f>
        <v>0</v>
      </c>
      <c r="R14" s="7">
        <f ca="1">CHOOSE(MOD(ROW(),3)+1,"",工资计算!X$1,OFFSET(工资计算!X$1,ROW()/3+1,))</f>
        <v>0</v>
      </c>
      <c r="S14" s="7">
        <f ca="1">CHOOSE(MOD(ROW(),3)+1,"",工资计算!Y$1,OFFSET(工资计算!Y$1,ROW()/3+1,))</f>
        <v>0</v>
      </c>
      <c r="T14" s="7">
        <f ca="1">CHOOSE(MOD(ROW(),3)+1,"",工资计算!Z$1,OFFSET(工资计算!Z$1,ROW()/3+1,))</f>
        <v>0</v>
      </c>
      <c r="U14" s="7">
        <f ca="1">CHOOSE(MOD(ROW(),3)+1,"",工资计算!AA$1,OFFSET(工资计算!AA$1,ROW()/3+1,))</f>
        <v>0</v>
      </c>
      <c r="V14" s="7">
        <f ca="1">CHOOSE(MOD(ROW(),3)+1,"",工资计算!AB$1,OFFSET(工资计算!AB$1,ROW()/3+1,))</f>
        <v>0</v>
      </c>
      <c r="W14" s="9">
        <f ca="1">CHOOSE(MOD(ROW(),3)+1,"",工资计算!AE$1,OFFSET(工资计算!AE$1,ROW()/3+1,))</f>
        <v>0</v>
      </c>
    </row>
    <row r="15" spans="1:23">
      <c r="A15" s="2" t="str">
        <f ca="1">CHOOSE(MOD(ROW(),3)+1,"",工资计算!G$1,OFFSET(工资计算!G$1,ROW()/3+1,))</f>
        <v/>
      </c>
      <c r="B15" s="3" t="str">
        <f ca="1">CHOOSE(MOD(ROW(),3)+1,"",工资计算!H$1,OFFSET(工资计算!H$1,ROW()/3+1,))</f>
        <v/>
      </c>
      <c r="C15" s="3" t="str">
        <f ca="1">CHOOSE(MOD(ROW(),3)+1,"",工资计算!I$1,OFFSET(工资计算!I$1,ROW()/3+1,))</f>
        <v/>
      </c>
      <c r="D15" s="3" t="str">
        <f ca="1">CHOOSE(MOD(ROW(),3)+1,"",工资计算!J$1,OFFSET(工资计算!J$1,ROW()/3+1,))</f>
        <v/>
      </c>
      <c r="E15" s="3" t="str">
        <f ca="1">CHOOSE(MOD(ROW(),3)+1,"",工资计算!K$1,OFFSET(工资计算!K$1,ROW()/3+1,))</f>
        <v/>
      </c>
      <c r="F15" s="3" t="str">
        <f ca="1">CHOOSE(MOD(ROW(),3)+1,"",工资计算!L$1,OFFSET(工资计算!L$1,ROW()/3+1,))</f>
        <v/>
      </c>
      <c r="G15" s="3" t="str">
        <f ca="1">CHOOSE(MOD(ROW(),3)+1,"",工资计算!M$1,OFFSET(工资计算!M$1,ROW()/3+1,))</f>
        <v/>
      </c>
      <c r="H15" s="3" t="str">
        <f ca="1">CHOOSE(MOD(ROW(),3)+1,"",工资计算!N$1,OFFSET(工资计算!N$1,ROW()/3+1,))</f>
        <v/>
      </c>
      <c r="I15" s="3" t="str">
        <f ca="1">CHOOSE(MOD(ROW(),3)+1,"",工资计算!O$1,OFFSET(工资计算!O$1,ROW()/3+1,))</f>
        <v/>
      </c>
      <c r="J15" s="3" t="str">
        <f ca="1">CHOOSE(MOD(ROW(),3)+1,"",工资计算!P$1,OFFSET(工资计算!P$1,ROW()/3+1,))</f>
        <v/>
      </c>
      <c r="K15" s="3" t="str">
        <f ca="1">CHOOSE(MOD(ROW(),3)+1,"",工资计算!Q$1,OFFSET(工资计算!Q$1,ROW()/3+1,))</f>
        <v/>
      </c>
      <c r="L15" s="3" t="str">
        <f ca="1">CHOOSE(MOD(ROW(),3)+1,"",工资计算!R$1,OFFSET(工资计算!R$1,ROW()/3+1,))</f>
        <v/>
      </c>
      <c r="M15" s="3" t="str">
        <f ca="1">CHOOSE(MOD(ROW(),3)+1,"",工资计算!S$1,OFFSET(工资计算!S$1,ROW()/3+1,))</f>
        <v/>
      </c>
      <c r="N15" s="3" t="str">
        <f ca="1">CHOOSE(MOD(ROW(),3)+1,"",工资计算!T$1,OFFSET(工资计算!T$1,ROW()/3+1,))</f>
        <v/>
      </c>
      <c r="O15" s="3" t="str">
        <f ca="1">CHOOSE(MOD(ROW(),3)+1,"",工资计算!U$1,OFFSET(工资计算!U$1,ROW()/3+1,))</f>
        <v/>
      </c>
      <c r="P15" s="3" t="str">
        <f ca="1">CHOOSE(MOD(ROW(),3)+1,"",工资计算!V$1,OFFSET(工资计算!V$1,ROW()/3+1,))</f>
        <v/>
      </c>
      <c r="Q15" s="3" t="str">
        <f ca="1">CHOOSE(MOD(ROW(),3)+1,"",工资计算!W$1,OFFSET(工资计算!W$1,ROW()/3+1,))</f>
        <v/>
      </c>
      <c r="R15" s="3" t="str">
        <f ca="1">CHOOSE(MOD(ROW(),3)+1,"",工资计算!X$1,OFFSET(工资计算!X$1,ROW()/3+1,))</f>
        <v/>
      </c>
      <c r="S15" s="3" t="str">
        <f ca="1">CHOOSE(MOD(ROW(),3)+1,"",工资计算!Y$1,OFFSET(工资计算!Y$1,ROW()/3+1,))</f>
        <v/>
      </c>
      <c r="T15" s="3" t="str">
        <f ca="1">CHOOSE(MOD(ROW(),3)+1,"",工资计算!Z$1,OFFSET(工资计算!Z$1,ROW()/3+1,))</f>
        <v/>
      </c>
      <c r="U15" s="3" t="str">
        <f ca="1">CHOOSE(MOD(ROW(),3)+1,"",工资计算!AA$1,OFFSET(工资计算!AA$1,ROW()/3+1,))</f>
        <v/>
      </c>
      <c r="V15" s="3" t="str">
        <f ca="1">CHOOSE(MOD(ROW(),3)+1,"",工资计算!AB$1,OFFSET(工资计算!AB$1,ROW()/3+1,))</f>
        <v/>
      </c>
      <c r="W15" s="3" t="str">
        <f ca="1">CHOOSE(MOD(ROW(),3)+1,"",工资计算!AE$1,OFFSET(工资计算!AE$1,ROW()/3+1,))</f>
        <v/>
      </c>
    </row>
    <row r="16" spans="1:23" s="1" customFormat="1" ht="24">
      <c r="A16" s="4" t="str">
        <f ca="1">CHOOSE(MOD(ROW(),3)+1,"",工资计算!G$1,OFFSET(工资计算!G$1,ROW()/3+1,))</f>
        <v>姓   名</v>
      </c>
      <c r="B16" s="5" t="str">
        <f ca="1">CHOOSE(MOD(ROW(),3)+1,"",工资计算!H$1,OFFSET(工资计算!H$1,ROW()/3+1,))</f>
        <v>基 本 工 资</v>
      </c>
      <c r="C16" s="5" t="str">
        <f ca="1">CHOOSE(MOD(ROW(),3)+1,"",工资计算!I$1,OFFSET(工资计算!I$1,ROW()/3+1,))</f>
        <v>岗 位     工 资</v>
      </c>
      <c r="D16" s="5" t="str">
        <f ca="1">CHOOSE(MOD(ROW(),3)+1,"",工资计算!J$1,OFFSET(工资计算!J$1,ROW()/3+1,))</f>
        <v>交通补贴</v>
      </c>
      <c r="E16" s="5" t="str">
        <f ca="1">CHOOSE(MOD(ROW(),3)+1,"",工资计算!K$1,OFFSET(工资计算!K$1,ROW()/3+1,))</f>
        <v>公务补贴</v>
      </c>
      <c r="F16" s="5" t="str">
        <f ca="1">CHOOSE(MOD(ROW(),3)+1,"",工资计算!L$1,OFFSET(工资计算!L$1,ROW()/3+1,))</f>
        <v>电话补贴</v>
      </c>
      <c r="G16" s="5" t="str">
        <f ca="1">CHOOSE(MOD(ROW(),3)+1,"",工资计算!M$1,OFFSET(工资计算!M$1,ROW()/3+1,))</f>
        <v>车补</v>
      </c>
      <c r="H16" s="5" t="str">
        <f ca="1">CHOOSE(MOD(ROW(),3)+1,"",工资计算!N$1,OFFSET(工资计算!N$1,ROW()/3+1,))</f>
        <v>午餐补贴</v>
      </c>
      <c r="I16" s="5" t="str">
        <f ca="1">CHOOSE(MOD(ROW(),3)+1,"",工资计算!O$1,OFFSET(工资计算!O$1,ROW()/3+1,))</f>
        <v>司龄补</v>
      </c>
      <c r="J16" s="5" t="str">
        <f ca="1">CHOOSE(MOD(ROW(),3)+1,"",工资计算!P$1,OFFSET(工资计算!P$1,ROW()/3+1,))</f>
        <v>加 班      天 数</v>
      </c>
      <c r="K16" s="5" t="str">
        <f ca="1">CHOOSE(MOD(ROW(),3)+1,"",工资计算!Q$1,OFFSET(工资计算!Q$1,ROW()/3+1,))</f>
        <v>加  班         工  资</v>
      </c>
      <c r="L16" s="5" t="str">
        <f ca="1">CHOOSE(MOD(ROW(),3)+1,"",工资计算!R$1,OFFSET(工资计算!R$1,ROW()/3+1,))</f>
        <v>奖    金</v>
      </c>
      <c r="M16" s="5" t="str">
        <f ca="1">CHOOSE(MOD(ROW(),3)+1,"",工资计算!S$1,OFFSET(工资计算!S$1,ROW()/3+1,))</f>
        <v>缺 勤  天 数</v>
      </c>
      <c r="N16" s="5" t="str">
        <f ca="1">CHOOSE(MOD(ROW(),3)+1,"",工资计算!T$1,OFFSET(工资计算!T$1,ROW()/3+1,))</f>
        <v>考勤应扣</v>
      </c>
      <c r="O16" s="5" t="str">
        <f ca="1">CHOOSE(MOD(ROW(),3)+1,"",工资计算!U$1,OFFSET(工资计算!U$1,ROW()/3+1,))</f>
        <v>其它应扣</v>
      </c>
      <c r="P16" s="5" t="str">
        <f ca="1">CHOOSE(MOD(ROW(),3)+1,"",工资计算!V$1,OFFSET(工资计算!V$1,ROW()/3+1,))</f>
        <v>工 资 总 额</v>
      </c>
      <c r="Q16" s="5" t="str">
        <f ca="1">CHOOSE(MOD(ROW(),3)+1,"",工资计算!W$1,OFFSET(工资计算!W$1,ROW()/3+1,))</f>
        <v>养    老      保    险</v>
      </c>
      <c r="R16" s="5" t="str">
        <f ca="1">CHOOSE(MOD(ROW(),3)+1,"",工资计算!X$1,OFFSET(工资计算!X$1,ROW()/3+1,))</f>
        <v>失   业      保   险</v>
      </c>
      <c r="S16" s="5" t="str">
        <f ca="1">CHOOSE(MOD(ROW(),3)+1,"",工资计算!Y$1,OFFSET(工资计算!Y$1,ROW()/3+1,))</f>
        <v>医   疗      保   险</v>
      </c>
      <c r="T16" s="5" t="str">
        <f ca="1">CHOOSE(MOD(ROW(),3)+1,"",工资计算!Z$1,OFFSET(工资计算!Z$1,ROW()/3+1,))</f>
        <v>住    房    公积金</v>
      </c>
      <c r="U16" s="5" t="str">
        <f ca="1">CHOOSE(MOD(ROW(),3)+1,"",工资计算!AA$1,OFFSET(工资计算!AA$1,ROW()/3+1,))</f>
        <v>其 它   代 扣</v>
      </c>
      <c r="V16" s="5" t="str">
        <f ca="1">CHOOSE(MOD(ROW(),3)+1,"",工资计算!AB$1,OFFSET(工资计算!AB$1,ROW()/3+1,))</f>
        <v>代扣个人     所 得 税</v>
      </c>
      <c r="W16" s="8" t="str">
        <f ca="1">CHOOSE(MOD(ROW(),3)+1,"",工资计算!AE$1,OFFSET(工资计算!AE$1,ROW()/3+1,))</f>
        <v>实 发 工 资</v>
      </c>
    </row>
    <row r="17" spans="1:23">
      <c r="A17" s="6">
        <f ca="1">CHOOSE(MOD(ROW(),3)+1,"",工资计算!G$1,OFFSET(工资计算!G$1,ROW()/3+1,))</f>
        <v>0</v>
      </c>
      <c r="B17" s="7">
        <f ca="1">CHOOSE(MOD(ROW(),3)+1,"",工资计算!H$1,OFFSET(工资计算!H$1,ROW()/3+1,))</f>
        <v>0</v>
      </c>
      <c r="C17" s="7">
        <f ca="1">CHOOSE(MOD(ROW(),3)+1,"",工资计算!I$1,OFFSET(工资计算!I$1,ROW()/3+1,))</f>
        <v>0</v>
      </c>
      <c r="D17" s="7">
        <f ca="1">CHOOSE(MOD(ROW(),3)+1,"",工资计算!J$1,OFFSET(工资计算!J$1,ROW()/3+1,))</f>
        <v>0</v>
      </c>
      <c r="E17" s="7">
        <f ca="1">CHOOSE(MOD(ROW(),3)+1,"",工资计算!K$1,OFFSET(工资计算!K$1,ROW()/3+1,))</f>
        <v>0</v>
      </c>
      <c r="F17" s="7">
        <f ca="1">CHOOSE(MOD(ROW(),3)+1,"",工资计算!L$1,OFFSET(工资计算!L$1,ROW()/3+1,))</f>
        <v>0</v>
      </c>
      <c r="G17" s="7">
        <f ca="1">CHOOSE(MOD(ROW(),3)+1,"",工资计算!M$1,OFFSET(工资计算!M$1,ROW()/3+1,))</f>
        <v>0</v>
      </c>
      <c r="H17" s="7">
        <f ca="1">CHOOSE(MOD(ROW(),3)+1,"",工资计算!N$1,OFFSET(工资计算!N$1,ROW()/3+1,))</f>
        <v>0</v>
      </c>
      <c r="I17" s="7">
        <f ca="1">CHOOSE(MOD(ROW(),3)+1,"",工资计算!O$1,OFFSET(工资计算!O$1,ROW()/3+1,))</f>
        <v>0</v>
      </c>
      <c r="J17" s="7">
        <f ca="1">CHOOSE(MOD(ROW(),3)+1,"",工资计算!P$1,OFFSET(工资计算!P$1,ROW()/3+1,))</f>
        <v>0</v>
      </c>
      <c r="K17" s="7">
        <f ca="1">CHOOSE(MOD(ROW(),3)+1,"",工资计算!Q$1,OFFSET(工资计算!Q$1,ROW()/3+1,))</f>
        <v>0</v>
      </c>
      <c r="L17" s="7">
        <f ca="1">CHOOSE(MOD(ROW(),3)+1,"",工资计算!R$1,OFFSET(工资计算!R$1,ROW()/3+1,))</f>
        <v>0</v>
      </c>
      <c r="M17" s="7">
        <f ca="1">CHOOSE(MOD(ROW(),3)+1,"",工资计算!S$1,OFFSET(工资计算!S$1,ROW()/3+1,))</f>
        <v>0</v>
      </c>
      <c r="N17" s="7">
        <f ca="1">CHOOSE(MOD(ROW(),3)+1,"",工资计算!T$1,OFFSET(工资计算!T$1,ROW()/3+1,))</f>
        <v>0</v>
      </c>
      <c r="O17" s="7">
        <f ca="1">CHOOSE(MOD(ROW(),3)+1,"",工资计算!U$1,OFFSET(工资计算!U$1,ROW()/3+1,))</f>
        <v>0</v>
      </c>
      <c r="P17" s="7">
        <f ca="1">CHOOSE(MOD(ROW(),3)+1,"",工资计算!V$1,OFFSET(工资计算!V$1,ROW()/3+1,))</f>
        <v>0</v>
      </c>
      <c r="Q17" s="7">
        <f ca="1">CHOOSE(MOD(ROW(),3)+1,"",工资计算!W$1,OFFSET(工资计算!W$1,ROW()/3+1,))</f>
        <v>0</v>
      </c>
      <c r="R17" s="7">
        <f ca="1">CHOOSE(MOD(ROW(),3)+1,"",工资计算!X$1,OFFSET(工资计算!X$1,ROW()/3+1,))</f>
        <v>0</v>
      </c>
      <c r="S17" s="7">
        <f ca="1">CHOOSE(MOD(ROW(),3)+1,"",工资计算!Y$1,OFFSET(工资计算!Y$1,ROW()/3+1,))</f>
        <v>0</v>
      </c>
      <c r="T17" s="7">
        <f ca="1">CHOOSE(MOD(ROW(),3)+1,"",工资计算!Z$1,OFFSET(工资计算!Z$1,ROW()/3+1,))</f>
        <v>0</v>
      </c>
      <c r="U17" s="7">
        <f ca="1">CHOOSE(MOD(ROW(),3)+1,"",工资计算!AA$1,OFFSET(工资计算!AA$1,ROW()/3+1,))</f>
        <v>0</v>
      </c>
      <c r="V17" s="7">
        <f ca="1">CHOOSE(MOD(ROW(),3)+1,"",工资计算!AB$1,OFFSET(工资计算!AB$1,ROW()/3+1,))</f>
        <v>0</v>
      </c>
      <c r="W17" s="9">
        <f ca="1">CHOOSE(MOD(ROW(),3)+1,"",工资计算!AE$1,OFFSET(工资计算!AE$1,ROW()/3+1,))</f>
        <v>0</v>
      </c>
    </row>
    <row r="18" spans="1:23">
      <c r="A18" s="2" t="str">
        <f ca="1">CHOOSE(MOD(ROW(),3)+1,"",工资计算!G$1,OFFSET(工资计算!G$1,ROW()/3+1,))</f>
        <v/>
      </c>
      <c r="B18" s="3" t="str">
        <f ca="1">CHOOSE(MOD(ROW(),3)+1,"",工资计算!H$1,OFFSET(工资计算!H$1,ROW()/3+1,))</f>
        <v/>
      </c>
      <c r="C18" s="3" t="str">
        <f ca="1">CHOOSE(MOD(ROW(),3)+1,"",工资计算!I$1,OFFSET(工资计算!I$1,ROW()/3+1,))</f>
        <v/>
      </c>
      <c r="D18" s="3" t="str">
        <f ca="1">CHOOSE(MOD(ROW(),3)+1,"",工资计算!J$1,OFFSET(工资计算!J$1,ROW()/3+1,))</f>
        <v/>
      </c>
      <c r="E18" s="3" t="str">
        <f ca="1">CHOOSE(MOD(ROW(),3)+1,"",工资计算!K$1,OFFSET(工资计算!K$1,ROW()/3+1,))</f>
        <v/>
      </c>
      <c r="F18" s="3" t="str">
        <f ca="1">CHOOSE(MOD(ROW(),3)+1,"",工资计算!L$1,OFFSET(工资计算!L$1,ROW()/3+1,))</f>
        <v/>
      </c>
      <c r="G18" s="3" t="str">
        <f ca="1">CHOOSE(MOD(ROW(),3)+1,"",工资计算!M$1,OFFSET(工资计算!M$1,ROW()/3+1,))</f>
        <v/>
      </c>
      <c r="H18" s="3" t="str">
        <f ca="1">CHOOSE(MOD(ROW(),3)+1,"",工资计算!N$1,OFFSET(工资计算!N$1,ROW()/3+1,))</f>
        <v/>
      </c>
      <c r="I18" s="3" t="str">
        <f ca="1">CHOOSE(MOD(ROW(),3)+1,"",工资计算!O$1,OFFSET(工资计算!O$1,ROW()/3+1,))</f>
        <v/>
      </c>
      <c r="J18" s="3" t="str">
        <f ca="1">CHOOSE(MOD(ROW(),3)+1,"",工资计算!P$1,OFFSET(工资计算!P$1,ROW()/3+1,))</f>
        <v/>
      </c>
      <c r="K18" s="3" t="str">
        <f ca="1">CHOOSE(MOD(ROW(),3)+1,"",工资计算!Q$1,OFFSET(工资计算!Q$1,ROW()/3+1,))</f>
        <v/>
      </c>
      <c r="L18" s="3" t="str">
        <f ca="1">CHOOSE(MOD(ROW(),3)+1,"",工资计算!R$1,OFFSET(工资计算!R$1,ROW()/3+1,))</f>
        <v/>
      </c>
      <c r="M18" s="3" t="str">
        <f ca="1">CHOOSE(MOD(ROW(),3)+1,"",工资计算!S$1,OFFSET(工资计算!S$1,ROW()/3+1,))</f>
        <v/>
      </c>
      <c r="N18" s="3" t="str">
        <f ca="1">CHOOSE(MOD(ROW(),3)+1,"",工资计算!T$1,OFFSET(工资计算!T$1,ROW()/3+1,))</f>
        <v/>
      </c>
      <c r="O18" s="3" t="str">
        <f ca="1">CHOOSE(MOD(ROW(),3)+1,"",工资计算!U$1,OFFSET(工资计算!U$1,ROW()/3+1,))</f>
        <v/>
      </c>
      <c r="P18" s="3" t="str">
        <f ca="1">CHOOSE(MOD(ROW(),3)+1,"",工资计算!V$1,OFFSET(工资计算!V$1,ROW()/3+1,))</f>
        <v/>
      </c>
      <c r="Q18" s="3" t="str">
        <f ca="1">CHOOSE(MOD(ROW(),3)+1,"",工资计算!W$1,OFFSET(工资计算!W$1,ROW()/3+1,))</f>
        <v/>
      </c>
      <c r="R18" s="3" t="str">
        <f ca="1">CHOOSE(MOD(ROW(),3)+1,"",工资计算!X$1,OFFSET(工资计算!X$1,ROW()/3+1,))</f>
        <v/>
      </c>
      <c r="S18" s="3" t="str">
        <f ca="1">CHOOSE(MOD(ROW(),3)+1,"",工资计算!Y$1,OFFSET(工资计算!Y$1,ROW()/3+1,))</f>
        <v/>
      </c>
      <c r="T18" s="3" t="str">
        <f ca="1">CHOOSE(MOD(ROW(),3)+1,"",工资计算!Z$1,OFFSET(工资计算!Z$1,ROW()/3+1,))</f>
        <v/>
      </c>
      <c r="U18" s="3" t="str">
        <f ca="1">CHOOSE(MOD(ROW(),3)+1,"",工资计算!AA$1,OFFSET(工资计算!AA$1,ROW()/3+1,))</f>
        <v/>
      </c>
      <c r="V18" s="3" t="str">
        <f ca="1">CHOOSE(MOD(ROW(),3)+1,"",工资计算!AB$1,OFFSET(工资计算!AB$1,ROW()/3+1,))</f>
        <v/>
      </c>
      <c r="W18" s="3" t="str">
        <f ca="1">CHOOSE(MOD(ROW(),3)+1,"",工资计算!AE$1,OFFSET(工资计算!AE$1,ROW()/3+1,))</f>
        <v/>
      </c>
    </row>
    <row r="19" spans="1:23" s="1" customFormat="1" ht="24">
      <c r="A19" s="4" t="str">
        <f ca="1">CHOOSE(MOD(ROW(),3)+1,"",工资计算!G$1,OFFSET(工资计算!G$1,ROW()/3+1,))</f>
        <v>姓   名</v>
      </c>
      <c r="B19" s="5" t="str">
        <f ca="1">CHOOSE(MOD(ROW(),3)+1,"",工资计算!H$1,OFFSET(工资计算!H$1,ROW()/3+1,))</f>
        <v>基 本 工 资</v>
      </c>
      <c r="C19" s="5" t="str">
        <f ca="1">CHOOSE(MOD(ROW(),3)+1,"",工资计算!I$1,OFFSET(工资计算!I$1,ROW()/3+1,))</f>
        <v>岗 位     工 资</v>
      </c>
      <c r="D19" s="5" t="str">
        <f ca="1">CHOOSE(MOD(ROW(),3)+1,"",工资计算!J$1,OFFSET(工资计算!J$1,ROW()/3+1,))</f>
        <v>交通补贴</v>
      </c>
      <c r="E19" s="5" t="str">
        <f ca="1">CHOOSE(MOD(ROW(),3)+1,"",工资计算!K$1,OFFSET(工资计算!K$1,ROW()/3+1,))</f>
        <v>公务补贴</v>
      </c>
      <c r="F19" s="5" t="str">
        <f ca="1">CHOOSE(MOD(ROW(),3)+1,"",工资计算!L$1,OFFSET(工资计算!L$1,ROW()/3+1,))</f>
        <v>电话补贴</v>
      </c>
      <c r="G19" s="5" t="str">
        <f ca="1">CHOOSE(MOD(ROW(),3)+1,"",工资计算!M$1,OFFSET(工资计算!M$1,ROW()/3+1,))</f>
        <v>车补</v>
      </c>
      <c r="H19" s="5" t="str">
        <f ca="1">CHOOSE(MOD(ROW(),3)+1,"",工资计算!N$1,OFFSET(工资计算!N$1,ROW()/3+1,))</f>
        <v>午餐补贴</v>
      </c>
      <c r="I19" s="5" t="str">
        <f ca="1">CHOOSE(MOD(ROW(),3)+1,"",工资计算!O$1,OFFSET(工资计算!O$1,ROW()/3+1,))</f>
        <v>司龄补</v>
      </c>
      <c r="J19" s="5" t="str">
        <f ca="1">CHOOSE(MOD(ROW(),3)+1,"",工资计算!P$1,OFFSET(工资计算!P$1,ROW()/3+1,))</f>
        <v>加 班      天 数</v>
      </c>
      <c r="K19" s="5" t="str">
        <f ca="1">CHOOSE(MOD(ROW(),3)+1,"",工资计算!Q$1,OFFSET(工资计算!Q$1,ROW()/3+1,))</f>
        <v>加  班         工  资</v>
      </c>
      <c r="L19" s="5" t="str">
        <f ca="1">CHOOSE(MOD(ROW(),3)+1,"",工资计算!R$1,OFFSET(工资计算!R$1,ROW()/3+1,))</f>
        <v>奖    金</v>
      </c>
      <c r="M19" s="5" t="str">
        <f ca="1">CHOOSE(MOD(ROW(),3)+1,"",工资计算!S$1,OFFSET(工资计算!S$1,ROW()/3+1,))</f>
        <v>缺 勤  天 数</v>
      </c>
      <c r="N19" s="5" t="str">
        <f ca="1">CHOOSE(MOD(ROW(),3)+1,"",工资计算!T$1,OFFSET(工资计算!T$1,ROW()/3+1,))</f>
        <v>考勤应扣</v>
      </c>
      <c r="O19" s="5" t="str">
        <f ca="1">CHOOSE(MOD(ROW(),3)+1,"",工资计算!U$1,OFFSET(工资计算!U$1,ROW()/3+1,))</f>
        <v>其它应扣</v>
      </c>
      <c r="P19" s="5" t="str">
        <f ca="1">CHOOSE(MOD(ROW(),3)+1,"",工资计算!V$1,OFFSET(工资计算!V$1,ROW()/3+1,))</f>
        <v>工 资 总 额</v>
      </c>
      <c r="Q19" s="5" t="str">
        <f ca="1">CHOOSE(MOD(ROW(),3)+1,"",工资计算!W$1,OFFSET(工资计算!W$1,ROW()/3+1,))</f>
        <v>养    老      保    险</v>
      </c>
      <c r="R19" s="5" t="str">
        <f ca="1">CHOOSE(MOD(ROW(),3)+1,"",工资计算!X$1,OFFSET(工资计算!X$1,ROW()/3+1,))</f>
        <v>失   业      保   险</v>
      </c>
      <c r="S19" s="5" t="str">
        <f ca="1">CHOOSE(MOD(ROW(),3)+1,"",工资计算!Y$1,OFFSET(工资计算!Y$1,ROW()/3+1,))</f>
        <v>医   疗      保   险</v>
      </c>
      <c r="T19" s="5" t="str">
        <f ca="1">CHOOSE(MOD(ROW(),3)+1,"",工资计算!Z$1,OFFSET(工资计算!Z$1,ROW()/3+1,))</f>
        <v>住    房    公积金</v>
      </c>
      <c r="U19" s="5" t="str">
        <f ca="1">CHOOSE(MOD(ROW(),3)+1,"",工资计算!AA$1,OFFSET(工资计算!AA$1,ROW()/3+1,))</f>
        <v>其 它   代 扣</v>
      </c>
      <c r="V19" s="5" t="str">
        <f ca="1">CHOOSE(MOD(ROW(),3)+1,"",工资计算!AB$1,OFFSET(工资计算!AB$1,ROW()/3+1,))</f>
        <v>代扣个人     所 得 税</v>
      </c>
      <c r="W19" s="8" t="str">
        <f ca="1">CHOOSE(MOD(ROW(),3)+1,"",工资计算!AE$1,OFFSET(工资计算!AE$1,ROW()/3+1,))</f>
        <v>实 发 工 资</v>
      </c>
    </row>
    <row r="20" spans="1:23">
      <c r="A20" s="6">
        <f ca="1">CHOOSE(MOD(ROW(),3)+1,"",工资计算!G$1,OFFSET(工资计算!G$1,ROW()/3+1,))</f>
        <v>0</v>
      </c>
      <c r="B20" s="7">
        <f ca="1">CHOOSE(MOD(ROW(),3)+1,"",工资计算!H$1,OFFSET(工资计算!H$1,ROW()/3+1,))</f>
        <v>0</v>
      </c>
      <c r="C20" s="7">
        <f ca="1">CHOOSE(MOD(ROW(),3)+1,"",工资计算!I$1,OFFSET(工资计算!I$1,ROW()/3+1,))</f>
        <v>0</v>
      </c>
      <c r="D20" s="7">
        <f ca="1">CHOOSE(MOD(ROW(),3)+1,"",工资计算!J$1,OFFSET(工资计算!J$1,ROW()/3+1,))</f>
        <v>0</v>
      </c>
      <c r="E20" s="7">
        <f ca="1">CHOOSE(MOD(ROW(),3)+1,"",工资计算!K$1,OFFSET(工资计算!K$1,ROW()/3+1,))</f>
        <v>0</v>
      </c>
      <c r="F20" s="7">
        <f ca="1">CHOOSE(MOD(ROW(),3)+1,"",工资计算!L$1,OFFSET(工资计算!L$1,ROW()/3+1,))</f>
        <v>0</v>
      </c>
      <c r="G20" s="7">
        <f ca="1">CHOOSE(MOD(ROW(),3)+1,"",工资计算!M$1,OFFSET(工资计算!M$1,ROW()/3+1,))</f>
        <v>0</v>
      </c>
      <c r="H20" s="7">
        <f ca="1">CHOOSE(MOD(ROW(),3)+1,"",工资计算!N$1,OFFSET(工资计算!N$1,ROW()/3+1,))</f>
        <v>0</v>
      </c>
      <c r="I20" s="7">
        <f ca="1">CHOOSE(MOD(ROW(),3)+1,"",工资计算!O$1,OFFSET(工资计算!O$1,ROW()/3+1,))</f>
        <v>0</v>
      </c>
      <c r="J20" s="7">
        <f ca="1">CHOOSE(MOD(ROW(),3)+1,"",工资计算!P$1,OFFSET(工资计算!P$1,ROW()/3+1,))</f>
        <v>0</v>
      </c>
      <c r="K20" s="7">
        <f ca="1">CHOOSE(MOD(ROW(),3)+1,"",工资计算!Q$1,OFFSET(工资计算!Q$1,ROW()/3+1,))</f>
        <v>0</v>
      </c>
      <c r="L20" s="7">
        <f ca="1">CHOOSE(MOD(ROW(),3)+1,"",工资计算!R$1,OFFSET(工资计算!R$1,ROW()/3+1,))</f>
        <v>0</v>
      </c>
      <c r="M20" s="7">
        <f ca="1">CHOOSE(MOD(ROW(),3)+1,"",工资计算!S$1,OFFSET(工资计算!S$1,ROW()/3+1,))</f>
        <v>0</v>
      </c>
      <c r="N20" s="7">
        <f ca="1">CHOOSE(MOD(ROW(),3)+1,"",工资计算!T$1,OFFSET(工资计算!T$1,ROW()/3+1,))</f>
        <v>0</v>
      </c>
      <c r="O20" s="7">
        <f ca="1">CHOOSE(MOD(ROW(),3)+1,"",工资计算!U$1,OFFSET(工资计算!U$1,ROW()/3+1,))</f>
        <v>0</v>
      </c>
      <c r="P20" s="7">
        <f ca="1">CHOOSE(MOD(ROW(),3)+1,"",工资计算!V$1,OFFSET(工资计算!V$1,ROW()/3+1,))</f>
        <v>0</v>
      </c>
      <c r="Q20" s="7">
        <f ca="1">CHOOSE(MOD(ROW(),3)+1,"",工资计算!W$1,OFFSET(工资计算!W$1,ROW()/3+1,))</f>
        <v>0</v>
      </c>
      <c r="R20" s="7">
        <f ca="1">CHOOSE(MOD(ROW(),3)+1,"",工资计算!X$1,OFFSET(工资计算!X$1,ROW()/3+1,))</f>
        <v>0</v>
      </c>
      <c r="S20" s="7">
        <f ca="1">CHOOSE(MOD(ROW(),3)+1,"",工资计算!Y$1,OFFSET(工资计算!Y$1,ROW()/3+1,))</f>
        <v>0</v>
      </c>
      <c r="T20" s="7">
        <f ca="1">CHOOSE(MOD(ROW(),3)+1,"",工资计算!Z$1,OFFSET(工资计算!Z$1,ROW()/3+1,))</f>
        <v>0</v>
      </c>
      <c r="U20" s="7">
        <f ca="1">CHOOSE(MOD(ROW(),3)+1,"",工资计算!AA$1,OFFSET(工资计算!AA$1,ROW()/3+1,))</f>
        <v>0</v>
      </c>
      <c r="V20" s="7">
        <f ca="1">CHOOSE(MOD(ROW(),3)+1,"",工资计算!AB$1,OFFSET(工资计算!AB$1,ROW()/3+1,))</f>
        <v>0</v>
      </c>
      <c r="W20" s="9">
        <f ca="1">CHOOSE(MOD(ROW(),3)+1,"",工资计算!AE$1,OFFSET(工资计算!AE$1,ROW()/3+1,))</f>
        <v>0</v>
      </c>
    </row>
    <row r="21" spans="1:23">
      <c r="A21" s="2" t="str">
        <f ca="1">CHOOSE(MOD(ROW(),3)+1,"",工资计算!G$1,OFFSET(工资计算!G$1,ROW()/3+1,))</f>
        <v/>
      </c>
      <c r="B21" s="3" t="str">
        <f ca="1">CHOOSE(MOD(ROW(),3)+1,"",工资计算!H$1,OFFSET(工资计算!H$1,ROW()/3+1,))</f>
        <v/>
      </c>
      <c r="C21" s="3" t="str">
        <f ca="1">CHOOSE(MOD(ROW(),3)+1,"",工资计算!I$1,OFFSET(工资计算!I$1,ROW()/3+1,))</f>
        <v/>
      </c>
      <c r="D21" s="3" t="str">
        <f ca="1">CHOOSE(MOD(ROW(),3)+1,"",工资计算!J$1,OFFSET(工资计算!J$1,ROW()/3+1,))</f>
        <v/>
      </c>
      <c r="E21" s="3" t="str">
        <f ca="1">CHOOSE(MOD(ROW(),3)+1,"",工资计算!K$1,OFFSET(工资计算!K$1,ROW()/3+1,))</f>
        <v/>
      </c>
      <c r="F21" s="3" t="str">
        <f ca="1">CHOOSE(MOD(ROW(),3)+1,"",工资计算!L$1,OFFSET(工资计算!L$1,ROW()/3+1,))</f>
        <v/>
      </c>
      <c r="G21" s="3" t="str">
        <f ca="1">CHOOSE(MOD(ROW(),3)+1,"",工资计算!M$1,OFFSET(工资计算!M$1,ROW()/3+1,))</f>
        <v/>
      </c>
      <c r="H21" s="3" t="str">
        <f ca="1">CHOOSE(MOD(ROW(),3)+1,"",工资计算!N$1,OFFSET(工资计算!N$1,ROW()/3+1,))</f>
        <v/>
      </c>
      <c r="I21" s="3" t="str">
        <f ca="1">CHOOSE(MOD(ROW(),3)+1,"",工资计算!O$1,OFFSET(工资计算!O$1,ROW()/3+1,))</f>
        <v/>
      </c>
      <c r="J21" s="3" t="str">
        <f ca="1">CHOOSE(MOD(ROW(),3)+1,"",工资计算!P$1,OFFSET(工资计算!P$1,ROW()/3+1,))</f>
        <v/>
      </c>
      <c r="K21" s="3" t="str">
        <f ca="1">CHOOSE(MOD(ROW(),3)+1,"",工资计算!Q$1,OFFSET(工资计算!Q$1,ROW()/3+1,))</f>
        <v/>
      </c>
      <c r="L21" s="3" t="str">
        <f ca="1">CHOOSE(MOD(ROW(),3)+1,"",工资计算!R$1,OFFSET(工资计算!R$1,ROW()/3+1,))</f>
        <v/>
      </c>
      <c r="M21" s="3" t="str">
        <f ca="1">CHOOSE(MOD(ROW(),3)+1,"",工资计算!S$1,OFFSET(工资计算!S$1,ROW()/3+1,))</f>
        <v/>
      </c>
      <c r="N21" s="3" t="str">
        <f ca="1">CHOOSE(MOD(ROW(),3)+1,"",工资计算!T$1,OFFSET(工资计算!T$1,ROW()/3+1,))</f>
        <v/>
      </c>
      <c r="O21" s="3" t="str">
        <f ca="1">CHOOSE(MOD(ROW(),3)+1,"",工资计算!U$1,OFFSET(工资计算!U$1,ROW()/3+1,))</f>
        <v/>
      </c>
      <c r="P21" s="3" t="str">
        <f ca="1">CHOOSE(MOD(ROW(),3)+1,"",工资计算!V$1,OFFSET(工资计算!V$1,ROW()/3+1,))</f>
        <v/>
      </c>
      <c r="Q21" s="3" t="str">
        <f ca="1">CHOOSE(MOD(ROW(),3)+1,"",工资计算!W$1,OFFSET(工资计算!W$1,ROW()/3+1,))</f>
        <v/>
      </c>
      <c r="R21" s="3" t="str">
        <f ca="1">CHOOSE(MOD(ROW(),3)+1,"",工资计算!X$1,OFFSET(工资计算!X$1,ROW()/3+1,))</f>
        <v/>
      </c>
      <c r="S21" s="3" t="str">
        <f ca="1">CHOOSE(MOD(ROW(),3)+1,"",工资计算!Y$1,OFFSET(工资计算!Y$1,ROW()/3+1,))</f>
        <v/>
      </c>
      <c r="T21" s="3" t="str">
        <f ca="1">CHOOSE(MOD(ROW(),3)+1,"",工资计算!Z$1,OFFSET(工资计算!Z$1,ROW()/3+1,))</f>
        <v/>
      </c>
      <c r="U21" s="3" t="str">
        <f ca="1">CHOOSE(MOD(ROW(),3)+1,"",工资计算!AA$1,OFFSET(工资计算!AA$1,ROW()/3+1,))</f>
        <v/>
      </c>
      <c r="V21" s="3" t="str">
        <f ca="1">CHOOSE(MOD(ROW(),3)+1,"",工资计算!AB$1,OFFSET(工资计算!AB$1,ROW()/3+1,))</f>
        <v/>
      </c>
      <c r="W21" s="3" t="str">
        <f ca="1">CHOOSE(MOD(ROW(),3)+1,"",工资计算!AE$1,OFFSET(工资计算!AE$1,ROW()/3+1,))</f>
        <v/>
      </c>
    </row>
    <row r="22" spans="1:23" s="1" customFormat="1" ht="24">
      <c r="A22" s="4" t="str">
        <f ca="1">CHOOSE(MOD(ROW(),3)+1,"",工资计算!G$1,OFFSET(工资计算!G$1,ROW()/3+1,))</f>
        <v>姓   名</v>
      </c>
      <c r="B22" s="5" t="str">
        <f ca="1">CHOOSE(MOD(ROW(),3)+1,"",工资计算!H$1,OFFSET(工资计算!H$1,ROW()/3+1,))</f>
        <v>基 本 工 资</v>
      </c>
      <c r="C22" s="5" t="str">
        <f ca="1">CHOOSE(MOD(ROW(),3)+1,"",工资计算!I$1,OFFSET(工资计算!I$1,ROW()/3+1,))</f>
        <v>岗 位     工 资</v>
      </c>
      <c r="D22" s="5" t="str">
        <f ca="1">CHOOSE(MOD(ROW(),3)+1,"",工资计算!J$1,OFFSET(工资计算!J$1,ROW()/3+1,))</f>
        <v>交通补贴</v>
      </c>
      <c r="E22" s="5" t="str">
        <f ca="1">CHOOSE(MOD(ROW(),3)+1,"",工资计算!K$1,OFFSET(工资计算!K$1,ROW()/3+1,))</f>
        <v>公务补贴</v>
      </c>
      <c r="F22" s="5" t="str">
        <f ca="1">CHOOSE(MOD(ROW(),3)+1,"",工资计算!L$1,OFFSET(工资计算!L$1,ROW()/3+1,))</f>
        <v>电话补贴</v>
      </c>
      <c r="G22" s="5" t="str">
        <f ca="1">CHOOSE(MOD(ROW(),3)+1,"",工资计算!M$1,OFFSET(工资计算!M$1,ROW()/3+1,))</f>
        <v>车补</v>
      </c>
      <c r="H22" s="5" t="str">
        <f ca="1">CHOOSE(MOD(ROW(),3)+1,"",工资计算!N$1,OFFSET(工资计算!N$1,ROW()/3+1,))</f>
        <v>午餐补贴</v>
      </c>
      <c r="I22" s="5" t="str">
        <f ca="1">CHOOSE(MOD(ROW(),3)+1,"",工资计算!O$1,OFFSET(工资计算!O$1,ROW()/3+1,))</f>
        <v>司龄补</v>
      </c>
      <c r="J22" s="5" t="str">
        <f ca="1">CHOOSE(MOD(ROW(),3)+1,"",工资计算!P$1,OFFSET(工资计算!P$1,ROW()/3+1,))</f>
        <v>加 班      天 数</v>
      </c>
      <c r="K22" s="5" t="str">
        <f ca="1">CHOOSE(MOD(ROW(),3)+1,"",工资计算!Q$1,OFFSET(工资计算!Q$1,ROW()/3+1,))</f>
        <v>加  班         工  资</v>
      </c>
      <c r="L22" s="5" t="str">
        <f ca="1">CHOOSE(MOD(ROW(),3)+1,"",工资计算!R$1,OFFSET(工资计算!R$1,ROW()/3+1,))</f>
        <v>奖    金</v>
      </c>
      <c r="M22" s="5" t="str">
        <f ca="1">CHOOSE(MOD(ROW(),3)+1,"",工资计算!S$1,OFFSET(工资计算!S$1,ROW()/3+1,))</f>
        <v>缺 勤  天 数</v>
      </c>
      <c r="N22" s="5" t="str">
        <f ca="1">CHOOSE(MOD(ROW(),3)+1,"",工资计算!T$1,OFFSET(工资计算!T$1,ROW()/3+1,))</f>
        <v>考勤应扣</v>
      </c>
      <c r="O22" s="5" t="str">
        <f ca="1">CHOOSE(MOD(ROW(),3)+1,"",工资计算!U$1,OFFSET(工资计算!U$1,ROW()/3+1,))</f>
        <v>其它应扣</v>
      </c>
      <c r="P22" s="5" t="str">
        <f ca="1">CHOOSE(MOD(ROW(),3)+1,"",工资计算!V$1,OFFSET(工资计算!V$1,ROW()/3+1,))</f>
        <v>工 资 总 额</v>
      </c>
      <c r="Q22" s="5" t="str">
        <f ca="1">CHOOSE(MOD(ROW(),3)+1,"",工资计算!W$1,OFFSET(工资计算!W$1,ROW()/3+1,))</f>
        <v>养    老      保    险</v>
      </c>
      <c r="R22" s="5" t="str">
        <f ca="1">CHOOSE(MOD(ROW(),3)+1,"",工资计算!X$1,OFFSET(工资计算!X$1,ROW()/3+1,))</f>
        <v>失   业      保   险</v>
      </c>
      <c r="S22" s="5" t="str">
        <f ca="1">CHOOSE(MOD(ROW(),3)+1,"",工资计算!Y$1,OFFSET(工资计算!Y$1,ROW()/3+1,))</f>
        <v>医   疗      保   险</v>
      </c>
      <c r="T22" s="5" t="str">
        <f ca="1">CHOOSE(MOD(ROW(),3)+1,"",工资计算!Z$1,OFFSET(工资计算!Z$1,ROW()/3+1,))</f>
        <v>住    房    公积金</v>
      </c>
      <c r="U22" s="5" t="str">
        <f ca="1">CHOOSE(MOD(ROW(),3)+1,"",工资计算!AA$1,OFFSET(工资计算!AA$1,ROW()/3+1,))</f>
        <v>其 它   代 扣</v>
      </c>
      <c r="V22" s="5" t="str">
        <f ca="1">CHOOSE(MOD(ROW(),3)+1,"",工资计算!AB$1,OFFSET(工资计算!AB$1,ROW()/3+1,))</f>
        <v>代扣个人     所 得 税</v>
      </c>
      <c r="W22" s="8" t="str">
        <f ca="1">CHOOSE(MOD(ROW(),3)+1,"",工资计算!AE$1,OFFSET(工资计算!AE$1,ROW()/3+1,))</f>
        <v>实 发 工 资</v>
      </c>
    </row>
    <row r="23" spans="1:23">
      <c r="A23" s="6">
        <f ca="1">CHOOSE(MOD(ROW(),3)+1,"",工资计算!G$1,OFFSET(工资计算!G$1,ROW()/3+1,))</f>
        <v>0</v>
      </c>
      <c r="B23" s="7">
        <f ca="1">CHOOSE(MOD(ROW(),3)+1,"",工资计算!H$1,OFFSET(工资计算!H$1,ROW()/3+1,))</f>
        <v>0</v>
      </c>
      <c r="C23" s="7">
        <f ca="1">CHOOSE(MOD(ROW(),3)+1,"",工资计算!I$1,OFFSET(工资计算!I$1,ROW()/3+1,))</f>
        <v>0</v>
      </c>
      <c r="D23" s="7">
        <f ca="1">CHOOSE(MOD(ROW(),3)+1,"",工资计算!J$1,OFFSET(工资计算!J$1,ROW()/3+1,))</f>
        <v>0</v>
      </c>
      <c r="E23" s="7">
        <f ca="1">CHOOSE(MOD(ROW(),3)+1,"",工资计算!K$1,OFFSET(工资计算!K$1,ROW()/3+1,))</f>
        <v>0</v>
      </c>
      <c r="F23" s="7">
        <f ca="1">CHOOSE(MOD(ROW(),3)+1,"",工资计算!L$1,OFFSET(工资计算!L$1,ROW()/3+1,))</f>
        <v>0</v>
      </c>
      <c r="G23" s="7">
        <f ca="1">CHOOSE(MOD(ROW(),3)+1,"",工资计算!M$1,OFFSET(工资计算!M$1,ROW()/3+1,))</f>
        <v>0</v>
      </c>
      <c r="H23" s="7">
        <f ca="1">CHOOSE(MOD(ROW(),3)+1,"",工资计算!N$1,OFFSET(工资计算!N$1,ROW()/3+1,))</f>
        <v>0</v>
      </c>
      <c r="I23" s="7">
        <f ca="1">CHOOSE(MOD(ROW(),3)+1,"",工资计算!O$1,OFFSET(工资计算!O$1,ROW()/3+1,))</f>
        <v>0</v>
      </c>
      <c r="J23" s="7">
        <f ca="1">CHOOSE(MOD(ROW(),3)+1,"",工资计算!P$1,OFFSET(工资计算!P$1,ROW()/3+1,))</f>
        <v>0</v>
      </c>
      <c r="K23" s="7">
        <f ca="1">CHOOSE(MOD(ROW(),3)+1,"",工资计算!Q$1,OFFSET(工资计算!Q$1,ROW()/3+1,))</f>
        <v>0</v>
      </c>
      <c r="L23" s="7">
        <f ca="1">CHOOSE(MOD(ROW(),3)+1,"",工资计算!R$1,OFFSET(工资计算!R$1,ROW()/3+1,))</f>
        <v>0</v>
      </c>
      <c r="M23" s="7">
        <f ca="1">CHOOSE(MOD(ROW(),3)+1,"",工资计算!S$1,OFFSET(工资计算!S$1,ROW()/3+1,))</f>
        <v>0</v>
      </c>
      <c r="N23" s="7">
        <f ca="1">CHOOSE(MOD(ROW(),3)+1,"",工资计算!T$1,OFFSET(工资计算!T$1,ROW()/3+1,))</f>
        <v>0</v>
      </c>
      <c r="O23" s="7">
        <f ca="1">CHOOSE(MOD(ROW(),3)+1,"",工资计算!U$1,OFFSET(工资计算!U$1,ROW()/3+1,))</f>
        <v>0</v>
      </c>
      <c r="P23" s="7">
        <f ca="1">CHOOSE(MOD(ROW(),3)+1,"",工资计算!V$1,OFFSET(工资计算!V$1,ROW()/3+1,))</f>
        <v>0</v>
      </c>
      <c r="Q23" s="7">
        <f ca="1">CHOOSE(MOD(ROW(),3)+1,"",工资计算!W$1,OFFSET(工资计算!W$1,ROW()/3+1,))</f>
        <v>0</v>
      </c>
      <c r="R23" s="7">
        <f ca="1">CHOOSE(MOD(ROW(),3)+1,"",工资计算!X$1,OFFSET(工资计算!X$1,ROW()/3+1,))</f>
        <v>0</v>
      </c>
      <c r="S23" s="7">
        <f ca="1">CHOOSE(MOD(ROW(),3)+1,"",工资计算!Y$1,OFFSET(工资计算!Y$1,ROW()/3+1,))</f>
        <v>0</v>
      </c>
      <c r="T23" s="7">
        <f ca="1">CHOOSE(MOD(ROW(),3)+1,"",工资计算!Z$1,OFFSET(工资计算!Z$1,ROW()/3+1,))</f>
        <v>0</v>
      </c>
      <c r="U23" s="7">
        <f ca="1">CHOOSE(MOD(ROW(),3)+1,"",工资计算!AA$1,OFFSET(工资计算!AA$1,ROW()/3+1,))</f>
        <v>0</v>
      </c>
      <c r="V23" s="7">
        <f ca="1">CHOOSE(MOD(ROW(),3)+1,"",工资计算!AB$1,OFFSET(工资计算!AB$1,ROW()/3+1,))</f>
        <v>0</v>
      </c>
      <c r="W23" s="9">
        <f ca="1">CHOOSE(MOD(ROW(),3)+1,"",工资计算!AE$1,OFFSET(工资计算!AE$1,ROW()/3+1,))</f>
        <v>0</v>
      </c>
    </row>
    <row r="24" spans="1:23">
      <c r="A24" s="2" t="str">
        <f ca="1">CHOOSE(MOD(ROW(),3)+1,"",工资计算!G$1,OFFSET(工资计算!G$1,ROW()/3+1,))</f>
        <v/>
      </c>
      <c r="B24" s="3" t="str">
        <f ca="1">CHOOSE(MOD(ROW(),3)+1,"",工资计算!H$1,OFFSET(工资计算!H$1,ROW()/3+1,))</f>
        <v/>
      </c>
      <c r="C24" s="3" t="str">
        <f ca="1">CHOOSE(MOD(ROW(),3)+1,"",工资计算!I$1,OFFSET(工资计算!I$1,ROW()/3+1,))</f>
        <v/>
      </c>
      <c r="D24" s="3" t="str">
        <f ca="1">CHOOSE(MOD(ROW(),3)+1,"",工资计算!J$1,OFFSET(工资计算!J$1,ROW()/3+1,))</f>
        <v/>
      </c>
      <c r="E24" s="3" t="str">
        <f ca="1">CHOOSE(MOD(ROW(),3)+1,"",工资计算!K$1,OFFSET(工资计算!K$1,ROW()/3+1,))</f>
        <v/>
      </c>
      <c r="F24" s="3" t="str">
        <f ca="1">CHOOSE(MOD(ROW(),3)+1,"",工资计算!L$1,OFFSET(工资计算!L$1,ROW()/3+1,))</f>
        <v/>
      </c>
      <c r="G24" s="3" t="str">
        <f ca="1">CHOOSE(MOD(ROW(),3)+1,"",工资计算!M$1,OFFSET(工资计算!M$1,ROW()/3+1,))</f>
        <v/>
      </c>
      <c r="H24" s="3" t="str">
        <f ca="1">CHOOSE(MOD(ROW(),3)+1,"",工资计算!N$1,OFFSET(工资计算!N$1,ROW()/3+1,))</f>
        <v/>
      </c>
      <c r="I24" s="3" t="str">
        <f ca="1">CHOOSE(MOD(ROW(),3)+1,"",工资计算!O$1,OFFSET(工资计算!O$1,ROW()/3+1,))</f>
        <v/>
      </c>
      <c r="J24" s="3" t="str">
        <f ca="1">CHOOSE(MOD(ROW(),3)+1,"",工资计算!P$1,OFFSET(工资计算!P$1,ROW()/3+1,))</f>
        <v/>
      </c>
      <c r="K24" s="3" t="str">
        <f ca="1">CHOOSE(MOD(ROW(),3)+1,"",工资计算!Q$1,OFFSET(工资计算!Q$1,ROW()/3+1,))</f>
        <v/>
      </c>
      <c r="L24" s="3" t="str">
        <f ca="1">CHOOSE(MOD(ROW(),3)+1,"",工资计算!R$1,OFFSET(工资计算!R$1,ROW()/3+1,))</f>
        <v/>
      </c>
      <c r="M24" s="3" t="str">
        <f ca="1">CHOOSE(MOD(ROW(),3)+1,"",工资计算!S$1,OFFSET(工资计算!S$1,ROW()/3+1,))</f>
        <v/>
      </c>
      <c r="N24" s="3" t="str">
        <f ca="1">CHOOSE(MOD(ROW(),3)+1,"",工资计算!T$1,OFFSET(工资计算!T$1,ROW()/3+1,))</f>
        <v/>
      </c>
      <c r="O24" s="3" t="str">
        <f ca="1">CHOOSE(MOD(ROW(),3)+1,"",工资计算!U$1,OFFSET(工资计算!U$1,ROW()/3+1,))</f>
        <v/>
      </c>
      <c r="P24" s="3" t="str">
        <f ca="1">CHOOSE(MOD(ROW(),3)+1,"",工资计算!V$1,OFFSET(工资计算!V$1,ROW()/3+1,))</f>
        <v/>
      </c>
      <c r="Q24" s="3" t="str">
        <f ca="1">CHOOSE(MOD(ROW(),3)+1,"",工资计算!W$1,OFFSET(工资计算!W$1,ROW()/3+1,))</f>
        <v/>
      </c>
      <c r="R24" s="3" t="str">
        <f ca="1">CHOOSE(MOD(ROW(),3)+1,"",工资计算!X$1,OFFSET(工资计算!X$1,ROW()/3+1,))</f>
        <v/>
      </c>
      <c r="S24" s="3" t="str">
        <f ca="1">CHOOSE(MOD(ROW(),3)+1,"",工资计算!Y$1,OFFSET(工资计算!Y$1,ROW()/3+1,))</f>
        <v/>
      </c>
      <c r="T24" s="3" t="str">
        <f ca="1">CHOOSE(MOD(ROW(),3)+1,"",工资计算!Z$1,OFFSET(工资计算!Z$1,ROW()/3+1,))</f>
        <v/>
      </c>
      <c r="U24" s="3" t="str">
        <f ca="1">CHOOSE(MOD(ROW(),3)+1,"",工资计算!AA$1,OFFSET(工资计算!AA$1,ROW()/3+1,))</f>
        <v/>
      </c>
      <c r="V24" s="3" t="str">
        <f ca="1">CHOOSE(MOD(ROW(),3)+1,"",工资计算!AB$1,OFFSET(工资计算!AB$1,ROW()/3+1,))</f>
        <v/>
      </c>
      <c r="W24" s="3" t="str">
        <f ca="1">CHOOSE(MOD(ROW(),3)+1,"",工资计算!AE$1,OFFSET(工资计算!AE$1,ROW()/3+1,))</f>
        <v/>
      </c>
    </row>
    <row r="25" spans="1:23" s="1" customFormat="1" ht="24">
      <c r="A25" s="4" t="str">
        <f ca="1">CHOOSE(MOD(ROW(),3)+1,"",工资计算!G$1,OFFSET(工资计算!G$1,ROW()/3+1,))</f>
        <v>姓   名</v>
      </c>
      <c r="B25" s="5" t="str">
        <f ca="1">CHOOSE(MOD(ROW(),3)+1,"",工资计算!H$1,OFFSET(工资计算!H$1,ROW()/3+1,))</f>
        <v>基 本 工 资</v>
      </c>
      <c r="C25" s="5" t="str">
        <f ca="1">CHOOSE(MOD(ROW(),3)+1,"",工资计算!I$1,OFFSET(工资计算!I$1,ROW()/3+1,))</f>
        <v>岗 位     工 资</v>
      </c>
      <c r="D25" s="5" t="str">
        <f ca="1">CHOOSE(MOD(ROW(),3)+1,"",工资计算!J$1,OFFSET(工资计算!J$1,ROW()/3+1,))</f>
        <v>交通补贴</v>
      </c>
      <c r="E25" s="5" t="str">
        <f ca="1">CHOOSE(MOD(ROW(),3)+1,"",工资计算!K$1,OFFSET(工资计算!K$1,ROW()/3+1,))</f>
        <v>公务补贴</v>
      </c>
      <c r="F25" s="5" t="str">
        <f ca="1">CHOOSE(MOD(ROW(),3)+1,"",工资计算!L$1,OFFSET(工资计算!L$1,ROW()/3+1,))</f>
        <v>电话补贴</v>
      </c>
      <c r="G25" s="5" t="str">
        <f ca="1">CHOOSE(MOD(ROW(),3)+1,"",工资计算!M$1,OFFSET(工资计算!M$1,ROW()/3+1,))</f>
        <v>车补</v>
      </c>
      <c r="H25" s="5" t="str">
        <f ca="1">CHOOSE(MOD(ROW(),3)+1,"",工资计算!N$1,OFFSET(工资计算!N$1,ROW()/3+1,))</f>
        <v>午餐补贴</v>
      </c>
      <c r="I25" s="5" t="str">
        <f ca="1">CHOOSE(MOD(ROW(),3)+1,"",工资计算!O$1,OFFSET(工资计算!O$1,ROW()/3+1,))</f>
        <v>司龄补</v>
      </c>
      <c r="J25" s="5" t="str">
        <f ca="1">CHOOSE(MOD(ROW(),3)+1,"",工资计算!P$1,OFFSET(工资计算!P$1,ROW()/3+1,))</f>
        <v>加 班      天 数</v>
      </c>
      <c r="K25" s="5" t="str">
        <f ca="1">CHOOSE(MOD(ROW(),3)+1,"",工资计算!Q$1,OFFSET(工资计算!Q$1,ROW()/3+1,))</f>
        <v>加  班         工  资</v>
      </c>
      <c r="L25" s="5" t="str">
        <f ca="1">CHOOSE(MOD(ROW(),3)+1,"",工资计算!R$1,OFFSET(工资计算!R$1,ROW()/3+1,))</f>
        <v>奖    金</v>
      </c>
      <c r="M25" s="5" t="str">
        <f ca="1">CHOOSE(MOD(ROW(),3)+1,"",工资计算!S$1,OFFSET(工资计算!S$1,ROW()/3+1,))</f>
        <v>缺 勤  天 数</v>
      </c>
      <c r="N25" s="5" t="str">
        <f ca="1">CHOOSE(MOD(ROW(),3)+1,"",工资计算!T$1,OFFSET(工资计算!T$1,ROW()/3+1,))</f>
        <v>考勤应扣</v>
      </c>
      <c r="O25" s="5" t="str">
        <f ca="1">CHOOSE(MOD(ROW(),3)+1,"",工资计算!U$1,OFFSET(工资计算!U$1,ROW()/3+1,))</f>
        <v>其它应扣</v>
      </c>
      <c r="P25" s="5" t="str">
        <f ca="1">CHOOSE(MOD(ROW(),3)+1,"",工资计算!V$1,OFFSET(工资计算!V$1,ROW()/3+1,))</f>
        <v>工 资 总 额</v>
      </c>
      <c r="Q25" s="5" t="str">
        <f ca="1">CHOOSE(MOD(ROW(),3)+1,"",工资计算!W$1,OFFSET(工资计算!W$1,ROW()/3+1,))</f>
        <v>养    老      保    险</v>
      </c>
      <c r="R25" s="5" t="str">
        <f ca="1">CHOOSE(MOD(ROW(),3)+1,"",工资计算!X$1,OFFSET(工资计算!X$1,ROW()/3+1,))</f>
        <v>失   业      保   险</v>
      </c>
      <c r="S25" s="5" t="str">
        <f ca="1">CHOOSE(MOD(ROW(),3)+1,"",工资计算!Y$1,OFFSET(工资计算!Y$1,ROW()/3+1,))</f>
        <v>医   疗      保   险</v>
      </c>
      <c r="T25" s="5" t="str">
        <f ca="1">CHOOSE(MOD(ROW(),3)+1,"",工资计算!Z$1,OFFSET(工资计算!Z$1,ROW()/3+1,))</f>
        <v>住    房    公积金</v>
      </c>
      <c r="U25" s="5" t="str">
        <f ca="1">CHOOSE(MOD(ROW(),3)+1,"",工资计算!AA$1,OFFSET(工资计算!AA$1,ROW()/3+1,))</f>
        <v>其 它   代 扣</v>
      </c>
      <c r="V25" s="5" t="str">
        <f ca="1">CHOOSE(MOD(ROW(),3)+1,"",工资计算!AB$1,OFFSET(工资计算!AB$1,ROW()/3+1,))</f>
        <v>代扣个人     所 得 税</v>
      </c>
      <c r="W25" s="8" t="str">
        <f ca="1">CHOOSE(MOD(ROW(),3)+1,"",工资计算!AE$1,OFFSET(工资计算!AE$1,ROW()/3+1,))</f>
        <v>实 发 工 资</v>
      </c>
    </row>
    <row r="26" spans="1:23">
      <c r="A26" s="6">
        <f ca="1">CHOOSE(MOD(ROW(),3)+1,"",工资计算!G$1,OFFSET(工资计算!G$1,ROW()/3+1,))</f>
        <v>0</v>
      </c>
      <c r="B26" s="7">
        <f ca="1">CHOOSE(MOD(ROW(),3)+1,"",工资计算!H$1,OFFSET(工资计算!H$1,ROW()/3+1,))</f>
        <v>0</v>
      </c>
      <c r="C26" s="7">
        <f ca="1">CHOOSE(MOD(ROW(),3)+1,"",工资计算!I$1,OFFSET(工资计算!I$1,ROW()/3+1,))</f>
        <v>0</v>
      </c>
      <c r="D26" s="7">
        <f ca="1">CHOOSE(MOD(ROW(),3)+1,"",工资计算!J$1,OFFSET(工资计算!J$1,ROW()/3+1,))</f>
        <v>0</v>
      </c>
      <c r="E26" s="7">
        <f ca="1">CHOOSE(MOD(ROW(),3)+1,"",工资计算!K$1,OFFSET(工资计算!K$1,ROW()/3+1,))</f>
        <v>0</v>
      </c>
      <c r="F26" s="7">
        <f ca="1">CHOOSE(MOD(ROW(),3)+1,"",工资计算!L$1,OFFSET(工资计算!L$1,ROW()/3+1,))</f>
        <v>0</v>
      </c>
      <c r="G26" s="7">
        <f ca="1">CHOOSE(MOD(ROW(),3)+1,"",工资计算!M$1,OFFSET(工资计算!M$1,ROW()/3+1,))</f>
        <v>0</v>
      </c>
      <c r="H26" s="7">
        <f ca="1">CHOOSE(MOD(ROW(),3)+1,"",工资计算!N$1,OFFSET(工资计算!N$1,ROW()/3+1,))</f>
        <v>0</v>
      </c>
      <c r="I26" s="7">
        <f ca="1">CHOOSE(MOD(ROW(),3)+1,"",工资计算!O$1,OFFSET(工资计算!O$1,ROW()/3+1,))</f>
        <v>0</v>
      </c>
      <c r="J26" s="7">
        <f ca="1">CHOOSE(MOD(ROW(),3)+1,"",工资计算!P$1,OFFSET(工资计算!P$1,ROW()/3+1,))</f>
        <v>0</v>
      </c>
      <c r="K26" s="7">
        <f ca="1">CHOOSE(MOD(ROW(),3)+1,"",工资计算!Q$1,OFFSET(工资计算!Q$1,ROW()/3+1,))</f>
        <v>0</v>
      </c>
      <c r="L26" s="7">
        <f ca="1">CHOOSE(MOD(ROW(),3)+1,"",工资计算!R$1,OFFSET(工资计算!R$1,ROW()/3+1,))</f>
        <v>0</v>
      </c>
      <c r="M26" s="7">
        <f ca="1">CHOOSE(MOD(ROW(),3)+1,"",工资计算!S$1,OFFSET(工资计算!S$1,ROW()/3+1,))</f>
        <v>0</v>
      </c>
      <c r="N26" s="7">
        <f ca="1">CHOOSE(MOD(ROW(),3)+1,"",工资计算!T$1,OFFSET(工资计算!T$1,ROW()/3+1,))</f>
        <v>0</v>
      </c>
      <c r="O26" s="7">
        <f ca="1">CHOOSE(MOD(ROW(),3)+1,"",工资计算!U$1,OFFSET(工资计算!U$1,ROW()/3+1,))</f>
        <v>0</v>
      </c>
      <c r="P26" s="7">
        <f ca="1">CHOOSE(MOD(ROW(),3)+1,"",工资计算!V$1,OFFSET(工资计算!V$1,ROW()/3+1,))</f>
        <v>0</v>
      </c>
      <c r="Q26" s="7">
        <f ca="1">CHOOSE(MOD(ROW(),3)+1,"",工资计算!W$1,OFFSET(工资计算!W$1,ROW()/3+1,))</f>
        <v>0</v>
      </c>
      <c r="R26" s="7">
        <f ca="1">CHOOSE(MOD(ROW(),3)+1,"",工资计算!X$1,OFFSET(工资计算!X$1,ROW()/3+1,))</f>
        <v>0</v>
      </c>
      <c r="S26" s="7">
        <f ca="1">CHOOSE(MOD(ROW(),3)+1,"",工资计算!Y$1,OFFSET(工资计算!Y$1,ROW()/3+1,))</f>
        <v>0</v>
      </c>
      <c r="T26" s="7">
        <f ca="1">CHOOSE(MOD(ROW(),3)+1,"",工资计算!Z$1,OFFSET(工资计算!Z$1,ROW()/3+1,))</f>
        <v>0</v>
      </c>
      <c r="U26" s="7">
        <f ca="1">CHOOSE(MOD(ROW(),3)+1,"",工资计算!AA$1,OFFSET(工资计算!AA$1,ROW()/3+1,))</f>
        <v>0</v>
      </c>
      <c r="V26" s="7">
        <f ca="1">CHOOSE(MOD(ROW(),3)+1,"",工资计算!AB$1,OFFSET(工资计算!AB$1,ROW()/3+1,))</f>
        <v>0</v>
      </c>
      <c r="W26" s="9">
        <f ca="1">CHOOSE(MOD(ROW(),3)+1,"",工资计算!AE$1,OFFSET(工资计算!AE$1,ROW()/3+1,))</f>
        <v>0</v>
      </c>
    </row>
    <row r="27" spans="1:23">
      <c r="A27" s="2" t="str">
        <f ca="1">CHOOSE(MOD(ROW(),3)+1,"",工资计算!G$1,OFFSET(工资计算!G$1,ROW()/3+1,))</f>
        <v/>
      </c>
      <c r="B27" s="3" t="str">
        <f ca="1">CHOOSE(MOD(ROW(),3)+1,"",工资计算!H$1,OFFSET(工资计算!H$1,ROW()/3+1,))</f>
        <v/>
      </c>
      <c r="C27" s="3" t="str">
        <f ca="1">CHOOSE(MOD(ROW(),3)+1,"",工资计算!I$1,OFFSET(工资计算!I$1,ROW()/3+1,))</f>
        <v/>
      </c>
      <c r="D27" s="3" t="str">
        <f ca="1">CHOOSE(MOD(ROW(),3)+1,"",工资计算!J$1,OFFSET(工资计算!J$1,ROW()/3+1,))</f>
        <v/>
      </c>
      <c r="E27" s="3" t="str">
        <f ca="1">CHOOSE(MOD(ROW(),3)+1,"",工资计算!K$1,OFFSET(工资计算!K$1,ROW()/3+1,))</f>
        <v/>
      </c>
      <c r="F27" s="3" t="str">
        <f ca="1">CHOOSE(MOD(ROW(),3)+1,"",工资计算!L$1,OFFSET(工资计算!L$1,ROW()/3+1,))</f>
        <v/>
      </c>
      <c r="G27" s="3" t="str">
        <f ca="1">CHOOSE(MOD(ROW(),3)+1,"",工资计算!M$1,OFFSET(工资计算!M$1,ROW()/3+1,))</f>
        <v/>
      </c>
      <c r="H27" s="3" t="str">
        <f ca="1">CHOOSE(MOD(ROW(),3)+1,"",工资计算!N$1,OFFSET(工资计算!N$1,ROW()/3+1,))</f>
        <v/>
      </c>
      <c r="I27" s="3" t="str">
        <f ca="1">CHOOSE(MOD(ROW(),3)+1,"",工资计算!O$1,OFFSET(工资计算!O$1,ROW()/3+1,))</f>
        <v/>
      </c>
      <c r="J27" s="3" t="str">
        <f ca="1">CHOOSE(MOD(ROW(),3)+1,"",工资计算!P$1,OFFSET(工资计算!P$1,ROW()/3+1,))</f>
        <v/>
      </c>
      <c r="K27" s="3" t="str">
        <f ca="1">CHOOSE(MOD(ROW(),3)+1,"",工资计算!Q$1,OFFSET(工资计算!Q$1,ROW()/3+1,))</f>
        <v/>
      </c>
      <c r="L27" s="3" t="str">
        <f ca="1">CHOOSE(MOD(ROW(),3)+1,"",工资计算!R$1,OFFSET(工资计算!R$1,ROW()/3+1,))</f>
        <v/>
      </c>
      <c r="M27" s="3" t="str">
        <f ca="1">CHOOSE(MOD(ROW(),3)+1,"",工资计算!S$1,OFFSET(工资计算!S$1,ROW()/3+1,))</f>
        <v/>
      </c>
      <c r="N27" s="3" t="str">
        <f ca="1">CHOOSE(MOD(ROW(),3)+1,"",工资计算!T$1,OFFSET(工资计算!T$1,ROW()/3+1,))</f>
        <v/>
      </c>
      <c r="O27" s="3" t="str">
        <f ca="1">CHOOSE(MOD(ROW(),3)+1,"",工资计算!U$1,OFFSET(工资计算!U$1,ROW()/3+1,))</f>
        <v/>
      </c>
      <c r="P27" s="3" t="str">
        <f ca="1">CHOOSE(MOD(ROW(),3)+1,"",工资计算!V$1,OFFSET(工资计算!V$1,ROW()/3+1,))</f>
        <v/>
      </c>
      <c r="Q27" s="3" t="str">
        <f ca="1">CHOOSE(MOD(ROW(),3)+1,"",工资计算!W$1,OFFSET(工资计算!W$1,ROW()/3+1,))</f>
        <v/>
      </c>
      <c r="R27" s="3" t="str">
        <f ca="1">CHOOSE(MOD(ROW(),3)+1,"",工资计算!X$1,OFFSET(工资计算!X$1,ROW()/3+1,))</f>
        <v/>
      </c>
      <c r="S27" s="3" t="str">
        <f ca="1">CHOOSE(MOD(ROW(),3)+1,"",工资计算!Y$1,OFFSET(工资计算!Y$1,ROW()/3+1,))</f>
        <v/>
      </c>
      <c r="T27" s="3" t="str">
        <f ca="1">CHOOSE(MOD(ROW(),3)+1,"",工资计算!Z$1,OFFSET(工资计算!Z$1,ROW()/3+1,))</f>
        <v/>
      </c>
      <c r="U27" s="3" t="str">
        <f ca="1">CHOOSE(MOD(ROW(),3)+1,"",工资计算!AA$1,OFFSET(工资计算!AA$1,ROW()/3+1,))</f>
        <v/>
      </c>
      <c r="V27" s="3" t="str">
        <f ca="1">CHOOSE(MOD(ROW(),3)+1,"",工资计算!AB$1,OFFSET(工资计算!AB$1,ROW()/3+1,))</f>
        <v/>
      </c>
      <c r="W27" s="3" t="str">
        <f ca="1">CHOOSE(MOD(ROW(),3)+1,"",工资计算!AE$1,OFFSET(工资计算!AE$1,ROW()/3+1,))</f>
        <v/>
      </c>
    </row>
    <row r="60" spans="1:23">
      <c r="A60" s="2" t="str">
        <f ca="1">CHOOSE(MOD(ROW(),3)+1,"",工资计算!G$1,OFFSET(工资计算!G$1,ROW()/3+1,))</f>
        <v/>
      </c>
      <c r="B60" s="3" t="str">
        <f ca="1">CHOOSE(MOD(ROW(),3)+1,"",工资计算!H$1,OFFSET(工资计算!H$1,ROW()/3+1,))</f>
        <v/>
      </c>
      <c r="C60" s="3" t="str">
        <f ca="1">CHOOSE(MOD(ROW(),3)+1,"",工资计算!I$1,OFFSET(工资计算!I$1,ROW()/3+1,))</f>
        <v/>
      </c>
      <c r="D60" s="3" t="str">
        <f ca="1">CHOOSE(MOD(ROW(),3)+1,"",工资计算!J$1,OFFSET(工资计算!J$1,ROW()/3+1,))</f>
        <v/>
      </c>
      <c r="E60" s="3" t="str">
        <f ca="1">CHOOSE(MOD(ROW(),3)+1,"",工资计算!K$1,OFFSET(工资计算!K$1,ROW()/3+1,))</f>
        <v/>
      </c>
      <c r="F60" s="3" t="str">
        <f ca="1">CHOOSE(MOD(ROW(),3)+1,"",工资计算!L$1,OFFSET(工资计算!L$1,ROW()/3+1,))</f>
        <v/>
      </c>
      <c r="G60" s="3" t="str">
        <f ca="1">CHOOSE(MOD(ROW(),3)+1,"",工资计算!M$1,OFFSET(工资计算!M$1,ROW()/3+1,))</f>
        <v/>
      </c>
      <c r="H60" s="3" t="str">
        <f ca="1">CHOOSE(MOD(ROW(),3)+1,"",工资计算!N$1,OFFSET(工资计算!N$1,ROW()/3+1,))</f>
        <v/>
      </c>
      <c r="I60" s="3" t="str">
        <f ca="1">CHOOSE(MOD(ROW(),3)+1,"",工资计算!O$1,OFFSET(工资计算!O$1,ROW()/3+1,))</f>
        <v/>
      </c>
      <c r="J60" s="3" t="str">
        <f ca="1">CHOOSE(MOD(ROW(),3)+1,"",工资计算!P$1,OFFSET(工资计算!P$1,ROW()/3+1,))</f>
        <v/>
      </c>
      <c r="K60" s="3" t="str">
        <f ca="1">CHOOSE(MOD(ROW(),3)+1,"",工资计算!Q$1,OFFSET(工资计算!Q$1,ROW()/3+1,))</f>
        <v/>
      </c>
      <c r="L60" s="3" t="str">
        <f ca="1">CHOOSE(MOD(ROW(),3)+1,"",工资计算!R$1,OFFSET(工资计算!R$1,ROW()/3+1,))</f>
        <v/>
      </c>
      <c r="M60" s="3" t="str">
        <f ca="1">CHOOSE(MOD(ROW(),3)+1,"",工资计算!S$1,OFFSET(工资计算!S$1,ROW()/3+1,))</f>
        <v/>
      </c>
      <c r="N60" s="3" t="str">
        <f ca="1">CHOOSE(MOD(ROW(),3)+1,"",工资计算!T$1,OFFSET(工资计算!T$1,ROW()/3+1,))</f>
        <v/>
      </c>
      <c r="O60" s="3" t="str">
        <f ca="1">CHOOSE(MOD(ROW(),3)+1,"",工资计算!U$1,OFFSET(工资计算!U$1,ROW()/3+1,))</f>
        <v/>
      </c>
      <c r="P60" s="3" t="str">
        <f ca="1">CHOOSE(MOD(ROW(),3)+1,"",工资计算!V$1,OFFSET(工资计算!V$1,ROW()/3+1,))</f>
        <v/>
      </c>
      <c r="Q60" s="3" t="str">
        <f ca="1">CHOOSE(MOD(ROW(),3)+1,"",工资计算!W$1,OFFSET(工资计算!W$1,ROW()/3+1,))</f>
        <v/>
      </c>
      <c r="R60" s="3" t="str">
        <f ca="1">CHOOSE(MOD(ROW(),3)+1,"",工资计算!X$1,OFFSET(工资计算!X$1,ROW()/3+1,))</f>
        <v/>
      </c>
      <c r="S60" s="3" t="str">
        <f ca="1">CHOOSE(MOD(ROW(),3)+1,"",工资计算!Y$1,OFFSET(工资计算!Y$1,ROW()/3+1,))</f>
        <v/>
      </c>
      <c r="T60" s="3" t="str">
        <f ca="1">CHOOSE(MOD(ROW(),3)+1,"",工资计算!Z$1,OFFSET(工资计算!Z$1,ROW()/3+1,))</f>
        <v/>
      </c>
      <c r="U60" s="3" t="str">
        <f ca="1">CHOOSE(MOD(ROW(),3)+1,"",工资计算!AA$1,OFFSET(工资计算!AA$1,ROW()/3+1,))</f>
        <v/>
      </c>
      <c r="V60" s="3" t="str">
        <f ca="1">CHOOSE(MOD(ROW(),3)+1,"",工资计算!AB$1,OFFSET(工资计算!AB$1,ROW()/3+1,))</f>
        <v/>
      </c>
      <c r="W60" s="3" t="str">
        <f ca="1">CHOOSE(MOD(ROW(),3)+1,"",工资计算!AE$1,OFFSET(工资计算!AE$1,ROW()/3+1,))</f>
        <v/>
      </c>
    </row>
  </sheetData>
  <phoneticPr fontId="16" type="noConversion"/>
  <printOptions horizontalCentered="1" verticalCentered="1"/>
  <pageMargins left="0.12" right="0.12" top="0.2" bottom="0.16" header="0.16" footer="0.12"/>
  <pageSetup paperSize="9" scale="7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工资计算</vt:lpstr>
      <vt:lpstr>工资单</vt:lpstr>
      <vt:lpstr>三联工资单</vt:lpstr>
      <vt:lpstr>个税明细申报表</vt:lpstr>
      <vt:lpstr>个税报告</vt:lpstr>
      <vt:lpstr>工资条1</vt:lpstr>
      <vt:lpstr>工资条2</vt:lpstr>
      <vt:lpstr>个税报告!Print_Area</vt:lpstr>
      <vt:lpstr>工资单!Print_Area</vt:lpstr>
      <vt:lpstr>工资条1!Print_Area</vt:lpstr>
      <vt:lpstr>工资条2!Print_Area</vt:lpstr>
      <vt:lpstr>三联工资单!Print_Area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工资表</dc:title>
  <dc:creator>董学良</dc:creator>
  <cp:lastModifiedBy>China</cp:lastModifiedBy>
  <cp:revision>1</cp:revision>
  <cp:lastPrinted>2007-03-21T00:02:52Z</cp:lastPrinted>
  <dcterms:created xsi:type="dcterms:W3CDTF">2007-03-19T08:27:44Z</dcterms:created>
  <dcterms:modified xsi:type="dcterms:W3CDTF">2018-03-14T01:21:45Z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