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7950"/>
  </bookViews>
  <sheets>
    <sheet name="员工信息" sheetId="1" r:id="rId1"/>
    <sheet name="工资计算器" sheetId="2" r:id="rId2"/>
    <sheet name="个人工资单" sheetId="3" r:id="rId3"/>
  </sheets>
  <definedNames>
    <definedName name="_xlnm.Print_Area" localSheetId="1">工资计算器!$A$1:$L$28</definedName>
    <definedName name="_xlnm.Print_Area" localSheetId="0">员工信息!$A$1:$N$28</definedName>
  </definedNames>
  <calcPr calcId="144525"/>
</workbook>
</file>

<file path=xl/calcChain.xml><?xml version="1.0" encoding="utf-8"?>
<calcChain xmlns="http://schemas.openxmlformats.org/spreadsheetml/2006/main">
  <c r="K4" i="1" l="1"/>
  <c r="N4" i="1"/>
  <c r="K5" i="1"/>
  <c r="N5" i="1"/>
  <c r="K6" i="1"/>
  <c r="N6" i="1"/>
  <c r="K7" i="1"/>
  <c r="N7" i="1"/>
  <c r="K8" i="1"/>
  <c r="N8" i="1"/>
  <c r="K9" i="1"/>
  <c r="N9" i="1"/>
  <c r="K10" i="1"/>
  <c r="N10" i="1"/>
  <c r="K11" i="1"/>
  <c r="N11" i="1"/>
  <c r="K12" i="1"/>
  <c r="N12" i="1"/>
  <c r="K13" i="1"/>
  <c r="N13" i="1"/>
  <c r="K14" i="1"/>
  <c r="N14" i="1"/>
  <c r="K15" i="1"/>
  <c r="N15" i="1"/>
  <c r="K16" i="1"/>
  <c r="N16" i="1"/>
  <c r="K17" i="1"/>
  <c r="N17" i="1"/>
  <c r="K18" i="1"/>
  <c r="N18" i="1"/>
  <c r="K19" i="1"/>
  <c r="N19" i="1"/>
  <c r="K20" i="1"/>
  <c r="N20" i="1"/>
  <c r="K21" i="1"/>
  <c r="N21" i="1"/>
  <c r="K22" i="1"/>
  <c r="N22" i="1"/>
  <c r="K23" i="1"/>
  <c r="N23" i="1"/>
  <c r="K24" i="1"/>
  <c r="N24" i="1"/>
  <c r="K25" i="1"/>
  <c r="N25" i="1"/>
  <c r="K26" i="1"/>
  <c r="N26" i="1"/>
  <c r="K27" i="1"/>
  <c r="N27" i="1"/>
  <c r="K28" i="1"/>
  <c r="N28" i="1"/>
  <c r="K29" i="1"/>
  <c r="N29" i="1"/>
  <c r="K30" i="1"/>
  <c r="N30" i="1"/>
  <c r="K31" i="1"/>
  <c r="N31" i="1"/>
  <c r="K32" i="1"/>
  <c r="N32" i="1"/>
  <c r="K33" i="1"/>
  <c r="N33" i="1"/>
  <c r="K34" i="1"/>
  <c r="N34" i="1"/>
  <c r="K35" i="1"/>
  <c r="N35" i="1"/>
  <c r="K36" i="1"/>
  <c r="N36" i="1"/>
  <c r="K37" i="1"/>
  <c r="N37" i="1"/>
  <c r="K38" i="1"/>
  <c r="N38" i="1"/>
  <c r="K39" i="1"/>
  <c r="N39" i="1"/>
  <c r="K40" i="1"/>
  <c r="N40" i="1"/>
  <c r="K41" i="1"/>
  <c r="N41" i="1"/>
  <c r="K42" i="1"/>
  <c r="N42" i="1"/>
  <c r="K43" i="1"/>
  <c r="N43" i="1"/>
  <c r="K44" i="1"/>
  <c r="N44" i="1"/>
  <c r="K45" i="1"/>
  <c r="N45" i="1"/>
  <c r="K46" i="1"/>
  <c r="N46" i="1"/>
  <c r="K47" i="1"/>
  <c r="N47" i="1"/>
  <c r="K48" i="1"/>
  <c r="N48" i="1"/>
  <c r="K49" i="1"/>
  <c r="N49" i="1"/>
  <c r="K50" i="1"/>
  <c r="N50" i="1"/>
  <c r="K51" i="1"/>
  <c r="N51" i="1"/>
  <c r="K52" i="1"/>
  <c r="N52" i="1"/>
  <c r="K53" i="1"/>
  <c r="N53" i="1"/>
  <c r="K54" i="1"/>
  <c r="N54" i="1"/>
  <c r="K55" i="1"/>
  <c r="N55" i="1"/>
  <c r="K56" i="1"/>
  <c r="N56" i="1"/>
  <c r="K57" i="1"/>
  <c r="N57" i="1"/>
  <c r="K58" i="1"/>
  <c r="N58" i="1"/>
  <c r="K59" i="1"/>
  <c r="N59" i="1"/>
  <c r="K60" i="1"/>
  <c r="N60" i="1"/>
  <c r="K61" i="1"/>
  <c r="N61" i="1"/>
  <c r="K62" i="1"/>
  <c r="N62" i="1"/>
  <c r="K63" i="1"/>
  <c r="N63" i="1"/>
  <c r="K64" i="1"/>
  <c r="N64" i="1"/>
  <c r="K65" i="1"/>
  <c r="N65" i="1"/>
  <c r="K66" i="1"/>
  <c r="N66" i="1"/>
  <c r="K67" i="1"/>
  <c r="N67" i="1"/>
  <c r="K68" i="1"/>
  <c r="N68" i="1"/>
  <c r="C4" i="2"/>
  <c r="I4" i="2"/>
  <c r="J4" i="2"/>
  <c r="L4" i="2"/>
  <c r="C5" i="2"/>
  <c r="I5" i="2"/>
  <c r="J5" i="2"/>
  <c r="L5" i="2"/>
  <c r="C6" i="2"/>
  <c r="I6" i="2"/>
  <c r="J6" i="2"/>
  <c r="L6" i="2"/>
  <c r="C7" i="2"/>
  <c r="I7" i="2"/>
  <c r="J7" i="2"/>
  <c r="L7" i="2"/>
  <c r="C8" i="2"/>
  <c r="I8" i="2"/>
  <c r="J8" i="2"/>
  <c r="L8" i="2"/>
  <c r="C9" i="2"/>
  <c r="I9" i="2"/>
  <c r="J9" i="2"/>
  <c r="L9" i="2"/>
  <c r="C10" i="2"/>
  <c r="I10" i="2"/>
  <c r="J10" i="2"/>
  <c r="L10" i="2"/>
  <c r="C11" i="2"/>
  <c r="I11" i="2"/>
  <c r="J11" i="2"/>
  <c r="L11" i="2"/>
  <c r="C12" i="2"/>
  <c r="I12" i="2"/>
  <c r="J12" i="2"/>
  <c r="L12" i="2"/>
  <c r="C13" i="2"/>
  <c r="I13" i="2"/>
  <c r="J13" i="2"/>
  <c r="L13" i="2"/>
  <c r="C14" i="2"/>
  <c r="I14" i="2"/>
  <c r="J14" i="2"/>
  <c r="L14" i="2"/>
  <c r="C15" i="2"/>
  <c r="I15" i="2"/>
  <c r="J15" i="2"/>
  <c r="L15" i="2"/>
  <c r="C16" i="2"/>
  <c r="I16" i="2"/>
  <c r="J16" i="2"/>
  <c r="L16" i="2"/>
  <c r="C17" i="2"/>
  <c r="I17" i="2"/>
  <c r="J17" i="2"/>
  <c r="L17" i="2"/>
  <c r="C18" i="2"/>
  <c r="I18" i="2"/>
  <c r="J18" i="2"/>
  <c r="L18" i="2"/>
  <c r="C19" i="2"/>
  <c r="I19" i="2"/>
  <c r="J19" i="2"/>
  <c r="L19" i="2"/>
  <c r="C20" i="2"/>
  <c r="I20" i="2"/>
  <c r="J20" i="2"/>
  <c r="L20" i="2"/>
  <c r="C21" i="2"/>
  <c r="I21" i="2"/>
  <c r="J21" i="2"/>
  <c r="L21" i="2"/>
  <c r="C22" i="2"/>
  <c r="I22" i="2"/>
  <c r="J22" i="2"/>
  <c r="L22" i="2"/>
  <c r="C23" i="2"/>
  <c r="I23" i="2"/>
  <c r="J23" i="2"/>
  <c r="L23" i="2"/>
  <c r="C24" i="2"/>
  <c r="I24" i="2"/>
  <c r="J24" i="2"/>
  <c r="L24" i="2"/>
  <c r="C25" i="2"/>
  <c r="I25" i="2"/>
  <c r="J25" i="2"/>
  <c r="L25" i="2"/>
  <c r="C26" i="2"/>
  <c r="I26" i="2"/>
  <c r="J26" i="2"/>
  <c r="L26" i="2"/>
  <c r="C27" i="2"/>
  <c r="I27" i="2"/>
  <c r="J27" i="2"/>
  <c r="L27" i="2"/>
  <c r="C28" i="2"/>
  <c r="I28" i="2"/>
  <c r="J28" i="2"/>
  <c r="L28" i="2"/>
  <c r="D3" i="3"/>
  <c r="F3" i="3"/>
  <c r="D5" i="3"/>
  <c r="F5" i="3"/>
  <c r="H5" i="3"/>
  <c r="D6" i="3"/>
  <c r="F6" i="3"/>
  <c r="H6" i="3"/>
  <c r="D7" i="3"/>
  <c r="F7" i="3"/>
  <c r="H7" i="3"/>
  <c r="D8" i="3"/>
  <c r="F8" i="3"/>
  <c r="H8" i="3"/>
  <c r="D9" i="3"/>
  <c r="F9" i="3"/>
  <c r="H9" i="3"/>
  <c r="D10" i="3"/>
  <c r="F10" i="3"/>
  <c r="H10" i="3"/>
  <c r="H11" i="3"/>
  <c r="D15" i="3"/>
  <c r="F15" i="3"/>
  <c r="D17" i="3"/>
  <c r="F17" i="3"/>
  <c r="H17" i="3"/>
  <c r="D18" i="3"/>
  <c r="F18" i="3"/>
  <c r="H18" i="3"/>
  <c r="D19" i="3"/>
  <c r="F19" i="3"/>
  <c r="H19" i="3"/>
  <c r="D20" i="3"/>
  <c r="F20" i="3"/>
  <c r="H20" i="3"/>
  <c r="D21" i="3"/>
  <c r="F21" i="3"/>
  <c r="H21" i="3"/>
  <c r="D22" i="3"/>
  <c r="F22" i="3"/>
  <c r="H22" i="3"/>
  <c r="H23" i="3"/>
  <c r="D27" i="3"/>
  <c r="F27" i="3"/>
  <c r="D29" i="3"/>
  <c r="F29" i="3"/>
  <c r="H29" i="3"/>
  <c r="D30" i="3"/>
  <c r="F30" i="3"/>
  <c r="H30" i="3"/>
  <c r="D31" i="3"/>
  <c r="F31" i="3"/>
  <c r="H31" i="3"/>
  <c r="D32" i="3"/>
  <c r="F32" i="3"/>
  <c r="H32" i="3"/>
  <c r="D33" i="3"/>
  <c r="F33" i="3"/>
  <c r="H33" i="3"/>
  <c r="D34" i="3"/>
  <c r="F34" i="3"/>
  <c r="H34" i="3"/>
  <c r="H35" i="3"/>
  <c r="D39" i="3"/>
  <c r="F39" i="3"/>
  <c r="D41" i="3"/>
  <c r="F41" i="3"/>
  <c r="H41" i="3"/>
  <c r="D42" i="3"/>
  <c r="F42" i="3"/>
  <c r="H42" i="3"/>
  <c r="D43" i="3"/>
  <c r="F43" i="3"/>
  <c r="H43" i="3"/>
  <c r="D44" i="3"/>
  <c r="F44" i="3"/>
  <c r="H44" i="3"/>
  <c r="D45" i="3"/>
  <c r="F45" i="3"/>
  <c r="H45" i="3"/>
  <c r="D46" i="3"/>
  <c r="F46" i="3"/>
  <c r="H46" i="3"/>
  <c r="H47" i="3"/>
</calcChain>
</file>

<file path=xl/sharedStrings.xml><?xml version="1.0" encoding="utf-8"?>
<sst xmlns="http://schemas.openxmlformats.org/spreadsheetml/2006/main" count="120" uniqueCount="42">
  <si>
    <t>员工信息</t>
  </si>
  <si>
    <r>
      <t>员工</t>
    </r>
    <r>
      <rPr>
        <b/>
        <sz val="12"/>
        <color indexed="9"/>
        <rFont val="微软雅黑"/>
        <family val="2"/>
        <charset val="134"/>
      </rPr>
      <t xml:space="preserve"> ID</t>
    </r>
  </si>
  <si>
    <t>姓名</t>
  </si>
  <si>
    <t>小时工资</t>
  </si>
  <si>
    <t>税务状态</t>
  </si>
  <si>
    <t>政府津贴</t>
  </si>
  <si>
    <t>失业保险
（百分比）</t>
  </si>
  <si>
    <t>住房公积金
（百分比）</t>
  </si>
  <si>
    <t>养老保险
（百分比）</t>
  </si>
  <si>
    <t>医疗保险
（百分比）</t>
  </si>
  <si>
    <t>保险总额
（百分比）</t>
  </si>
  <si>
    <t>个人所得税
（人民币）</t>
  </si>
  <si>
    <t>常规扣款
（人民币）</t>
  </si>
  <si>
    <t>常规款项总额
（不含保险）
（人民币）</t>
  </si>
  <si>
    <t>张春来</t>
  </si>
  <si>
    <t>工资计算器</t>
  </si>
  <si>
    <r>
      <t>结算日期</t>
    </r>
    <r>
      <rPr>
        <b/>
        <sz val="10"/>
        <rFont val="Arial"/>
        <family val="2"/>
      </rPr>
      <t>:</t>
    </r>
  </si>
  <si>
    <r>
      <t>员工</t>
    </r>
    <r>
      <rPr>
        <b/>
        <sz val="10"/>
        <rFont val="Arial"/>
        <family val="2"/>
      </rPr>
      <t xml:space="preserve"> ID</t>
    </r>
  </si>
  <si>
    <t>雇员姓名</t>
  </si>
  <si>
    <t>实际工时</t>
  </si>
  <si>
    <t>休假
（小时）</t>
  </si>
  <si>
    <t>病假
（小时）</t>
  </si>
  <si>
    <t>加班</t>
  </si>
  <si>
    <t>加班工资</t>
  </si>
  <si>
    <t>基本工资</t>
  </si>
  <si>
    <t>常规款项总额</t>
  </si>
  <si>
    <t>其他扣款</t>
  </si>
  <si>
    <t>实发工资</t>
  </si>
  <si>
    <t>[公司名称]</t>
  </si>
  <si>
    <t>结算日期:</t>
  </si>
  <si>
    <t>员工姓名</t>
  </si>
  <si>
    <t>员工 ID</t>
  </si>
  <si>
    <t>病假（小时）</t>
  </si>
  <si>
    <t>养老保险</t>
  </si>
  <si>
    <t>住房公积金</t>
  </si>
  <si>
    <t>休假（小时）</t>
  </si>
  <si>
    <t>医疗保险</t>
  </si>
  <si>
    <t xml:space="preserve">失业保险 </t>
  </si>
  <si>
    <t>加班（小时）</t>
  </si>
  <si>
    <t>个人所得税</t>
  </si>
  <si>
    <t>常规扣款</t>
  </si>
  <si>
    <t>总扣款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</si>
</sst>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0" formatCode="&quot;¥&quot;#,##0.00"/>
    <numFmt numFmtId="181" formatCode="&quot;$&quot;#,##0.00"/>
    <numFmt numFmtId="182" formatCode=";;"/>
  </numFmts>
  <fonts count="17" x14ac:knownFonts="1">
    <font>
      <sz val="10"/>
      <name val="Arial"/>
      <family val="2"/>
    </font>
    <font>
      <sz val="14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宋体"/>
      <charset val="134"/>
    </font>
    <font>
      <b/>
      <sz val="10"/>
      <name val="Arial"/>
      <family val="2"/>
    </font>
    <font>
      <b/>
      <sz val="22"/>
      <name val="宋体"/>
      <charset val="134"/>
    </font>
    <font>
      <b/>
      <sz val="10"/>
      <name val="宋体"/>
      <charset val="134"/>
    </font>
    <font>
      <sz val="8"/>
      <name val="Arial"/>
      <family val="2"/>
    </font>
    <font>
      <b/>
      <sz val="22"/>
      <name val="微软雅黑"/>
      <family val="2"/>
      <charset val="134"/>
    </font>
    <font>
      <b/>
      <sz val="22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4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 style="double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22"/>
      </right>
      <top style="double">
        <color indexed="22"/>
      </top>
      <bottom/>
      <diagonal/>
    </border>
    <border>
      <left/>
      <right style="double">
        <color indexed="22"/>
      </right>
      <top/>
      <bottom/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1"/>
      </right>
      <top/>
      <bottom style="thin">
        <color indexed="61"/>
      </bottom>
      <diagonal/>
    </border>
    <border>
      <left style="thin">
        <color indexed="61"/>
      </left>
      <right style="thin">
        <color indexed="22"/>
      </right>
      <top/>
      <bottom style="thin">
        <color indexed="61"/>
      </bottom>
      <diagonal/>
    </border>
    <border>
      <left style="thin">
        <color indexed="22"/>
      </left>
      <right style="thin">
        <color indexed="22"/>
      </right>
      <top/>
      <bottom style="thin">
        <color indexed="61"/>
      </bottom>
      <diagonal/>
    </border>
    <border>
      <left style="thin">
        <color indexed="55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22"/>
      </right>
      <top style="thin">
        <color indexed="61"/>
      </top>
      <bottom style="thin">
        <color indexed="61"/>
      </bottom>
      <diagonal/>
    </border>
    <border>
      <left style="thin">
        <color indexed="22"/>
      </left>
      <right style="thin">
        <color indexed="22"/>
      </right>
      <top style="thin">
        <color indexed="61"/>
      </top>
      <bottom style="thin">
        <color indexed="61"/>
      </bottom>
      <diagonal/>
    </border>
    <border>
      <left style="thin">
        <color indexed="55"/>
      </left>
      <right style="thin">
        <color indexed="61"/>
      </right>
      <top style="thin">
        <color indexed="61"/>
      </top>
      <bottom style="thin">
        <color indexed="55"/>
      </bottom>
      <diagonal/>
    </border>
    <border>
      <left style="thin">
        <color indexed="61"/>
      </left>
      <right style="thin">
        <color indexed="22"/>
      </right>
      <top style="thin">
        <color indexed="61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61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1"/>
      </right>
      <top/>
      <bottom style="thin">
        <color indexed="61"/>
      </bottom>
      <diagonal/>
    </border>
    <border>
      <left style="thin">
        <color indexed="61"/>
      </left>
      <right style="thin">
        <color indexed="55"/>
      </right>
      <top/>
      <bottom style="thin">
        <color indexed="22"/>
      </bottom>
      <diagonal/>
    </border>
    <border>
      <left style="thin">
        <color indexed="22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55"/>
      </bottom>
      <diagonal/>
    </border>
    <border>
      <left style="thin">
        <color indexed="22"/>
      </left>
      <right style="thin">
        <color indexed="61"/>
      </right>
      <top style="thin">
        <color indexed="61"/>
      </top>
      <bottom style="thin">
        <color indexed="55"/>
      </bottom>
      <diagonal/>
    </border>
    <border>
      <left style="thin">
        <color indexed="61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46"/>
      </bottom>
      <diagonal/>
    </border>
    <border>
      <left style="thin">
        <color indexed="61"/>
      </left>
      <right style="thin">
        <color indexed="61"/>
      </right>
      <top style="thin">
        <color indexed="22"/>
      </top>
      <bottom style="thin">
        <color indexed="46"/>
      </bottom>
      <diagonal/>
    </border>
    <border>
      <left style="thin">
        <color indexed="22"/>
      </left>
      <right/>
      <top style="thin">
        <color indexed="46"/>
      </top>
      <bottom style="thin">
        <color indexed="46"/>
      </bottom>
      <diagonal/>
    </border>
    <border>
      <left style="thin">
        <color indexed="61"/>
      </left>
      <right style="thin">
        <color indexed="61"/>
      </right>
      <top style="thin">
        <color indexed="46"/>
      </top>
      <bottom style="thin">
        <color indexed="46"/>
      </bottom>
      <diagonal/>
    </border>
    <border>
      <left style="thin">
        <color indexed="22"/>
      </left>
      <right/>
      <top style="thin">
        <color indexed="46"/>
      </top>
      <bottom style="thin">
        <color indexed="22"/>
      </bottom>
      <diagonal/>
    </border>
    <border>
      <left style="thin">
        <color indexed="61"/>
      </left>
      <right style="thin">
        <color indexed="61"/>
      </right>
      <top style="thin">
        <color indexed="46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61"/>
      </left>
      <right style="thin">
        <color indexed="61"/>
      </right>
      <top style="thin">
        <color indexed="22"/>
      </top>
      <bottom style="thin">
        <color indexed="22"/>
      </bottom>
      <diagonal/>
    </border>
    <border>
      <left style="thin">
        <color indexed="61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5" borderId="0" xfId="0" applyFont="1" applyFill="1"/>
    <xf numFmtId="0" fontId="1" fillId="5" borderId="0" xfId="0" applyFont="1" applyFill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 indent="1"/>
    </xf>
    <xf numFmtId="0" fontId="1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2" fillId="5" borderId="4" xfId="0" applyFont="1" applyFill="1" applyBorder="1"/>
    <xf numFmtId="0" fontId="2" fillId="3" borderId="5" xfId="0" applyFont="1" applyFill="1" applyBorder="1" applyAlignment="1">
      <alignment horizontal="left" vertical="center" indent="1"/>
    </xf>
    <xf numFmtId="14" fontId="4" fillId="2" borderId="6" xfId="0" applyNumberFormat="1" applyFont="1" applyFill="1" applyBorder="1" applyAlignment="1">
      <alignment horizontal="left" vertical="center" indent="1"/>
    </xf>
    <xf numFmtId="0" fontId="2" fillId="3" borderId="6" xfId="0" applyFont="1" applyFill="1" applyBorder="1" applyAlignment="1">
      <alignment horizontal="left" vertical="center" indent="1"/>
    </xf>
    <xf numFmtId="0" fontId="4" fillId="2" borderId="6" xfId="0" applyFont="1" applyFill="1" applyBorder="1" applyAlignment="1">
      <alignment horizontal="left" vertical="center" wrapText="1" indent="1"/>
    </xf>
    <xf numFmtId="0" fontId="4" fillId="3" borderId="6" xfId="0" applyFont="1" applyFill="1" applyBorder="1" applyAlignment="1">
      <alignment horizontal="left" vertical="center" indent="1"/>
    </xf>
    <xf numFmtId="0" fontId="4" fillId="5" borderId="7" xfId="0" applyFont="1" applyFill="1" applyBorder="1" applyAlignment="1">
      <alignment horizontal="left" vertical="center" indent="1"/>
    </xf>
    <xf numFmtId="0" fontId="2" fillId="5" borderId="0" xfId="0" applyFont="1" applyFill="1" applyBorder="1" applyAlignment="1">
      <alignment horizontal="left" vertical="center" indent="1"/>
    </xf>
    <xf numFmtId="14" fontId="4" fillId="5" borderId="0" xfId="0" applyNumberFormat="1" applyFont="1" applyFill="1" applyBorder="1" applyAlignment="1">
      <alignment horizontal="left" vertical="center" indent="1"/>
    </xf>
    <xf numFmtId="0" fontId="4" fillId="5" borderId="0" xfId="0" applyFont="1" applyFill="1" applyBorder="1" applyAlignment="1">
      <alignment horizontal="left" vertical="center" wrapText="1" indent="1"/>
    </xf>
    <xf numFmtId="0" fontId="4" fillId="5" borderId="0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left" vertical="center" wrapText="1" indent="1"/>
    </xf>
    <xf numFmtId="0" fontId="4" fillId="2" borderId="6" xfId="0" applyFont="1" applyFill="1" applyBorder="1" applyAlignment="1">
      <alignment horizontal="left" vertical="center" indent="1"/>
    </xf>
    <xf numFmtId="0" fontId="2" fillId="5" borderId="6" xfId="0" applyFont="1" applyFill="1" applyBorder="1" applyAlignment="1">
      <alignment horizontal="left" vertical="center" wrapText="1" indent="1"/>
    </xf>
    <xf numFmtId="0" fontId="2" fillId="5" borderId="6" xfId="0" applyFont="1" applyFill="1" applyBorder="1" applyAlignment="1">
      <alignment horizontal="left" vertical="center" indent="1"/>
    </xf>
    <xf numFmtId="0" fontId="4" fillId="2" borderId="7" xfId="0" applyFont="1" applyFill="1" applyBorder="1" applyAlignment="1">
      <alignment horizontal="left" vertical="center" indent="1"/>
    </xf>
    <xf numFmtId="0" fontId="2" fillId="5" borderId="5" xfId="0" applyFont="1" applyFill="1" applyBorder="1" applyAlignment="1">
      <alignment horizontal="left" vertical="center" indent="1"/>
    </xf>
    <xf numFmtId="180" fontId="4" fillId="2" borderId="6" xfId="0" applyNumberFormat="1" applyFont="1" applyFill="1" applyBorder="1" applyAlignment="1">
      <alignment horizontal="left" vertical="center" indent="1"/>
    </xf>
    <xf numFmtId="0" fontId="5" fillId="5" borderId="6" xfId="0" applyFont="1" applyFill="1" applyBorder="1" applyAlignment="1">
      <alignment horizontal="left" vertical="center" wrapText="1" indent="1"/>
    </xf>
    <xf numFmtId="0" fontId="5" fillId="5" borderId="5" xfId="0" applyFont="1" applyFill="1" applyBorder="1" applyAlignment="1">
      <alignment horizontal="left" vertical="center" wrapText="1" indent="1"/>
    </xf>
    <xf numFmtId="180" fontId="4" fillId="2" borderId="7" xfId="0" applyNumberFormat="1" applyFont="1" applyFill="1" applyBorder="1" applyAlignment="1">
      <alignment horizontal="left" vertical="center" indent="1"/>
    </xf>
    <xf numFmtId="0" fontId="2" fillId="5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 indent="1"/>
    </xf>
    <xf numFmtId="0" fontId="0" fillId="5" borderId="8" xfId="0" applyFont="1" applyFill="1" applyBorder="1"/>
    <xf numFmtId="0" fontId="0" fillId="5" borderId="9" xfId="0" applyFont="1" applyFill="1" applyBorder="1" applyAlignment="1">
      <alignment horizontal="left" wrapText="1"/>
    </xf>
    <xf numFmtId="0" fontId="6" fillId="5" borderId="9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 vertical="center" indent="1"/>
    </xf>
    <xf numFmtId="0" fontId="1" fillId="5" borderId="3" xfId="0" applyFont="1" applyFill="1" applyBorder="1" applyAlignment="1">
      <alignment horizontal="left" vertical="center" indent="1"/>
    </xf>
    <xf numFmtId="0" fontId="2" fillId="5" borderId="0" xfId="0" applyFont="1" applyFill="1" applyBorder="1" applyAlignment="1">
      <alignment horizontal="left" vertical="center" wrapText="1" indent="1"/>
    </xf>
    <xf numFmtId="0" fontId="6" fillId="5" borderId="9" xfId="0" applyFont="1" applyFill="1" applyBorder="1"/>
    <xf numFmtId="0" fontId="2" fillId="5" borderId="8" xfId="0" applyFont="1" applyFill="1" applyBorder="1"/>
    <xf numFmtId="0" fontId="2" fillId="5" borderId="9" xfId="0" applyFont="1" applyFill="1" applyBorder="1" applyAlignment="1">
      <alignment horizontal="left" wrapText="1"/>
    </xf>
    <xf numFmtId="0" fontId="4" fillId="5" borderId="9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left" wrapText="1" indent="1"/>
    </xf>
    <xf numFmtId="0" fontId="4" fillId="5" borderId="9" xfId="0" applyFont="1" applyFill="1" applyBorder="1"/>
    <xf numFmtId="0" fontId="2" fillId="5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vertical="center"/>
    </xf>
    <xf numFmtId="0" fontId="4" fillId="5" borderId="12" xfId="0" applyFont="1" applyFill="1" applyBorder="1"/>
    <xf numFmtId="0" fontId="4" fillId="5" borderId="12" xfId="0" applyFont="1" applyFill="1" applyBorder="1" applyAlignment="1">
      <alignment vertical="center"/>
    </xf>
    <xf numFmtId="181" fontId="4" fillId="5" borderId="12" xfId="0" applyNumberFormat="1" applyFont="1" applyFill="1" applyBorder="1" applyAlignment="1">
      <alignment vertical="center"/>
    </xf>
    <xf numFmtId="0" fontId="6" fillId="5" borderId="13" xfId="0" applyFont="1" applyFill="1" applyBorder="1"/>
    <xf numFmtId="0" fontId="1" fillId="5" borderId="11" xfId="0" applyFont="1" applyFill="1" applyBorder="1" applyAlignment="1">
      <alignment horizontal="left" vertical="center" indent="1"/>
    </xf>
    <xf numFmtId="181" fontId="4" fillId="5" borderId="12" xfId="0" applyNumberFormat="1" applyFont="1" applyFill="1" applyBorder="1"/>
    <xf numFmtId="0" fontId="4" fillId="5" borderId="13" xfId="0" applyFont="1" applyFill="1" applyBorder="1"/>
    <xf numFmtId="0" fontId="0" fillId="5" borderId="0" xfId="0" applyFill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0" fillId="5" borderId="0" xfId="0" applyFill="1" applyBorder="1"/>
    <xf numFmtId="0" fontId="0" fillId="5" borderId="0" xfId="0" applyFill="1" applyBorder="1" applyAlignment="1">
      <alignment horizontal="left"/>
    </xf>
    <xf numFmtId="0" fontId="7" fillId="5" borderId="0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/>
    </xf>
    <xf numFmtId="182" fontId="2" fillId="6" borderId="18" xfId="0" applyNumberFormat="1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182" fontId="2" fillId="5" borderId="21" xfId="0" applyNumberFormat="1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182" fontId="2" fillId="6" borderId="21" xfId="0" applyNumberFormat="1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182" fontId="2" fillId="6" borderId="24" xfId="0" applyNumberFormat="1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8" fillId="5" borderId="0" xfId="0" applyFont="1" applyFill="1" applyBorder="1" applyAlignment="1">
      <alignment vertical="center"/>
    </xf>
    <xf numFmtId="14" fontId="0" fillId="5" borderId="0" xfId="0" applyNumberFormat="1" applyFill="1" applyBorder="1" applyAlignment="1">
      <alignment vertical="center"/>
    </xf>
    <xf numFmtId="180" fontId="2" fillId="2" borderId="26" xfId="0" applyNumberFormat="1" applyFont="1" applyFill="1" applyBorder="1" applyAlignment="1">
      <alignment horizontal="center" vertical="center"/>
    </xf>
    <xf numFmtId="180" fontId="2" fillId="6" borderId="27" xfId="0" applyNumberFormat="1" applyFont="1" applyFill="1" applyBorder="1" applyAlignment="1">
      <alignment horizontal="center" vertical="center"/>
    </xf>
    <xf numFmtId="180" fontId="2" fillId="2" borderId="28" xfId="0" applyNumberFormat="1" applyFont="1" applyFill="1" applyBorder="1" applyAlignment="1">
      <alignment horizontal="center" vertical="center"/>
    </xf>
    <xf numFmtId="180" fontId="2" fillId="2" borderId="1" xfId="0" applyNumberFormat="1" applyFont="1" applyFill="1" applyBorder="1" applyAlignment="1">
      <alignment horizontal="center" vertical="center"/>
    </xf>
    <xf numFmtId="180" fontId="2" fillId="5" borderId="29" xfId="0" applyNumberFormat="1" applyFont="1" applyFill="1" applyBorder="1" applyAlignment="1">
      <alignment horizontal="center" vertical="center"/>
    </xf>
    <xf numFmtId="180" fontId="2" fillId="2" borderId="30" xfId="0" applyNumberFormat="1" applyFont="1" applyFill="1" applyBorder="1" applyAlignment="1">
      <alignment horizontal="center" vertical="center"/>
    </xf>
    <xf numFmtId="180" fontId="2" fillId="6" borderId="29" xfId="0" applyNumberFormat="1" applyFont="1" applyFill="1" applyBorder="1" applyAlignment="1">
      <alignment horizontal="center" vertical="center"/>
    </xf>
    <xf numFmtId="180" fontId="2" fillId="2" borderId="31" xfId="0" applyNumberFormat="1" applyFont="1" applyFill="1" applyBorder="1" applyAlignment="1">
      <alignment horizontal="center" vertical="center"/>
    </xf>
    <xf numFmtId="180" fontId="2" fillId="6" borderId="32" xfId="0" applyNumberFormat="1" applyFont="1" applyFill="1" applyBorder="1" applyAlignment="1">
      <alignment horizontal="center" vertical="center"/>
    </xf>
    <xf numFmtId="180" fontId="2" fillId="2" borderId="33" xfId="0" applyNumberFormat="1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/>
    </xf>
    <xf numFmtId="0" fontId="0" fillId="5" borderId="0" xfId="0" applyFill="1" applyAlignment="1">
      <alignment vertical="center"/>
    </xf>
    <xf numFmtId="0" fontId="9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12" fillId="4" borderId="34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10" fontId="12" fillId="4" borderId="26" xfId="0" applyNumberFormat="1" applyFont="1" applyFill="1" applyBorder="1" applyAlignment="1">
      <alignment horizontal="center" vertical="center" wrapText="1"/>
    </xf>
    <xf numFmtId="0" fontId="13" fillId="6" borderId="35" xfId="0" applyFont="1" applyFill="1" applyBorder="1" applyAlignment="1">
      <alignment horizontal="center" vertical="center"/>
    </xf>
    <xf numFmtId="0" fontId="14" fillId="6" borderId="36" xfId="0" applyFont="1" applyFill="1" applyBorder="1" applyAlignment="1">
      <alignment horizontal="center" vertical="center"/>
    </xf>
    <xf numFmtId="180" fontId="13" fillId="6" borderId="36" xfId="0" applyNumberFormat="1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  <xf numFmtId="10" fontId="13" fillId="6" borderId="36" xfId="0" applyNumberFormat="1" applyFont="1" applyFill="1" applyBorder="1" applyAlignment="1">
      <alignment horizontal="center" vertical="center"/>
    </xf>
    <xf numFmtId="0" fontId="13" fillId="5" borderId="37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180" fontId="13" fillId="5" borderId="38" xfId="0" applyNumberFormat="1" applyFont="1" applyFill="1" applyBorder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10" fontId="13" fillId="5" borderId="38" xfId="0" applyNumberFormat="1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/>
    </xf>
    <xf numFmtId="180" fontId="13" fillId="6" borderId="38" xfId="0" applyNumberFormat="1" applyFont="1" applyFill="1" applyBorder="1" applyAlignment="1">
      <alignment horizontal="center" vertical="center"/>
    </xf>
    <xf numFmtId="10" fontId="13" fillId="6" borderId="38" xfId="0" applyNumberFormat="1" applyFont="1" applyFill="1" applyBorder="1" applyAlignment="1">
      <alignment horizontal="center" vertical="center"/>
    </xf>
    <xf numFmtId="0" fontId="13" fillId="6" borderId="39" xfId="0" applyFont="1" applyFill="1" applyBorder="1" applyAlignment="1">
      <alignment horizontal="center" vertical="center"/>
    </xf>
    <xf numFmtId="0" fontId="13" fillId="6" borderId="40" xfId="0" applyFont="1" applyFill="1" applyBorder="1" applyAlignment="1">
      <alignment horizontal="center" vertical="center"/>
    </xf>
    <xf numFmtId="180" fontId="13" fillId="6" borderId="40" xfId="0" applyNumberFormat="1" applyFont="1" applyFill="1" applyBorder="1" applyAlignment="1">
      <alignment horizontal="center" vertical="center"/>
    </xf>
    <xf numFmtId="10" fontId="13" fillId="6" borderId="40" xfId="0" applyNumberFormat="1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2" fillId="4" borderId="41" xfId="0" applyFont="1" applyFill="1" applyBorder="1" applyAlignment="1">
      <alignment horizontal="center" vertical="center" wrapText="1"/>
    </xf>
    <xf numFmtId="10" fontId="13" fillId="2" borderId="42" xfId="0" applyNumberFormat="1" applyFont="1" applyFill="1" applyBorder="1" applyAlignment="1">
      <alignment horizontal="center" vertical="center"/>
    </xf>
    <xf numFmtId="180" fontId="13" fillId="2" borderId="43" xfId="0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F8EED8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3CBCB"/>
      <rgbColor rgb="0077777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DAB2"/>
      <rgbColor rgb="00F8EED8"/>
      <rgbColor rgb="0099CCFF"/>
      <rgbColor rgb="00FCF9EC"/>
      <rgbColor rgb="00EAEAEA"/>
      <rgbColor rgb="00FBF8EB"/>
      <rgbColor rgb="00C3D2E5"/>
      <rgbColor rgb="0033CCCC"/>
      <rgbColor rgb="0099CC00"/>
      <rgbColor rgb="00FFCC00"/>
      <rgbColor rgb="00FF9900"/>
      <rgbColor rgb="00FF6600"/>
      <rgbColor rgb="004B6B85"/>
      <rgbColor rgb="00757A8B"/>
      <rgbColor rgb="00003366"/>
      <rgbColor rgb="00339966"/>
      <rgbColor rgb="00003300"/>
      <rgbColor rgb="00333300"/>
      <rgbColor rgb="00993300"/>
      <rgbColor rgb="00DDDDDD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4"/>
    <pageSetUpPr fitToPage="1"/>
  </sheetPr>
  <dimension ref="B2:N68"/>
  <sheetViews>
    <sheetView tabSelected="1" workbookViewId="0">
      <pane xSplit="3" ySplit="3" topLeftCell="D60" activePane="bottomRight" state="frozenSplit"/>
      <selection pane="topRight"/>
      <selection pane="bottomLeft"/>
      <selection pane="bottomRight" activeCell="B2" sqref="B2:N68"/>
    </sheetView>
  </sheetViews>
  <sheetFormatPr defaultRowHeight="12.75" x14ac:dyDescent="0.2"/>
  <cols>
    <col min="1" max="1" width="2.42578125" style="94" customWidth="1"/>
    <col min="2" max="2" width="11" style="95" customWidth="1"/>
    <col min="3" max="3" width="12.5703125" style="95" customWidth="1"/>
    <col min="4" max="5" width="9.140625" style="95"/>
    <col min="6" max="6" width="13.28515625" style="95" customWidth="1"/>
    <col min="7" max="7" width="12.42578125" style="95" customWidth="1"/>
    <col min="8" max="8" width="18.85546875" style="95" customWidth="1"/>
    <col min="9" max="9" width="13.7109375" style="95" customWidth="1"/>
    <col min="10" max="11" width="13" style="95" customWidth="1"/>
    <col min="12" max="12" width="13.5703125" style="95" customWidth="1"/>
    <col min="13" max="13" width="12.42578125" style="95" customWidth="1"/>
    <col min="14" max="14" width="18.42578125" style="95" customWidth="1"/>
    <col min="15" max="15" width="12" style="94" customWidth="1"/>
    <col min="16" max="16384" width="9.140625" style="94"/>
  </cols>
  <sheetData>
    <row r="2" spans="2:14" s="92" customFormat="1" ht="48" customHeight="1" x14ac:dyDescent="0.2">
      <c r="B2" s="121" t="s">
        <v>0</v>
      </c>
      <c r="C2" s="122"/>
      <c r="D2" s="122"/>
      <c r="E2" s="122"/>
      <c r="F2" s="122"/>
      <c r="G2" s="122"/>
      <c r="H2" s="122"/>
      <c r="I2" s="122"/>
      <c r="J2" s="122"/>
      <c r="K2" s="122"/>
      <c r="L2" s="117"/>
      <c r="M2" s="117"/>
      <c r="N2" s="117"/>
    </row>
    <row r="3" spans="2:14" s="93" customFormat="1" ht="54" x14ac:dyDescent="0.2">
      <c r="B3" s="96" t="s">
        <v>1</v>
      </c>
      <c r="C3" s="97" t="s">
        <v>2</v>
      </c>
      <c r="D3" s="97" t="s">
        <v>3</v>
      </c>
      <c r="E3" s="97" t="s">
        <v>4</v>
      </c>
      <c r="F3" s="97" t="s">
        <v>5</v>
      </c>
      <c r="G3" s="98" t="s">
        <v>6</v>
      </c>
      <c r="H3" s="97" t="s">
        <v>7</v>
      </c>
      <c r="I3" s="97" t="s">
        <v>8</v>
      </c>
      <c r="J3" s="97" t="s">
        <v>9</v>
      </c>
      <c r="K3" s="97" t="s">
        <v>10</v>
      </c>
      <c r="L3" s="97" t="s">
        <v>11</v>
      </c>
      <c r="M3" s="97" t="s">
        <v>12</v>
      </c>
      <c r="N3" s="118" t="s">
        <v>13</v>
      </c>
    </row>
    <row r="4" spans="2:14" s="4" customFormat="1" ht="18.95" customHeight="1" x14ac:dyDescent="0.2">
      <c r="B4" s="99">
        <v>1</v>
      </c>
      <c r="C4" s="100" t="s">
        <v>14</v>
      </c>
      <c r="D4" s="101">
        <v>10</v>
      </c>
      <c r="E4" s="102">
        <v>1</v>
      </c>
      <c r="F4" s="102">
        <v>4</v>
      </c>
      <c r="G4" s="103">
        <v>2.3E-2</v>
      </c>
      <c r="H4" s="103">
        <v>0.28000000000000003</v>
      </c>
      <c r="I4" s="103">
        <v>6.3E-2</v>
      </c>
      <c r="J4" s="103">
        <v>1.4500000000000001E-2</v>
      </c>
      <c r="K4" s="119">
        <f>SUM(G4:J4)</f>
        <v>0.38050000000000006</v>
      </c>
      <c r="L4" s="101">
        <v>20</v>
      </c>
      <c r="M4" s="101">
        <v>40</v>
      </c>
      <c r="N4" s="120">
        <f>L4+M4</f>
        <v>60</v>
      </c>
    </row>
    <row r="5" spans="2:14" s="4" customFormat="1" ht="18.95" customHeight="1" x14ac:dyDescent="0.2">
      <c r="B5" s="104">
        <v>2</v>
      </c>
      <c r="C5" s="105"/>
      <c r="D5" s="106"/>
      <c r="E5" s="105"/>
      <c r="F5" s="105"/>
      <c r="G5" s="107"/>
      <c r="H5" s="108"/>
      <c r="I5" s="108"/>
      <c r="J5" s="108"/>
      <c r="K5" s="119">
        <f t="shared" ref="K5:K68" si="0">SUM(G5:J5)</f>
        <v>0</v>
      </c>
      <c r="L5" s="106"/>
      <c r="M5" s="106"/>
      <c r="N5" s="120">
        <f>L5+M5</f>
        <v>0</v>
      </c>
    </row>
    <row r="6" spans="2:14" s="4" customFormat="1" ht="18.95" customHeight="1" x14ac:dyDescent="0.2">
      <c r="B6" s="109">
        <v>3</v>
      </c>
      <c r="C6" s="110"/>
      <c r="D6" s="111"/>
      <c r="E6" s="110"/>
      <c r="F6" s="110"/>
      <c r="G6" s="112"/>
      <c r="H6" s="112"/>
      <c r="I6" s="112"/>
      <c r="J6" s="112"/>
      <c r="K6" s="119">
        <f t="shared" si="0"/>
        <v>0</v>
      </c>
      <c r="L6" s="111"/>
      <c r="M6" s="111"/>
      <c r="N6" s="120">
        <f t="shared" ref="N6:N68" si="1">L6+M6</f>
        <v>0</v>
      </c>
    </row>
    <row r="7" spans="2:14" s="4" customFormat="1" ht="18.95" customHeight="1" x14ac:dyDescent="0.2">
      <c r="B7" s="104">
        <v>4</v>
      </c>
      <c r="C7" s="105"/>
      <c r="D7" s="106"/>
      <c r="E7" s="105"/>
      <c r="F7" s="105"/>
      <c r="G7" s="108"/>
      <c r="H7" s="108"/>
      <c r="I7" s="108"/>
      <c r="J7" s="108"/>
      <c r="K7" s="119">
        <f t="shared" si="0"/>
        <v>0</v>
      </c>
      <c r="L7" s="106"/>
      <c r="M7" s="106"/>
      <c r="N7" s="120">
        <f t="shared" si="1"/>
        <v>0</v>
      </c>
    </row>
    <row r="8" spans="2:14" s="4" customFormat="1" ht="18.95" customHeight="1" x14ac:dyDescent="0.2">
      <c r="B8" s="109">
        <v>5</v>
      </c>
      <c r="C8" s="110"/>
      <c r="D8" s="111"/>
      <c r="E8" s="110"/>
      <c r="F8" s="110"/>
      <c r="G8" s="112"/>
      <c r="H8" s="112"/>
      <c r="I8" s="112"/>
      <c r="J8" s="112"/>
      <c r="K8" s="119">
        <f t="shared" si="0"/>
        <v>0</v>
      </c>
      <c r="L8" s="111"/>
      <c r="M8" s="111"/>
      <c r="N8" s="120">
        <f t="shared" si="1"/>
        <v>0</v>
      </c>
    </row>
    <row r="9" spans="2:14" s="4" customFormat="1" ht="18.95" customHeight="1" x14ac:dyDescent="0.2">
      <c r="B9" s="104">
        <v>6</v>
      </c>
      <c r="C9" s="105"/>
      <c r="D9" s="106"/>
      <c r="E9" s="105"/>
      <c r="F9" s="105"/>
      <c r="G9" s="108"/>
      <c r="H9" s="108"/>
      <c r="I9" s="108"/>
      <c r="J9" s="108"/>
      <c r="K9" s="119">
        <f t="shared" si="0"/>
        <v>0</v>
      </c>
      <c r="L9" s="106"/>
      <c r="M9" s="106"/>
      <c r="N9" s="120">
        <f t="shared" si="1"/>
        <v>0</v>
      </c>
    </row>
    <row r="10" spans="2:14" s="4" customFormat="1" ht="18.95" customHeight="1" x14ac:dyDescent="0.2">
      <c r="B10" s="109">
        <v>7</v>
      </c>
      <c r="C10" s="110"/>
      <c r="D10" s="111"/>
      <c r="E10" s="110"/>
      <c r="F10" s="110"/>
      <c r="G10" s="112"/>
      <c r="H10" s="112"/>
      <c r="I10" s="112"/>
      <c r="J10" s="112"/>
      <c r="K10" s="119">
        <f t="shared" si="0"/>
        <v>0</v>
      </c>
      <c r="L10" s="111"/>
      <c r="M10" s="111"/>
      <c r="N10" s="120">
        <f t="shared" si="1"/>
        <v>0</v>
      </c>
    </row>
    <row r="11" spans="2:14" s="4" customFormat="1" ht="18.95" customHeight="1" x14ac:dyDescent="0.2">
      <c r="B11" s="104">
        <v>8</v>
      </c>
      <c r="C11" s="105"/>
      <c r="D11" s="106"/>
      <c r="E11" s="105"/>
      <c r="F11" s="105"/>
      <c r="G11" s="108"/>
      <c r="H11" s="108"/>
      <c r="I11" s="108"/>
      <c r="J11" s="108"/>
      <c r="K11" s="119">
        <f t="shared" si="0"/>
        <v>0</v>
      </c>
      <c r="L11" s="106"/>
      <c r="M11" s="106"/>
      <c r="N11" s="120">
        <f t="shared" si="1"/>
        <v>0</v>
      </c>
    </row>
    <row r="12" spans="2:14" s="4" customFormat="1" ht="18.95" customHeight="1" x14ac:dyDescent="0.2">
      <c r="B12" s="109">
        <v>9</v>
      </c>
      <c r="C12" s="110"/>
      <c r="D12" s="111"/>
      <c r="E12" s="110"/>
      <c r="F12" s="110"/>
      <c r="G12" s="112"/>
      <c r="H12" s="112"/>
      <c r="I12" s="112"/>
      <c r="J12" s="112"/>
      <c r="K12" s="119">
        <f t="shared" si="0"/>
        <v>0</v>
      </c>
      <c r="L12" s="111"/>
      <c r="M12" s="111"/>
      <c r="N12" s="120">
        <f t="shared" si="1"/>
        <v>0</v>
      </c>
    </row>
    <row r="13" spans="2:14" s="4" customFormat="1" ht="18.95" customHeight="1" x14ac:dyDescent="0.2">
      <c r="B13" s="104">
        <v>10</v>
      </c>
      <c r="C13" s="105"/>
      <c r="D13" s="106"/>
      <c r="E13" s="105"/>
      <c r="F13" s="105"/>
      <c r="G13" s="108"/>
      <c r="H13" s="108"/>
      <c r="I13" s="108"/>
      <c r="J13" s="108"/>
      <c r="K13" s="119">
        <f t="shared" si="0"/>
        <v>0</v>
      </c>
      <c r="L13" s="106"/>
      <c r="M13" s="106"/>
      <c r="N13" s="120">
        <f t="shared" si="1"/>
        <v>0</v>
      </c>
    </row>
    <row r="14" spans="2:14" s="4" customFormat="1" ht="18.95" customHeight="1" x14ac:dyDescent="0.2">
      <c r="B14" s="109">
        <v>11</v>
      </c>
      <c r="C14" s="110"/>
      <c r="D14" s="111"/>
      <c r="E14" s="110"/>
      <c r="F14" s="110"/>
      <c r="G14" s="112"/>
      <c r="H14" s="112"/>
      <c r="I14" s="112"/>
      <c r="J14" s="112"/>
      <c r="K14" s="119">
        <f t="shared" si="0"/>
        <v>0</v>
      </c>
      <c r="L14" s="111"/>
      <c r="M14" s="111"/>
      <c r="N14" s="120">
        <f t="shared" si="1"/>
        <v>0</v>
      </c>
    </row>
    <row r="15" spans="2:14" s="4" customFormat="1" ht="18.95" customHeight="1" x14ac:dyDescent="0.2">
      <c r="B15" s="104">
        <v>12</v>
      </c>
      <c r="C15" s="105"/>
      <c r="D15" s="106"/>
      <c r="E15" s="105"/>
      <c r="F15" s="105"/>
      <c r="G15" s="108"/>
      <c r="H15" s="108"/>
      <c r="I15" s="108"/>
      <c r="J15" s="108"/>
      <c r="K15" s="119">
        <f t="shared" si="0"/>
        <v>0</v>
      </c>
      <c r="L15" s="106"/>
      <c r="M15" s="106"/>
      <c r="N15" s="120">
        <f t="shared" si="1"/>
        <v>0</v>
      </c>
    </row>
    <row r="16" spans="2:14" s="4" customFormat="1" ht="18.95" customHeight="1" x14ac:dyDescent="0.2">
      <c r="B16" s="109">
        <v>13</v>
      </c>
      <c r="C16" s="110"/>
      <c r="D16" s="111"/>
      <c r="E16" s="110"/>
      <c r="F16" s="110"/>
      <c r="G16" s="112"/>
      <c r="H16" s="112"/>
      <c r="I16" s="112"/>
      <c r="J16" s="112"/>
      <c r="K16" s="119">
        <f t="shared" si="0"/>
        <v>0</v>
      </c>
      <c r="L16" s="111"/>
      <c r="M16" s="111"/>
      <c r="N16" s="120">
        <f t="shared" si="1"/>
        <v>0</v>
      </c>
    </row>
    <row r="17" spans="2:14" s="4" customFormat="1" ht="18.95" customHeight="1" x14ac:dyDescent="0.2">
      <c r="B17" s="104">
        <v>14</v>
      </c>
      <c r="C17" s="105"/>
      <c r="D17" s="106"/>
      <c r="E17" s="105"/>
      <c r="F17" s="105"/>
      <c r="G17" s="108"/>
      <c r="H17" s="108"/>
      <c r="I17" s="108"/>
      <c r="J17" s="108"/>
      <c r="K17" s="119">
        <f t="shared" si="0"/>
        <v>0</v>
      </c>
      <c r="L17" s="106"/>
      <c r="M17" s="106"/>
      <c r="N17" s="120">
        <f t="shared" si="1"/>
        <v>0</v>
      </c>
    </row>
    <row r="18" spans="2:14" s="4" customFormat="1" ht="18.95" customHeight="1" x14ac:dyDescent="0.2">
      <c r="B18" s="109">
        <v>15</v>
      </c>
      <c r="C18" s="110"/>
      <c r="D18" s="111"/>
      <c r="E18" s="110"/>
      <c r="F18" s="110"/>
      <c r="G18" s="112"/>
      <c r="H18" s="112"/>
      <c r="I18" s="112"/>
      <c r="J18" s="112"/>
      <c r="K18" s="119">
        <f t="shared" si="0"/>
        <v>0</v>
      </c>
      <c r="L18" s="111"/>
      <c r="M18" s="111"/>
      <c r="N18" s="120">
        <f t="shared" si="1"/>
        <v>0</v>
      </c>
    </row>
    <row r="19" spans="2:14" s="4" customFormat="1" ht="18.95" customHeight="1" x14ac:dyDescent="0.2">
      <c r="B19" s="104">
        <v>16</v>
      </c>
      <c r="C19" s="105"/>
      <c r="D19" s="106"/>
      <c r="E19" s="105"/>
      <c r="F19" s="105"/>
      <c r="G19" s="108"/>
      <c r="H19" s="108"/>
      <c r="I19" s="108"/>
      <c r="J19" s="108"/>
      <c r="K19" s="119">
        <f t="shared" si="0"/>
        <v>0</v>
      </c>
      <c r="L19" s="106"/>
      <c r="M19" s="106"/>
      <c r="N19" s="120">
        <f t="shared" si="1"/>
        <v>0</v>
      </c>
    </row>
    <row r="20" spans="2:14" s="4" customFormat="1" ht="18.95" customHeight="1" x14ac:dyDescent="0.2">
      <c r="B20" s="109">
        <v>17</v>
      </c>
      <c r="C20" s="110"/>
      <c r="D20" s="111"/>
      <c r="E20" s="110"/>
      <c r="F20" s="110"/>
      <c r="G20" s="112"/>
      <c r="H20" s="112"/>
      <c r="I20" s="112"/>
      <c r="J20" s="112"/>
      <c r="K20" s="119">
        <f t="shared" si="0"/>
        <v>0</v>
      </c>
      <c r="L20" s="111"/>
      <c r="M20" s="111"/>
      <c r="N20" s="120">
        <f t="shared" si="1"/>
        <v>0</v>
      </c>
    </row>
    <row r="21" spans="2:14" s="4" customFormat="1" ht="18.95" customHeight="1" x14ac:dyDescent="0.2">
      <c r="B21" s="104">
        <v>18</v>
      </c>
      <c r="C21" s="105"/>
      <c r="D21" s="106"/>
      <c r="E21" s="105"/>
      <c r="F21" s="105"/>
      <c r="G21" s="108"/>
      <c r="H21" s="108"/>
      <c r="I21" s="108"/>
      <c r="J21" s="108"/>
      <c r="K21" s="119">
        <f t="shared" si="0"/>
        <v>0</v>
      </c>
      <c r="L21" s="106"/>
      <c r="M21" s="106"/>
      <c r="N21" s="120">
        <f t="shared" si="1"/>
        <v>0</v>
      </c>
    </row>
    <row r="22" spans="2:14" s="4" customFormat="1" ht="18.95" customHeight="1" x14ac:dyDescent="0.2">
      <c r="B22" s="109">
        <v>19</v>
      </c>
      <c r="C22" s="110"/>
      <c r="D22" s="111"/>
      <c r="E22" s="110"/>
      <c r="F22" s="110"/>
      <c r="G22" s="112"/>
      <c r="H22" s="112"/>
      <c r="I22" s="112"/>
      <c r="J22" s="112"/>
      <c r="K22" s="119">
        <f t="shared" si="0"/>
        <v>0</v>
      </c>
      <c r="L22" s="111"/>
      <c r="M22" s="111"/>
      <c r="N22" s="120">
        <f t="shared" si="1"/>
        <v>0</v>
      </c>
    </row>
    <row r="23" spans="2:14" s="4" customFormat="1" ht="18.95" customHeight="1" x14ac:dyDescent="0.2">
      <c r="B23" s="104">
        <v>20</v>
      </c>
      <c r="C23" s="105"/>
      <c r="D23" s="106"/>
      <c r="E23" s="105"/>
      <c r="F23" s="105"/>
      <c r="G23" s="108"/>
      <c r="H23" s="108"/>
      <c r="I23" s="108"/>
      <c r="J23" s="108"/>
      <c r="K23" s="119">
        <f t="shared" si="0"/>
        <v>0</v>
      </c>
      <c r="L23" s="106"/>
      <c r="M23" s="106"/>
      <c r="N23" s="120">
        <f t="shared" si="1"/>
        <v>0</v>
      </c>
    </row>
    <row r="24" spans="2:14" s="4" customFormat="1" ht="18.95" customHeight="1" x14ac:dyDescent="0.2">
      <c r="B24" s="109">
        <v>21</v>
      </c>
      <c r="C24" s="110"/>
      <c r="D24" s="111"/>
      <c r="E24" s="110"/>
      <c r="F24" s="110"/>
      <c r="G24" s="112"/>
      <c r="H24" s="112"/>
      <c r="I24" s="112"/>
      <c r="J24" s="112"/>
      <c r="K24" s="119">
        <f t="shared" si="0"/>
        <v>0</v>
      </c>
      <c r="L24" s="111"/>
      <c r="M24" s="111"/>
      <c r="N24" s="120">
        <f t="shared" si="1"/>
        <v>0</v>
      </c>
    </row>
    <row r="25" spans="2:14" s="4" customFormat="1" ht="18.95" customHeight="1" x14ac:dyDescent="0.2">
      <c r="B25" s="104">
        <v>22</v>
      </c>
      <c r="C25" s="105"/>
      <c r="D25" s="106"/>
      <c r="E25" s="105"/>
      <c r="F25" s="105"/>
      <c r="G25" s="108"/>
      <c r="H25" s="108"/>
      <c r="I25" s="108"/>
      <c r="J25" s="108"/>
      <c r="K25" s="119">
        <f t="shared" si="0"/>
        <v>0</v>
      </c>
      <c r="L25" s="106"/>
      <c r="M25" s="106"/>
      <c r="N25" s="120">
        <f t="shared" si="1"/>
        <v>0</v>
      </c>
    </row>
    <row r="26" spans="2:14" s="4" customFormat="1" ht="18.95" customHeight="1" x14ac:dyDescent="0.2">
      <c r="B26" s="109">
        <v>23</v>
      </c>
      <c r="C26" s="110"/>
      <c r="D26" s="111"/>
      <c r="E26" s="110"/>
      <c r="F26" s="110"/>
      <c r="G26" s="112"/>
      <c r="H26" s="112"/>
      <c r="I26" s="112"/>
      <c r="J26" s="112"/>
      <c r="K26" s="119">
        <f t="shared" si="0"/>
        <v>0</v>
      </c>
      <c r="L26" s="111"/>
      <c r="M26" s="111"/>
      <c r="N26" s="120">
        <f t="shared" si="1"/>
        <v>0</v>
      </c>
    </row>
    <row r="27" spans="2:14" s="4" customFormat="1" ht="18.95" customHeight="1" x14ac:dyDescent="0.2">
      <c r="B27" s="104">
        <v>24</v>
      </c>
      <c r="C27" s="105"/>
      <c r="D27" s="106"/>
      <c r="E27" s="105"/>
      <c r="F27" s="105"/>
      <c r="G27" s="108"/>
      <c r="H27" s="108"/>
      <c r="I27" s="108"/>
      <c r="J27" s="108"/>
      <c r="K27" s="119">
        <f t="shared" si="0"/>
        <v>0</v>
      </c>
      <c r="L27" s="106"/>
      <c r="M27" s="106"/>
      <c r="N27" s="120">
        <f t="shared" si="1"/>
        <v>0</v>
      </c>
    </row>
    <row r="28" spans="2:14" s="4" customFormat="1" ht="18.95" customHeight="1" x14ac:dyDescent="0.2">
      <c r="B28" s="113">
        <v>25</v>
      </c>
      <c r="C28" s="114"/>
      <c r="D28" s="115"/>
      <c r="E28" s="114"/>
      <c r="F28" s="114"/>
      <c r="G28" s="116"/>
      <c r="H28" s="116"/>
      <c r="I28" s="116"/>
      <c r="J28" s="116"/>
      <c r="K28" s="119">
        <f t="shared" si="0"/>
        <v>0</v>
      </c>
      <c r="L28" s="115"/>
      <c r="M28" s="115"/>
      <c r="N28" s="120">
        <f t="shared" si="1"/>
        <v>0</v>
      </c>
    </row>
    <row r="29" spans="2:14" s="4" customFormat="1" ht="18.95" customHeight="1" x14ac:dyDescent="0.2">
      <c r="B29" s="113">
        <v>26</v>
      </c>
      <c r="C29" s="105"/>
      <c r="D29" s="106"/>
      <c r="E29" s="105"/>
      <c r="F29" s="105"/>
      <c r="G29" s="108"/>
      <c r="H29" s="108"/>
      <c r="I29" s="108"/>
      <c r="J29" s="108"/>
      <c r="K29" s="119">
        <f t="shared" si="0"/>
        <v>0</v>
      </c>
      <c r="L29" s="106"/>
      <c r="M29" s="106"/>
      <c r="N29" s="120">
        <f t="shared" si="1"/>
        <v>0</v>
      </c>
    </row>
    <row r="30" spans="2:14" s="4" customFormat="1" ht="18.95" customHeight="1" x14ac:dyDescent="0.2">
      <c r="B30" s="113">
        <v>27</v>
      </c>
      <c r="C30" s="114"/>
      <c r="D30" s="115"/>
      <c r="E30" s="114"/>
      <c r="F30" s="114"/>
      <c r="G30" s="116"/>
      <c r="H30" s="116"/>
      <c r="I30" s="116"/>
      <c r="J30" s="116"/>
      <c r="K30" s="119">
        <f t="shared" si="0"/>
        <v>0</v>
      </c>
      <c r="L30" s="115"/>
      <c r="M30" s="115"/>
      <c r="N30" s="120">
        <f t="shared" si="1"/>
        <v>0</v>
      </c>
    </row>
    <row r="31" spans="2:14" s="4" customFormat="1" ht="18.95" customHeight="1" x14ac:dyDescent="0.2">
      <c r="B31" s="113">
        <v>28</v>
      </c>
      <c r="C31" s="105"/>
      <c r="D31" s="106"/>
      <c r="E31" s="105"/>
      <c r="F31" s="105"/>
      <c r="G31" s="108"/>
      <c r="H31" s="108"/>
      <c r="I31" s="108"/>
      <c r="J31" s="108"/>
      <c r="K31" s="119">
        <f t="shared" si="0"/>
        <v>0</v>
      </c>
      <c r="L31" s="106"/>
      <c r="M31" s="106"/>
      <c r="N31" s="120">
        <f t="shared" si="1"/>
        <v>0</v>
      </c>
    </row>
    <row r="32" spans="2:14" s="4" customFormat="1" ht="18.95" customHeight="1" x14ac:dyDescent="0.2">
      <c r="B32" s="113">
        <v>29</v>
      </c>
      <c r="C32" s="114"/>
      <c r="D32" s="115"/>
      <c r="E32" s="114"/>
      <c r="F32" s="114"/>
      <c r="G32" s="116"/>
      <c r="H32" s="116"/>
      <c r="I32" s="116"/>
      <c r="J32" s="116"/>
      <c r="K32" s="119">
        <f t="shared" si="0"/>
        <v>0</v>
      </c>
      <c r="L32" s="115"/>
      <c r="M32" s="115"/>
      <c r="N32" s="120">
        <f t="shared" si="1"/>
        <v>0</v>
      </c>
    </row>
    <row r="33" spans="2:14" s="4" customFormat="1" ht="18.95" customHeight="1" x14ac:dyDescent="0.2">
      <c r="B33" s="113">
        <v>30</v>
      </c>
      <c r="C33" s="105"/>
      <c r="D33" s="106"/>
      <c r="E33" s="105"/>
      <c r="F33" s="105"/>
      <c r="G33" s="108"/>
      <c r="H33" s="108"/>
      <c r="I33" s="108"/>
      <c r="J33" s="108"/>
      <c r="K33" s="119">
        <f t="shared" si="0"/>
        <v>0</v>
      </c>
      <c r="L33" s="106"/>
      <c r="M33" s="106"/>
      <c r="N33" s="120">
        <f t="shared" si="1"/>
        <v>0</v>
      </c>
    </row>
    <row r="34" spans="2:14" s="4" customFormat="1" ht="18.95" customHeight="1" x14ac:dyDescent="0.2">
      <c r="B34" s="113">
        <v>31</v>
      </c>
      <c r="C34" s="114"/>
      <c r="D34" s="115"/>
      <c r="E34" s="114"/>
      <c r="F34" s="114"/>
      <c r="G34" s="116"/>
      <c r="H34" s="116"/>
      <c r="I34" s="116"/>
      <c r="J34" s="116"/>
      <c r="K34" s="119">
        <f t="shared" si="0"/>
        <v>0</v>
      </c>
      <c r="L34" s="115"/>
      <c r="M34" s="115"/>
      <c r="N34" s="120">
        <f t="shared" si="1"/>
        <v>0</v>
      </c>
    </row>
    <row r="35" spans="2:14" s="4" customFormat="1" ht="18.95" customHeight="1" x14ac:dyDescent="0.2">
      <c r="B35" s="113">
        <v>32</v>
      </c>
      <c r="C35" s="105"/>
      <c r="D35" s="106"/>
      <c r="E35" s="105"/>
      <c r="F35" s="105"/>
      <c r="G35" s="108"/>
      <c r="H35" s="108"/>
      <c r="I35" s="108"/>
      <c r="J35" s="108"/>
      <c r="K35" s="119">
        <f t="shared" si="0"/>
        <v>0</v>
      </c>
      <c r="L35" s="106"/>
      <c r="M35" s="106"/>
      <c r="N35" s="120">
        <f t="shared" si="1"/>
        <v>0</v>
      </c>
    </row>
    <row r="36" spans="2:14" s="4" customFormat="1" ht="18.95" customHeight="1" x14ac:dyDescent="0.2">
      <c r="B36" s="113">
        <v>33</v>
      </c>
      <c r="C36" s="114"/>
      <c r="D36" s="115"/>
      <c r="E36" s="114"/>
      <c r="F36" s="114"/>
      <c r="G36" s="116"/>
      <c r="H36" s="116"/>
      <c r="I36" s="116"/>
      <c r="J36" s="116"/>
      <c r="K36" s="119">
        <f t="shared" si="0"/>
        <v>0</v>
      </c>
      <c r="L36" s="115"/>
      <c r="M36" s="115"/>
      <c r="N36" s="120">
        <f t="shared" si="1"/>
        <v>0</v>
      </c>
    </row>
    <row r="37" spans="2:14" s="4" customFormat="1" ht="18.95" customHeight="1" x14ac:dyDescent="0.2">
      <c r="B37" s="113">
        <v>34</v>
      </c>
      <c r="C37" s="105"/>
      <c r="D37" s="106"/>
      <c r="E37" s="105"/>
      <c r="F37" s="105"/>
      <c r="G37" s="108"/>
      <c r="H37" s="108"/>
      <c r="I37" s="108"/>
      <c r="J37" s="108"/>
      <c r="K37" s="119">
        <f t="shared" si="0"/>
        <v>0</v>
      </c>
      <c r="L37" s="106"/>
      <c r="M37" s="106"/>
      <c r="N37" s="120">
        <f t="shared" si="1"/>
        <v>0</v>
      </c>
    </row>
    <row r="38" spans="2:14" s="4" customFormat="1" ht="18.95" customHeight="1" x14ac:dyDescent="0.2">
      <c r="B38" s="113">
        <v>35</v>
      </c>
      <c r="C38" s="114"/>
      <c r="D38" s="115"/>
      <c r="E38" s="114"/>
      <c r="F38" s="114"/>
      <c r="G38" s="116"/>
      <c r="H38" s="116"/>
      <c r="I38" s="116"/>
      <c r="J38" s="116"/>
      <c r="K38" s="119">
        <f t="shared" si="0"/>
        <v>0</v>
      </c>
      <c r="L38" s="115"/>
      <c r="M38" s="115"/>
      <c r="N38" s="120">
        <f t="shared" si="1"/>
        <v>0</v>
      </c>
    </row>
    <row r="39" spans="2:14" s="4" customFormat="1" ht="18.95" customHeight="1" x14ac:dyDescent="0.2">
      <c r="B39" s="113">
        <v>36</v>
      </c>
      <c r="C39" s="105"/>
      <c r="D39" s="106"/>
      <c r="E39" s="105"/>
      <c r="F39" s="105"/>
      <c r="G39" s="108"/>
      <c r="H39" s="108"/>
      <c r="I39" s="108"/>
      <c r="J39" s="108"/>
      <c r="K39" s="119">
        <f t="shared" si="0"/>
        <v>0</v>
      </c>
      <c r="L39" s="106"/>
      <c r="M39" s="106"/>
      <c r="N39" s="120">
        <f t="shared" si="1"/>
        <v>0</v>
      </c>
    </row>
    <row r="40" spans="2:14" s="4" customFormat="1" ht="18.95" customHeight="1" x14ac:dyDescent="0.2">
      <c r="B40" s="113">
        <v>37</v>
      </c>
      <c r="C40" s="114"/>
      <c r="D40" s="115"/>
      <c r="E40" s="114"/>
      <c r="F40" s="114"/>
      <c r="G40" s="116"/>
      <c r="H40" s="116"/>
      <c r="I40" s="116"/>
      <c r="J40" s="116"/>
      <c r="K40" s="119">
        <f t="shared" si="0"/>
        <v>0</v>
      </c>
      <c r="L40" s="115"/>
      <c r="M40" s="115"/>
      <c r="N40" s="120">
        <f t="shared" si="1"/>
        <v>0</v>
      </c>
    </row>
    <row r="41" spans="2:14" s="4" customFormat="1" ht="18.95" customHeight="1" x14ac:dyDescent="0.2">
      <c r="B41" s="113">
        <v>38</v>
      </c>
      <c r="C41" s="105"/>
      <c r="D41" s="106"/>
      <c r="E41" s="105"/>
      <c r="F41" s="105"/>
      <c r="G41" s="108"/>
      <c r="H41" s="108"/>
      <c r="I41" s="108"/>
      <c r="J41" s="108"/>
      <c r="K41" s="119">
        <f t="shared" si="0"/>
        <v>0</v>
      </c>
      <c r="L41" s="106"/>
      <c r="M41" s="106"/>
      <c r="N41" s="120">
        <f t="shared" si="1"/>
        <v>0</v>
      </c>
    </row>
    <row r="42" spans="2:14" s="4" customFormat="1" ht="18.95" customHeight="1" x14ac:dyDescent="0.2">
      <c r="B42" s="113">
        <v>39</v>
      </c>
      <c r="C42" s="114"/>
      <c r="D42" s="115"/>
      <c r="E42" s="114"/>
      <c r="F42" s="114"/>
      <c r="G42" s="116"/>
      <c r="H42" s="116"/>
      <c r="I42" s="116"/>
      <c r="J42" s="116"/>
      <c r="K42" s="119">
        <f t="shared" si="0"/>
        <v>0</v>
      </c>
      <c r="L42" s="115"/>
      <c r="M42" s="115"/>
      <c r="N42" s="120">
        <f t="shared" si="1"/>
        <v>0</v>
      </c>
    </row>
    <row r="43" spans="2:14" s="4" customFormat="1" ht="18.95" customHeight="1" x14ac:dyDescent="0.2">
      <c r="B43" s="113">
        <v>40</v>
      </c>
      <c r="C43" s="105"/>
      <c r="D43" s="106"/>
      <c r="E43" s="105"/>
      <c r="F43" s="105"/>
      <c r="G43" s="108"/>
      <c r="H43" s="108"/>
      <c r="I43" s="108"/>
      <c r="J43" s="108"/>
      <c r="K43" s="119">
        <f t="shared" si="0"/>
        <v>0</v>
      </c>
      <c r="L43" s="106"/>
      <c r="M43" s="106"/>
      <c r="N43" s="120">
        <f t="shared" si="1"/>
        <v>0</v>
      </c>
    </row>
    <row r="44" spans="2:14" s="4" customFormat="1" ht="18.95" customHeight="1" x14ac:dyDescent="0.2">
      <c r="B44" s="113">
        <v>41</v>
      </c>
      <c r="C44" s="114"/>
      <c r="D44" s="115"/>
      <c r="E44" s="114"/>
      <c r="F44" s="114"/>
      <c r="G44" s="116"/>
      <c r="H44" s="116"/>
      <c r="I44" s="116"/>
      <c r="J44" s="116"/>
      <c r="K44" s="119">
        <f t="shared" si="0"/>
        <v>0</v>
      </c>
      <c r="L44" s="115"/>
      <c r="M44" s="115"/>
      <c r="N44" s="120">
        <f t="shared" si="1"/>
        <v>0</v>
      </c>
    </row>
    <row r="45" spans="2:14" s="4" customFormat="1" ht="18.95" customHeight="1" x14ac:dyDescent="0.2">
      <c r="B45" s="113">
        <v>42</v>
      </c>
      <c r="C45" s="105"/>
      <c r="D45" s="106"/>
      <c r="E45" s="105"/>
      <c r="F45" s="105"/>
      <c r="G45" s="108"/>
      <c r="H45" s="108"/>
      <c r="I45" s="108"/>
      <c r="J45" s="108"/>
      <c r="K45" s="119">
        <f t="shared" si="0"/>
        <v>0</v>
      </c>
      <c r="L45" s="106"/>
      <c r="M45" s="106"/>
      <c r="N45" s="120">
        <f t="shared" si="1"/>
        <v>0</v>
      </c>
    </row>
    <row r="46" spans="2:14" s="4" customFormat="1" ht="18.95" customHeight="1" x14ac:dyDescent="0.2">
      <c r="B46" s="113">
        <v>43</v>
      </c>
      <c r="C46" s="114"/>
      <c r="D46" s="115"/>
      <c r="E46" s="114"/>
      <c r="F46" s="114"/>
      <c r="G46" s="116"/>
      <c r="H46" s="116"/>
      <c r="I46" s="116"/>
      <c r="J46" s="116"/>
      <c r="K46" s="119">
        <f t="shared" si="0"/>
        <v>0</v>
      </c>
      <c r="L46" s="115"/>
      <c r="M46" s="115"/>
      <c r="N46" s="120">
        <f t="shared" si="1"/>
        <v>0</v>
      </c>
    </row>
    <row r="47" spans="2:14" s="4" customFormat="1" ht="18.95" customHeight="1" x14ac:dyDescent="0.2">
      <c r="B47" s="113">
        <v>44</v>
      </c>
      <c r="C47" s="105"/>
      <c r="D47" s="106"/>
      <c r="E47" s="105"/>
      <c r="F47" s="105"/>
      <c r="G47" s="108"/>
      <c r="H47" s="108"/>
      <c r="I47" s="108"/>
      <c r="J47" s="108"/>
      <c r="K47" s="119">
        <f t="shared" si="0"/>
        <v>0</v>
      </c>
      <c r="L47" s="106"/>
      <c r="M47" s="106"/>
      <c r="N47" s="120">
        <f t="shared" si="1"/>
        <v>0</v>
      </c>
    </row>
    <row r="48" spans="2:14" s="4" customFormat="1" ht="18.95" customHeight="1" x14ac:dyDescent="0.2">
      <c r="B48" s="113">
        <v>45</v>
      </c>
      <c r="C48" s="114"/>
      <c r="D48" s="115"/>
      <c r="E48" s="114"/>
      <c r="F48" s="114"/>
      <c r="G48" s="116"/>
      <c r="H48" s="116"/>
      <c r="I48" s="116"/>
      <c r="J48" s="116"/>
      <c r="K48" s="119">
        <f t="shared" si="0"/>
        <v>0</v>
      </c>
      <c r="L48" s="115"/>
      <c r="M48" s="115"/>
      <c r="N48" s="120">
        <f t="shared" si="1"/>
        <v>0</v>
      </c>
    </row>
    <row r="49" spans="2:14" s="4" customFormat="1" ht="18.95" customHeight="1" x14ac:dyDescent="0.2">
      <c r="B49" s="113">
        <v>46</v>
      </c>
      <c r="C49" s="105"/>
      <c r="D49" s="106"/>
      <c r="E49" s="105"/>
      <c r="F49" s="105"/>
      <c r="G49" s="108"/>
      <c r="H49" s="108"/>
      <c r="I49" s="108"/>
      <c r="J49" s="108"/>
      <c r="K49" s="119">
        <f t="shared" si="0"/>
        <v>0</v>
      </c>
      <c r="L49" s="106"/>
      <c r="M49" s="106"/>
      <c r="N49" s="120">
        <f t="shared" si="1"/>
        <v>0</v>
      </c>
    </row>
    <row r="50" spans="2:14" s="4" customFormat="1" ht="18.95" customHeight="1" x14ac:dyDescent="0.2">
      <c r="B50" s="113">
        <v>47</v>
      </c>
      <c r="C50" s="114"/>
      <c r="D50" s="115"/>
      <c r="E50" s="114"/>
      <c r="F50" s="114"/>
      <c r="G50" s="116"/>
      <c r="H50" s="116"/>
      <c r="I50" s="116"/>
      <c r="J50" s="116"/>
      <c r="K50" s="119">
        <f t="shared" si="0"/>
        <v>0</v>
      </c>
      <c r="L50" s="115"/>
      <c r="M50" s="115"/>
      <c r="N50" s="120">
        <f t="shared" si="1"/>
        <v>0</v>
      </c>
    </row>
    <row r="51" spans="2:14" s="4" customFormat="1" ht="18.95" customHeight="1" x14ac:dyDescent="0.2">
      <c r="B51" s="113">
        <v>48</v>
      </c>
      <c r="C51" s="105"/>
      <c r="D51" s="106"/>
      <c r="E51" s="105"/>
      <c r="F51" s="105"/>
      <c r="G51" s="108"/>
      <c r="H51" s="108"/>
      <c r="I51" s="108"/>
      <c r="J51" s="108"/>
      <c r="K51" s="119">
        <f t="shared" si="0"/>
        <v>0</v>
      </c>
      <c r="L51" s="106"/>
      <c r="M51" s="106"/>
      <c r="N51" s="120">
        <f t="shared" si="1"/>
        <v>0</v>
      </c>
    </row>
    <row r="52" spans="2:14" s="4" customFormat="1" ht="18.95" customHeight="1" x14ac:dyDescent="0.2">
      <c r="B52" s="113">
        <v>49</v>
      </c>
      <c r="C52" s="114"/>
      <c r="D52" s="115"/>
      <c r="E52" s="114"/>
      <c r="F52" s="114"/>
      <c r="G52" s="116"/>
      <c r="H52" s="116"/>
      <c r="I52" s="116"/>
      <c r="J52" s="116"/>
      <c r="K52" s="119">
        <f t="shared" si="0"/>
        <v>0</v>
      </c>
      <c r="L52" s="115"/>
      <c r="M52" s="115"/>
      <c r="N52" s="120">
        <f t="shared" si="1"/>
        <v>0</v>
      </c>
    </row>
    <row r="53" spans="2:14" s="4" customFormat="1" ht="18.95" customHeight="1" x14ac:dyDescent="0.2">
      <c r="B53" s="113">
        <v>50</v>
      </c>
      <c r="C53" s="105"/>
      <c r="D53" s="106"/>
      <c r="E53" s="105"/>
      <c r="F53" s="105"/>
      <c r="G53" s="108"/>
      <c r="H53" s="108"/>
      <c r="I53" s="108"/>
      <c r="J53" s="108"/>
      <c r="K53" s="119">
        <f t="shared" si="0"/>
        <v>0</v>
      </c>
      <c r="L53" s="106"/>
      <c r="M53" s="106"/>
      <c r="N53" s="120">
        <f t="shared" si="1"/>
        <v>0</v>
      </c>
    </row>
    <row r="54" spans="2:14" s="4" customFormat="1" ht="18.95" customHeight="1" x14ac:dyDescent="0.2">
      <c r="B54" s="113">
        <v>51</v>
      </c>
      <c r="C54" s="114"/>
      <c r="D54" s="115"/>
      <c r="E54" s="114"/>
      <c r="F54" s="114"/>
      <c r="G54" s="116"/>
      <c r="H54" s="116"/>
      <c r="I54" s="116"/>
      <c r="J54" s="116"/>
      <c r="K54" s="119">
        <f t="shared" si="0"/>
        <v>0</v>
      </c>
      <c r="L54" s="115"/>
      <c r="M54" s="115"/>
      <c r="N54" s="120">
        <f t="shared" si="1"/>
        <v>0</v>
      </c>
    </row>
    <row r="55" spans="2:14" s="4" customFormat="1" ht="18.95" customHeight="1" x14ac:dyDescent="0.2">
      <c r="B55" s="113">
        <v>52</v>
      </c>
      <c r="C55" s="105"/>
      <c r="D55" s="106"/>
      <c r="E55" s="105"/>
      <c r="F55" s="105"/>
      <c r="G55" s="108"/>
      <c r="H55" s="108"/>
      <c r="I55" s="108"/>
      <c r="J55" s="108"/>
      <c r="K55" s="119">
        <f t="shared" si="0"/>
        <v>0</v>
      </c>
      <c r="L55" s="106"/>
      <c r="M55" s="106"/>
      <c r="N55" s="120">
        <f t="shared" si="1"/>
        <v>0</v>
      </c>
    </row>
    <row r="56" spans="2:14" s="4" customFormat="1" ht="18.95" customHeight="1" x14ac:dyDescent="0.2">
      <c r="B56" s="113">
        <v>53</v>
      </c>
      <c r="C56" s="114"/>
      <c r="D56" s="115"/>
      <c r="E56" s="114"/>
      <c r="F56" s="114"/>
      <c r="G56" s="116"/>
      <c r="H56" s="116"/>
      <c r="I56" s="116"/>
      <c r="J56" s="116"/>
      <c r="K56" s="119">
        <f t="shared" si="0"/>
        <v>0</v>
      </c>
      <c r="L56" s="115"/>
      <c r="M56" s="115"/>
      <c r="N56" s="120">
        <f t="shared" si="1"/>
        <v>0</v>
      </c>
    </row>
    <row r="57" spans="2:14" s="4" customFormat="1" ht="18.95" customHeight="1" x14ac:dyDescent="0.2">
      <c r="B57" s="113">
        <v>54</v>
      </c>
      <c r="C57" s="105"/>
      <c r="D57" s="106"/>
      <c r="E57" s="105"/>
      <c r="F57" s="105"/>
      <c r="G57" s="108"/>
      <c r="H57" s="108"/>
      <c r="I57" s="108"/>
      <c r="J57" s="108"/>
      <c r="K57" s="119">
        <f t="shared" si="0"/>
        <v>0</v>
      </c>
      <c r="L57" s="106"/>
      <c r="M57" s="106"/>
      <c r="N57" s="120">
        <f t="shared" si="1"/>
        <v>0</v>
      </c>
    </row>
    <row r="58" spans="2:14" s="4" customFormat="1" ht="18.95" customHeight="1" x14ac:dyDescent="0.2">
      <c r="B58" s="113">
        <v>55</v>
      </c>
      <c r="C58" s="114"/>
      <c r="D58" s="115"/>
      <c r="E58" s="114"/>
      <c r="F58" s="114"/>
      <c r="G58" s="116"/>
      <c r="H58" s="116"/>
      <c r="I58" s="116"/>
      <c r="J58" s="116"/>
      <c r="K58" s="119">
        <f t="shared" si="0"/>
        <v>0</v>
      </c>
      <c r="L58" s="115"/>
      <c r="M58" s="115"/>
      <c r="N58" s="120">
        <f t="shared" si="1"/>
        <v>0</v>
      </c>
    </row>
    <row r="59" spans="2:14" s="4" customFormat="1" ht="18.95" customHeight="1" x14ac:dyDescent="0.2">
      <c r="B59" s="113">
        <v>56</v>
      </c>
      <c r="C59" s="105"/>
      <c r="D59" s="106"/>
      <c r="E59" s="105"/>
      <c r="F59" s="105"/>
      <c r="G59" s="108"/>
      <c r="H59" s="108"/>
      <c r="I59" s="108"/>
      <c r="J59" s="108"/>
      <c r="K59" s="119">
        <f t="shared" si="0"/>
        <v>0</v>
      </c>
      <c r="L59" s="106"/>
      <c r="M59" s="106"/>
      <c r="N59" s="120">
        <f t="shared" si="1"/>
        <v>0</v>
      </c>
    </row>
    <row r="60" spans="2:14" s="4" customFormat="1" ht="18.95" customHeight="1" x14ac:dyDescent="0.2">
      <c r="B60" s="113">
        <v>57</v>
      </c>
      <c r="C60" s="114"/>
      <c r="D60" s="115"/>
      <c r="E60" s="114"/>
      <c r="F60" s="114"/>
      <c r="G60" s="116"/>
      <c r="H60" s="116"/>
      <c r="I60" s="116"/>
      <c r="J60" s="116"/>
      <c r="K60" s="119">
        <f t="shared" si="0"/>
        <v>0</v>
      </c>
      <c r="L60" s="115"/>
      <c r="M60" s="115"/>
      <c r="N60" s="120">
        <f t="shared" si="1"/>
        <v>0</v>
      </c>
    </row>
    <row r="61" spans="2:14" s="4" customFormat="1" ht="18.95" customHeight="1" x14ac:dyDescent="0.2">
      <c r="B61" s="113">
        <v>58</v>
      </c>
      <c r="C61" s="105"/>
      <c r="D61" s="106"/>
      <c r="E61" s="105"/>
      <c r="F61" s="105"/>
      <c r="G61" s="108"/>
      <c r="H61" s="108"/>
      <c r="I61" s="108"/>
      <c r="J61" s="108"/>
      <c r="K61" s="119">
        <f t="shared" si="0"/>
        <v>0</v>
      </c>
      <c r="L61" s="106"/>
      <c r="M61" s="106"/>
      <c r="N61" s="120">
        <f t="shared" si="1"/>
        <v>0</v>
      </c>
    </row>
    <row r="62" spans="2:14" s="4" customFormat="1" ht="18.95" customHeight="1" x14ac:dyDescent="0.2">
      <c r="B62" s="113">
        <v>59</v>
      </c>
      <c r="C62" s="114"/>
      <c r="D62" s="115"/>
      <c r="E62" s="114"/>
      <c r="F62" s="114"/>
      <c r="G62" s="116"/>
      <c r="H62" s="116"/>
      <c r="I62" s="116"/>
      <c r="J62" s="116"/>
      <c r="K62" s="119">
        <f t="shared" si="0"/>
        <v>0</v>
      </c>
      <c r="L62" s="115"/>
      <c r="M62" s="115"/>
      <c r="N62" s="120">
        <f t="shared" si="1"/>
        <v>0</v>
      </c>
    </row>
    <row r="63" spans="2:14" s="4" customFormat="1" ht="18.95" customHeight="1" x14ac:dyDescent="0.2">
      <c r="B63" s="113">
        <v>60</v>
      </c>
      <c r="C63" s="105"/>
      <c r="D63" s="106"/>
      <c r="E63" s="105"/>
      <c r="F63" s="105"/>
      <c r="G63" s="108"/>
      <c r="H63" s="108"/>
      <c r="I63" s="108"/>
      <c r="J63" s="108"/>
      <c r="K63" s="119">
        <f t="shared" si="0"/>
        <v>0</v>
      </c>
      <c r="L63" s="106"/>
      <c r="M63" s="106"/>
      <c r="N63" s="120">
        <f t="shared" si="1"/>
        <v>0</v>
      </c>
    </row>
    <row r="64" spans="2:14" s="4" customFormat="1" ht="18.95" customHeight="1" x14ac:dyDescent="0.2">
      <c r="B64" s="113">
        <v>61</v>
      </c>
      <c r="C64" s="114"/>
      <c r="D64" s="115"/>
      <c r="E64" s="114"/>
      <c r="F64" s="114"/>
      <c r="G64" s="116"/>
      <c r="H64" s="116"/>
      <c r="I64" s="116"/>
      <c r="J64" s="116"/>
      <c r="K64" s="119">
        <f t="shared" si="0"/>
        <v>0</v>
      </c>
      <c r="L64" s="115"/>
      <c r="M64" s="115"/>
      <c r="N64" s="120">
        <f t="shared" si="1"/>
        <v>0</v>
      </c>
    </row>
    <row r="65" spans="2:14" s="4" customFormat="1" ht="18.95" customHeight="1" x14ac:dyDescent="0.2">
      <c r="B65" s="113">
        <v>62</v>
      </c>
      <c r="C65" s="105"/>
      <c r="D65" s="106"/>
      <c r="E65" s="105"/>
      <c r="F65" s="105"/>
      <c r="G65" s="108"/>
      <c r="H65" s="108"/>
      <c r="I65" s="108"/>
      <c r="J65" s="108"/>
      <c r="K65" s="119">
        <f t="shared" si="0"/>
        <v>0</v>
      </c>
      <c r="L65" s="106"/>
      <c r="M65" s="106"/>
      <c r="N65" s="120">
        <f t="shared" si="1"/>
        <v>0</v>
      </c>
    </row>
    <row r="66" spans="2:14" s="4" customFormat="1" ht="18.95" customHeight="1" x14ac:dyDescent="0.2">
      <c r="B66" s="113">
        <v>63</v>
      </c>
      <c r="C66" s="114"/>
      <c r="D66" s="115"/>
      <c r="E66" s="114"/>
      <c r="F66" s="114"/>
      <c r="G66" s="116"/>
      <c r="H66" s="116"/>
      <c r="I66" s="116"/>
      <c r="J66" s="116"/>
      <c r="K66" s="119">
        <f t="shared" si="0"/>
        <v>0</v>
      </c>
      <c r="L66" s="115"/>
      <c r="M66" s="115"/>
      <c r="N66" s="120">
        <f t="shared" si="1"/>
        <v>0</v>
      </c>
    </row>
    <row r="67" spans="2:14" s="4" customFormat="1" ht="18.95" customHeight="1" x14ac:dyDescent="0.2">
      <c r="B67" s="113">
        <v>64</v>
      </c>
      <c r="C67" s="105"/>
      <c r="D67" s="106"/>
      <c r="E67" s="105"/>
      <c r="F67" s="105"/>
      <c r="G67" s="108"/>
      <c r="H67" s="108"/>
      <c r="I67" s="108"/>
      <c r="J67" s="108"/>
      <c r="K67" s="119">
        <f t="shared" si="0"/>
        <v>0</v>
      </c>
      <c r="L67" s="106"/>
      <c r="M67" s="106"/>
      <c r="N67" s="120">
        <f t="shared" si="1"/>
        <v>0</v>
      </c>
    </row>
    <row r="68" spans="2:14" s="4" customFormat="1" ht="18.95" customHeight="1" x14ac:dyDescent="0.2">
      <c r="B68" s="113">
        <v>65</v>
      </c>
      <c r="C68" s="114"/>
      <c r="D68" s="115"/>
      <c r="E68" s="114"/>
      <c r="F68" s="114"/>
      <c r="G68" s="116"/>
      <c r="H68" s="116"/>
      <c r="I68" s="116"/>
      <c r="J68" s="116"/>
      <c r="K68" s="119">
        <f t="shared" si="0"/>
        <v>0</v>
      </c>
      <c r="L68" s="115"/>
      <c r="M68" s="115"/>
      <c r="N68" s="120">
        <f t="shared" si="1"/>
        <v>0</v>
      </c>
    </row>
  </sheetData>
  <mergeCells count="1">
    <mergeCell ref="B2:K2"/>
  </mergeCells>
  <phoneticPr fontId="16" type="noConversion"/>
  <printOptions horizontalCentered="1"/>
  <pageMargins left="0.75" right="0.75" top="1" bottom="1" header="0.5" footer="0.5"/>
  <pageSetup scale="71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fitToPage="1"/>
  </sheetPr>
  <dimension ref="B2:L96"/>
  <sheetViews>
    <sheetView workbookViewId="0">
      <pane xSplit="3" ySplit="3" topLeftCell="D4" activePane="bottomRight" state="frozenSplit"/>
      <selection pane="topRight"/>
      <selection pane="bottomLeft"/>
      <selection pane="bottomRight" activeCell="C4" sqref="C4"/>
    </sheetView>
  </sheetViews>
  <sheetFormatPr defaultRowHeight="12.75" x14ac:dyDescent="0.2"/>
  <cols>
    <col min="1" max="1" width="2.42578125" style="59" customWidth="1"/>
    <col min="2" max="8" width="9.5703125" style="60" customWidth="1"/>
    <col min="9" max="9" width="9.140625" style="60"/>
    <col min="10" max="10" width="13.85546875" style="60" customWidth="1"/>
    <col min="11" max="12" width="12.42578125" style="60" customWidth="1"/>
    <col min="13" max="16384" width="9.140625" style="59"/>
  </cols>
  <sheetData>
    <row r="2" spans="2:12" s="56" customFormat="1" ht="48" customHeight="1" x14ac:dyDescent="0.2">
      <c r="B2" s="61" t="s">
        <v>15</v>
      </c>
      <c r="E2" s="62"/>
      <c r="K2" s="79" t="s">
        <v>16</v>
      </c>
      <c r="L2" s="80">
        <v>39845</v>
      </c>
    </row>
    <row r="3" spans="2:12" s="56" customFormat="1" ht="45" customHeight="1" x14ac:dyDescent="0.2">
      <c r="B3" s="63" t="s">
        <v>17</v>
      </c>
      <c r="C3" s="64" t="s">
        <v>18</v>
      </c>
      <c r="D3" s="65" t="s">
        <v>19</v>
      </c>
      <c r="E3" s="65" t="s">
        <v>20</v>
      </c>
      <c r="F3" s="65" t="s">
        <v>21</v>
      </c>
      <c r="G3" s="65" t="s">
        <v>22</v>
      </c>
      <c r="H3" s="65" t="s">
        <v>23</v>
      </c>
      <c r="I3" s="65" t="s">
        <v>24</v>
      </c>
      <c r="J3" s="65" t="s">
        <v>25</v>
      </c>
      <c r="K3" s="63" t="s">
        <v>26</v>
      </c>
      <c r="L3" s="64" t="s">
        <v>27</v>
      </c>
    </row>
    <row r="4" spans="2:12" s="57" customFormat="1" ht="20.25" customHeight="1" x14ac:dyDescent="0.2">
      <c r="B4" s="66">
        <v>1</v>
      </c>
      <c r="C4" s="67" t="str">
        <f>VLOOKUP(B4,员工信息!$B$4:$N$28,2,FALSE)</f>
        <v>张春来</v>
      </c>
      <c r="D4" s="68">
        <v>50</v>
      </c>
      <c r="E4" s="68">
        <v>5</v>
      </c>
      <c r="F4" s="68">
        <v>1</v>
      </c>
      <c r="G4" s="68"/>
      <c r="H4" s="68"/>
      <c r="I4" s="81">
        <f>(VLOOKUP(B4,员工信息!$B$4:$N$28,3,FALSE)*(D4+E4+F4)+G4*H4)</f>
        <v>560</v>
      </c>
      <c r="J4" s="81">
        <f>VLOOKUP(B4,员工信息!$B$4:$N$28,10,FALSE)*I4+员工信息!N4</f>
        <v>273.08000000000004</v>
      </c>
      <c r="K4" s="82">
        <v>20</v>
      </c>
      <c r="L4" s="83">
        <f>I4-J4-K4</f>
        <v>266.91999999999996</v>
      </c>
    </row>
    <row r="5" spans="2:12" s="57" customFormat="1" ht="20.25" customHeight="1" x14ac:dyDescent="0.2">
      <c r="B5" s="69">
        <v>2</v>
      </c>
      <c r="C5" s="70">
        <f>VLOOKUP(B5,员工信息!$B$4:$N$28,2,FALSE)</f>
        <v>0</v>
      </c>
      <c r="D5" s="71"/>
      <c r="E5" s="71"/>
      <c r="F5" s="71"/>
      <c r="G5" s="71"/>
      <c r="H5" s="71"/>
      <c r="I5" s="84">
        <f>(VLOOKUP(B5,员工信息!$B$4:$N$28,3,FALSE)*(D5+E5+F5)+G5*H5)</f>
        <v>0</v>
      </c>
      <c r="J5" s="84">
        <f>VLOOKUP(B5,员工信息!$B$4:$N$28,10,FALSE)*I5+员工信息!N5</f>
        <v>0</v>
      </c>
      <c r="K5" s="85">
        <v>253</v>
      </c>
      <c r="L5" s="86">
        <f t="shared" ref="L5:L28" si="0">I5-J5-K5</f>
        <v>-253</v>
      </c>
    </row>
    <row r="6" spans="2:12" s="57" customFormat="1" ht="20.25" customHeight="1" x14ac:dyDescent="0.2">
      <c r="B6" s="72">
        <v>3</v>
      </c>
      <c r="C6" s="73">
        <f>VLOOKUP(B6,员工信息!$B$4:$N$28,2,FALSE)</f>
        <v>0</v>
      </c>
      <c r="D6" s="74"/>
      <c r="E6" s="74"/>
      <c r="F6" s="74"/>
      <c r="G6" s="74"/>
      <c r="H6" s="74"/>
      <c r="I6" s="84">
        <f>(VLOOKUP(B6,员工信息!$B$4:$N$28,3,FALSE)*(D6+E6+F6)+G6*H6)</f>
        <v>0</v>
      </c>
      <c r="J6" s="84">
        <f>VLOOKUP(B6,员工信息!$B$4:$N$28,10,FALSE)*I6+员工信息!N6</f>
        <v>0</v>
      </c>
      <c r="K6" s="87"/>
      <c r="L6" s="86">
        <f t="shared" si="0"/>
        <v>0</v>
      </c>
    </row>
    <row r="7" spans="2:12" s="57" customFormat="1" ht="20.25" customHeight="1" x14ac:dyDescent="0.2">
      <c r="B7" s="69">
        <v>4</v>
      </c>
      <c r="C7" s="70">
        <f>VLOOKUP(B7,员工信息!$B$4:$N$28,2,FALSE)</f>
        <v>0</v>
      </c>
      <c r="D7" s="71"/>
      <c r="E7" s="71"/>
      <c r="F7" s="71"/>
      <c r="G7" s="71"/>
      <c r="H7" s="71"/>
      <c r="I7" s="84">
        <f>(VLOOKUP(B7,员工信息!$B$4:$N$28,3,FALSE)*(D7+E7+F7)+G7*H7)</f>
        <v>0</v>
      </c>
      <c r="J7" s="84">
        <f>VLOOKUP(B7,员工信息!$B$4:$N$28,10,FALSE)*I7+员工信息!N7</f>
        <v>0</v>
      </c>
      <c r="K7" s="85"/>
      <c r="L7" s="86">
        <f t="shared" si="0"/>
        <v>0</v>
      </c>
    </row>
    <row r="8" spans="2:12" s="57" customFormat="1" ht="20.25" customHeight="1" x14ac:dyDescent="0.2">
      <c r="B8" s="72">
        <v>5</v>
      </c>
      <c r="C8" s="73">
        <f>VLOOKUP(B8,员工信息!$B$4:$N$28,2,FALSE)</f>
        <v>0</v>
      </c>
      <c r="D8" s="74"/>
      <c r="E8" s="74"/>
      <c r="F8" s="74"/>
      <c r="G8" s="74"/>
      <c r="H8" s="74"/>
      <c r="I8" s="84">
        <f>(VLOOKUP(B8,员工信息!$B$4:$N$28,3,FALSE)*(D8+E8+F8)+G8*H8)</f>
        <v>0</v>
      </c>
      <c r="J8" s="84">
        <f>VLOOKUP(B8,员工信息!$B$4:$N$28,10,FALSE)*I8+员工信息!N8</f>
        <v>0</v>
      </c>
      <c r="K8" s="87"/>
      <c r="L8" s="86">
        <f t="shared" si="0"/>
        <v>0</v>
      </c>
    </row>
    <row r="9" spans="2:12" s="57" customFormat="1" ht="20.25" customHeight="1" x14ac:dyDescent="0.2">
      <c r="B9" s="69">
        <v>6</v>
      </c>
      <c r="C9" s="70">
        <f>VLOOKUP(B9,员工信息!$B$4:$N$28,2,FALSE)</f>
        <v>0</v>
      </c>
      <c r="D9" s="71"/>
      <c r="E9" s="71"/>
      <c r="F9" s="71"/>
      <c r="G9" s="71"/>
      <c r="H9" s="71"/>
      <c r="I9" s="84">
        <f>(VLOOKUP(B9,员工信息!$B$4:$N$28,3,FALSE)*(D9+E9+F9)+G9*H9)</f>
        <v>0</v>
      </c>
      <c r="J9" s="84">
        <f>VLOOKUP(B9,员工信息!$B$4:$N$28,10,FALSE)*I9+员工信息!N9</f>
        <v>0</v>
      </c>
      <c r="K9" s="85"/>
      <c r="L9" s="86">
        <f t="shared" si="0"/>
        <v>0</v>
      </c>
    </row>
    <row r="10" spans="2:12" s="57" customFormat="1" ht="20.25" customHeight="1" x14ac:dyDescent="0.2">
      <c r="B10" s="72">
        <v>7</v>
      </c>
      <c r="C10" s="73">
        <f>VLOOKUP(B10,员工信息!$B$4:$N$28,2,FALSE)</f>
        <v>0</v>
      </c>
      <c r="D10" s="74"/>
      <c r="E10" s="74"/>
      <c r="F10" s="74"/>
      <c r="G10" s="74"/>
      <c r="H10" s="74"/>
      <c r="I10" s="84">
        <f>(VLOOKUP(B10,员工信息!$B$4:$N$28,3,FALSE)*(D10+E10+F10)+G10*H10)</f>
        <v>0</v>
      </c>
      <c r="J10" s="84">
        <f>VLOOKUP(B10,员工信息!$B$4:$N$28,10,FALSE)*I10+员工信息!N10</f>
        <v>0</v>
      </c>
      <c r="K10" s="87"/>
      <c r="L10" s="86">
        <f t="shared" si="0"/>
        <v>0</v>
      </c>
    </row>
    <row r="11" spans="2:12" s="57" customFormat="1" ht="20.25" customHeight="1" x14ac:dyDescent="0.2">
      <c r="B11" s="69">
        <v>8</v>
      </c>
      <c r="C11" s="70">
        <f>VLOOKUP(B11,员工信息!$B$4:$N$28,2,FALSE)</f>
        <v>0</v>
      </c>
      <c r="D11" s="71"/>
      <c r="E11" s="71"/>
      <c r="F11" s="71"/>
      <c r="G11" s="71"/>
      <c r="H11" s="71"/>
      <c r="I11" s="84">
        <f>(VLOOKUP(B11,员工信息!$B$4:$N$28,3,FALSE)*(D11+E11+F11)+G11*H11)</f>
        <v>0</v>
      </c>
      <c r="J11" s="84">
        <f>VLOOKUP(B11,员工信息!$B$4:$N$28,10,FALSE)*I11+员工信息!N11</f>
        <v>0</v>
      </c>
      <c r="K11" s="85"/>
      <c r="L11" s="86">
        <f t="shared" si="0"/>
        <v>0</v>
      </c>
    </row>
    <row r="12" spans="2:12" s="57" customFormat="1" ht="20.25" customHeight="1" x14ac:dyDescent="0.2">
      <c r="B12" s="72">
        <v>9</v>
      </c>
      <c r="C12" s="73">
        <f>VLOOKUP(B12,员工信息!$B$4:$N$28,2,FALSE)</f>
        <v>0</v>
      </c>
      <c r="D12" s="74"/>
      <c r="E12" s="74"/>
      <c r="F12" s="74"/>
      <c r="G12" s="74"/>
      <c r="H12" s="74"/>
      <c r="I12" s="84">
        <f>(VLOOKUP(B12,员工信息!$B$4:$N$28,3,FALSE)*(D12+E12+F12)+G12*H12)</f>
        <v>0</v>
      </c>
      <c r="J12" s="84">
        <f>VLOOKUP(B12,员工信息!$B$4:$N$28,10,FALSE)*I12+员工信息!N12</f>
        <v>0</v>
      </c>
      <c r="K12" s="87"/>
      <c r="L12" s="86">
        <f t="shared" si="0"/>
        <v>0</v>
      </c>
    </row>
    <row r="13" spans="2:12" s="57" customFormat="1" ht="20.25" customHeight="1" x14ac:dyDescent="0.2">
      <c r="B13" s="69">
        <v>10</v>
      </c>
      <c r="C13" s="70">
        <f>VLOOKUP(B13,员工信息!$B$4:$N$28,2,FALSE)</f>
        <v>0</v>
      </c>
      <c r="D13" s="71"/>
      <c r="E13" s="71"/>
      <c r="F13" s="71"/>
      <c r="G13" s="71"/>
      <c r="H13" s="71"/>
      <c r="I13" s="84">
        <f>(VLOOKUP(B13,员工信息!$B$4:$N$28,3,FALSE)*(D13+E13+F13)+G13*H13)</f>
        <v>0</v>
      </c>
      <c r="J13" s="84">
        <f>VLOOKUP(B13,员工信息!$B$4:$N$28,10,FALSE)*I13+员工信息!N13</f>
        <v>0</v>
      </c>
      <c r="K13" s="85"/>
      <c r="L13" s="86">
        <f t="shared" si="0"/>
        <v>0</v>
      </c>
    </row>
    <row r="14" spans="2:12" s="57" customFormat="1" ht="20.25" customHeight="1" x14ac:dyDescent="0.2">
      <c r="B14" s="72">
        <v>11</v>
      </c>
      <c r="C14" s="73">
        <f>VLOOKUP(B14,员工信息!$B$4:$N$28,2,FALSE)</f>
        <v>0</v>
      </c>
      <c r="D14" s="74"/>
      <c r="E14" s="74"/>
      <c r="F14" s="74"/>
      <c r="G14" s="74"/>
      <c r="H14" s="74"/>
      <c r="I14" s="84">
        <f>(VLOOKUP(B14,员工信息!$B$4:$N$28,3,FALSE)*(D14+E14+F14)+G14*H14)</f>
        <v>0</v>
      </c>
      <c r="J14" s="84">
        <f>VLOOKUP(B14,员工信息!$B$4:$N$28,10,FALSE)*I14+员工信息!N14</f>
        <v>0</v>
      </c>
      <c r="K14" s="87"/>
      <c r="L14" s="86">
        <f t="shared" si="0"/>
        <v>0</v>
      </c>
    </row>
    <row r="15" spans="2:12" s="57" customFormat="1" ht="20.25" customHeight="1" x14ac:dyDescent="0.2">
      <c r="B15" s="69">
        <v>12</v>
      </c>
      <c r="C15" s="70">
        <f>VLOOKUP(B15,员工信息!$B$4:$N$28,2,FALSE)</f>
        <v>0</v>
      </c>
      <c r="D15" s="71"/>
      <c r="E15" s="71"/>
      <c r="F15" s="71"/>
      <c r="G15" s="71"/>
      <c r="H15" s="71"/>
      <c r="I15" s="84">
        <f>(VLOOKUP(B15,员工信息!$B$4:$N$28,3,FALSE)*(D15+E15+F15)+G15*H15)</f>
        <v>0</v>
      </c>
      <c r="J15" s="84">
        <f>VLOOKUP(B15,员工信息!$B$4:$N$28,10,FALSE)*I15+员工信息!N15</f>
        <v>0</v>
      </c>
      <c r="K15" s="85"/>
      <c r="L15" s="86">
        <f t="shared" si="0"/>
        <v>0</v>
      </c>
    </row>
    <row r="16" spans="2:12" s="57" customFormat="1" ht="20.25" customHeight="1" x14ac:dyDescent="0.2">
      <c r="B16" s="72">
        <v>13</v>
      </c>
      <c r="C16" s="73">
        <f>VLOOKUP(B16,员工信息!$B$4:$N$28,2,FALSE)</f>
        <v>0</v>
      </c>
      <c r="D16" s="74"/>
      <c r="E16" s="74"/>
      <c r="F16" s="74"/>
      <c r="G16" s="74"/>
      <c r="H16" s="74"/>
      <c r="I16" s="84">
        <f>(VLOOKUP(B16,员工信息!$B$4:$N$28,3,FALSE)*(D16+E16+F16)+G16*H16)</f>
        <v>0</v>
      </c>
      <c r="J16" s="84">
        <f>VLOOKUP(B16,员工信息!$B$4:$N$28,10,FALSE)*I16+员工信息!N16</f>
        <v>0</v>
      </c>
      <c r="K16" s="87"/>
      <c r="L16" s="86">
        <f t="shared" si="0"/>
        <v>0</v>
      </c>
    </row>
    <row r="17" spans="2:12" s="57" customFormat="1" ht="20.25" customHeight="1" x14ac:dyDescent="0.2">
      <c r="B17" s="69">
        <v>14</v>
      </c>
      <c r="C17" s="70">
        <f>VLOOKUP(B17,员工信息!$B$4:$N$28,2,FALSE)</f>
        <v>0</v>
      </c>
      <c r="D17" s="71"/>
      <c r="E17" s="71"/>
      <c r="F17" s="71"/>
      <c r="G17" s="71"/>
      <c r="H17" s="71"/>
      <c r="I17" s="84">
        <f>(VLOOKUP(B17,员工信息!$B$4:$N$28,3,FALSE)*(D17+E17+F17)+G17*H17)</f>
        <v>0</v>
      </c>
      <c r="J17" s="84">
        <f>VLOOKUP(B17,员工信息!$B$4:$N$28,10,FALSE)*I17+员工信息!N17</f>
        <v>0</v>
      </c>
      <c r="K17" s="85"/>
      <c r="L17" s="86">
        <f t="shared" si="0"/>
        <v>0</v>
      </c>
    </row>
    <row r="18" spans="2:12" s="57" customFormat="1" ht="20.25" customHeight="1" x14ac:dyDescent="0.2">
      <c r="B18" s="72">
        <v>15</v>
      </c>
      <c r="C18" s="73">
        <f>VLOOKUP(B18,员工信息!$B$4:$N$28,2,FALSE)</f>
        <v>0</v>
      </c>
      <c r="D18" s="74"/>
      <c r="E18" s="74"/>
      <c r="F18" s="74"/>
      <c r="G18" s="74"/>
      <c r="H18" s="74"/>
      <c r="I18" s="84">
        <f>(VLOOKUP(B18,员工信息!$B$4:$N$28,3,FALSE)*(D18+E18+F18)+G18*H18)</f>
        <v>0</v>
      </c>
      <c r="J18" s="84">
        <f>VLOOKUP(B18,员工信息!$B$4:$N$28,10,FALSE)*I18+员工信息!N18</f>
        <v>0</v>
      </c>
      <c r="K18" s="87"/>
      <c r="L18" s="86">
        <f t="shared" si="0"/>
        <v>0</v>
      </c>
    </row>
    <row r="19" spans="2:12" s="57" customFormat="1" ht="20.25" customHeight="1" x14ac:dyDescent="0.2">
      <c r="B19" s="69">
        <v>16</v>
      </c>
      <c r="C19" s="70">
        <f>VLOOKUP(B19,员工信息!$B$4:$N$28,2,FALSE)</f>
        <v>0</v>
      </c>
      <c r="D19" s="71"/>
      <c r="E19" s="71"/>
      <c r="F19" s="71"/>
      <c r="G19" s="71"/>
      <c r="H19" s="71"/>
      <c r="I19" s="84">
        <f>(VLOOKUP(B19,员工信息!$B$4:$N$28,3,FALSE)*(D19+E19+F19)+G19*H19)</f>
        <v>0</v>
      </c>
      <c r="J19" s="84">
        <f>VLOOKUP(B19,员工信息!$B$4:$N$28,10,FALSE)*I19+员工信息!N19</f>
        <v>0</v>
      </c>
      <c r="K19" s="85"/>
      <c r="L19" s="86">
        <f t="shared" si="0"/>
        <v>0</v>
      </c>
    </row>
    <row r="20" spans="2:12" s="57" customFormat="1" ht="20.25" customHeight="1" x14ac:dyDescent="0.2">
      <c r="B20" s="72">
        <v>17</v>
      </c>
      <c r="C20" s="73">
        <f>VLOOKUP(B20,员工信息!$B$4:$N$28,2,FALSE)</f>
        <v>0</v>
      </c>
      <c r="D20" s="74"/>
      <c r="E20" s="74"/>
      <c r="F20" s="74"/>
      <c r="G20" s="74"/>
      <c r="H20" s="74"/>
      <c r="I20" s="84">
        <f>(VLOOKUP(B20,员工信息!$B$4:$N$28,3,FALSE)*(D20+E20+F20)+G20*H20)</f>
        <v>0</v>
      </c>
      <c r="J20" s="84">
        <f>VLOOKUP(B20,员工信息!$B$4:$N$28,10,FALSE)*I20+员工信息!N20</f>
        <v>0</v>
      </c>
      <c r="K20" s="87"/>
      <c r="L20" s="86">
        <f t="shared" si="0"/>
        <v>0</v>
      </c>
    </row>
    <row r="21" spans="2:12" s="57" customFormat="1" ht="20.25" customHeight="1" x14ac:dyDescent="0.2">
      <c r="B21" s="69">
        <v>18</v>
      </c>
      <c r="C21" s="70">
        <f>VLOOKUP(B21,员工信息!$B$4:$N$28,2,FALSE)</f>
        <v>0</v>
      </c>
      <c r="D21" s="71"/>
      <c r="E21" s="71"/>
      <c r="F21" s="71"/>
      <c r="G21" s="71"/>
      <c r="H21" s="71"/>
      <c r="I21" s="84">
        <f>(VLOOKUP(B21,员工信息!$B$4:$N$28,3,FALSE)*(D21+E21+F21)+G21*H21)</f>
        <v>0</v>
      </c>
      <c r="J21" s="84">
        <f>VLOOKUP(B21,员工信息!$B$4:$N$28,10,FALSE)*I21+员工信息!N21</f>
        <v>0</v>
      </c>
      <c r="K21" s="85"/>
      <c r="L21" s="86">
        <f t="shared" si="0"/>
        <v>0</v>
      </c>
    </row>
    <row r="22" spans="2:12" s="57" customFormat="1" ht="20.25" customHeight="1" x14ac:dyDescent="0.2">
      <c r="B22" s="72">
        <v>19</v>
      </c>
      <c r="C22" s="73">
        <f>VLOOKUP(B22,员工信息!$B$4:$N$28,2,FALSE)</f>
        <v>0</v>
      </c>
      <c r="D22" s="74"/>
      <c r="E22" s="74"/>
      <c r="F22" s="74"/>
      <c r="G22" s="74"/>
      <c r="H22" s="74"/>
      <c r="I22" s="84">
        <f>(VLOOKUP(B22,员工信息!$B$4:$N$28,3,FALSE)*(D22+E22+F22)+G22*H22)</f>
        <v>0</v>
      </c>
      <c r="J22" s="84">
        <f>VLOOKUP(B22,员工信息!$B$4:$N$28,10,FALSE)*I22+员工信息!N22</f>
        <v>0</v>
      </c>
      <c r="K22" s="87"/>
      <c r="L22" s="86">
        <f t="shared" si="0"/>
        <v>0</v>
      </c>
    </row>
    <row r="23" spans="2:12" s="57" customFormat="1" ht="20.25" customHeight="1" x14ac:dyDescent="0.2">
      <c r="B23" s="69">
        <v>20</v>
      </c>
      <c r="C23" s="70">
        <f>VLOOKUP(B23,员工信息!$B$4:$N$28,2,FALSE)</f>
        <v>0</v>
      </c>
      <c r="D23" s="71"/>
      <c r="E23" s="71"/>
      <c r="F23" s="71"/>
      <c r="G23" s="71"/>
      <c r="H23" s="71"/>
      <c r="I23" s="84">
        <f>(VLOOKUP(B23,员工信息!$B$4:$N$28,3,FALSE)*(D23+E23+F23)+G23*H23)</f>
        <v>0</v>
      </c>
      <c r="J23" s="84">
        <f>VLOOKUP(B23,员工信息!$B$4:$N$28,10,FALSE)*I23+员工信息!N23</f>
        <v>0</v>
      </c>
      <c r="K23" s="85"/>
      <c r="L23" s="86">
        <f t="shared" si="0"/>
        <v>0</v>
      </c>
    </row>
    <row r="24" spans="2:12" s="57" customFormat="1" ht="20.25" customHeight="1" x14ac:dyDescent="0.2">
      <c r="B24" s="72">
        <v>21</v>
      </c>
      <c r="C24" s="73">
        <f>VLOOKUP(B24,员工信息!$B$4:$N$28,2,FALSE)</f>
        <v>0</v>
      </c>
      <c r="D24" s="74"/>
      <c r="E24" s="74"/>
      <c r="F24" s="74"/>
      <c r="G24" s="74"/>
      <c r="H24" s="74"/>
      <c r="I24" s="84">
        <f>(VLOOKUP(B24,员工信息!$B$4:$N$28,3,FALSE)*(D24+E24+F24)+G24*H24)</f>
        <v>0</v>
      </c>
      <c r="J24" s="84">
        <f>VLOOKUP(B24,员工信息!$B$4:$N$28,10,FALSE)*I24+员工信息!N24</f>
        <v>0</v>
      </c>
      <c r="K24" s="87"/>
      <c r="L24" s="86">
        <f t="shared" si="0"/>
        <v>0</v>
      </c>
    </row>
    <row r="25" spans="2:12" s="57" customFormat="1" ht="20.25" customHeight="1" x14ac:dyDescent="0.2">
      <c r="B25" s="69">
        <v>22</v>
      </c>
      <c r="C25" s="70">
        <f>VLOOKUP(B25,员工信息!$B$4:$N$28,2,FALSE)</f>
        <v>0</v>
      </c>
      <c r="D25" s="71"/>
      <c r="E25" s="71"/>
      <c r="F25" s="71"/>
      <c r="G25" s="71"/>
      <c r="H25" s="71"/>
      <c r="I25" s="84">
        <f>(VLOOKUP(B25,员工信息!$B$4:$N$28,3,FALSE)*(D25+E25+F25)+G25*H25)</f>
        <v>0</v>
      </c>
      <c r="J25" s="84">
        <f>VLOOKUP(B25,员工信息!$B$4:$N$28,10,FALSE)*I25+员工信息!N25</f>
        <v>0</v>
      </c>
      <c r="K25" s="85"/>
      <c r="L25" s="86">
        <f t="shared" si="0"/>
        <v>0</v>
      </c>
    </row>
    <row r="26" spans="2:12" s="57" customFormat="1" ht="20.25" customHeight="1" x14ac:dyDescent="0.2">
      <c r="B26" s="72">
        <v>23</v>
      </c>
      <c r="C26" s="73">
        <f>VLOOKUP(B26,员工信息!$B$4:$N$28,2,FALSE)</f>
        <v>0</v>
      </c>
      <c r="D26" s="74"/>
      <c r="E26" s="74"/>
      <c r="F26" s="74"/>
      <c r="G26" s="74"/>
      <c r="H26" s="74"/>
      <c r="I26" s="84">
        <f>(VLOOKUP(B26,员工信息!$B$4:$N$28,3,FALSE)*(D26+E26+F26)+G26*H26)</f>
        <v>0</v>
      </c>
      <c r="J26" s="84">
        <f>VLOOKUP(B26,员工信息!$B$4:$N$28,10,FALSE)*I26+员工信息!N26</f>
        <v>0</v>
      </c>
      <c r="K26" s="87"/>
      <c r="L26" s="86">
        <f t="shared" si="0"/>
        <v>0</v>
      </c>
    </row>
    <row r="27" spans="2:12" s="57" customFormat="1" ht="20.25" customHeight="1" x14ac:dyDescent="0.2">
      <c r="B27" s="69">
        <v>24</v>
      </c>
      <c r="C27" s="70">
        <f>VLOOKUP(B27,员工信息!$B$4:$N$28,2,FALSE)</f>
        <v>0</v>
      </c>
      <c r="D27" s="71"/>
      <c r="E27" s="71"/>
      <c r="F27" s="71"/>
      <c r="G27" s="71"/>
      <c r="H27" s="71"/>
      <c r="I27" s="84">
        <f>(VLOOKUP(B27,员工信息!$B$4:$N$28,3,FALSE)*(D27+E27+F27)+G27*H27)</f>
        <v>0</v>
      </c>
      <c r="J27" s="84">
        <f>VLOOKUP(B27,员工信息!$B$4:$N$28,10,FALSE)*I27+员工信息!N27</f>
        <v>0</v>
      </c>
      <c r="K27" s="85"/>
      <c r="L27" s="86">
        <f t="shared" si="0"/>
        <v>0</v>
      </c>
    </row>
    <row r="28" spans="2:12" s="57" customFormat="1" ht="20.25" customHeight="1" x14ac:dyDescent="0.2">
      <c r="B28" s="75">
        <v>25</v>
      </c>
      <c r="C28" s="76">
        <f>VLOOKUP(B28,员工信息!$B$4:$N$28,2,FALSE)</f>
        <v>0</v>
      </c>
      <c r="D28" s="77"/>
      <c r="E28" s="77"/>
      <c r="F28" s="77"/>
      <c r="G28" s="77"/>
      <c r="H28" s="77"/>
      <c r="I28" s="88">
        <f>(VLOOKUP(B28,员工信息!$B$4:$N$28,3,FALSE)*(D28+E28+F28)+G28*H28)</f>
        <v>0</v>
      </c>
      <c r="J28" s="88">
        <f>VLOOKUP(B28,员工信息!$B$4:$N$28,10,FALSE)*I28+员工信息!N27</f>
        <v>0</v>
      </c>
      <c r="K28" s="89"/>
      <c r="L28" s="90">
        <f t="shared" si="0"/>
        <v>0</v>
      </c>
    </row>
    <row r="29" spans="2:12" s="58" customFormat="1" x14ac:dyDescent="0.2"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</row>
    <row r="30" spans="2:12" s="58" customFormat="1" x14ac:dyDescent="0.2"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</row>
    <row r="31" spans="2:12" s="58" customFormat="1" x14ac:dyDescent="0.2"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</row>
    <row r="32" spans="2:12" s="58" customFormat="1" x14ac:dyDescent="0.2"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</row>
    <row r="33" spans="2:12" s="58" customFormat="1" x14ac:dyDescent="0.2"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</row>
    <row r="34" spans="2:12" s="58" customFormat="1" x14ac:dyDescent="0.2"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</row>
    <row r="35" spans="2:12" s="58" customFormat="1" x14ac:dyDescent="0.2"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</row>
    <row r="36" spans="2:12" s="58" customFormat="1" x14ac:dyDescent="0.2"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</row>
    <row r="37" spans="2:12" s="58" customFormat="1" x14ac:dyDescent="0.2"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8" spans="2:12" s="58" customFormat="1" x14ac:dyDescent="0.2"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2:12" s="58" customFormat="1" x14ac:dyDescent="0.2"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2:12" s="58" customFormat="1" x14ac:dyDescent="0.2"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1" spans="2:12" s="58" customFormat="1" x14ac:dyDescent="0.2"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</row>
    <row r="42" spans="2:12" s="58" customFormat="1" x14ac:dyDescent="0.2"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2:12" s="58" customFormat="1" x14ac:dyDescent="0.2"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</row>
    <row r="44" spans="2:12" s="58" customFormat="1" x14ac:dyDescent="0.2"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</row>
    <row r="45" spans="2:12" s="58" customFormat="1" x14ac:dyDescent="0.2"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</row>
    <row r="46" spans="2:12" s="58" customFormat="1" x14ac:dyDescent="0.2"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</row>
    <row r="47" spans="2:12" s="58" customFormat="1" x14ac:dyDescent="0.2"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</row>
    <row r="48" spans="2:12" s="58" customFormat="1" x14ac:dyDescent="0.2"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</row>
    <row r="49" spans="2:12" s="58" customFormat="1" x14ac:dyDescent="0.2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</row>
    <row r="50" spans="2:12" s="58" customFormat="1" x14ac:dyDescent="0.2"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</row>
    <row r="51" spans="2:12" s="58" customFormat="1" x14ac:dyDescent="0.2"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</row>
    <row r="52" spans="2:12" s="58" customFormat="1" x14ac:dyDescent="0.2"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</row>
    <row r="53" spans="2:12" s="58" customFormat="1" x14ac:dyDescent="0.2"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</row>
    <row r="54" spans="2:12" s="58" customFormat="1" x14ac:dyDescent="0.2"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</row>
    <row r="55" spans="2:12" s="58" customFormat="1" x14ac:dyDescent="0.2"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</row>
    <row r="56" spans="2:12" s="58" customFormat="1" x14ac:dyDescent="0.2"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</row>
    <row r="57" spans="2:12" s="58" customFormat="1" x14ac:dyDescent="0.2"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</row>
    <row r="58" spans="2:12" s="58" customFormat="1" x14ac:dyDescent="0.2"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</row>
    <row r="59" spans="2:12" s="58" customFormat="1" x14ac:dyDescent="0.2"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</row>
    <row r="60" spans="2:12" s="58" customFormat="1" x14ac:dyDescent="0.2"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</row>
    <row r="61" spans="2:12" s="58" customFormat="1" x14ac:dyDescent="0.2"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</row>
    <row r="62" spans="2:12" s="58" customFormat="1" x14ac:dyDescent="0.2"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</row>
    <row r="63" spans="2:12" s="58" customFormat="1" x14ac:dyDescent="0.2"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</row>
    <row r="64" spans="2:12" s="58" customFormat="1" x14ac:dyDescent="0.2"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</row>
    <row r="65" spans="2:12" s="58" customFormat="1" x14ac:dyDescent="0.2"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</row>
    <row r="66" spans="2:12" s="58" customFormat="1" x14ac:dyDescent="0.2"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</row>
    <row r="67" spans="2:12" s="58" customFormat="1" x14ac:dyDescent="0.2"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</row>
    <row r="68" spans="2:12" s="58" customFormat="1" x14ac:dyDescent="0.2"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</row>
    <row r="69" spans="2:12" s="58" customFormat="1" x14ac:dyDescent="0.2"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</row>
    <row r="70" spans="2:12" s="58" customFormat="1" x14ac:dyDescent="0.2"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</row>
    <row r="71" spans="2:12" s="58" customFormat="1" x14ac:dyDescent="0.2"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</row>
    <row r="72" spans="2:12" x14ac:dyDescent="0.2"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</row>
    <row r="73" spans="2:12" x14ac:dyDescent="0.2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</row>
    <row r="74" spans="2:12" x14ac:dyDescent="0.2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</row>
    <row r="75" spans="2:12" x14ac:dyDescent="0.2"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</row>
    <row r="76" spans="2:12" x14ac:dyDescent="0.2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</row>
    <row r="77" spans="2:12" x14ac:dyDescent="0.2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</row>
    <row r="78" spans="2:12" x14ac:dyDescent="0.2"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</row>
    <row r="79" spans="2:12" x14ac:dyDescent="0.2"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</row>
    <row r="80" spans="2:12" x14ac:dyDescent="0.2"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</row>
    <row r="81" spans="2:12" x14ac:dyDescent="0.2"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</row>
    <row r="82" spans="2:12" x14ac:dyDescent="0.2"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2:12" x14ac:dyDescent="0.2"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2:12" x14ac:dyDescent="0.2"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</row>
    <row r="85" spans="2:12" x14ac:dyDescent="0.2"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</row>
    <row r="86" spans="2:12" x14ac:dyDescent="0.2"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</row>
    <row r="87" spans="2:12" x14ac:dyDescent="0.2"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</row>
    <row r="88" spans="2:12" x14ac:dyDescent="0.2"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</row>
    <row r="89" spans="2:12" x14ac:dyDescent="0.2"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</row>
    <row r="90" spans="2:12" x14ac:dyDescent="0.2"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</row>
    <row r="91" spans="2:12" x14ac:dyDescent="0.2"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</row>
    <row r="92" spans="2:12" x14ac:dyDescent="0.2"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</row>
    <row r="93" spans="2:12" x14ac:dyDescent="0.2"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</row>
    <row r="94" spans="2:12" x14ac:dyDescent="0.2"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</row>
    <row r="95" spans="2:12" x14ac:dyDescent="0.2"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</row>
    <row r="96" spans="2:12" x14ac:dyDescent="0.2"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</row>
  </sheetData>
  <phoneticPr fontId="16" type="noConversion"/>
  <printOptions horizontalCentered="1"/>
  <pageMargins left="0.75" right="0.75" top="1" bottom="1" header="0.5" footer="0.5"/>
  <pageSetup scale="83" orientation="landscape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B1:I48"/>
  <sheetViews>
    <sheetView workbookViewId="0">
      <selection activeCell="F3" sqref="F3"/>
    </sheetView>
  </sheetViews>
  <sheetFormatPr defaultRowHeight="12.75" x14ac:dyDescent="0.2"/>
  <cols>
    <col min="1" max="1" width="0.85546875" style="1" customWidth="1"/>
    <col min="2" max="2" width="2.42578125" style="1" customWidth="1"/>
    <col min="3" max="3" width="21.42578125" style="1" customWidth="1"/>
    <col min="4" max="4" width="13.7109375" style="1" bestFit="1" customWidth="1"/>
    <col min="5" max="5" width="19.28515625" style="1" customWidth="1"/>
    <col min="6" max="7" width="19.140625" style="1" customWidth="1"/>
    <col min="8" max="8" width="16.42578125" style="1" customWidth="1"/>
    <col min="9" max="9" width="2.5703125" style="1" customWidth="1"/>
    <col min="10" max="16384" width="9.140625" style="1"/>
  </cols>
  <sheetData>
    <row r="1" spans="2:9" ht="6.75" customHeight="1" x14ac:dyDescent="0.2"/>
    <row r="2" spans="2:9" s="2" customFormat="1" ht="38.1" customHeight="1" x14ac:dyDescent="0.2">
      <c r="B2" s="6"/>
      <c r="C2" s="7" t="s">
        <v>28</v>
      </c>
      <c r="D2" s="8"/>
      <c r="E2" s="8"/>
      <c r="F2" s="8"/>
      <c r="G2" s="8"/>
      <c r="H2" s="8"/>
      <c r="I2" s="48"/>
    </row>
    <row r="3" spans="2:9" s="3" customFormat="1" ht="18" customHeight="1" x14ac:dyDescent="0.2">
      <c r="B3" s="9"/>
      <c r="C3" s="10" t="s">
        <v>29</v>
      </c>
      <c r="D3" s="11">
        <f>工资计算器!$L$2</f>
        <v>39845</v>
      </c>
      <c r="E3" s="12" t="s">
        <v>30</v>
      </c>
      <c r="F3" s="13" t="str">
        <f>VLOOKUP(H3,员工信息!$B$4:$N$28,2,FALSE)</f>
        <v>张春来</v>
      </c>
      <c r="G3" s="14" t="s">
        <v>31</v>
      </c>
      <c r="H3" s="15">
        <v>1</v>
      </c>
      <c r="I3" s="49"/>
    </row>
    <row r="4" spans="2:9" s="3" customFormat="1" ht="9" customHeight="1" x14ac:dyDescent="0.2">
      <c r="B4" s="9"/>
      <c r="C4" s="16"/>
      <c r="D4" s="17"/>
      <c r="E4" s="16"/>
      <c r="F4" s="18"/>
      <c r="G4" s="19"/>
      <c r="H4" s="19"/>
      <c r="I4" s="49"/>
    </row>
    <row r="5" spans="2:9" s="4" customFormat="1" ht="18" customHeight="1" x14ac:dyDescent="0.2">
      <c r="B5" s="20"/>
      <c r="C5" s="21" t="s">
        <v>4</v>
      </c>
      <c r="D5" s="22">
        <f>VLOOKUP(H3,员工信息!$B$4:$N$28,4,FALSE)</f>
        <v>1</v>
      </c>
      <c r="E5" s="23" t="s">
        <v>5</v>
      </c>
      <c r="F5" s="22">
        <f>VLOOKUP(H3,员工信息!$B$4:$N$28,5,FALSE)</f>
        <v>4</v>
      </c>
      <c r="G5" s="24" t="s">
        <v>19</v>
      </c>
      <c r="H5" s="25">
        <f>VLOOKUP(H3,工资计算器!$B$3:$L$28,3,FALSE)</f>
        <v>50</v>
      </c>
      <c r="I5" s="50"/>
    </row>
    <row r="6" spans="2:9" s="4" customFormat="1" ht="18" customHeight="1" x14ac:dyDescent="0.2">
      <c r="B6" s="20"/>
      <c r="C6" s="26" t="s">
        <v>3</v>
      </c>
      <c r="D6" s="27">
        <f>VLOOKUP(H3,员工信息!$B$4:$N$28,3,FALSE)</f>
        <v>10</v>
      </c>
      <c r="E6" s="23" t="s">
        <v>23</v>
      </c>
      <c r="F6" s="27">
        <f>VLOOKUP(H3,工资计算器!$B$3:$L$28,7,FALSE)</f>
        <v>0</v>
      </c>
      <c r="G6" s="23" t="s">
        <v>32</v>
      </c>
      <c r="H6" s="25">
        <f>VLOOKUP(H3,工资计算器!$B$3:$L$28,5,FALSE)</f>
        <v>1</v>
      </c>
      <c r="I6" s="50"/>
    </row>
    <row r="7" spans="2:9" s="4" customFormat="1" ht="18" customHeight="1" x14ac:dyDescent="0.2">
      <c r="B7" s="20"/>
      <c r="C7" s="21" t="s">
        <v>33</v>
      </c>
      <c r="D7" s="27">
        <f>VLOOKUP(H3,员工信息!$B$4:$N$28,8,FALSE)*H9</f>
        <v>35.28</v>
      </c>
      <c r="E7" s="28" t="s">
        <v>34</v>
      </c>
      <c r="F7" s="27">
        <f>VLOOKUP(H3,员工信息!$B$4:$N$28,7,FALSE)*H9</f>
        <v>156.80000000000001</v>
      </c>
      <c r="G7" s="23" t="s">
        <v>35</v>
      </c>
      <c r="H7" s="25">
        <f>VLOOKUP(H3,工资计算器!$B$3:$L$28,4,FALSE)</f>
        <v>5</v>
      </c>
      <c r="I7" s="50"/>
    </row>
    <row r="8" spans="2:9" s="4" customFormat="1" ht="18" customHeight="1" x14ac:dyDescent="0.2">
      <c r="B8" s="20"/>
      <c r="C8" s="21" t="s">
        <v>36</v>
      </c>
      <c r="D8" s="27">
        <f>VLOOKUP(H3,员工信息!$B$4:$N$28,9,FALSE)*H9</f>
        <v>8.120000000000001</v>
      </c>
      <c r="E8" s="23" t="s">
        <v>37</v>
      </c>
      <c r="F8" s="27">
        <f>VLOOKUP(H3,员工信息!$B$4:$N$28,6,FALSE)*H9</f>
        <v>12.879999999999999</v>
      </c>
      <c r="G8" s="23" t="s">
        <v>38</v>
      </c>
      <c r="H8" s="25">
        <f>VLOOKUP(H3,工资计算器!$B$3:$L$28,6,FALSE)</f>
        <v>0</v>
      </c>
      <c r="I8" s="50"/>
    </row>
    <row r="9" spans="2:9" s="4" customFormat="1" ht="18" customHeight="1" x14ac:dyDescent="0.2">
      <c r="B9" s="20"/>
      <c r="C9" s="29" t="s">
        <v>39</v>
      </c>
      <c r="D9" s="27">
        <f>VLOOKUP(H3,员工信息!$B$4:$N$28,11,FALSE)</f>
        <v>20</v>
      </c>
      <c r="E9" s="23" t="s">
        <v>40</v>
      </c>
      <c r="F9" s="27">
        <f>VLOOKUP(H3,员工信息!$B$4:$N$28,12,FALSE)</f>
        <v>40</v>
      </c>
      <c r="G9" s="23" t="s">
        <v>24</v>
      </c>
      <c r="H9" s="30">
        <f>VLOOKUP(H3,工资计算器!$B$3:$L$28,8,FALSE)</f>
        <v>560</v>
      </c>
      <c r="I9" s="51"/>
    </row>
    <row r="10" spans="2:9" s="4" customFormat="1" ht="30" customHeight="1" x14ac:dyDescent="0.2">
      <c r="B10" s="20"/>
      <c r="C10" s="29" t="s">
        <v>25</v>
      </c>
      <c r="D10" s="27">
        <f>SUM(F7:F9)+SUM(D7:D9)</f>
        <v>273.08000000000004</v>
      </c>
      <c r="E10" s="23" t="s">
        <v>26</v>
      </c>
      <c r="F10" s="27">
        <f>VLOOKUP(H3,工资计算器!$B$3:$L$28,10,FALSE)</f>
        <v>20</v>
      </c>
      <c r="G10" s="28" t="s">
        <v>41</v>
      </c>
      <c r="H10" s="30">
        <f>VLOOKUP(H3,工资计算器!$B$3:$L$28,9,FALSE)+F10</f>
        <v>293.08000000000004</v>
      </c>
      <c r="I10" s="51"/>
    </row>
    <row r="11" spans="2:9" s="4" customFormat="1" ht="15" customHeight="1" x14ac:dyDescent="0.2">
      <c r="B11" s="20"/>
      <c r="C11" s="31"/>
      <c r="D11" s="32"/>
      <c r="E11" s="31"/>
      <c r="F11" s="32"/>
      <c r="G11" s="33" t="s">
        <v>27</v>
      </c>
      <c r="H11" s="30">
        <f>VLOOKUP(H3,工资计算器!$B$3:$L$28,11,FALSE)</f>
        <v>266.91999999999996</v>
      </c>
      <c r="I11" s="51"/>
    </row>
    <row r="12" spans="2:9" x14ac:dyDescent="0.2">
      <c r="B12" s="34"/>
      <c r="C12" s="35"/>
      <c r="D12" s="36"/>
      <c r="E12" s="35"/>
      <c r="F12" s="36"/>
      <c r="G12" s="35"/>
      <c r="H12" s="36"/>
      <c r="I12" s="52"/>
    </row>
    <row r="14" spans="2:9" s="5" customFormat="1" ht="38.1" customHeight="1" x14ac:dyDescent="0.2">
      <c r="B14" s="37"/>
      <c r="C14" s="7" t="s">
        <v>28</v>
      </c>
      <c r="D14" s="38"/>
      <c r="E14" s="38"/>
      <c r="F14" s="38"/>
      <c r="G14" s="38"/>
      <c r="H14" s="38"/>
      <c r="I14" s="53"/>
    </row>
    <row r="15" spans="2:9" s="4" customFormat="1" ht="18" customHeight="1" x14ac:dyDescent="0.2">
      <c r="B15" s="20"/>
      <c r="C15" s="10" t="s">
        <v>29</v>
      </c>
      <c r="D15" s="11">
        <f>工资计算器!$L$2</f>
        <v>39845</v>
      </c>
      <c r="E15" s="12" t="s">
        <v>30</v>
      </c>
      <c r="F15" s="13">
        <f>VLOOKUP(H15,员工信息!$B$4:$N$28,2,FALSE)</f>
        <v>0</v>
      </c>
      <c r="G15" s="14" t="s">
        <v>31</v>
      </c>
      <c r="H15" s="15">
        <v>2</v>
      </c>
      <c r="I15" s="50"/>
    </row>
    <row r="16" spans="2:9" s="4" customFormat="1" ht="9" customHeight="1" x14ac:dyDescent="0.2">
      <c r="B16" s="20"/>
      <c r="C16" s="16"/>
      <c r="D16" s="17"/>
      <c r="E16" s="16"/>
      <c r="F16" s="18"/>
      <c r="G16" s="19"/>
      <c r="H16" s="19"/>
      <c r="I16" s="50"/>
    </row>
    <row r="17" spans="2:9" s="3" customFormat="1" ht="18" customHeight="1" x14ac:dyDescent="0.2">
      <c r="B17" s="9"/>
      <c r="C17" s="21" t="s">
        <v>4</v>
      </c>
      <c r="D17" s="22">
        <f>VLOOKUP(H15,员工信息!$B$4:$N$28,4,FALSE)</f>
        <v>0</v>
      </c>
      <c r="E17" s="23" t="s">
        <v>5</v>
      </c>
      <c r="F17" s="22">
        <f>VLOOKUP(H15,员工信息!$B$4:$N$28,5,FALSE)</f>
        <v>0</v>
      </c>
      <c r="G17" s="24" t="s">
        <v>19</v>
      </c>
      <c r="H17" s="25">
        <f>VLOOKUP(H15,工资计算器!$B$3:$L$28,3,FALSE)</f>
        <v>0</v>
      </c>
      <c r="I17" s="49"/>
    </row>
    <row r="18" spans="2:9" s="3" customFormat="1" ht="18" customHeight="1" x14ac:dyDescent="0.2">
      <c r="B18" s="9"/>
      <c r="C18" s="26" t="s">
        <v>3</v>
      </c>
      <c r="D18" s="27">
        <f>VLOOKUP(H15,员工信息!$B$4:$N$28,3,FALSE)</f>
        <v>0</v>
      </c>
      <c r="E18" s="23" t="s">
        <v>23</v>
      </c>
      <c r="F18" s="27">
        <f>VLOOKUP(H15,工资计算器!$B$3:$L$28,7,FALSE)</f>
        <v>0</v>
      </c>
      <c r="G18" s="23" t="s">
        <v>32</v>
      </c>
      <c r="H18" s="25">
        <f>VLOOKUP(H15,工资计算器!$B$3:$L$28,5,FALSE)</f>
        <v>0</v>
      </c>
      <c r="I18" s="49"/>
    </row>
    <row r="19" spans="2:9" s="3" customFormat="1" ht="18" customHeight="1" x14ac:dyDescent="0.2">
      <c r="B19" s="9"/>
      <c r="C19" s="21" t="s">
        <v>33</v>
      </c>
      <c r="D19" s="27">
        <f>VLOOKUP(H15,员工信息!$B$4:$N$28,8,FALSE)*H21</f>
        <v>0</v>
      </c>
      <c r="E19" s="28" t="s">
        <v>34</v>
      </c>
      <c r="F19" s="27">
        <f>VLOOKUP(H15,员工信息!$B$4:$N$28,7,FALSE)*H21</f>
        <v>0</v>
      </c>
      <c r="G19" s="23" t="s">
        <v>35</v>
      </c>
      <c r="H19" s="25">
        <f>VLOOKUP(H15,工资计算器!$B$3:$L$28,4,FALSE)</f>
        <v>0</v>
      </c>
      <c r="I19" s="49"/>
    </row>
    <row r="20" spans="2:9" s="3" customFormat="1" ht="18" customHeight="1" x14ac:dyDescent="0.2">
      <c r="B20" s="9"/>
      <c r="C20" s="21" t="s">
        <v>36</v>
      </c>
      <c r="D20" s="27">
        <f>VLOOKUP(H15,员工信息!$B$4:$N$28,9,FALSE)*H21</f>
        <v>0</v>
      </c>
      <c r="E20" s="23" t="s">
        <v>37</v>
      </c>
      <c r="F20" s="27">
        <f>VLOOKUP(H15,员工信息!$B$4:$N$28,6,FALSE)*H21</f>
        <v>0</v>
      </c>
      <c r="G20" s="23" t="s">
        <v>38</v>
      </c>
      <c r="H20" s="25">
        <f>VLOOKUP(H15,工资计算器!$B$3:$L$28,6,FALSE)</f>
        <v>0</v>
      </c>
      <c r="I20" s="49"/>
    </row>
    <row r="21" spans="2:9" s="3" customFormat="1" ht="18" customHeight="1" x14ac:dyDescent="0.2">
      <c r="B21" s="9"/>
      <c r="C21" s="29" t="s">
        <v>39</v>
      </c>
      <c r="D21" s="27">
        <f>VLOOKUP(H15,员工信息!$B$4:$N$28,11,FALSE)</f>
        <v>0</v>
      </c>
      <c r="E21" s="23" t="s">
        <v>40</v>
      </c>
      <c r="F21" s="27">
        <f>VLOOKUP(H15,员工信息!$B$4:$N$28,12,FALSE)</f>
        <v>0</v>
      </c>
      <c r="G21" s="23" t="s">
        <v>24</v>
      </c>
      <c r="H21" s="30">
        <f>VLOOKUP(H15,工资计算器!$B$3:$L$28,8,FALSE)</f>
        <v>0</v>
      </c>
      <c r="I21" s="54"/>
    </row>
    <row r="22" spans="2:9" s="3" customFormat="1" ht="30" customHeight="1" x14ac:dyDescent="0.2">
      <c r="B22" s="9"/>
      <c r="C22" s="29" t="s">
        <v>25</v>
      </c>
      <c r="D22" s="27">
        <f>SUM(F19:F21)+SUM(D19:D21)</f>
        <v>0</v>
      </c>
      <c r="E22" s="23" t="s">
        <v>26</v>
      </c>
      <c r="F22" s="27">
        <f>VLOOKUP(H15,工资计算器!$B$3:$L$28,10,FALSE)</f>
        <v>253</v>
      </c>
      <c r="G22" s="28" t="s">
        <v>41</v>
      </c>
      <c r="H22" s="30">
        <f>VLOOKUP(H15,工资计算器!$B$3:$L$28,9,FALSE)+F22</f>
        <v>253</v>
      </c>
      <c r="I22" s="54"/>
    </row>
    <row r="23" spans="2:9" s="3" customFormat="1" ht="15" customHeight="1" x14ac:dyDescent="0.2">
      <c r="B23" s="9"/>
      <c r="C23" s="31"/>
      <c r="D23" s="32"/>
      <c r="E23" s="39"/>
      <c r="F23" s="32"/>
      <c r="G23" s="33" t="s">
        <v>27</v>
      </c>
      <c r="H23" s="30">
        <f>VLOOKUP(H15,工资计算器!$B$3:$L$28,11,FALSE)</f>
        <v>-253</v>
      </c>
      <c r="I23" s="54"/>
    </row>
    <row r="24" spans="2:9" x14ac:dyDescent="0.2">
      <c r="B24" s="34"/>
      <c r="C24" s="35"/>
      <c r="D24" s="36"/>
      <c r="E24" s="35"/>
      <c r="F24" s="36"/>
      <c r="G24" s="35"/>
      <c r="H24" s="40"/>
      <c r="I24" s="52"/>
    </row>
    <row r="26" spans="2:9" s="5" customFormat="1" ht="38.1" customHeight="1" x14ac:dyDescent="0.2">
      <c r="B26" s="37"/>
      <c r="C26" s="7" t="s">
        <v>28</v>
      </c>
      <c r="D26" s="38"/>
      <c r="E26" s="38"/>
      <c r="F26" s="38"/>
      <c r="G26" s="38"/>
      <c r="H26" s="38"/>
      <c r="I26" s="53"/>
    </row>
    <row r="27" spans="2:9" s="3" customFormat="1" ht="18" customHeight="1" x14ac:dyDescent="0.2">
      <c r="B27" s="9"/>
      <c r="C27" s="10" t="s">
        <v>29</v>
      </c>
      <c r="D27" s="11">
        <f>工资计算器!$L$2</f>
        <v>39845</v>
      </c>
      <c r="E27" s="12" t="s">
        <v>30</v>
      </c>
      <c r="F27" s="13">
        <f>VLOOKUP(H27,员工信息!$B$4:$N$28,2,FALSE)</f>
        <v>0</v>
      </c>
      <c r="G27" s="14" t="s">
        <v>31</v>
      </c>
      <c r="H27" s="15">
        <v>3</v>
      </c>
      <c r="I27" s="49"/>
    </row>
    <row r="28" spans="2:9" s="3" customFormat="1" ht="9" customHeight="1" x14ac:dyDescent="0.2">
      <c r="B28" s="9"/>
      <c r="C28" s="16"/>
      <c r="D28" s="17"/>
      <c r="E28" s="16"/>
      <c r="F28" s="18"/>
      <c r="G28" s="19"/>
      <c r="H28" s="19"/>
      <c r="I28" s="49"/>
    </row>
    <row r="29" spans="2:9" s="3" customFormat="1" ht="18" customHeight="1" x14ac:dyDescent="0.2">
      <c r="B29" s="9"/>
      <c r="C29" s="21" t="s">
        <v>4</v>
      </c>
      <c r="D29" s="22">
        <f>VLOOKUP(H27,员工信息!$B$4:$N$28,4,FALSE)</f>
        <v>0</v>
      </c>
      <c r="E29" s="23" t="s">
        <v>5</v>
      </c>
      <c r="F29" s="22">
        <f>VLOOKUP(H27,员工信息!$B$4:$N$28,5,FALSE)</f>
        <v>0</v>
      </c>
      <c r="G29" s="24" t="s">
        <v>19</v>
      </c>
      <c r="H29" s="25">
        <f>VLOOKUP(H27,工资计算器!$B$3:$L$28,3,FALSE)</f>
        <v>0</v>
      </c>
      <c r="I29" s="49"/>
    </row>
    <row r="30" spans="2:9" s="3" customFormat="1" ht="18" customHeight="1" x14ac:dyDescent="0.2">
      <c r="B30" s="9"/>
      <c r="C30" s="26" t="s">
        <v>3</v>
      </c>
      <c r="D30" s="27">
        <f>VLOOKUP(H27,员工信息!$B$4:$N$28,3,FALSE)</f>
        <v>0</v>
      </c>
      <c r="E30" s="23" t="s">
        <v>23</v>
      </c>
      <c r="F30" s="27">
        <f>VLOOKUP(H27,工资计算器!$B$3:$L$28,7,FALSE)</f>
        <v>0</v>
      </c>
      <c r="G30" s="23" t="s">
        <v>32</v>
      </c>
      <c r="H30" s="25">
        <f>VLOOKUP(H27,工资计算器!$B$3:$L$28,5,FALSE)</f>
        <v>0</v>
      </c>
      <c r="I30" s="49"/>
    </row>
    <row r="31" spans="2:9" s="3" customFormat="1" ht="18" customHeight="1" x14ac:dyDescent="0.2">
      <c r="B31" s="9"/>
      <c r="C31" s="21" t="s">
        <v>33</v>
      </c>
      <c r="D31" s="27">
        <f>VLOOKUP(H27,员工信息!$B$4:$N$28,8,FALSE)*H33</f>
        <v>0</v>
      </c>
      <c r="E31" s="28" t="s">
        <v>34</v>
      </c>
      <c r="F31" s="27">
        <f>VLOOKUP(H27,员工信息!$B$4:$N$28,7,FALSE)*H33</f>
        <v>0</v>
      </c>
      <c r="G31" s="23" t="s">
        <v>35</v>
      </c>
      <c r="H31" s="25">
        <f>VLOOKUP(H27,工资计算器!$B$3:$L$28,4,FALSE)</f>
        <v>0</v>
      </c>
      <c r="I31" s="49"/>
    </row>
    <row r="32" spans="2:9" s="3" customFormat="1" ht="18" customHeight="1" x14ac:dyDescent="0.2">
      <c r="B32" s="9"/>
      <c r="C32" s="21" t="s">
        <v>36</v>
      </c>
      <c r="D32" s="27">
        <f>VLOOKUP(H27,员工信息!$B$4:$N$28,9,FALSE)*H33</f>
        <v>0</v>
      </c>
      <c r="E32" s="23" t="s">
        <v>37</v>
      </c>
      <c r="F32" s="27">
        <f>VLOOKUP(H27,员工信息!$B$4:$N$28,6,FALSE)*H33</f>
        <v>0</v>
      </c>
      <c r="G32" s="23" t="s">
        <v>38</v>
      </c>
      <c r="H32" s="25">
        <f>VLOOKUP(H27,工资计算器!$B$3:$L$28,6,FALSE)</f>
        <v>0</v>
      </c>
      <c r="I32" s="49"/>
    </row>
    <row r="33" spans="2:9" s="3" customFormat="1" ht="18" customHeight="1" x14ac:dyDescent="0.2">
      <c r="B33" s="9"/>
      <c r="C33" s="29" t="s">
        <v>39</v>
      </c>
      <c r="D33" s="27">
        <f>VLOOKUP(H27,员工信息!$B$4:$N$28,11,FALSE)</f>
        <v>0</v>
      </c>
      <c r="E33" s="23" t="s">
        <v>40</v>
      </c>
      <c r="F33" s="27">
        <f>VLOOKUP(H27,员工信息!$B$4:$N$28,12,FALSE)</f>
        <v>0</v>
      </c>
      <c r="G33" s="23" t="s">
        <v>24</v>
      </c>
      <c r="H33" s="30">
        <f>VLOOKUP(H27,工资计算器!$B$3:$L$28,8,FALSE)</f>
        <v>0</v>
      </c>
      <c r="I33" s="54"/>
    </row>
    <row r="34" spans="2:9" s="3" customFormat="1" ht="30" customHeight="1" x14ac:dyDescent="0.2">
      <c r="B34" s="9"/>
      <c r="C34" s="29" t="s">
        <v>25</v>
      </c>
      <c r="D34" s="27">
        <f>SUM(F31:F33)+SUM(D31:D33)</f>
        <v>0</v>
      </c>
      <c r="E34" s="23" t="s">
        <v>26</v>
      </c>
      <c r="F34" s="27">
        <f>VLOOKUP(H27,工资计算器!$B$3:$L$28,10,FALSE)</f>
        <v>0</v>
      </c>
      <c r="G34" s="28" t="s">
        <v>41</v>
      </c>
      <c r="H34" s="30">
        <f>VLOOKUP(H27,工资计算器!$B$3:$L$28,9,FALSE)+F34</f>
        <v>0</v>
      </c>
      <c r="I34" s="54"/>
    </row>
    <row r="35" spans="2:9" s="3" customFormat="1" ht="15" customHeight="1" x14ac:dyDescent="0.2">
      <c r="B35" s="9"/>
      <c r="C35" s="31"/>
      <c r="D35" s="32"/>
      <c r="E35" s="31"/>
      <c r="F35" s="32"/>
      <c r="G35" s="33" t="s">
        <v>27</v>
      </c>
      <c r="H35" s="30">
        <f>VLOOKUP(H27,工资计算器!$B$3:$L$28,11,FALSE)</f>
        <v>0</v>
      </c>
      <c r="I35" s="54"/>
    </row>
    <row r="36" spans="2:9" s="3" customFormat="1" ht="12" x14ac:dyDescent="0.2">
      <c r="B36" s="41"/>
      <c r="C36" s="42"/>
      <c r="D36" s="43"/>
      <c r="E36" s="42"/>
      <c r="F36" s="43"/>
      <c r="G36" s="44"/>
      <c r="H36" s="45"/>
      <c r="I36" s="55"/>
    </row>
    <row r="38" spans="2:9" s="5" customFormat="1" ht="38.1" customHeight="1" x14ac:dyDescent="0.2">
      <c r="B38" s="37"/>
      <c r="C38" s="7" t="s">
        <v>28</v>
      </c>
      <c r="D38" s="38"/>
      <c r="E38" s="38"/>
      <c r="F38" s="38"/>
      <c r="G38" s="38"/>
      <c r="H38" s="38"/>
      <c r="I38" s="53"/>
    </row>
    <row r="39" spans="2:9" s="3" customFormat="1" ht="18" customHeight="1" x14ac:dyDescent="0.2">
      <c r="B39" s="9"/>
      <c r="C39" s="10" t="s">
        <v>29</v>
      </c>
      <c r="D39" s="11">
        <f>工资计算器!$L$2</f>
        <v>39845</v>
      </c>
      <c r="E39" s="12" t="s">
        <v>30</v>
      </c>
      <c r="F39" s="13">
        <f>VLOOKUP(H39,员工信息!$B$4:$N$28,2,FALSE)</f>
        <v>0</v>
      </c>
      <c r="G39" s="14" t="s">
        <v>31</v>
      </c>
      <c r="H39" s="15">
        <v>4</v>
      </c>
      <c r="I39" s="49"/>
    </row>
    <row r="40" spans="2:9" s="3" customFormat="1" ht="9" customHeight="1" x14ac:dyDescent="0.2">
      <c r="B40" s="9"/>
      <c r="C40" s="16"/>
      <c r="D40" s="17"/>
      <c r="E40" s="16"/>
      <c r="F40" s="18"/>
      <c r="G40" s="19"/>
      <c r="H40" s="19"/>
      <c r="I40" s="49"/>
    </row>
    <row r="41" spans="2:9" s="3" customFormat="1" ht="18" customHeight="1" x14ac:dyDescent="0.2">
      <c r="B41" s="9"/>
      <c r="C41" s="21" t="s">
        <v>4</v>
      </c>
      <c r="D41" s="22">
        <f>VLOOKUP(H39,员工信息!$B$4:$N$28,4,FALSE)</f>
        <v>0</v>
      </c>
      <c r="E41" s="23" t="s">
        <v>5</v>
      </c>
      <c r="F41" s="22">
        <f>VLOOKUP(H39,员工信息!$B$4:$N$28,5,FALSE)</f>
        <v>0</v>
      </c>
      <c r="G41" s="24" t="s">
        <v>19</v>
      </c>
      <c r="H41" s="25">
        <f>VLOOKUP(H39,工资计算器!$B$3:$L$28,3,FALSE)</f>
        <v>0</v>
      </c>
      <c r="I41" s="49"/>
    </row>
    <row r="42" spans="2:9" s="3" customFormat="1" ht="18" customHeight="1" x14ac:dyDescent="0.2">
      <c r="B42" s="9"/>
      <c r="C42" s="26" t="s">
        <v>3</v>
      </c>
      <c r="D42" s="27">
        <f>VLOOKUP(H39,员工信息!$B$4:$N$28,3,FALSE)</f>
        <v>0</v>
      </c>
      <c r="E42" s="23" t="s">
        <v>23</v>
      </c>
      <c r="F42" s="27">
        <f>VLOOKUP(H39,工资计算器!$B$3:$L$28,7,FALSE)</f>
        <v>0</v>
      </c>
      <c r="G42" s="23" t="s">
        <v>32</v>
      </c>
      <c r="H42" s="25">
        <f>VLOOKUP(H39,工资计算器!$B$3:$L$28,5,FALSE)</f>
        <v>0</v>
      </c>
      <c r="I42" s="49"/>
    </row>
    <row r="43" spans="2:9" s="3" customFormat="1" ht="18" customHeight="1" x14ac:dyDescent="0.2">
      <c r="B43" s="9"/>
      <c r="C43" s="21" t="s">
        <v>33</v>
      </c>
      <c r="D43" s="27">
        <f>VLOOKUP(H39,员工信息!$B$4:$N$28,8,FALSE)*H45</f>
        <v>0</v>
      </c>
      <c r="E43" s="28" t="s">
        <v>34</v>
      </c>
      <c r="F43" s="27">
        <f>VLOOKUP(H39,员工信息!$B$4:$N$28,7,FALSE)*H45</f>
        <v>0</v>
      </c>
      <c r="G43" s="23" t="s">
        <v>35</v>
      </c>
      <c r="H43" s="25">
        <f>VLOOKUP(H39,工资计算器!$B$3:$L$28,4,FALSE)</f>
        <v>0</v>
      </c>
      <c r="I43" s="49"/>
    </row>
    <row r="44" spans="2:9" s="3" customFormat="1" ht="18" customHeight="1" x14ac:dyDescent="0.2">
      <c r="B44" s="9"/>
      <c r="C44" s="21" t="s">
        <v>36</v>
      </c>
      <c r="D44" s="27">
        <f>VLOOKUP(H39,员工信息!$B$4:$N$28,9,FALSE)*H45</f>
        <v>0</v>
      </c>
      <c r="E44" s="23" t="s">
        <v>37</v>
      </c>
      <c r="F44" s="27">
        <f>VLOOKUP(H39,员工信息!$B$4:$N$28,6,FALSE)*H45</f>
        <v>0</v>
      </c>
      <c r="G44" s="23" t="s">
        <v>38</v>
      </c>
      <c r="H44" s="25">
        <f>VLOOKUP(H39,工资计算器!$B$3:$L$28,6,FALSE)</f>
        <v>0</v>
      </c>
      <c r="I44" s="49"/>
    </row>
    <row r="45" spans="2:9" s="3" customFormat="1" ht="18" customHeight="1" x14ac:dyDescent="0.2">
      <c r="B45" s="9"/>
      <c r="C45" s="29" t="s">
        <v>39</v>
      </c>
      <c r="D45" s="27">
        <f>VLOOKUP(H39,员工信息!$B$4:$N$28,11,FALSE)</f>
        <v>0</v>
      </c>
      <c r="E45" s="23" t="s">
        <v>40</v>
      </c>
      <c r="F45" s="27">
        <f>VLOOKUP(H39,员工信息!$B$4:$N$28,12,FALSE)</f>
        <v>0</v>
      </c>
      <c r="G45" s="23" t="s">
        <v>24</v>
      </c>
      <c r="H45" s="30">
        <f>VLOOKUP(H39,工资计算器!$B$3:$L$28,8,FALSE)</f>
        <v>0</v>
      </c>
      <c r="I45" s="54"/>
    </row>
    <row r="46" spans="2:9" s="3" customFormat="1" ht="30" customHeight="1" x14ac:dyDescent="0.2">
      <c r="B46" s="9"/>
      <c r="C46" s="29" t="s">
        <v>25</v>
      </c>
      <c r="D46" s="27">
        <f>SUM(F43:F45)+SUM(D43:D45)</f>
        <v>0</v>
      </c>
      <c r="E46" s="23" t="s">
        <v>26</v>
      </c>
      <c r="F46" s="27">
        <f>VLOOKUP(H39,工资计算器!$B$3:$L$28,10,FALSE)</f>
        <v>0</v>
      </c>
      <c r="G46" s="28" t="s">
        <v>41</v>
      </c>
      <c r="H46" s="30">
        <f>VLOOKUP(H39,工资计算器!$B$3:$L$28,9,FALSE)+F46</f>
        <v>0</v>
      </c>
      <c r="I46" s="54"/>
    </row>
    <row r="47" spans="2:9" s="3" customFormat="1" ht="15" customHeight="1" x14ac:dyDescent="0.2">
      <c r="B47" s="9"/>
      <c r="C47" s="46"/>
      <c r="D47" s="47"/>
      <c r="E47" s="46"/>
      <c r="F47" s="47"/>
      <c r="G47" s="33" t="s">
        <v>27</v>
      </c>
      <c r="H47" s="30">
        <f>VLOOKUP(H39,工资计算器!$B$3:$L$28,11,FALSE)</f>
        <v>0</v>
      </c>
      <c r="I47" s="54"/>
    </row>
    <row r="48" spans="2:9" x14ac:dyDescent="0.2">
      <c r="B48" s="34"/>
      <c r="C48" s="35"/>
      <c r="D48" s="36"/>
      <c r="E48" s="35"/>
      <c r="F48" s="36"/>
      <c r="G48" s="35"/>
      <c r="H48" s="40"/>
      <c r="I48" s="52"/>
    </row>
  </sheetData>
  <phoneticPr fontId="16" type="noConversion"/>
  <printOptions horizontalCentered="1"/>
  <pageMargins left="0.75" right="0.75" top="1" bottom="1" header="0.5" footer="0.5"/>
  <pageSetup scale="73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员工信息</vt:lpstr>
      <vt:lpstr>工资计算器</vt:lpstr>
      <vt:lpstr>个人工资单</vt:lpstr>
      <vt:lpstr>工资计算器!Print_Area</vt:lpstr>
      <vt:lpstr>员工信息!Print_Area</vt:lpstr>
    </vt:vector>
  </TitlesOfParts>
  <Company>Microsoft Corporation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2004-01-26T19:49:39Z</cp:lastPrinted>
  <dcterms:created xsi:type="dcterms:W3CDTF">2002-04-09T18:32:28Z</dcterms:created>
  <dcterms:modified xsi:type="dcterms:W3CDTF">2018-03-14T01:15:46Z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TC061011772052</vt:lpwstr>
  </property>
  <property fmtid="{D5CDD505-2E9C-101B-9397-08002B2CF9AE}" pid="3" name="KSOProductBuildVer">
    <vt:lpwstr>2052-10.1.0.6490</vt:lpwstr>
  </property>
</Properties>
</file>