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19095" windowHeight="8850"/>
  </bookViews>
  <sheets>
    <sheet name="扣缴个人所得税明细表" sheetId="8" r:id="rId1"/>
  </sheets>
  <externalReferences>
    <externalReference r:id="rId2"/>
  </externalReferences>
  <definedNames>
    <definedName name="gj">#REF!</definedName>
    <definedName name="jmsx">#REF!</definedName>
    <definedName name="jmsxdm">#REF!</definedName>
    <definedName name="sdlx">#REF!</definedName>
    <definedName name="sfzj_jmsx">#REF!</definedName>
    <definedName name="sfzj_ssxd">#REF!</definedName>
    <definedName name="按照国家统一规定发给的补贴、津贴免征个人所得税">#REF!</definedName>
    <definedName name="按照国家统一规定发给干部、职工的安家费、退职费、退休工资、离休工资、离休生活补助费免征个人所得税">#REF!</definedName>
    <definedName name="保险赔款免征个人所得税">#REF!</definedName>
    <definedName name="被拆迁人按照国家有关城镇房屋拆迁管理办法规定的标准取得的拆迁补偿款_免征个人所得税">#REF!</definedName>
    <definedName name="残疾、孤老人员和烈属所得减征个人所得税">#REF!</definedName>
    <definedName name="储蓄存款利息所得免征个人所得税">#REF!</definedName>
    <definedName name="对个人出租住房取得的所得减按10_的税率征收个人所得税">#REF!</definedName>
    <definedName name="对工伤职工及其近亲属按照规定取得的工伤保险待遇_免征个人所得税">#REF!</definedName>
    <definedName name="扶持就业人员从事个体经营限额减免个人所得税">#REF!</definedName>
    <definedName name="福利费、抚恤金、救济金免征个人所得税">#REF!</definedName>
    <definedName name="高级专家从其劳动人事关系所在单位取得的收入视同离休、退休工资_免征个人所得税">#REF!</definedName>
    <definedName name="个人或个体户以及个人独资企业和合伙企业的投资者取得的“四业”所得暂不征收个人所得税">#REF!</definedName>
    <definedName name="个人无偿赠与不动产不征个人所得税">#REF!</definedName>
    <definedName name="工资薪金所得" localSheetId="0">#REF!</definedName>
    <definedName name="股权分置改革股东收入免征个人所得税">#REF!</definedName>
    <definedName name="国际公约协议免税所得免征个人所得税">#REF!</definedName>
    <definedName name="军人的转业费、复员费免征个人所得税">#REF!</definedName>
    <definedName name="来华专家免征个人所得税">#REF!</definedName>
    <definedName name="其他经国务院财政部门批准减税的可以减征个人所得税">#REF!</definedName>
    <definedName name="身份证件种类">#REF!</definedName>
    <definedName name="受灾地区个人接受捐赠的款项等免收个人所得税">#REF!</definedName>
    <definedName name="受灾地区个体经营限额减免个人所得税">#REF!</definedName>
    <definedName name="税款负担方式">'[1]扣缴个人所得税报告表（国内）'!$AY$6:$AY$9</definedName>
    <definedName name="税率">#REF!</definedName>
    <definedName name="随军家属从事个体经营免征个人所得税">#REF!</definedName>
    <definedName name="外籍个人住房、伙食等补贴免征个人所得税">#REF!</definedName>
    <definedName name="依照我国有关法律规定应予免税的各国驻华使馆、领事馆的外交代表、领事官员和其他人员的所得免征个人所得税">#REF!</definedName>
    <definedName name="因严重自然灾害造成重大损失减征个人所得税">#REF!</definedName>
    <definedName name="证券市场个人投资者证券交易结算资金利息所得免征个人所得税">#REF!</definedName>
    <definedName name="转让自用五年以上家庭唯一生活用房所得免征个人所得税">#REF!</definedName>
    <definedName name="自主择业军队转业干部从事个体经营免征个人所得税">#REF!</definedName>
  </definedNames>
  <calcPr calcId="144525"/>
</workbook>
</file>

<file path=xl/calcChain.xml><?xml version="1.0" encoding="utf-8"?>
<calcChain xmlns="http://schemas.openxmlformats.org/spreadsheetml/2006/main">
  <c r="E8" i="8" l="1"/>
  <c r="F8" i="8"/>
  <c r="G8" i="8"/>
  <c r="H8" i="8"/>
  <c r="I8" i="8"/>
  <c r="J8" i="8"/>
  <c r="K8" i="8"/>
  <c r="N8" i="8"/>
  <c r="A9" i="8"/>
  <c r="K9" i="8"/>
  <c r="L9" i="8"/>
  <c r="M9" i="8"/>
  <c r="N9" i="8"/>
  <c r="A10" i="8"/>
  <c r="K10" i="8"/>
  <c r="L10" i="8"/>
  <c r="M10" i="8"/>
  <c r="N10" i="8"/>
  <c r="A11" i="8"/>
  <c r="K11" i="8"/>
  <c r="L11" i="8"/>
  <c r="M11" i="8"/>
  <c r="N11" i="8"/>
  <c r="A12" i="8"/>
  <c r="K12" i="8"/>
  <c r="L12" i="8"/>
  <c r="M12" i="8"/>
  <c r="N12" i="8"/>
  <c r="A13" i="8"/>
  <c r="K13" i="8"/>
  <c r="L13" i="8"/>
  <c r="M13" i="8"/>
  <c r="N13" i="8"/>
  <c r="A14" i="8"/>
  <c r="K14" i="8"/>
  <c r="L14" i="8"/>
  <c r="M14" i="8"/>
  <c r="N14" i="8"/>
  <c r="A15" i="8"/>
  <c r="K15" i="8"/>
  <c r="L15" i="8"/>
  <c r="M15" i="8"/>
  <c r="N15" i="8"/>
  <c r="A16" i="8"/>
  <c r="K16" i="8"/>
  <c r="L16" i="8"/>
  <c r="M16" i="8"/>
  <c r="N16" i="8"/>
  <c r="A17" i="8"/>
  <c r="K17" i="8"/>
  <c r="L17" i="8"/>
  <c r="M17" i="8"/>
  <c r="N17" i="8"/>
</calcChain>
</file>

<file path=xl/sharedStrings.xml><?xml version="1.0" encoding="utf-8"?>
<sst xmlns="http://schemas.openxmlformats.org/spreadsheetml/2006/main" count="36" uniqueCount="32">
  <si>
    <t>所得项目：工资、薪金所得</t>
  </si>
  <si>
    <r>
      <t>*</t>
    </r>
    <r>
      <rPr>
        <sz val="9"/>
        <color indexed="8"/>
        <rFont val="宋体"/>
        <charset val="134"/>
      </rPr>
      <t>填表日期：</t>
    </r>
  </si>
  <si>
    <t xml:space="preserve"> 金额单位：人民币元（列至角分）</t>
  </si>
  <si>
    <r>
      <t>*</t>
    </r>
    <r>
      <rPr>
        <sz val="9"/>
        <rFont val="宋体"/>
        <charset val="134"/>
      </rPr>
      <t>扣缴义务人识别号：</t>
    </r>
  </si>
  <si>
    <r>
      <t>*</t>
    </r>
    <r>
      <rPr>
        <sz val="9"/>
        <rFont val="宋体"/>
        <charset val="134"/>
      </rPr>
      <t>扣缴义务人名称：</t>
    </r>
  </si>
  <si>
    <t>法定代表人（负责人）：</t>
  </si>
  <si>
    <r>
      <t>*</t>
    </r>
    <r>
      <rPr>
        <sz val="9"/>
        <color indexed="8"/>
        <rFont val="宋体"/>
        <charset val="134"/>
      </rPr>
      <t>扣缴义务人所属行业：</t>
    </r>
  </si>
  <si>
    <t>一般行业</t>
  </si>
  <si>
    <r>
      <t>*</t>
    </r>
    <r>
      <rPr>
        <sz val="9"/>
        <rFont val="宋体"/>
        <charset val="134"/>
      </rPr>
      <t>税款所属期：</t>
    </r>
  </si>
  <si>
    <t>至</t>
  </si>
  <si>
    <r>
      <t>*</t>
    </r>
    <r>
      <rPr>
        <sz val="9"/>
        <rFont val="宋体"/>
        <charset val="134"/>
      </rPr>
      <t>经办人：</t>
    </r>
  </si>
  <si>
    <t>代理机构：</t>
  </si>
  <si>
    <t>代理机构经办人：</t>
  </si>
  <si>
    <t>经办人执业证件号码：</t>
  </si>
  <si>
    <t>序号</t>
  </si>
  <si>
    <r>
      <t>*</t>
    </r>
    <r>
      <rPr>
        <sz val="9"/>
        <color indexed="8"/>
        <rFont val="宋体"/>
        <charset val="134"/>
      </rPr>
      <t>纳税人姓名</t>
    </r>
  </si>
  <si>
    <r>
      <t>*</t>
    </r>
    <r>
      <rPr>
        <sz val="9"/>
        <color indexed="8"/>
        <rFont val="宋体"/>
        <charset val="134"/>
      </rPr>
      <t>证照类型</t>
    </r>
  </si>
  <si>
    <r>
      <t>*</t>
    </r>
    <r>
      <rPr>
        <sz val="9"/>
        <color indexed="8"/>
        <rFont val="宋体"/>
        <charset val="134"/>
      </rPr>
      <t>证照号码</t>
    </r>
  </si>
  <si>
    <r>
      <t>*</t>
    </r>
    <r>
      <rPr>
        <sz val="9"/>
        <color indexed="8"/>
        <rFont val="宋体"/>
        <charset val="134"/>
      </rPr>
      <t>收入额</t>
    </r>
  </si>
  <si>
    <t>基本养老保险费</t>
  </si>
  <si>
    <t>基本医疗保险费</t>
  </si>
  <si>
    <t>失业保险费</t>
  </si>
  <si>
    <t>住房公积金</t>
  </si>
  <si>
    <t>其他</t>
  </si>
  <si>
    <t>应纳税所得额</t>
  </si>
  <si>
    <t>税率</t>
  </si>
  <si>
    <t>速算扣除数</t>
  </si>
  <si>
    <t>应扣缴税额</t>
  </si>
  <si>
    <t>合计</t>
  </si>
  <si>
    <t>-</t>
  </si>
  <si>
    <t xml:space="preserve">    备注：一、证件号码已设置为文本格式，若要复制粘贴数据，请确认源数据为文本格式；
          二、养老金、医保、失业金、公积金、其他项目扣除额没有填写时，系统默认为0；
          三、带有*号的为必填项，请务必填写。</t>
  </si>
  <si>
    <t>扣缴个人所得税报告表（工资、薪金所得）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</si>
</sst>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0" formatCode="yyyy/mm/dd"/>
    <numFmt numFmtId="181" formatCode="#,##0.00_ "/>
  </numFmts>
  <fonts count="10" x14ac:knownFonts="1">
    <font>
      <sz val="11"/>
      <color indexed="8"/>
      <name val="宋体"/>
      <charset val="134"/>
    </font>
    <font>
      <sz val="9"/>
      <color indexed="8"/>
      <name val="宋体"/>
      <charset val="134"/>
    </font>
    <font>
      <sz val="9"/>
      <color indexed="10"/>
      <name val="宋体"/>
      <charset val="134"/>
    </font>
    <font>
      <sz val="9"/>
      <name val="宋体"/>
      <charset val="134"/>
    </font>
    <font>
      <b/>
      <sz val="9"/>
      <name val="宋体"/>
      <charset val="134"/>
    </font>
    <font>
      <sz val="14"/>
      <color indexed="10"/>
      <name val="宋体"/>
      <charset val="134"/>
    </font>
    <font>
      <sz val="10"/>
      <name val="Arial"/>
      <family val="2"/>
    </font>
    <font>
      <b/>
      <sz val="18"/>
      <color theme="0"/>
      <name val="宋体"/>
      <charset val="134"/>
    </font>
    <font>
      <sz val="11"/>
      <color theme="0"/>
      <name val="宋体"/>
      <charset val="134"/>
    </font>
    <font>
      <sz val="11"/>
      <color indexed="8"/>
      <name val="宋体"/>
      <charset val="134"/>
    </font>
  </fonts>
  <fills count="3">
    <fill>
      <patternFill patternType="none"/>
    </fill>
    <fill>
      <patternFill patternType="gray125"/>
    </fill>
    <fill>
      <patternFill patternType="solid">
        <fgColor theme="4" tint="-0.249977111117893"/>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alignment vertical="center"/>
    </xf>
    <xf numFmtId="0" fontId="9" fillId="0" borderId="0">
      <alignment vertical="center"/>
    </xf>
    <xf numFmtId="0" fontId="9" fillId="0" borderId="0">
      <alignment vertical="center"/>
    </xf>
    <xf numFmtId="0" fontId="9" fillId="0" borderId="0">
      <alignment vertical="center"/>
    </xf>
    <xf numFmtId="0" fontId="6" fillId="0" borderId="0"/>
    <xf numFmtId="0" fontId="6" fillId="0" borderId="0"/>
  </cellStyleXfs>
  <cellXfs count="51">
    <xf numFmtId="0" fontId="0" fillId="0" borderId="0" xfId="0">
      <alignment vertical="center"/>
    </xf>
    <xf numFmtId="0" fontId="0" fillId="0" borderId="0" xfId="0" applyProtection="1">
      <alignment vertical="center"/>
      <protection locked="0"/>
    </xf>
    <xf numFmtId="0" fontId="0" fillId="0" borderId="0" xfId="0" applyProtection="1">
      <alignment vertical="center"/>
    </xf>
    <xf numFmtId="0" fontId="2" fillId="0" borderId="0" xfId="0" applyFont="1" applyFill="1" applyBorder="1" applyAlignment="1" applyProtection="1">
      <alignment horizontal="right" vertical="center"/>
    </xf>
    <xf numFmtId="180" fontId="1" fillId="0" borderId="0" xfId="0" applyNumberFormat="1" applyFont="1" applyFill="1" applyBorder="1" applyAlignment="1" applyProtection="1">
      <alignment horizontal="left" vertical="center"/>
      <protection locked="0"/>
    </xf>
    <xf numFmtId="180" fontId="1" fillId="0" borderId="5" xfId="0" applyNumberFormat="1" applyFont="1" applyFill="1" applyBorder="1" applyAlignment="1" applyProtection="1">
      <alignment horizontal="center" vertical="center"/>
      <protection locked="0"/>
    </xf>
    <xf numFmtId="49" fontId="1" fillId="0" borderId="5" xfId="0" applyNumberFormat="1" applyFont="1" applyFill="1" applyBorder="1" applyAlignment="1" applyProtection="1">
      <alignment horizontal="center" vertical="center"/>
    </xf>
    <xf numFmtId="0" fontId="1"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1" fillId="0" borderId="11"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xf>
    <xf numFmtId="181" fontId="1" fillId="0" borderId="5" xfId="0" applyNumberFormat="1" applyFont="1" applyFill="1" applyBorder="1" applyAlignment="1" applyProtection="1">
      <alignment horizontal="right" vertical="center" wrapText="1"/>
    </xf>
    <xf numFmtId="0" fontId="1" fillId="0" borderId="5" xfId="0" applyFont="1" applyFill="1" applyBorder="1" applyAlignment="1" applyProtection="1">
      <alignment horizontal="center" vertical="center"/>
    </xf>
    <xf numFmtId="49" fontId="1" fillId="0" borderId="5" xfId="0" applyNumberFormat="1" applyFont="1" applyFill="1" applyBorder="1" applyAlignment="1" applyProtection="1">
      <alignment horizontal="left" vertical="center" wrapText="1"/>
      <protection locked="0"/>
    </xf>
    <xf numFmtId="181" fontId="1" fillId="0" borderId="5" xfId="0" applyNumberFormat="1" applyFont="1" applyFill="1" applyBorder="1" applyAlignment="1" applyProtection="1">
      <alignment horizontal="right" vertical="center" wrapText="1"/>
      <protection locked="0"/>
    </xf>
    <xf numFmtId="0" fontId="0" fillId="0" borderId="0" xfId="0" applyFill="1" applyProtection="1">
      <alignment vertical="center"/>
    </xf>
    <xf numFmtId="0" fontId="1" fillId="0" borderId="12" xfId="0" applyFont="1" applyFill="1" applyBorder="1" applyAlignment="1" applyProtection="1">
      <alignment horizontal="center" vertical="center" wrapText="1"/>
      <protection locked="0"/>
    </xf>
    <xf numFmtId="0" fontId="1" fillId="0" borderId="11" xfId="0" applyNumberFormat="1" applyFont="1" applyFill="1" applyBorder="1" applyAlignment="1" applyProtection="1">
      <alignment horizontal="center" vertical="center" wrapText="1"/>
      <protection locked="0"/>
    </xf>
    <xf numFmtId="0" fontId="0" fillId="0" borderId="0" xfId="0" applyFill="1" applyProtection="1">
      <alignment vertical="center"/>
      <protection locked="0"/>
    </xf>
    <xf numFmtId="0" fontId="4" fillId="0" borderId="5" xfId="0" quotePrefix="1" applyFont="1" applyFill="1" applyBorder="1" applyAlignment="1" applyProtection="1">
      <alignment horizontal="center" vertical="center" wrapText="1"/>
    </xf>
    <xf numFmtId="0" fontId="1" fillId="0" borderId="5" xfId="0" quotePrefix="1" applyFont="1" applyFill="1" applyBorder="1" applyAlignment="1" applyProtection="1">
      <alignment horizontal="center" vertical="center" wrapText="1"/>
    </xf>
    <xf numFmtId="0" fontId="7" fillId="2" borderId="0" xfId="0" applyFont="1" applyFill="1" applyBorder="1" applyAlignment="1" applyProtection="1">
      <alignment horizontal="center" vertical="center"/>
    </xf>
    <xf numFmtId="0" fontId="8" fillId="2" borderId="0" xfId="0" applyFont="1" applyFill="1" applyBorder="1" applyAlignment="1" applyProtection="1">
      <alignment horizontal="center" vertical="center"/>
    </xf>
    <xf numFmtId="0" fontId="1" fillId="0" borderId="0" xfId="0" applyFont="1" applyFill="1" applyAlignment="1" applyProtection="1">
      <alignment horizontal="left" vertical="center"/>
    </xf>
    <xf numFmtId="0" fontId="1" fillId="0" borderId="0" xfId="0" applyFont="1" applyFill="1" applyAlignment="1" applyProtection="1">
      <alignment horizontal="right" vertical="center"/>
    </xf>
    <xf numFmtId="0" fontId="2" fillId="0" borderId="1" xfId="0" applyFont="1" applyFill="1" applyBorder="1" applyAlignment="1" applyProtection="1">
      <alignment horizontal="right" vertical="center"/>
    </xf>
    <xf numFmtId="0" fontId="3" fillId="0" borderId="2" xfId="0" applyFont="1" applyFill="1" applyBorder="1" applyAlignment="1" applyProtection="1">
      <alignment horizontal="right" vertical="center"/>
    </xf>
    <xf numFmtId="49" fontId="1" fillId="0" borderId="2"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right" vertical="center"/>
    </xf>
    <xf numFmtId="0" fontId="2" fillId="0" borderId="3" xfId="0" applyFont="1" applyFill="1" applyBorder="1" applyAlignment="1" applyProtection="1">
      <alignment horizontal="right" vertical="center"/>
    </xf>
    <xf numFmtId="49" fontId="1" fillId="0" borderId="2" xfId="0" applyNumberFormat="1" applyFont="1" applyFill="1" applyBorder="1" applyAlignment="1" applyProtection="1">
      <alignment horizontal="center" vertical="center"/>
      <protection locked="0"/>
    </xf>
    <xf numFmtId="0" fontId="3" fillId="0" borderId="2" xfId="0" applyFont="1" applyFill="1" applyBorder="1" applyAlignment="1" applyProtection="1">
      <alignment horizontal="right" vertical="center" wrapText="1"/>
    </xf>
    <xf numFmtId="49" fontId="1" fillId="0" borderId="13" xfId="0" applyNumberFormat="1" applyFont="1" applyFill="1" applyBorder="1" applyAlignment="1" applyProtection="1">
      <alignment vertical="center" wrapText="1"/>
    </xf>
    <xf numFmtId="49" fontId="2" fillId="0" borderId="4" xfId="0" applyNumberFormat="1" applyFont="1" applyFill="1" applyBorder="1" applyAlignment="1" applyProtection="1">
      <alignment horizontal="right" vertical="center"/>
    </xf>
    <xf numFmtId="49" fontId="1" fillId="0" borderId="5" xfId="0" applyNumberFormat="1" applyFont="1" applyFill="1" applyBorder="1" applyAlignment="1" applyProtection="1">
      <alignment horizontal="right" vertical="center"/>
    </xf>
    <xf numFmtId="49" fontId="1" fillId="0" borderId="5" xfId="0" applyNumberFormat="1" applyFont="1" applyFill="1" applyBorder="1" applyAlignment="1" applyProtection="1">
      <alignment horizontal="center" vertical="center"/>
      <protection locked="0"/>
    </xf>
    <xf numFmtId="49" fontId="2" fillId="0" borderId="5" xfId="0" applyNumberFormat="1" applyFont="1" applyFill="1" applyBorder="1" applyAlignment="1" applyProtection="1">
      <alignment horizontal="right" vertical="center"/>
    </xf>
    <xf numFmtId="49" fontId="2" fillId="0" borderId="6" xfId="0" applyNumberFormat="1" applyFont="1" applyFill="1" applyBorder="1" applyAlignment="1" applyProtection="1">
      <alignment horizontal="right" vertical="center"/>
    </xf>
    <xf numFmtId="49" fontId="1" fillId="0" borderId="14" xfId="0" applyNumberFormat="1" applyFont="1" applyFill="1" applyBorder="1" applyAlignment="1" applyProtection="1">
      <alignment vertical="center"/>
      <protection locked="0"/>
    </xf>
    <xf numFmtId="0" fontId="3" fillId="0" borderId="7" xfId="0" applyFont="1" applyFill="1" applyBorder="1" applyAlignment="1" applyProtection="1">
      <alignment horizontal="right" vertical="center" wrapText="1"/>
    </xf>
    <xf numFmtId="0" fontId="3" fillId="0" borderId="8" xfId="0" applyFont="1" applyFill="1" applyBorder="1" applyAlignment="1" applyProtection="1">
      <alignment horizontal="right" vertical="center" wrapText="1"/>
    </xf>
    <xf numFmtId="49" fontId="1" fillId="0" borderId="8" xfId="0" applyNumberFormat="1" applyFont="1" applyFill="1" applyBorder="1" applyAlignment="1" applyProtection="1">
      <alignment horizontal="center" vertical="center" wrapText="1"/>
    </xf>
    <xf numFmtId="0" fontId="1" fillId="0" borderId="8" xfId="0" applyFont="1" applyFill="1" applyBorder="1" applyAlignment="1" applyProtection="1">
      <alignment horizontal="right" vertical="center"/>
    </xf>
    <xf numFmtId="0" fontId="1" fillId="0" borderId="9" xfId="0" applyFont="1" applyFill="1" applyBorder="1" applyAlignment="1" applyProtection="1">
      <alignment horizontal="right" vertical="center"/>
    </xf>
    <xf numFmtId="49" fontId="1" fillId="0" borderId="8" xfId="0" applyNumberFormat="1" applyFont="1" applyFill="1" applyBorder="1" applyAlignment="1" applyProtection="1">
      <alignment horizontal="center" vertical="center"/>
      <protection locked="0"/>
    </xf>
    <xf numFmtId="49" fontId="1" fillId="0" borderId="8" xfId="0" applyNumberFormat="1" applyFont="1" applyFill="1" applyBorder="1" applyAlignment="1" applyProtection="1">
      <alignment horizontal="right" vertical="center"/>
    </xf>
    <xf numFmtId="49" fontId="1" fillId="0" borderId="15" xfId="0" applyNumberFormat="1" applyFont="1" applyFill="1" applyBorder="1" applyAlignment="1" applyProtection="1">
      <alignment vertical="center" wrapText="1"/>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6">
    <cellStyle name="常规" xfId="0" builtinId="0"/>
    <cellStyle name="常规 2" xfId="3"/>
    <cellStyle name="常规 2 2" xfId="1"/>
    <cellStyle name="常规 2 3" xfId="2"/>
    <cellStyle name="常规 4" xfId="4"/>
    <cellStyle name="常规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HZ$D.350.4625\HZ$D.350.4626\&#25187;&#32564;&#20010;&#20154;&#25152;&#24471;&#31246;&#25253;&#21578;&#34920;(&#24191;&#199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扣缴个人所得税报告表（国内）"/>
      <sheetName val="扣缴个人所得税报告表（外籍）"/>
      <sheetName val="Sheet3"/>
      <sheetName val="Sheet4"/>
      <sheetName val="Sheet5"/>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21"/>
  <sheetViews>
    <sheetView tabSelected="1" workbookViewId="0">
      <pane ySplit="8" topLeftCell="A9" activePane="bottomLeft" state="frozen"/>
      <selection pane="bottomLeft" activeCell="T5" sqref="T5"/>
    </sheetView>
  </sheetViews>
  <sheetFormatPr defaultRowHeight="13.5" x14ac:dyDescent="0.15"/>
  <cols>
    <col min="1" max="14" width="9.625" style="1" customWidth="1"/>
    <col min="15" max="99" width="9" style="2"/>
    <col min="100" max="229" width="9" style="1"/>
  </cols>
  <sheetData>
    <row r="1" spans="1:15" ht="33" customHeight="1" x14ac:dyDescent="0.15">
      <c r="A1" s="23" t="s">
        <v>31</v>
      </c>
      <c r="B1" s="24"/>
      <c r="C1" s="24"/>
      <c r="D1" s="24"/>
      <c r="E1" s="24"/>
      <c r="F1" s="24"/>
      <c r="G1" s="24"/>
      <c r="H1" s="24"/>
      <c r="I1" s="24"/>
      <c r="J1" s="24"/>
      <c r="K1" s="24"/>
      <c r="L1" s="24"/>
      <c r="M1" s="24"/>
      <c r="N1" s="24"/>
      <c r="O1" s="17"/>
    </row>
    <row r="2" spans="1:15" ht="21" customHeight="1" x14ac:dyDescent="0.15">
      <c r="A2" s="25" t="s">
        <v>0</v>
      </c>
      <c r="B2" s="25"/>
      <c r="C2" s="25"/>
      <c r="D2" s="25"/>
      <c r="E2" s="25"/>
      <c r="F2" s="3" t="s">
        <v>1</v>
      </c>
      <c r="G2" s="4"/>
      <c r="H2" s="26" t="s">
        <v>2</v>
      </c>
      <c r="I2" s="26"/>
      <c r="J2" s="26"/>
      <c r="K2" s="26"/>
      <c r="L2" s="26"/>
      <c r="M2" s="26"/>
      <c r="N2" s="26"/>
      <c r="O2" s="17"/>
    </row>
    <row r="3" spans="1:15" ht="21" customHeight="1" x14ac:dyDescent="0.15">
      <c r="A3" s="27" t="s">
        <v>3</v>
      </c>
      <c r="B3" s="28"/>
      <c r="C3" s="29"/>
      <c r="D3" s="29"/>
      <c r="E3" s="30" t="s">
        <v>4</v>
      </c>
      <c r="F3" s="31"/>
      <c r="G3" s="32"/>
      <c r="H3" s="32"/>
      <c r="I3" s="32"/>
      <c r="J3" s="33" t="s">
        <v>5</v>
      </c>
      <c r="K3" s="33"/>
      <c r="L3" s="33"/>
      <c r="M3" s="29"/>
      <c r="N3" s="34"/>
      <c r="O3" s="17"/>
    </row>
    <row r="4" spans="1:15" ht="21" customHeight="1" x14ac:dyDescent="0.15">
      <c r="A4" s="35" t="s">
        <v>6</v>
      </c>
      <c r="B4" s="36"/>
      <c r="C4" s="37" t="s">
        <v>7</v>
      </c>
      <c r="D4" s="37"/>
      <c r="E4" s="38" t="s">
        <v>8</v>
      </c>
      <c r="F4" s="39"/>
      <c r="G4" s="5"/>
      <c r="H4" s="6" t="s">
        <v>9</v>
      </c>
      <c r="I4" s="5"/>
      <c r="J4" s="38" t="s">
        <v>10</v>
      </c>
      <c r="K4" s="38"/>
      <c r="L4" s="38"/>
      <c r="M4" s="37"/>
      <c r="N4" s="40"/>
      <c r="O4" s="17"/>
    </row>
    <row r="5" spans="1:15" ht="21" customHeight="1" x14ac:dyDescent="0.15">
      <c r="A5" s="41" t="s">
        <v>11</v>
      </c>
      <c r="B5" s="42"/>
      <c r="C5" s="43"/>
      <c r="D5" s="43"/>
      <c r="E5" s="44" t="s">
        <v>12</v>
      </c>
      <c r="F5" s="45"/>
      <c r="G5" s="46"/>
      <c r="H5" s="46"/>
      <c r="I5" s="46"/>
      <c r="J5" s="47" t="s">
        <v>13</v>
      </c>
      <c r="K5" s="47"/>
      <c r="L5" s="47"/>
      <c r="M5" s="43"/>
      <c r="N5" s="48"/>
      <c r="O5" s="17"/>
    </row>
    <row r="6" spans="1:15" s="1" customFormat="1" ht="24.95" customHeight="1" x14ac:dyDescent="0.15">
      <c r="A6" s="7" t="s">
        <v>14</v>
      </c>
      <c r="B6" s="8" t="s">
        <v>15</v>
      </c>
      <c r="C6" s="8" t="s">
        <v>16</v>
      </c>
      <c r="D6" s="8" t="s">
        <v>17</v>
      </c>
      <c r="E6" s="9" t="s">
        <v>18</v>
      </c>
      <c r="F6" s="10" t="s">
        <v>19</v>
      </c>
      <c r="G6" s="10" t="s">
        <v>20</v>
      </c>
      <c r="H6" s="10" t="s">
        <v>21</v>
      </c>
      <c r="I6" s="10" t="s">
        <v>22</v>
      </c>
      <c r="J6" s="10" t="s">
        <v>23</v>
      </c>
      <c r="K6" s="10" t="s">
        <v>24</v>
      </c>
      <c r="L6" s="18" t="s">
        <v>25</v>
      </c>
      <c r="M6" s="18" t="s">
        <v>26</v>
      </c>
      <c r="N6" s="19" t="s">
        <v>27</v>
      </c>
      <c r="O6" s="20"/>
    </row>
    <row r="7" spans="1:15" s="1" customFormat="1" ht="21" customHeight="1" x14ac:dyDescent="0.15">
      <c r="A7" s="11">
        <v>1</v>
      </c>
      <c r="B7" s="11">
        <v>2</v>
      </c>
      <c r="C7" s="11">
        <v>3</v>
      </c>
      <c r="D7" s="11">
        <v>4</v>
      </c>
      <c r="E7" s="11">
        <v>5</v>
      </c>
      <c r="F7" s="11">
        <v>6</v>
      </c>
      <c r="G7" s="11">
        <v>7</v>
      </c>
      <c r="H7" s="11">
        <v>8</v>
      </c>
      <c r="I7" s="11">
        <v>9</v>
      </c>
      <c r="J7" s="11">
        <v>10</v>
      </c>
      <c r="K7" s="11">
        <v>11</v>
      </c>
      <c r="L7" s="11">
        <v>12</v>
      </c>
      <c r="M7" s="11">
        <v>13</v>
      </c>
      <c r="N7" s="11">
        <v>14</v>
      </c>
      <c r="O7" s="20"/>
    </row>
    <row r="8" spans="1:15" ht="21.75" customHeight="1" x14ac:dyDescent="0.15">
      <c r="A8" s="12" t="s">
        <v>28</v>
      </c>
      <c r="B8" s="21" t="s">
        <v>29</v>
      </c>
      <c r="C8" s="22" t="s">
        <v>29</v>
      </c>
      <c r="D8" s="22" t="s">
        <v>29</v>
      </c>
      <c r="E8" s="13">
        <f t="shared" ref="E8:J8" si="0">SUM(E9:E19861)</f>
        <v>0</v>
      </c>
      <c r="F8" s="13">
        <f t="shared" si="0"/>
        <v>0</v>
      </c>
      <c r="G8" s="13">
        <f t="shared" si="0"/>
        <v>0</v>
      </c>
      <c r="H8" s="13">
        <f t="shared" si="0"/>
        <v>0</v>
      </c>
      <c r="I8" s="13">
        <f t="shared" si="0"/>
        <v>0</v>
      </c>
      <c r="J8" s="13">
        <f t="shared" si="0"/>
        <v>0</v>
      </c>
      <c r="K8" s="13">
        <f>ROUND(SUM(K9:K19861),2)</f>
        <v>0</v>
      </c>
      <c r="L8" s="22" t="s">
        <v>29</v>
      </c>
      <c r="M8" s="22" t="s">
        <v>29</v>
      </c>
      <c r="N8" s="13">
        <f>ROUND(SUM(N9:N19861),2)</f>
        <v>0</v>
      </c>
      <c r="O8" s="17"/>
    </row>
    <row r="9" spans="1:15" ht="20.100000000000001" customHeight="1" x14ac:dyDescent="0.15">
      <c r="A9" s="14">
        <f>ROW()-8</f>
        <v>1</v>
      </c>
      <c r="B9" s="15"/>
      <c r="C9" s="15"/>
      <c r="D9" s="15"/>
      <c r="E9" s="16"/>
      <c r="F9" s="16"/>
      <c r="G9" s="16"/>
      <c r="H9" s="16"/>
      <c r="I9" s="16"/>
      <c r="J9" s="16"/>
      <c r="K9" s="13">
        <f>ROUND(IF(C9="外国护照",IF(E9-F9-G9-H9-I9-J9-4800&lt;=0,0,E9-F9-G9-H9-I9-J9-4800),IF(E9-F9-G9-H9-I9-J9-3500&lt;=0,0,E9-F9-G9-H9-I9-J9-3500)),2)</f>
        <v>0</v>
      </c>
      <c r="L9" s="13">
        <f>IF(K9&gt;1500,(IF(K9&gt;4500,IF(K9&gt;9000,IF(K9&gt;35000,IF(K9&gt;55000,IF(K9&gt;80000,0.45,0.35),0.3),0.25),0.2),0.1)),0.03)</f>
        <v>0.03</v>
      </c>
      <c r="M9" s="13">
        <f>IF(L9=0.03,0,IF(L9=0.1,105,IF(L9=0.2,555,IF(L9=0.25,1005,IF(L9=0.3,2755,IF(L9=0.35,5505,IF(L9=0.45,13505)))))))</f>
        <v>0</v>
      </c>
      <c r="N9" s="13">
        <f>IF(K9&lt;=0,0,ROUND(((K9)*LOOKUP((K9)-0.0001,{0,1500,4500,9000,35000,55000,80000},{0.03,0.1,0.2,0.25,0.3,0.35,0.45})-LOOKUP((K9)-0.0001,{0,1500,4500,9000,35000,55000,80000},{0,105,555,1005,2755,5505,13505})),2))</f>
        <v>0</v>
      </c>
      <c r="O9" s="17"/>
    </row>
    <row r="10" spans="1:15" ht="20.100000000000001" customHeight="1" x14ac:dyDescent="0.15">
      <c r="A10" s="14">
        <f t="shared" ref="A10:A17" si="1">ROW()-8</f>
        <v>2</v>
      </c>
      <c r="B10" s="15"/>
      <c r="C10" s="15"/>
      <c r="D10" s="15"/>
      <c r="E10" s="16"/>
      <c r="F10" s="16"/>
      <c r="G10" s="16"/>
      <c r="H10" s="16"/>
      <c r="I10" s="16"/>
      <c r="J10" s="16"/>
      <c r="K10" s="13">
        <f t="shared" ref="K10:K17" si="2">ROUND(IF(C10="外国护照",IF(E10-F10-G10-H10-I10-J10-4800&lt;=0,0,E10-F10-G10-H10-I10-J10-4800),IF(E10-F10-G10-H10-I10-J10-3500&lt;=0,0,E10-F10-G10-H10-I10-J10-3500)),2)</f>
        <v>0</v>
      </c>
      <c r="L10" s="13">
        <f t="shared" ref="L10:L17" si="3">IF(K10&gt;1500,(IF(K10&gt;4500,IF(K10&gt;9000,IF(K10&gt;35000,IF(K10&gt;55000,IF(K10&gt;80000,0.45,0.35),0.3),0.25),0.2),0.1)),0.03)</f>
        <v>0.03</v>
      </c>
      <c r="M10" s="13">
        <f t="shared" ref="M10:M17" si="4">IF(L10=0.03,0,IF(L10=0.1,105,IF(L10=0.2,555,IF(L10=0.25,1005,IF(L10=0.3,2755,IF(L10=0.35,5505,IF(L10=0.45,13505)))))))</f>
        <v>0</v>
      </c>
      <c r="N10" s="13">
        <f>IF(K10&lt;=0,0,ROUND(((K10)*LOOKUP((K10)-0.0001,{0,1500,4500,9000,35000,55000,80000},{0.03,0.1,0.2,0.25,0.3,0.35,0.45})-LOOKUP((K10)-0.0001,{0,1500,4500,9000,35000,55000,80000},{0,105,555,1005,2755,5505,13505})),2))</f>
        <v>0</v>
      </c>
      <c r="O10" s="17"/>
    </row>
    <row r="11" spans="1:15" ht="20.100000000000001" customHeight="1" x14ac:dyDescent="0.15">
      <c r="A11" s="14">
        <f t="shared" si="1"/>
        <v>3</v>
      </c>
      <c r="B11" s="15"/>
      <c r="C11" s="15"/>
      <c r="D11" s="15"/>
      <c r="E11" s="16"/>
      <c r="F11" s="16"/>
      <c r="G11" s="16"/>
      <c r="H11" s="16"/>
      <c r="I11" s="16"/>
      <c r="J11" s="16"/>
      <c r="K11" s="13">
        <f t="shared" si="2"/>
        <v>0</v>
      </c>
      <c r="L11" s="13">
        <f t="shared" si="3"/>
        <v>0.03</v>
      </c>
      <c r="M11" s="13">
        <f t="shared" si="4"/>
        <v>0</v>
      </c>
      <c r="N11" s="13">
        <f>IF(K11&lt;=0,0,ROUND(((K11)*LOOKUP((K11)-0.0001,{0,1500,4500,9000,35000,55000,80000},{0.03,0.1,0.2,0.25,0.3,0.35,0.45})-LOOKUP((K11)-0.0001,{0,1500,4500,9000,35000,55000,80000},{0,105,555,1005,2755,5505,13505})),2))</f>
        <v>0</v>
      </c>
      <c r="O11" s="17"/>
    </row>
    <row r="12" spans="1:15" ht="20.100000000000001" customHeight="1" x14ac:dyDescent="0.15">
      <c r="A12" s="14">
        <f t="shared" si="1"/>
        <v>4</v>
      </c>
      <c r="B12" s="15"/>
      <c r="C12" s="15"/>
      <c r="D12" s="15"/>
      <c r="E12" s="16"/>
      <c r="F12" s="16"/>
      <c r="G12" s="16"/>
      <c r="H12" s="16"/>
      <c r="I12" s="16"/>
      <c r="J12" s="16"/>
      <c r="K12" s="13">
        <f t="shared" si="2"/>
        <v>0</v>
      </c>
      <c r="L12" s="13">
        <f t="shared" si="3"/>
        <v>0.03</v>
      </c>
      <c r="M12" s="13">
        <f t="shared" si="4"/>
        <v>0</v>
      </c>
      <c r="N12" s="13">
        <f>IF(K12&lt;=0,0,ROUND(((K12)*LOOKUP((K12)-0.0001,{0,1500,4500,9000,35000,55000,80000},{0.03,0.1,0.2,0.25,0.3,0.35,0.45})-LOOKUP((K12)-0.0001,{0,1500,4500,9000,35000,55000,80000},{0,105,555,1005,2755,5505,13505})),2))</f>
        <v>0</v>
      </c>
      <c r="O12" s="17"/>
    </row>
    <row r="13" spans="1:15" ht="20.100000000000001" customHeight="1" x14ac:dyDescent="0.15">
      <c r="A13" s="14">
        <f t="shared" si="1"/>
        <v>5</v>
      </c>
      <c r="B13" s="15"/>
      <c r="C13" s="15"/>
      <c r="D13" s="15"/>
      <c r="E13" s="16"/>
      <c r="F13" s="16"/>
      <c r="G13" s="16"/>
      <c r="H13" s="16"/>
      <c r="I13" s="16"/>
      <c r="J13" s="16"/>
      <c r="K13" s="13">
        <f t="shared" si="2"/>
        <v>0</v>
      </c>
      <c r="L13" s="13">
        <f t="shared" si="3"/>
        <v>0.03</v>
      </c>
      <c r="M13" s="13">
        <f t="shared" si="4"/>
        <v>0</v>
      </c>
      <c r="N13" s="13">
        <f>IF(K13&lt;=0,0,ROUND(((K13)*LOOKUP((K13)-0.0001,{0,1500,4500,9000,35000,55000,80000},{0.03,0.1,0.2,0.25,0.3,0.35,0.45})-LOOKUP((K13)-0.0001,{0,1500,4500,9000,35000,55000,80000},{0,105,555,1005,2755,5505,13505})),2))</f>
        <v>0</v>
      </c>
      <c r="O13" s="17"/>
    </row>
    <row r="14" spans="1:15" ht="20.100000000000001" customHeight="1" x14ac:dyDescent="0.15">
      <c r="A14" s="14">
        <f t="shared" si="1"/>
        <v>6</v>
      </c>
      <c r="B14" s="15"/>
      <c r="C14" s="15"/>
      <c r="D14" s="15"/>
      <c r="E14" s="16"/>
      <c r="F14" s="16"/>
      <c r="G14" s="16"/>
      <c r="H14" s="16"/>
      <c r="I14" s="16"/>
      <c r="J14" s="16"/>
      <c r="K14" s="13">
        <f t="shared" si="2"/>
        <v>0</v>
      </c>
      <c r="L14" s="13">
        <f t="shared" si="3"/>
        <v>0.03</v>
      </c>
      <c r="M14" s="13">
        <f t="shared" si="4"/>
        <v>0</v>
      </c>
      <c r="N14" s="13">
        <f>IF(K14&lt;=0,0,ROUND(((K14)*LOOKUP((K14)-0.0001,{0,1500,4500,9000,35000,55000,80000},{0.03,0.1,0.2,0.25,0.3,0.35,0.45})-LOOKUP((K14)-0.0001,{0,1500,4500,9000,35000,55000,80000},{0,105,555,1005,2755,5505,13505})),2))</f>
        <v>0</v>
      </c>
      <c r="O14" s="17"/>
    </row>
    <row r="15" spans="1:15" ht="20.100000000000001" customHeight="1" x14ac:dyDescent="0.15">
      <c r="A15" s="14">
        <f t="shared" si="1"/>
        <v>7</v>
      </c>
      <c r="B15" s="15"/>
      <c r="C15" s="15"/>
      <c r="D15" s="15"/>
      <c r="E15" s="16"/>
      <c r="F15" s="16"/>
      <c r="G15" s="16"/>
      <c r="H15" s="16"/>
      <c r="I15" s="16"/>
      <c r="J15" s="16"/>
      <c r="K15" s="13">
        <f t="shared" si="2"/>
        <v>0</v>
      </c>
      <c r="L15" s="13">
        <f t="shared" si="3"/>
        <v>0.03</v>
      </c>
      <c r="M15" s="13">
        <f t="shared" si="4"/>
        <v>0</v>
      </c>
      <c r="N15" s="13">
        <f>IF(K15&lt;=0,0,ROUND(((K15)*LOOKUP((K15)-0.0001,{0,1500,4500,9000,35000,55000,80000},{0.03,0.1,0.2,0.25,0.3,0.35,0.45})-LOOKUP((K15)-0.0001,{0,1500,4500,9000,35000,55000,80000},{0,105,555,1005,2755,5505,13505})),2))</f>
        <v>0</v>
      </c>
      <c r="O15" s="17"/>
    </row>
    <row r="16" spans="1:15" ht="20.100000000000001" customHeight="1" x14ac:dyDescent="0.15">
      <c r="A16" s="14">
        <f t="shared" si="1"/>
        <v>8</v>
      </c>
      <c r="B16" s="15"/>
      <c r="C16" s="15"/>
      <c r="D16" s="15"/>
      <c r="E16" s="16"/>
      <c r="F16" s="16"/>
      <c r="G16" s="16"/>
      <c r="H16" s="16"/>
      <c r="I16" s="16"/>
      <c r="J16" s="16"/>
      <c r="K16" s="13">
        <f t="shared" si="2"/>
        <v>0</v>
      </c>
      <c r="L16" s="13">
        <f t="shared" si="3"/>
        <v>0.03</v>
      </c>
      <c r="M16" s="13">
        <f t="shared" si="4"/>
        <v>0</v>
      </c>
      <c r="N16" s="13">
        <f>IF(K16&lt;=0,0,ROUND(((K16)*LOOKUP((K16)-0.0001,{0,1500,4500,9000,35000,55000,80000},{0.03,0.1,0.2,0.25,0.3,0.35,0.45})-LOOKUP((K16)-0.0001,{0,1500,4500,9000,35000,55000,80000},{0,105,555,1005,2755,5505,13505})),2))</f>
        <v>0</v>
      </c>
      <c r="O16" s="17"/>
    </row>
    <row r="17" spans="1:15" ht="20.100000000000001" customHeight="1" x14ac:dyDescent="0.15">
      <c r="A17" s="14">
        <f t="shared" si="1"/>
        <v>9</v>
      </c>
      <c r="B17" s="15"/>
      <c r="C17" s="15"/>
      <c r="D17" s="15"/>
      <c r="E17" s="16"/>
      <c r="F17" s="16"/>
      <c r="G17" s="16"/>
      <c r="H17" s="16"/>
      <c r="I17" s="16"/>
      <c r="J17" s="16"/>
      <c r="K17" s="13">
        <f t="shared" si="2"/>
        <v>0</v>
      </c>
      <c r="L17" s="13">
        <f t="shared" si="3"/>
        <v>0.03</v>
      </c>
      <c r="M17" s="13">
        <f t="shared" si="4"/>
        <v>0</v>
      </c>
      <c r="N17" s="13">
        <f>IF(K17&lt;=0,0,ROUND(((K17)*LOOKUP((K17)-0.0001,{0,1500,4500,9000,35000,55000,80000},{0.03,0.1,0.2,0.25,0.3,0.35,0.45})-LOOKUP((K17)-0.0001,{0,1500,4500,9000,35000,55000,80000},{0,105,555,1005,2755,5505,13505})),2))</f>
        <v>0</v>
      </c>
      <c r="O17" s="17"/>
    </row>
    <row r="18" spans="1:15" ht="20.100000000000001" customHeight="1" x14ac:dyDescent="0.15">
      <c r="A18" s="49" t="s">
        <v>30</v>
      </c>
      <c r="B18" s="50"/>
      <c r="C18" s="50"/>
      <c r="D18" s="50"/>
      <c r="E18" s="50"/>
      <c r="F18" s="50"/>
      <c r="G18" s="50"/>
      <c r="H18" s="50"/>
      <c r="I18" s="50"/>
      <c r="J18" s="50"/>
      <c r="K18" s="50"/>
      <c r="L18" s="50"/>
      <c r="M18" s="50"/>
      <c r="N18" s="50"/>
      <c r="O18" s="17"/>
    </row>
    <row r="19" spans="1:15" ht="20.100000000000001" customHeight="1" x14ac:dyDescent="0.15">
      <c r="A19" s="50"/>
      <c r="B19" s="50"/>
      <c r="C19" s="50"/>
      <c r="D19" s="50"/>
      <c r="E19" s="50"/>
      <c r="F19" s="50"/>
      <c r="G19" s="50"/>
      <c r="H19" s="50"/>
      <c r="I19" s="50"/>
      <c r="J19" s="50"/>
      <c r="K19" s="50"/>
      <c r="L19" s="50"/>
      <c r="M19" s="50"/>
      <c r="N19" s="50"/>
      <c r="O19" s="17"/>
    </row>
    <row r="20" spans="1:15" ht="20.100000000000001" customHeight="1" x14ac:dyDescent="0.15">
      <c r="A20" s="50"/>
      <c r="B20" s="50"/>
      <c r="C20" s="50"/>
      <c r="D20" s="50"/>
      <c r="E20" s="50"/>
      <c r="F20" s="50"/>
      <c r="G20" s="50"/>
      <c r="H20" s="50"/>
      <c r="I20" s="50"/>
      <c r="J20" s="50"/>
      <c r="K20" s="50"/>
      <c r="L20" s="50"/>
      <c r="M20" s="50"/>
      <c r="N20" s="50"/>
      <c r="O20" s="17"/>
    </row>
    <row r="21" spans="1:15" ht="20.100000000000001" customHeight="1" x14ac:dyDescent="0.15">
      <c r="A21" s="50"/>
      <c r="B21" s="50"/>
      <c r="C21" s="50"/>
      <c r="D21" s="50"/>
      <c r="E21" s="50"/>
      <c r="F21" s="50"/>
      <c r="G21" s="50"/>
      <c r="H21" s="50"/>
      <c r="I21" s="50"/>
      <c r="J21" s="50"/>
      <c r="K21" s="50"/>
      <c r="L21" s="50"/>
      <c r="M21" s="50"/>
      <c r="N21" s="50"/>
      <c r="O21" s="17"/>
    </row>
  </sheetData>
  <sheetProtection formatColumns="0" formatRows="0" insertRows="0" deleteRows="0" sort="0" autoFilter="0"/>
  <protectedRanges>
    <protectedRange sqref="B9:J17" name="区域5" securityDescriptor="O:WDG:WDD:"/>
  </protectedRanges>
  <mergeCells count="21">
    <mergeCell ref="M5:N5"/>
    <mergeCell ref="A18:N21"/>
    <mergeCell ref="A4:B4"/>
    <mergeCell ref="C4:D4"/>
    <mergeCell ref="E4:F4"/>
    <mergeCell ref="J4:L4"/>
    <mergeCell ref="M4:N4"/>
    <mergeCell ref="A5:B5"/>
    <mergeCell ref="C5:D5"/>
    <mergeCell ref="E5:F5"/>
    <mergeCell ref="G5:I5"/>
    <mergeCell ref="J5:L5"/>
    <mergeCell ref="A1:N1"/>
    <mergeCell ref="A2:E2"/>
    <mergeCell ref="H2:N2"/>
    <mergeCell ref="A3:B3"/>
    <mergeCell ref="C3:D3"/>
    <mergeCell ref="E3:F3"/>
    <mergeCell ref="G3:I3"/>
    <mergeCell ref="J3:L3"/>
    <mergeCell ref="M3:N3"/>
  </mergeCells>
  <phoneticPr fontId="3" type="noConversion"/>
  <dataValidations count="14">
    <dataValidation type="list" allowBlank="1" showInputMessage="1" showErrorMessage="1" sqref="C1">
      <formula1>身份证件种类</formula1>
    </dataValidation>
    <dataValidation allowBlank="1" showInputMessage="1" showErrorMessage="1" sqref="A2:E2 B9:B17"/>
    <dataValidation type="date" allowBlank="1" showInputMessage="1" showErrorMessage="1" errorTitle="出错提示" error="请输入正确的日期。" promptTitle="提示信息" prompt="日期的格式为：yyyy-MM-dd_x000a_范围为：1900-01-01~9999-12-31_x000a_且不能大于当前日期_x000a_" sqref="G2">
      <formula1>1</formula1>
      <formula2>2958465</formula2>
    </dataValidation>
    <dataValidation type="list" imeMode="off" allowBlank="1" showInputMessage="1" showErrorMessage="1" errorTitle="出错提示" error="请输入正确的日期。" sqref="C4">
      <formula1>"一般行业,特定行业月份申报"</formula1>
    </dataValidation>
    <dataValidation type="list" allowBlank="1" showInputMessage="1" showErrorMessage="1" sqref="D4">
      <formula1>工资薪金所得</formula1>
    </dataValidation>
    <dataValidation type="date" allowBlank="1" showInputMessage="1" showErrorMessage="1" errorTitle="出错提示" error="请输入正确的日期。" promptTitle="提示信息" prompt="日期的格式为：yyyy-MM-dd_x000a_范围为：1900-01-01~9999-12-31_x000a_只能输入某个月的第一天，且不能大于税款所属期止" sqref="G4">
      <formula1>1</formula1>
      <formula2>2958465</formula2>
    </dataValidation>
    <dataValidation type="date" allowBlank="1" showInputMessage="1" showErrorMessage="1" errorTitle="出错提示" error="请输入正确的日期。" promptTitle="提示信息" prompt="日期的格式为：yyyy-MM-dd_x000a_范围为：1900-01-01~9999-12-31_x000a_只能输入某个月的最后一天，且不能小于税款所属期起" sqref="I4">
      <formula1>1</formula1>
      <formula2>2958465</formula2>
    </dataValidation>
    <dataValidation allowBlank="1" showInputMessage="1" showErrorMessage="1" errorTitle="出错提示" sqref="J4"/>
    <dataValidation type="list" allowBlank="1" showInputMessage="1" showErrorMessage="1" sqref="C9:C17">
      <formula1>"居民身份证,军官证,外国护照,台湾居民来往大陆通行证,港澳居民来往内地通行证,中国护照,士兵证"</formula1>
    </dataValidation>
    <dataValidation type="custom" allowBlank="1" showInputMessage="1" showErrorMessage="1" errorTitle="提示信息" error="居民身份证号码格式不对，请输入正确的身份证号码" promptTitle="提示信息" prompt="居民身份证号为15位，或18位" sqref="D9:D17">
      <formula1>IF(C9="居民身份证",NOT(OR(AND(LEN(D9)&lt;&gt;15,LEN(D9)&lt;&gt;18),ISERROR(1*TEXT((LEN(D9)=15)*19&amp;MID(D9,7,6+(LEN(D9)=18)*2),"#-00-00")))),TRUE)</formula1>
    </dataValidation>
    <dataValidation type="decimal" operator="greaterThan" allowBlank="1" showInputMessage="1" showErrorMessage="1" errorTitle="出错提示" error="请输入正确的金额。" promptTitle="提示信息" prompt="金额的范围：0.00~99999999999999.99,有效小数点为2位" sqref="E9:E17">
      <formula1>0</formula1>
    </dataValidation>
    <dataValidation type="decimal" allowBlank="1" showInputMessage="1" showErrorMessage="1" errorTitle="出错提示" error="请输入正确的金额。" promptTitle="提示信息" prompt="金额的范围：0.00~99999999999999.99" sqref="K9:K17 M9:N17">
      <formula1>0</formula1>
      <formula2>99999999999999.9</formula2>
    </dataValidation>
    <dataValidation type="decimal" allowBlank="1" showInputMessage="1" showErrorMessage="1" sqref="L9:L17">
      <formula1>0</formula1>
      <formula2>1</formula2>
    </dataValidation>
    <dataValidation type="decimal" allowBlank="1" showInputMessage="1" showErrorMessage="1" errorTitle="出错提示" error="请输入正确的金额。" promptTitle="提示信息" prompt="金额的范围：0.00~99999999999999.99,有效小数点为2位" sqref="F9:J17">
      <formula1>0</formula1>
      <formula2>99999999999999.9</formula2>
    </dataValidation>
  </dataValidations>
  <pageMargins left="0.7" right="0.7" top="0.75" bottom="0.75" header="0.3" footer="0.3"/>
  <pageSetup paperSize="9" orientation="portrait" horizontalDpi="200" verticalDpi="200"/>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扣缴个人所得税明细表</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cp:revision>1</cp:revision>
  <dcterms:created xsi:type="dcterms:W3CDTF">2006-09-13T11:21:51Z</dcterms:created>
  <dcterms:modified xsi:type="dcterms:W3CDTF">2018-03-14T01:03:14Z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2052-10.1.0.6554</vt:lpwstr>
  </property>
</Properties>
</file>