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770" windowHeight="8370"/>
  </bookViews>
  <sheets>
    <sheet name="工资条" sheetId="3" r:id="rId1"/>
  </sheets>
  <calcPr calcId="144525"/>
</workbook>
</file>

<file path=xl/calcChain.xml><?xml version="1.0" encoding="utf-8"?>
<calcChain xmlns="http://schemas.openxmlformats.org/spreadsheetml/2006/main">
  <c r="I50" i="3" l="1"/>
  <c r="H50" i="3"/>
  <c r="G50" i="3"/>
  <c r="E50" i="3"/>
  <c r="D50" i="3"/>
  <c r="C50" i="3"/>
  <c r="B50" i="3"/>
  <c r="A50" i="3"/>
  <c r="I47" i="3"/>
  <c r="H47" i="3"/>
  <c r="G47" i="3"/>
  <c r="E47" i="3"/>
  <c r="D47" i="3"/>
  <c r="C47" i="3"/>
  <c r="B47" i="3"/>
  <c r="A47" i="3"/>
  <c r="I44" i="3"/>
  <c r="H44" i="3"/>
  <c r="G44" i="3"/>
  <c r="E44" i="3"/>
  <c r="D44" i="3"/>
  <c r="C44" i="3"/>
  <c r="B44" i="3"/>
  <c r="A44" i="3"/>
  <c r="I41" i="3"/>
  <c r="H41" i="3"/>
  <c r="G41" i="3"/>
  <c r="E41" i="3"/>
  <c r="D41" i="3"/>
  <c r="C41" i="3"/>
  <c r="B41" i="3"/>
  <c r="A41" i="3"/>
  <c r="I38" i="3"/>
  <c r="H38" i="3"/>
  <c r="G38" i="3"/>
  <c r="E38" i="3"/>
  <c r="D38" i="3"/>
  <c r="C38" i="3"/>
  <c r="B38" i="3"/>
  <c r="A38" i="3"/>
  <c r="I35" i="3"/>
  <c r="H35" i="3"/>
  <c r="G35" i="3"/>
  <c r="E35" i="3"/>
  <c r="D35" i="3"/>
  <c r="C35" i="3"/>
  <c r="B35" i="3"/>
  <c r="A35" i="3"/>
  <c r="I32" i="3"/>
  <c r="H32" i="3"/>
  <c r="G32" i="3"/>
  <c r="E32" i="3"/>
  <c r="D32" i="3"/>
  <c r="C32" i="3"/>
  <c r="B32" i="3"/>
  <c r="A32" i="3"/>
  <c r="I29" i="3"/>
  <c r="H29" i="3"/>
  <c r="G29" i="3"/>
  <c r="E29" i="3"/>
  <c r="D29" i="3"/>
  <c r="C29" i="3"/>
  <c r="B29" i="3"/>
  <c r="A29" i="3"/>
  <c r="I23" i="3"/>
  <c r="H23" i="3"/>
  <c r="G23" i="3"/>
  <c r="E23" i="3"/>
  <c r="D23" i="3"/>
  <c r="C23" i="3"/>
  <c r="B23" i="3"/>
  <c r="A23" i="3"/>
  <c r="I20" i="3"/>
  <c r="H20" i="3"/>
  <c r="G20" i="3"/>
  <c r="E20" i="3"/>
  <c r="D20" i="3"/>
  <c r="C20" i="3"/>
  <c r="B20" i="3"/>
  <c r="A20" i="3"/>
  <c r="I17" i="3"/>
  <c r="H17" i="3"/>
  <c r="G17" i="3"/>
  <c r="E17" i="3"/>
  <c r="D17" i="3"/>
  <c r="C17" i="3"/>
  <c r="B17" i="3"/>
  <c r="A17" i="3"/>
  <c r="I14" i="3"/>
  <c r="H14" i="3"/>
  <c r="G14" i="3"/>
  <c r="E14" i="3"/>
  <c r="D14" i="3"/>
  <c r="C14" i="3"/>
  <c r="B14" i="3"/>
  <c r="A14" i="3"/>
  <c r="I11" i="3"/>
  <c r="H11" i="3"/>
  <c r="G11" i="3"/>
  <c r="E11" i="3"/>
  <c r="D11" i="3"/>
  <c r="C11" i="3"/>
  <c r="B11" i="3"/>
  <c r="A11" i="3"/>
  <c r="K6" i="3"/>
  <c r="I6" i="3"/>
  <c r="K3" i="3"/>
  <c r="I3" i="3"/>
</calcChain>
</file>

<file path=xl/sharedStrings.xml><?xml version="1.0" encoding="utf-8"?>
<sst xmlns="http://schemas.openxmlformats.org/spreadsheetml/2006/main" count="138" uniqueCount="18">
  <si>
    <t>20xx年x月工资条</t>
  </si>
  <si>
    <t>工号</t>
  </si>
  <si>
    <t>姓名</t>
  </si>
  <si>
    <t>基本工资</t>
  </si>
  <si>
    <t>出勤天数</t>
  </si>
  <si>
    <t>请假天数</t>
  </si>
  <si>
    <t>请假扣款</t>
  </si>
  <si>
    <t>提成</t>
  </si>
  <si>
    <t>社保</t>
  </si>
  <si>
    <t>应发工资</t>
  </si>
  <si>
    <t>个人所得税</t>
  </si>
  <si>
    <t>实发工资</t>
  </si>
  <si>
    <t>领款人签名</t>
  </si>
  <si>
    <t>备注</t>
  </si>
  <si>
    <t>01</t>
  </si>
  <si>
    <t>俞金勇</t>
  </si>
  <si>
    <t>02</t>
  </si>
  <si>
    <t>李家志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</si>
</sst>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sz val="12"/>
      <color theme="1"/>
      <name val="微软雅黑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topLeftCell="A40" workbookViewId="0">
      <selection activeCell="I57" sqref="I57"/>
    </sheetView>
  </sheetViews>
  <sheetFormatPr defaultColWidth="9" defaultRowHeight="13.5" x14ac:dyDescent="0.15"/>
  <cols>
    <col min="1" max="1" width="4.875" customWidth="1"/>
    <col min="2" max="2" width="9" customWidth="1"/>
    <col min="8" max="8" width="9.5" customWidth="1"/>
    <col min="9" max="11" width="10.5" customWidth="1"/>
    <col min="12" max="12" width="15.75" customWidth="1"/>
    <col min="13" max="13" width="10.375" customWidth="1"/>
  </cols>
  <sheetData>
    <row r="1" spans="1:13" ht="25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0.2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20.25" customHeight="1" x14ac:dyDescent="0.15">
      <c r="A3" s="8" t="s">
        <v>14</v>
      </c>
      <c r="B3" s="1" t="s">
        <v>15</v>
      </c>
      <c r="C3" s="2">
        <v>12500</v>
      </c>
      <c r="D3" s="2">
        <v>23</v>
      </c>
      <c r="E3" s="2">
        <v>0</v>
      </c>
      <c r="F3" s="2">
        <v>0</v>
      </c>
      <c r="G3" s="2">
        <v>0</v>
      </c>
      <c r="H3" s="2">
        <v>238.3</v>
      </c>
      <c r="I3" s="4">
        <f>C3/23*D3-F3+G3-H3</f>
        <v>12261.7</v>
      </c>
      <c r="J3" s="4">
        <v>0</v>
      </c>
      <c r="K3" s="4">
        <f>I3-J3</f>
        <v>12261.7</v>
      </c>
      <c r="L3" s="2"/>
      <c r="M3" s="5"/>
    </row>
    <row r="4" spans="1:13" ht="25.5" customHeight="1" x14ac:dyDescent="0.1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6"/>
      <c r="K4" s="6"/>
      <c r="L4" s="7"/>
      <c r="M4" s="7"/>
    </row>
    <row r="5" spans="1:13" ht="20.25" customHeight="1" x14ac:dyDescent="0.1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20.25" customHeight="1" x14ac:dyDescent="0.15">
      <c r="A6" s="8" t="s">
        <v>16</v>
      </c>
      <c r="B6" s="1" t="s">
        <v>17</v>
      </c>
      <c r="C6" s="2">
        <v>10000</v>
      </c>
      <c r="D6" s="2">
        <v>23</v>
      </c>
      <c r="E6" s="2">
        <v>0</v>
      </c>
      <c r="F6" s="2">
        <v>0</v>
      </c>
      <c r="G6" s="2">
        <v>0</v>
      </c>
      <c r="H6" s="2">
        <v>0</v>
      </c>
      <c r="I6" s="4">
        <f>C6/23*D6-F6+G6-H6</f>
        <v>10000</v>
      </c>
      <c r="J6" s="4">
        <v>0</v>
      </c>
      <c r="K6" s="4">
        <f>I6-J6</f>
        <v>10000</v>
      </c>
      <c r="L6" s="2"/>
      <c r="M6" s="5"/>
    </row>
    <row r="7" spans="1:13" ht="25.5" customHeight="1" x14ac:dyDescent="0.15">
      <c r="A7" s="10" t="s">
        <v>0</v>
      </c>
      <c r="B7" s="10"/>
      <c r="C7" s="10"/>
      <c r="D7" s="10"/>
      <c r="E7" s="10"/>
      <c r="F7" s="10"/>
      <c r="G7" s="10"/>
      <c r="H7" s="10"/>
      <c r="I7" s="10"/>
      <c r="J7" s="6"/>
      <c r="K7" s="6"/>
      <c r="L7" s="7"/>
      <c r="M7" s="7"/>
    </row>
    <row r="8" spans="1:13" ht="20.25" customHeight="1" x14ac:dyDescent="0.15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11</v>
      </c>
      <c r="J8" s="1" t="s">
        <v>10</v>
      </c>
      <c r="K8" s="1" t="s">
        <v>11</v>
      </c>
      <c r="L8" s="1" t="s">
        <v>12</v>
      </c>
      <c r="M8" s="1" t="s">
        <v>13</v>
      </c>
    </row>
    <row r="9" spans="1:13" ht="20.25" customHeight="1" x14ac:dyDescent="0.15">
      <c r="A9" s="2"/>
      <c r="B9" s="2"/>
      <c r="C9" s="2"/>
      <c r="D9" s="2"/>
      <c r="E9" s="2"/>
      <c r="F9" s="2"/>
      <c r="G9" s="2"/>
      <c r="H9" s="2"/>
      <c r="I9" s="4"/>
      <c r="J9" s="4"/>
      <c r="K9" s="4"/>
      <c r="L9" s="2"/>
      <c r="M9" s="5"/>
    </row>
    <row r="10" spans="1:13" ht="25.5" customHeight="1" x14ac:dyDescent="0.15">
      <c r="A10" s="11" t="s">
        <v>0</v>
      </c>
      <c r="B10" s="11"/>
      <c r="C10" s="11"/>
      <c r="D10" s="11"/>
      <c r="E10" s="11"/>
      <c r="F10" s="11"/>
      <c r="G10" s="11"/>
      <c r="H10" s="11"/>
      <c r="I10" s="11"/>
      <c r="J10" s="3"/>
      <c r="K10" s="3"/>
      <c r="L10" s="3"/>
      <c r="M10" s="7"/>
    </row>
    <row r="11" spans="1:13" ht="20.25" customHeight="1" x14ac:dyDescent="0.15">
      <c r="A11" s="1" t="str">
        <f t="shared" ref="A11:I11" si="0">A$8</f>
        <v>工号</v>
      </c>
      <c r="B11" s="1" t="str">
        <f t="shared" si="0"/>
        <v>姓名</v>
      </c>
      <c r="C11" s="1" t="str">
        <f t="shared" si="0"/>
        <v>基本工资</v>
      </c>
      <c r="D11" s="1" t="str">
        <f t="shared" si="0"/>
        <v>出勤天数</v>
      </c>
      <c r="E11" s="1" t="str">
        <f t="shared" si="0"/>
        <v>请假天数</v>
      </c>
      <c r="F11" s="1" t="s">
        <v>6</v>
      </c>
      <c r="G11" s="1" t="str">
        <f t="shared" si="0"/>
        <v>提成</v>
      </c>
      <c r="H11" s="1" t="str">
        <f t="shared" si="0"/>
        <v>社保</v>
      </c>
      <c r="I11" s="1" t="str">
        <f t="shared" si="0"/>
        <v>实发工资</v>
      </c>
      <c r="J11" s="1" t="s">
        <v>10</v>
      </c>
      <c r="K11" s="1" t="s">
        <v>11</v>
      </c>
      <c r="L11" s="1" t="s">
        <v>12</v>
      </c>
      <c r="M11" s="1" t="s">
        <v>13</v>
      </c>
    </row>
    <row r="12" spans="1:13" ht="20.25" customHeight="1" x14ac:dyDescent="0.15">
      <c r="A12" s="2"/>
      <c r="B12" s="2"/>
      <c r="C12" s="2"/>
      <c r="D12" s="2"/>
      <c r="E12" s="2"/>
      <c r="F12" s="2"/>
      <c r="G12" s="2"/>
      <c r="H12" s="2"/>
      <c r="I12" s="4"/>
      <c r="J12" s="4"/>
      <c r="K12" s="4"/>
      <c r="L12" s="2"/>
      <c r="M12" s="5"/>
    </row>
    <row r="13" spans="1:13" ht="25.5" customHeight="1" x14ac:dyDescent="0.15">
      <c r="A13" s="11" t="s">
        <v>0</v>
      </c>
      <c r="B13" s="11"/>
      <c r="C13" s="11"/>
      <c r="D13" s="11"/>
      <c r="E13" s="11"/>
      <c r="F13" s="11"/>
      <c r="G13" s="11"/>
      <c r="H13" s="11"/>
      <c r="I13" s="11"/>
      <c r="J13" s="3"/>
      <c r="K13" s="3"/>
      <c r="L13" s="3"/>
      <c r="M13" s="7"/>
    </row>
    <row r="14" spans="1:13" ht="20.25" customHeight="1" x14ac:dyDescent="0.15">
      <c r="A14" s="1" t="str">
        <f t="shared" ref="A14:I14" si="1">A$8</f>
        <v>工号</v>
      </c>
      <c r="B14" s="1" t="str">
        <f t="shared" si="1"/>
        <v>姓名</v>
      </c>
      <c r="C14" s="1" t="str">
        <f t="shared" si="1"/>
        <v>基本工资</v>
      </c>
      <c r="D14" s="1" t="str">
        <f t="shared" si="1"/>
        <v>出勤天数</v>
      </c>
      <c r="E14" s="1" t="str">
        <f t="shared" si="1"/>
        <v>请假天数</v>
      </c>
      <c r="F14" s="1" t="s">
        <v>6</v>
      </c>
      <c r="G14" s="1" t="str">
        <f t="shared" si="1"/>
        <v>提成</v>
      </c>
      <c r="H14" s="1" t="str">
        <f t="shared" si="1"/>
        <v>社保</v>
      </c>
      <c r="I14" s="1" t="str">
        <f t="shared" si="1"/>
        <v>实发工资</v>
      </c>
      <c r="J14" s="1" t="s">
        <v>10</v>
      </c>
      <c r="K14" s="1" t="s">
        <v>11</v>
      </c>
      <c r="L14" s="1" t="s">
        <v>12</v>
      </c>
      <c r="M14" s="1" t="s">
        <v>13</v>
      </c>
    </row>
    <row r="15" spans="1:13" ht="20.25" customHeight="1" x14ac:dyDescent="0.15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  <c r="L15" s="2"/>
      <c r="M15" s="5"/>
    </row>
    <row r="16" spans="1:13" ht="25.5" customHeight="1" x14ac:dyDescent="0.15">
      <c r="A16" s="11" t="s">
        <v>0</v>
      </c>
      <c r="B16" s="11"/>
      <c r="C16" s="11"/>
      <c r="D16" s="11"/>
      <c r="E16" s="11"/>
      <c r="F16" s="11"/>
      <c r="G16" s="11"/>
      <c r="H16" s="11"/>
      <c r="I16" s="11"/>
      <c r="J16" s="3"/>
      <c r="K16" s="3"/>
      <c r="L16" s="3"/>
      <c r="M16" s="7"/>
    </row>
    <row r="17" spans="1:13" ht="20.25" customHeight="1" x14ac:dyDescent="0.15">
      <c r="A17" s="1" t="str">
        <f t="shared" ref="A17:I17" si="2">A$8</f>
        <v>工号</v>
      </c>
      <c r="B17" s="1" t="str">
        <f t="shared" si="2"/>
        <v>姓名</v>
      </c>
      <c r="C17" s="1" t="str">
        <f t="shared" si="2"/>
        <v>基本工资</v>
      </c>
      <c r="D17" s="1" t="str">
        <f t="shared" si="2"/>
        <v>出勤天数</v>
      </c>
      <c r="E17" s="1" t="str">
        <f t="shared" si="2"/>
        <v>请假天数</v>
      </c>
      <c r="F17" s="1" t="s">
        <v>6</v>
      </c>
      <c r="G17" s="1" t="str">
        <f t="shared" si="2"/>
        <v>提成</v>
      </c>
      <c r="H17" s="1" t="str">
        <f t="shared" si="2"/>
        <v>社保</v>
      </c>
      <c r="I17" s="1" t="str">
        <f t="shared" si="2"/>
        <v>实发工资</v>
      </c>
      <c r="J17" s="1" t="s">
        <v>10</v>
      </c>
      <c r="K17" s="1" t="s">
        <v>11</v>
      </c>
      <c r="L17" s="1" t="s">
        <v>12</v>
      </c>
      <c r="M17" s="1" t="s">
        <v>13</v>
      </c>
    </row>
    <row r="18" spans="1:13" ht="20.25" customHeight="1" x14ac:dyDescent="0.15">
      <c r="A18" s="2"/>
      <c r="B18" s="2"/>
      <c r="C18" s="2"/>
      <c r="D18" s="2"/>
      <c r="E18" s="2"/>
      <c r="F18" s="2"/>
      <c r="G18" s="2"/>
      <c r="H18" s="2"/>
      <c r="I18" s="4"/>
      <c r="J18" s="4"/>
      <c r="K18" s="4"/>
      <c r="L18" s="2"/>
      <c r="M18" s="5"/>
    </row>
    <row r="19" spans="1:13" ht="25.5" customHeight="1" x14ac:dyDescent="0.15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3"/>
      <c r="K19" s="3"/>
      <c r="L19" s="3"/>
      <c r="M19" s="7"/>
    </row>
    <row r="20" spans="1:13" ht="20.25" customHeight="1" x14ac:dyDescent="0.15">
      <c r="A20" s="1" t="str">
        <f t="shared" ref="A20:I20" si="3">A$8</f>
        <v>工号</v>
      </c>
      <c r="B20" s="1" t="str">
        <f t="shared" si="3"/>
        <v>姓名</v>
      </c>
      <c r="C20" s="1" t="str">
        <f t="shared" si="3"/>
        <v>基本工资</v>
      </c>
      <c r="D20" s="1" t="str">
        <f t="shared" si="3"/>
        <v>出勤天数</v>
      </c>
      <c r="E20" s="1" t="str">
        <f t="shared" si="3"/>
        <v>请假天数</v>
      </c>
      <c r="F20" s="1" t="s">
        <v>6</v>
      </c>
      <c r="G20" s="1" t="str">
        <f t="shared" si="3"/>
        <v>提成</v>
      </c>
      <c r="H20" s="1" t="str">
        <f t="shared" si="3"/>
        <v>社保</v>
      </c>
      <c r="I20" s="1" t="str">
        <f t="shared" si="3"/>
        <v>实发工资</v>
      </c>
      <c r="J20" s="1" t="s">
        <v>10</v>
      </c>
      <c r="K20" s="1" t="s">
        <v>11</v>
      </c>
      <c r="L20" s="1" t="s">
        <v>12</v>
      </c>
      <c r="M20" s="1" t="s">
        <v>13</v>
      </c>
    </row>
    <row r="21" spans="1:13" ht="20.25" customHeight="1" x14ac:dyDescent="0.15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2"/>
      <c r="M21" s="5"/>
    </row>
    <row r="22" spans="1:13" ht="25.5" customHeight="1" x14ac:dyDescent="0.15">
      <c r="A22" s="11" t="s">
        <v>0</v>
      </c>
      <c r="B22" s="11"/>
      <c r="C22" s="11"/>
      <c r="D22" s="11"/>
      <c r="E22" s="11"/>
      <c r="F22" s="11"/>
      <c r="G22" s="11"/>
      <c r="H22" s="11"/>
      <c r="I22" s="11"/>
      <c r="J22" s="3"/>
      <c r="K22" s="3"/>
      <c r="L22" s="3"/>
      <c r="M22" s="7"/>
    </row>
    <row r="23" spans="1:13" ht="20.25" customHeight="1" x14ac:dyDescent="0.15">
      <c r="A23" s="1" t="str">
        <f t="shared" ref="A23:I23" si="4">A$8</f>
        <v>工号</v>
      </c>
      <c r="B23" s="1" t="str">
        <f t="shared" si="4"/>
        <v>姓名</v>
      </c>
      <c r="C23" s="1" t="str">
        <f t="shared" si="4"/>
        <v>基本工资</v>
      </c>
      <c r="D23" s="1" t="str">
        <f t="shared" si="4"/>
        <v>出勤天数</v>
      </c>
      <c r="E23" s="1" t="str">
        <f t="shared" si="4"/>
        <v>请假天数</v>
      </c>
      <c r="F23" s="1" t="s">
        <v>6</v>
      </c>
      <c r="G23" s="1" t="str">
        <f t="shared" si="4"/>
        <v>提成</v>
      </c>
      <c r="H23" s="1" t="str">
        <f t="shared" si="4"/>
        <v>社保</v>
      </c>
      <c r="I23" s="1" t="str">
        <f t="shared" si="4"/>
        <v>实发工资</v>
      </c>
      <c r="J23" s="1" t="s">
        <v>10</v>
      </c>
      <c r="K23" s="1" t="s">
        <v>11</v>
      </c>
      <c r="L23" s="1" t="s">
        <v>12</v>
      </c>
      <c r="M23" s="1" t="s">
        <v>13</v>
      </c>
    </row>
    <row r="24" spans="1:13" ht="20.25" customHeight="1" x14ac:dyDescent="0.15">
      <c r="A24" s="2"/>
      <c r="B24" s="2"/>
      <c r="C24" s="2"/>
      <c r="D24" s="2"/>
      <c r="E24" s="2"/>
      <c r="F24" s="2"/>
      <c r="G24" s="2"/>
      <c r="H24" s="2"/>
      <c r="I24" s="4"/>
      <c r="J24" s="4"/>
      <c r="K24" s="4"/>
      <c r="L24" s="2"/>
      <c r="M24" s="5"/>
    </row>
    <row r="25" spans="1:13" ht="25.5" customHeight="1" x14ac:dyDescent="0.15">
      <c r="A25" s="11" t="s">
        <v>0</v>
      </c>
      <c r="B25" s="11"/>
      <c r="C25" s="11"/>
      <c r="D25" s="11"/>
      <c r="E25" s="11"/>
      <c r="F25" s="11"/>
      <c r="G25" s="11"/>
      <c r="H25" s="11"/>
      <c r="I25" s="11"/>
      <c r="J25" s="3"/>
      <c r="K25" s="3"/>
      <c r="L25" s="3"/>
      <c r="M25" s="7"/>
    </row>
    <row r="26" spans="1:13" ht="17.25" x14ac:dyDescent="0.15">
      <c r="A26" s="1" t="s">
        <v>1</v>
      </c>
      <c r="B26" s="1" t="s">
        <v>2</v>
      </c>
      <c r="C26" s="1" t="s">
        <v>3</v>
      </c>
      <c r="D26" s="1" t="s">
        <v>4</v>
      </c>
      <c r="E26" s="1" t="s">
        <v>5</v>
      </c>
      <c r="F26" s="1" t="s">
        <v>6</v>
      </c>
      <c r="G26" s="1" t="s">
        <v>7</v>
      </c>
      <c r="H26" s="1" t="s">
        <v>8</v>
      </c>
      <c r="I26" s="1" t="s">
        <v>11</v>
      </c>
      <c r="J26" s="1" t="s">
        <v>10</v>
      </c>
      <c r="K26" s="1" t="s">
        <v>11</v>
      </c>
      <c r="L26" s="1" t="s">
        <v>12</v>
      </c>
      <c r="M26" s="1" t="s">
        <v>13</v>
      </c>
    </row>
    <row r="27" spans="1:13" ht="20.25" customHeight="1" x14ac:dyDescent="0.15">
      <c r="A27" s="2"/>
      <c r="B27" s="2"/>
      <c r="C27" s="2"/>
      <c r="D27" s="2"/>
      <c r="E27" s="2"/>
      <c r="F27" s="2"/>
      <c r="G27" s="2"/>
      <c r="H27" s="2"/>
      <c r="I27" s="4"/>
      <c r="J27" s="4"/>
      <c r="K27" s="4"/>
      <c r="L27" s="2"/>
      <c r="M27" s="5"/>
    </row>
    <row r="28" spans="1:13" ht="25.5" customHeight="1" x14ac:dyDescent="0.15">
      <c r="A28" s="11" t="s">
        <v>0</v>
      </c>
      <c r="B28" s="11"/>
      <c r="C28" s="11"/>
      <c r="D28" s="11"/>
      <c r="E28" s="11"/>
      <c r="F28" s="11"/>
      <c r="G28" s="11"/>
      <c r="H28" s="11"/>
      <c r="I28" s="11"/>
      <c r="J28" s="3"/>
      <c r="K28" s="3"/>
      <c r="L28" s="3"/>
      <c r="M28" s="7"/>
    </row>
    <row r="29" spans="1:13" ht="17.25" x14ac:dyDescent="0.15">
      <c r="A29" s="1" t="str">
        <f>A$8</f>
        <v>工号</v>
      </c>
      <c r="B29" s="1" t="str">
        <f t="shared" ref="B29:I29" si="5">B$8</f>
        <v>姓名</v>
      </c>
      <c r="C29" s="1" t="str">
        <f t="shared" si="5"/>
        <v>基本工资</v>
      </c>
      <c r="D29" s="1" t="str">
        <f t="shared" si="5"/>
        <v>出勤天数</v>
      </c>
      <c r="E29" s="1" t="str">
        <f t="shared" si="5"/>
        <v>请假天数</v>
      </c>
      <c r="F29" s="1" t="s">
        <v>6</v>
      </c>
      <c r="G29" s="1" t="str">
        <f t="shared" si="5"/>
        <v>提成</v>
      </c>
      <c r="H29" s="1" t="str">
        <f t="shared" si="5"/>
        <v>社保</v>
      </c>
      <c r="I29" s="1" t="str">
        <f t="shared" si="5"/>
        <v>实发工资</v>
      </c>
      <c r="J29" s="1" t="s">
        <v>10</v>
      </c>
      <c r="K29" s="1" t="s">
        <v>11</v>
      </c>
      <c r="L29" s="1" t="s">
        <v>12</v>
      </c>
      <c r="M29" s="1" t="s">
        <v>13</v>
      </c>
    </row>
    <row r="30" spans="1:13" ht="20.25" customHeight="1" x14ac:dyDescent="0.15">
      <c r="A30" s="2"/>
      <c r="B30" s="2"/>
      <c r="C30" s="2"/>
      <c r="D30" s="2"/>
      <c r="E30" s="2"/>
      <c r="F30" s="2"/>
      <c r="G30" s="2"/>
      <c r="H30" s="2"/>
      <c r="I30" s="4"/>
      <c r="J30" s="4"/>
      <c r="K30" s="4"/>
      <c r="L30" s="2"/>
      <c r="M30" s="5"/>
    </row>
    <row r="31" spans="1:13" ht="25.5" customHeight="1" x14ac:dyDescent="0.15">
      <c r="A31" s="11" t="s">
        <v>0</v>
      </c>
      <c r="B31" s="11"/>
      <c r="C31" s="11"/>
      <c r="D31" s="11"/>
      <c r="E31" s="11"/>
      <c r="F31" s="11"/>
      <c r="G31" s="11"/>
      <c r="H31" s="11"/>
      <c r="I31" s="11"/>
      <c r="J31" s="3"/>
      <c r="K31" s="3"/>
      <c r="L31" s="3"/>
      <c r="M31" s="7"/>
    </row>
    <row r="32" spans="1:13" ht="17.25" x14ac:dyDescent="0.15">
      <c r="A32" s="1" t="str">
        <f>A$8</f>
        <v>工号</v>
      </c>
      <c r="B32" s="1" t="str">
        <f t="shared" ref="B32:I32" si="6">B$8</f>
        <v>姓名</v>
      </c>
      <c r="C32" s="1" t="str">
        <f t="shared" si="6"/>
        <v>基本工资</v>
      </c>
      <c r="D32" s="1" t="str">
        <f t="shared" si="6"/>
        <v>出勤天数</v>
      </c>
      <c r="E32" s="1" t="str">
        <f t="shared" si="6"/>
        <v>请假天数</v>
      </c>
      <c r="F32" s="1" t="s">
        <v>6</v>
      </c>
      <c r="G32" s="1" t="str">
        <f t="shared" si="6"/>
        <v>提成</v>
      </c>
      <c r="H32" s="1" t="str">
        <f t="shared" si="6"/>
        <v>社保</v>
      </c>
      <c r="I32" s="1" t="str">
        <f t="shared" si="6"/>
        <v>实发工资</v>
      </c>
      <c r="J32" s="1" t="s">
        <v>10</v>
      </c>
      <c r="K32" s="1" t="s">
        <v>11</v>
      </c>
      <c r="L32" s="1" t="s">
        <v>12</v>
      </c>
      <c r="M32" s="1" t="s">
        <v>13</v>
      </c>
    </row>
    <row r="33" spans="1:13" ht="20.25" customHeight="1" x14ac:dyDescent="0.15">
      <c r="A33" s="2"/>
      <c r="B33" s="2"/>
      <c r="C33" s="2"/>
      <c r="D33" s="2"/>
      <c r="E33" s="2"/>
      <c r="F33" s="2"/>
      <c r="G33" s="2"/>
      <c r="H33" s="2"/>
      <c r="I33" s="4"/>
      <c r="J33" s="4"/>
      <c r="K33" s="4"/>
      <c r="L33" s="2"/>
      <c r="M33" s="5"/>
    </row>
    <row r="34" spans="1:13" ht="25.5" customHeight="1" x14ac:dyDescent="0.15">
      <c r="A34" s="11" t="s">
        <v>0</v>
      </c>
      <c r="B34" s="11"/>
      <c r="C34" s="11"/>
      <c r="D34" s="11"/>
      <c r="E34" s="11"/>
      <c r="F34" s="11"/>
      <c r="G34" s="11"/>
      <c r="H34" s="11"/>
      <c r="I34" s="11"/>
      <c r="J34" s="3"/>
      <c r="K34" s="3"/>
      <c r="L34" s="3"/>
      <c r="M34" s="7"/>
    </row>
    <row r="35" spans="1:13" ht="17.25" x14ac:dyDescent="0.15">
      <c r="A35" s="1" t="str">
        <f>A$8</f>
        <v>工号</v>
      </c>
      <c r="B35" s="1" t="str">
        <f t="shared" ref="B35:I35" si="7">B$8</f>
        <v>姓名</v>
      </c>
      <c r="C35" s="1" t="str">
        <f t="shared" si="7"/>
        <v>基本工资</v>
      </c>
      <c r="D35" s="1" t="str">
        <f t="shared" si="7"/>
        <v>出勤天数</v>
      </c>
      <c r="E35" s="1" t="str">
        <f t="shared" si="7"/>
        <v>请假天数</v>
      </c>
      <c r="F35" s="1" t="s">
        <v>6</v>
      </c>
      <c r="G35" s="1" t="str">
        <f t="shared" si="7"/>
        <v>提成</v>
      </c>
      <c r="H35" s="1" t="str">
        <f t="shared" si="7"/>
        <v>社保</v>
      </c>
      <c r="I35" s="1" t="str">
        <f t="shared" si="7"/>
        <v>实发工资</v>
      </c>
      <c r="J35" s="1" t="s">
        <v>10</v>
      </c>
      <c r="K35" s="1" t="s">
        <v>11</v>
      </c>
      <c r="L35" s="1" t="s">
        <v>12</v>
      </c>
      <c r="M35" s="1" t="s">
        <v>13</v>
      </c>
    </row>
    <row r="36" spans="1:13" ht="20.25" customHeight="1" x14ac:dyDescent="0.15">
      <c r="A36" s="2"/>
      <c r="B36" s="2"/>
      <c r="C36" s="2"/>
      <c r="D36" s="2"/>
      <c r="E36" s="2"/>
      <c r="F36" s="2"/>
      <c r="G36" s="2"/>
      <c r="H36" s="2"/>
      <c r="I36" s="4"/>
      <c r="J36" s="4"/>
      <c r="K36" s="4"/>
      <c r="L36" s="2"/>
      <c r="M36" s="5"/>
    </row>
    <row r="37" spans="1:13" ht="25.5" customHeight="1" x14ac:dyDescent="0.15">
      <c r="A37" s="11" t="s">
        <v>0</v>
      </c>
      <c r="B37" s="11"/>
      <c r="C37" s="11"/>
      <c r="D37" s="11"/>
      <c r="E37" s="11"/>
      <c r="F37" s="11"/>
      <c r="G37" s="11"/>
      <c r="H37" s="11"/>
      <c r="I37" s="11"/>
      <c r="J37" s="3"/>
      <c r="K37" s="3"/>
      <c r="L37" s="3"/>
      <c r="M37" s="7"/>
    </row>
    <row r="38" spans="1:13" ht="17.25" x14ac:dyDescent="0.15">
      <c r="A38" s="1" t="str">
        <f>A$8</f>
        <v>工号</v>
      </c>
      <c r="B38" s="1" t="str">
        <f t="shared" ref="B38:I38" si="8">B$8</f>
        <v>姓名</v>
      </c>
      <c r="C38" s="1" t="str">
        <f t="shared" si="8"/>
        <v>基本工资</v>
      </c>
      <c r="D38" s="1" t="str">
        <f t="shared" si="8"/>
        <v>出勤天数</v>
      </c>
      <c r="E38" s="1" t="str">
        <f t="shared" si="8"/>
        <v>请假天数</v>
      </c>
      <c r="F38" s="1" t="s">
        <v>6</v>
      </c>
      <c r="G38" s="1" t="str">
        <f t="shared" si="8"/>
        <v>提成</v>
      </c>
      <c r="H38" s="1" t="str">
        <f t="shared" si="8"/>
        <v>社保</v>
      </c>
      <c r="I38" s="1" t="str">
        <f t="shared" si="8"/>
        <v>实发工资</v>
      </c>
      <c r="J38" s="1" t="s">
        <v>10</v>
      </c>
      <c r="K38" s="1" t="s">
        <v>11</v>
      </c>
      <c r="L38" s="1" t="s">
        <v>12</v>
      </c>
      <c r="M38" s="1" t="s">
        <v>13</v>
      </c>
    </row>
    <row r="39" spans="1:13" ht="20.25" customHeight="1" x14ac:dyDescent="0.15">
      <c r="A39" s="2"/>
      <c r="B39" s="2"/>
      <c r="C39" s="2"/>
      <c r="D39" s="2"/>
      <c r="E39" s="2"/>
      <c r="F39" s="2"/>
      <c r="G39" s="2"/>
      <c r="H39" s="2"/>
      <c r="I39" s="4"/>
      <c r="J39" s="4"/>
      <c r="K39" s="4"/>
      <c r="L39" s="2"/>
      <c r="M39" s="5"/>
    </row>
    <row r="40" spans="1:13" ht="25.5" customHeight="1" x14ac:dyDescent="0.15">
      <c r="A40" s="11" t="s">
        <v>0</v>
      </c>
      <c r="B40" s="11"/>
      <c r="C40" s="11"/>
      <c r="D40" s="11"/>
      <c r="E40" s="11"/>
      <c r="F40" s="11"/>
      <c r="G40" s="11"/>
      <c r="H40" s="11"/>
      <c r="I40" s="11"/>
      <c r="J40" s="3"/>
      <c r="K40" s="3"/>
      <c r="L40" s="3"/>
      <c r="M40" s="7"/>
    </row>
    <row r="41" spans="1:13" ht="17.25" x14ac:dyDescent="0.15">
      <c r="A41" s="1" t="str">
        <f>A$8</f>
        <v>工号</v>
      </c>
      <c r="B41" s="1" t="str">
        <f t="shared" ref="B41:I41" si="9">B$8</f>
        <v>姓名</v>
      </c>
      <c r="C41" s="1" t="str">
        <f t="shared" si="9"/>
        <v>基本工资</v>
      </c>
      <c r="D41" s="1" t="str">
        <f t="shared" si="9"/>
        <v>出勤天数</v>
      </c>
      <c r="E41" s="1" t="str">
        <f t="shared" si="9"/>
        <v>请假天数</v>
      </c>
      <c r="F41" s="1" t="s">
        <v>6</v>
      </c>
      <c r="G41" s="1" t="str">
        <f t="shared" si="9"/>
        <v>提成</v>
      </c>
      <c r="H41" s="1" t="str">
        <f t="shared" si="9"/>
        <v>社保</v>
      </c>
      <c r="I41" s="1" t="str">
        <f t="shared" si="9"/>
        <v>实发工资</v>
      </c>
      <c r="J41" s="1" t="s">
        <v>10</v>
      </c>
      <c r="K41" s="1" t="s">
        <v>11</v>
      </c>
      <c r="L41" s="1" t="s">
        <v>12</v>
      </c>
      <c r="M41" s="1" t="s">
        <v>13</v>
      </c>
    </row>
    <row r="42" spans="1:13" ht="20.25" customHeight="1" x14ac:dyDescent="0.15">
      <c r="A42" s="2"/>
      <c r="B42" s="2"/>
      <c r="C42" s="2"/>
      <c r="D42" s="2"/>
      <c r="E42" s="2"/>
      <c r="F42" s="2"/>
      <c r="G42" s="2"/>
      <c r="H42" s="2"/>
      <c r="I42" s="4"/>
      <c r="J42" s="4"/>
      <c r="K42" s="4"/>
      <c r="L42" s="2"/>
      <c r="M42" s="5"/>
    </row>
    <row r="43" spans="1:13" ht="25.5" customHeight="1" x14ac:dyDescent="0.15">
      <c r="A43" s="11" t="s">
        <v>0</v>
      </c>
      <c r="B43" s="11"/>
      <c r="C43" s="11"/>
      <c r="D43" s="11"/>
      <c r="E43" s="11"/>
      <c r="F43" s="11"/>
      <c r="G43" s="11"/>
      <c r="H43" s="11"/>
      <c r="I43" s="11"/>
      <c r="J43" s="3"/>
      <c r="K43" s="3"/>
      <c r="L43" s="3"/>
      <c r="M43" s="7"/>
    </row>
    <row r="44" spans="1:13" ht="17.25" x14ac:dyDescent="0.15">
      <c r="A44" s="1" t="str">
        <f>A$8</f>
        <v>工号</v>
      </c>
      <c r="B44" s="1" t="str">
        <f t="shared" ref="B44:I44" si="10">B$8</f>
        <v>姓名</v>
      </c>
      <c r="C44" s="1" t="str">
        <f t="shared" si="10"/>
        <v>基本工资</v>
      </c>
      <c r="D44" s="1" t="str">
        <f t="shared" si="10"/>
        <v>出勤天数</v>
      </c>
      <c r="E44" s="1" t="str">
        <f t="shared" si="10"/>
        <v>请假天数</v>
      </c>
      <c r="F44" s="1" t="s">
        <v>6</v>
      </c>
      <c r="G44" s="1" t="str">
        <f t="shared" si="10"/>
        <v>提成</v>
      </c>
      <c r="H44" s="1" t="str">
        <f t="shared" si="10"/>
        <v>社保</v>
      </c>
      <c r="I44" s="1" t="str">
        <f t="shared" si="10"/>
        <v>实发工资</v>
      </c>
      <c r="J44" s="1" t="s">
        <v>10</v>
      </c>
      <c r="K44" s="1" t="s">
        <v>11</v>
      </c>
      <c r="L44" s="1" t="s">
        <v>12</v>
      </c>
      <c r="M44" s="1" t="s">
        <v>13</v>
      </c>
    </row>
    <row r="45" spans="1:13" ht="20.25" customHeight="1" x14ac:dyDescent="0.15">
      <c r="A45" s="2"/>
      <c r="B45" s="2"/>
      <c r="C45" s="2"/>
      <c r="D45" s="2"/>
      <c r="E45" s="2"/>
      <c r="F45" s="2"/>
      <c r="G45" s="2"/>
      <c r="H45" s="2"/>
      <c r="I45" s="4"/>
      <c r="J45" s="4"/>
      <c r="K45" s="4"/>
      <c r="L45" s="2"/>
      <c r="M45" s="5"/>
    </row>
    <row r="46" spans="1:13" ht="25.5" customHeight="1" x14ac:dyDescent="0.15">
      <c r="A46" s="11" t="s">
        <v>0</v>
      </c>
      <c r="B46" s="11"/>
      <c r="C46" s="11"/>
      <c r="D46" s="11"/>
      <c r="E46" s="11"/>
      <c r="F46" s="11"/>
      <c r="G46" s="11"/>
      <c r="H46" s="11"/>
      <c r="I46" s="11"/>
      <c r="J46" s="3"/>
      <c r="K46" s="3"/>
      <c r="L46" s="3"/>
      <c r="M46" s="7"/>
    </row>
    <row r="47" spans="1:13" ht="17.25" x14ac:dyDescent="0.15">
      <c r="A47" s="1" t="str">
        <f>A$8</f>
        <v>工号</v>
      </c>
      <c r="B47" s="1" t="str">
        <f t="shared" ref="B47:I47" si="11">B$8</f>
        <v>姓名</v>
      </c>
      <c r="C47" s="1" t="str">
        <f t="shared" si="11"/>
        <v>基本工资</v>
      </c>
      <c r="D47" s="1" t="str">
        <f t="shared" si="11"/>
        <v>出勤天数</v>
      </c>
      <c r="E47" s="1" t="str">
        <f t="shared" si="11"/>
        <v>请假天数</v>
      </c>
      <c r="F47" s="1" t="s">
        <v>6</v>
      </c>
      <c r="G47" s="1" t="str">
        <f t="shared" si="11"/>
        <v>提成</v>
      </c>
      <c r="H47" s="1" t="str">
        <f t="shared" si="11"/>
        <v>社保</v>
      </c>
      <c r="I47" s="1" t="str">
        <f t="shared" si="11"/>
        <v>实发工资</v>
      </c>
      <c r="J47" s="1" t="s">
        <v>10</v>
      </c>
      <c r="K47" s="1" t="s">
        <v>11</v>
      </c>
      <c r="L47" s="1" t="s">
        <v>12</v>
      </c>
      <c r="M47" s="1" t="s">
        <v>13</v>
      </c>
    </row>
    <row r="48" spans="1:13" ht="20.25" customHeight="1" x14ac:dyDescent="0.15">
      <c r="A48" s="2"/>
      <c r="B48" s="2"/>
      <c r="C48" s="2"/>
      <c r="D48" s="2"/>
      <c r="E48" s="2"/>
      <c r="F48" s="2"/>
      <c r="G48" s="2"/>
      <c r="H48" s="2"/>
      <c r="I48" s="4"/>
      <c r="J48" s="4"/>
      <c r="K48" s="4"/>
      <c r="L48" s="2"/>
      <c r="M48" s="5"/>
    </row>
    <row r="49" spans="1:13" ht="25.5" customHeight="1" x14ac:dyDescent="0.15">
      <c r="A49" s="11" t="s">
        <v>0</v>
      </c>
      <c r="B49" s="11"/>
      <c r="C49" s="11"/>
      <c r="D49" s="11"/>
      <c r="E49" s="11"/>
      <c r="F49" s="11"/>
      <c r="G49" s="11"/>
      <c r="H49" s="11"/>
      <c r="I49" s="11"/>
      <c r="J49" s="3"/>
      <c r="K49" s="3"/>
      <c r="L49" s="3"/>
      <c r="M49" s="7"/>
    </row>
    <row r="50" spans="1:13" ht="17.25" x14ac:dyDescent="0.15">
      <c r="A50" s="1" t="str">
        <f>A$8</f>
        <v>工号</v>
      </c>
      <c r="B50" s="1" t="str">
        <f t="shared" ref="B50:I50" si="12">B$8</f>
        <v>姓名</v>
      </c>
      <c r="C50" s="1" t="str">
        <f t="shared" si="12"/>
        <v>基本工资</v>
      </c>
      <c r="D50" s="1" t="str">
        <f t="shared" si="12"/>
        <v>出勤天数</v>
      </c>
      <c r="E50" s="1" t="str">
        <f t="shared" si="12"/>
        <v>请假天数</v>
      </c>
      <c r="F50" s="1" t="s">
        <v>6</v>
      </c>
      <c r="G50" s="1" t="str">
        <f t="shared" si="12"/>
        <v>提成</v>
      </c>
      <c r="H50" s="1" t="str">
        <f t="shared" si="12"/>
        <v>社保</v>
      </c>
      <c r="I50" s="1" t="str">
        <f t="shared" si="12"/>
        <v>实发工资</v>
      </c>
      <c r="J50" s="1" t="s">
        <v>10</v>
      </c>
      <c r="K50" s="1" t="s">
        <v>11</v>
      </c>
      <c r="L50" s="1" t="s">
        <v>12</v>
      </c>
      <c r="M50" s="1" t="s">
        <v>13</v>
      </c>
    </row>
    <row r="51" spans="1:13" ht="20.25" customHeight="1" x14ac:dyDescent="0.15">
      <c r="A51" s="2"/>
      <c r="B51" s="2"/>
      <c r="C51" s="2"/>
      <c r="D51" s="2"/>
      <c r="E51" s="2"/>
      <c r="F51" s="2"/>
      <c r="G51" s="2"/>
      <c r="H51" s="2"/>
      <c r="I51" s="4"/>
      <c r="J51" s="4"/>
      <c r="K51" s="4"/>
      <c r="L51" s="2"/>
      <c r="M51" s="5"/>
    </row>
  </sheetData>
  <mergeCells count="17">
    <mergeCell ref="A46:I46"/>
    <mergeCell ref="A49:I49"/>
    <mergeCell ref="A31:I31"/>
    <mergeCell ref="A34:I34"/>
    <mergeCell ref="A37:I37"/>
    <mergeCell ref="A40:I40"/>
    <mergeCell ref="A43:I43"/>
    <mergeCell ref="A16:I16"/>
    <mergeCell ref="A19:I19"/>
    <mergeCell ref="A22:I22"/>
    <mergeCell ref="A25:I25"/>
    <mergeCell ref="A28:I28"/>
    <mergeCell ref="A1:M1"/>
    <mergeCell ref="A4:I4"/>
    <mergeCell ref="A7:I7"/>
    <mergeCell ref="A10:I10"/>
    <mergeCell ref="A13:I13"/>
  </mergeCells>
  <phoneticPr fontId="3" type="noConversion"/>
  <pageMargins left="0.48888888888888898" right="0.40902777777777799" top="0.179166666666667" bottom="0.26874999999999999" header="0.16875000000000001" footer="0.3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2006-09-13T11:21:00Z</dcterms:created>
  <dcterms:modified xsi:type="dcterms:W3CDTF">2018-03-14T01:02:24Z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