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8850"/>
  </bookViews>
  <sheets>
    <sheet name="工资条" sheetId="3" r:id="rId1"/>
  </sheets>
  <calcPr calcId="144525"/>
</workbook>
</file>

<file path=xl/calcChain.xml><?xml version="1.0" encoding="utf-8"?>
<calcChain xmlns="http://schemas.openxmlformats.org/spreadsheetml/2006/main">
  <c r="I23" i="3" l="1"/>
  <c r="H23" i="3"/>
  <c r="G23" i="3"/>
  <c r="E23" i="3"/>
  <c r="D23" i="3"/>
  <c r="C23" i="3"/>
  <c r="B23" i="3"/>
  <c r="A23" i="3"/>
  <c r="I20" i="3"/>
  <c r="H20" i="3"/>
  <c r="G20" i="3"/>
  <c r="E20" i="3"/>
  <c r="D20" i="3"/>
  <c r="C20" i="3"/>
  <c r="B20" i="3"/>
  <c r="A20" i="3"/>
  <c r="I17" i="3"/>
  <c r="H17" i="3"/>
  <c r="G17" i="3"/>
  <c r="E17" i="3"/>
  <c r="D17" i="3"/>
  <c r="C17" i="3"/>
  <c r="B17" i="3"/>
  <c r="A17" i="3"/>
  <c r="I14" i="3"/>
  <c r="H14" i="3"/>
  <c r="G14" i="3"/>
  <c r="E14" i="3"/>
  <c r="D14" i="3"/>
  <c r="C14" i="3"/>
  <c r="B14" i="3"/>
  <c r="A14" i="3"/>
  <c r="I11" i="3"/>
  <c r="H11" i="3"/>
  <c r="G11" i="3"/>
  <c r="E11" i="3"/>
  <c r="D11" i="3"/>
  <c r="C11" i="3"/>
  <c r="B11" i="3"/>
  <c r="A11" i="3"/>
  <c r="K6" i="3"/>
  <c r="I6" i="3"/>
  <c r="K3" i="3"/>
  <c r="I3" i="3"/>
</calcChain>
</file>

<file path=xl/sharedStrings.xml><?xml version="1.0" encoding="utf-8"?>
<sst xmlns="http://schemas.openxmlformats.org/spreadsheetml/2006/main" count="76" uniqueCount="18">
  <si>
    <t>20xx年x月工资条</t>
  </si>
  <si>
    <t>工号</t>
  </si>
  <si>
    <t>姓名</t>
  </si>
  <si>
    <t>基本工资</t>
  </si>
  <si>
    <t>出勤天数</t>
  </si>
  <si>
    <t>请假天数</t>
  </si>
  <si>
    <t>请假扣款</t>
  </si>
  <si>
    <t>提成</t>
  </si>
  <si>
    <t>社保</t>
  </si>
  <si>
    <t>应发工资</t>
  </si>
  <si>
    <t>个人所得税</t>
  </si>
  <si>
    <t>实发工资</t>
  </si>
  <si>
    <t>领款人签名</t>
  </si>
  <si>
    <t>备注</t>
  </si>
  <si>
    <t>01</t>
  </si>
  <si>
    <t>俞金勇</t>
  </si>
  <si>
    <t>02</t>
  </si>
  <si>
    <t>李家志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</si>
</sst>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F9" sqref="F9"/>
    </sheetView>
  </sheetViews>
  <sheetFormatPr defaultColWidth="9" defaultRowHeight="13.5" x14ac:dyDescent="0.15"/>
  <cols>
    <col min="1" max="1" width="4.875" customWidth="1"/>
    <col min="2" max="2" width="9" customWidth="1"/>
    <col min="8" max="8" width="9.5" customWidth="1"/>
    <col min="9" max="11" width="10.5" customWidth="1"/>
    <col min="12" max="12" width="15.75" customWidth="1"/>
    <col min="13" max="13" width="16.625" customWidth="1"/>
  </cols>
  <sheetData>
    <row r="1" spans="1:13" ht="25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0.2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20.25" customHeight="1" x14ac:dyDescent="0.15">
      <c r="A3" s="6" t="s">
        <v>14</v>
      </c>
      <c r="B3" s="1" t="s">
        <v>15</v>
      </c>
      <c r="C3" s="1">
        <v>12500</v>
      </c>
      <c r="D3" s="1">
        <v>23</v>
      </c>
      <c r="E3" s="1">
        <v>0</v>
      </c>
      <c r="F3" s="1">
        <v>0</v>
      </c>
      <c r="G3" s="1">
        <v>0</v>
      </c>
      <c r="H3" s="1">
        <v>238.3</v>
      </c>
      <c r="I3" s="3">
        <f>C3/23*D3-F3+G3-H3</f>
        <v>12261.7</v>
      </c>
      <c r="J3" s="3">
        <v>0</v>
      </c>
      <c r="K3" s="3">
        <f>I3-J3</f>
        <v>12261.7</v>
      </c>
      <c r="L3" s="1"/>
      <c r="M3" s="4"/>
    </row>
    <row r="4" spans="1:13" ht="25.5" customHeight="1" x14ac:dyDescent="0.15">
      <c r="A4" s="8" t="s">
        <v>0</v>
      </c>
      <c r="B4" s="8"/>
      <c r="C4" s="8"/>
      <c r="D4" s="8"/>
      <c r="E4" s="8"/>
      <c r="F4" s="8"/>
      <c r="G4" s="8"/>
      <c r="H4" s="8"/>
      <c r="I4" s="8"/>
      <c r="J4" s="5"/>
      <c r="K4" s="5"/>
    </row>
    <row r="5" spans="1:13" ht="20.25" customHeight="1" x14ac:dyDescent="0.1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20.25" customHeight="1" x14ac:dyDescent="0.15">
      <c r="A6" s="6" t="s">
        <v>16</v>
      </c>
      <c r="B6" s="1" t="s">
        <v>17</v>
      </c>
      <c r="C6" s="1">
        <v>10000</v>
      </c>
      <c r="D6" s="1">
        <v>23</v>
      </c>
      <c r="E6" s="1">
        <v>0</v>
      </c>
      <c r="F6" s="1">
        <v>0</v>
      </c>
      <c r="G6" s="1">
        <v>0</v>
      </c>
      <c r="H6" s="1">
        <v>0</v>
      </c>
      <c r="I6" s="3">
        <f>C6/23*D6-F6+G6-H6</f>
        <v>10000</v>
      </c>
      <c r="J6" s="3">
        <v>0</v>
      </c>
      <c r="K6" s="3">
        <f>I6-J6</f>
        <v>10000</v>
      </c>
      <c r="L6" s="1"/>
      <c r="M6" s="4"/>
    </row>
    <row r="7" spans="1:13" ht="25.5" customHeight="1" x14ac:dyDescent="0.15">
      <c r="A7" s="8" t="s">
        <v>0</v>
      </c>
      <c r="B7" s="8"/>
      <c r="C7" s="8"/>
      <c r="D7" s="8"/>
      <c r="E7" s="8"/>
      <c r="F7" s="8"/>
      <c r="G7" s="8"/>
      <c r="H7" s="8"/>
      <c r="I7" s="8"/>
      <c r="J7" s="5"/>
      <c r="K7" s="5"/>
    </row>
    <row r="8" spans="1:13" ht="20.25" customHeight="1" x14ac:dyDescent="0.15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11</v>
      </c>
      <c r="J8" s="1" t="s">
        <v>10</v>
      </c>
      <c r="K8" s="1" t="s">
        <v>11</v>
      </c>
      <c r="L8" s="1" t="s">
        <v>12</v>
      </c>
      <c r="M8" s="1" t="s">
        <v>13</v>
      </c>
    </row>
    <row r="9" spans="1:13" ht="20.25" customHeight="1" x14ac:dyDescent="0.15">
      <c r="A9" s="1"/>
      <c r="B9" s="1"/>
      <c r="C9" s="1"/>
      <c r="D9" s="1"/>
      <c r="E9" s="1"/>
      <c r="F9" s="1"/>
      <c r="G9" s="1"/>
      <c r="H9" s="1"/>
      <c r="I9" s="3"/>
      <c r="J9" s="3"/>
      <c r="K9" s="3"/>
      <c r="L9" s="1"/>
      <c r="M9" s="4"/>
    </row>
    <row r="10" spans="1:13" ht="25.5" customHeight="1" x14ac:dyDescent="0.15">
      <c r="A10" s="9" t="s">
        <v>0</v>
      </c>
      <c r="B10" s="9"/>
      <c r="C10" s="9"/>
      <c r="D10" s="9"/>
      <c r="E10" s="9"/>
      <c r="F10" s="9"/>
      <c r="G10" s="9"/>
      <c r="H10" s="9"/>
      <c r="I10" s="9"/>
      <c r="J10" s="2"/>
      <c r="K10" s="2"/>
      <c r="L10" s="2"/>
    </row>
    <row r="11" spans="1:13" ht="20.25" customHeight="1" x14ac:dyDescent="0.15">
      <c r="A11" s="1" t="str">
        <f t="shared" ref="A11:I11" si="0">A$8</f>
        <v>工号</v>
      </c>
      <c r="B11" s="1" t="str">
        <f t="shared" si="0"/>
        <v>姓名</v>
      </c>
      <c r="C11" s="1" t="str">
        <f t="shared" si="0"/>
        <v>基本工资</v>
      </c>
      <c r="D11" s="1" t="str">
        <f t="shared" si="0"/>
        <v>出勤天数</v>
      </c>
      <c r="E11" s="1" t="str">
        <f t="shared" si="0"/>
        <v>请假天数</v>
      </c>
      <c r="F11" s="1" t="s">
        <v>6</v>
      </c>
      <c r="G11" s="1" t="str">
        <f t="shared" si="0"/>
        <v>提成</v>
      </c>
      <c r="H11" s="1" t="str">
        <f t="shared" si="0"/>
        <v>社保</v>
      </c>
      <c r="I11" s="1" t="str">
        <f t="shared" si="0"/>
        <v>实发工资</v>
      </c>
      <c r="J11" s="1" t="s">
        <v>10</v>
      </c>
      <c r="K11" s="1" t="s">
        <v>11</v>
      </c>
      <c r="L11" s="1" t="s">
        <v>12</v>
      </c>
      <c r="M11" s="1" t="s">
        <v>13</v>
      </c>
    </row>
    <row r="12" spans="1:13" ht="20.25" customHeight="1" x14ac:dyDescent="0.15">
      <c r="A12" s="1"/>
      <c r="B12" s="1"/>
      <c r="C12" s="1"/>
      <c r="D12" s="1"/>
      <c r="E12" s="1"/>
      <c r="F12" s="1"/>
      <c r="G12" s="1"/>
      <c r="H12" s="1"/>
      <c r="I12" s="3"/>
      <c r="J12" s="3"/>
      <c r="K12" s="3"/>
      <c r="L12" s="1"/>
      <c r="M12" s="4"/>
    </row>
    <row r="13" spans="1:13" ht="25.5" customHeight="1" x14ac:dyDescent="0.15">
      <c r="A13" s="9" t="s">
        <v>0</v>
      </c>
      <c r="B13" s="9"/>
      <c r="C13" s="9"/>
      <c r="D13" s="9"/>
      <c r="E13" s="9"/>
      <c r="F13" s="9"/>
      <c r="G13" s="9"/>
      <c r="H13" s="9"/>
      <c r="I13" s="9"/>
      <c r="J13" s="2"/>
      <c r="K13" s="2"/>
      <c r="L13" s="2"/>
    </row>
    <row r="14" spans="1:13" ht="20.25" customHeight="1" x14ac:dyDescent="0.15">
      <c r="A14" s="1" t="str">
        <f t="shared" ref="A14:I14" si="1">A$8</f>
        <v>工号</v>
      </c>
      <c r="B14" s="1" t="str">
        <f t="shared" si="1"/>
        <v>姓名</v>
      </c>
      <c r="C14" s="1" t="str">
        <f t="shared" si="1"/>
        <v>基本工资</v>
      </c>
      <c r="D14" s="1" t="str">
        <f t="shared" si="1"/>
        <v>出勤天数</v>
      </c>
      <c r="E14" s="1" t="str">
        <f t="shared" si="1"/>
        <v>请假天数</v>
      </c>
      <c r="F14" s="1" t="s">
        <v>6</v>
      </c>
      <c r="G14" s="1" t="str">
        <f t="shared" si="1"/>
        <v>提成</v>
      </c>
      <c r="H14" s="1" t="str">
        <f t="shared" si="1"/>
        <v>社保</v>
      </c>
      <c r="I14" s="1" t="str">
        <f t="shared" si="1"/>
        <v>实发工资</v>
      </c>
      <c r="J14" s="1" t="s">
        <v>10</v>
      </c>
      <c r="K14" s="1" t="s">
        <v>11</v>
      </c>
      <c r="L14" s="1" t="s">
        <v>12</v>
      </c>
      <c r="M14" s="1" t="s">
        <v>13</v>
      </c>
    </row>
    <row r="15" spans="1:13" ht="20.25" customHeight="1" x14ac:dyDescent="0.15">
      <c r="A15" s="1"/>
      <c r="B15" s="1"/>
      <c r="C15" s="1"/>
      <c r="D15" s="1"/>
      <c r="E15" s="1"/>
      <c r="F15" s="1"/>
      <c r="G15" s="1"/>
      <c r="H15" s="1"/>
      <c r="I15" s="3"/>
      <c r="J15" s="3"/>
      <c r="K15" s="3"/>
      <c r="L15" s="1"/>
      <c r="M15" s="4"/>
    </row>
    <row r="16" spans="1:13" ht="25.5" customHeight="1" x14ac:dyDescent="0.15">
      <c r="A16" s="9" t="s">
        <v>0</v>
      </c>
      <c r="B16" s="9"/>
      <c r="C16" s="9"/>
      <c r="D16" s="9"/>
      <c r="E16" s="9"/>
      <c r="F16" s="9"/>
      <c r="G16" s="9"/>
      <c r="H16" s="9"/>
      <c r="I16" s="9"/>
      <c r="J16" s="2"/>
      <c r="K16" s="2"/>
      <c r="L16" s="2"/>
    </row>
    <row r="17" spans="1:13" ht="20.25" customHeight="1" x14ac:dyDescent="0.15">
      <c r="A17" s="1" t="str">
        <f t="shared" ref="A17:I17" si="2">A$8</f>
        <v>工号</v>
      </c>
      <c r="B17" s="1" t="str">
        <f t="shared" si="2"/>
        <v>姓名</v>
      </c>
      <c r="C17" s="1" t="str">
        <f t="shared" si="2"/>
        <v>基本工资</v>
      </c>
      <c r="D17" s="1" t="str">
        <f t="shared" si="2"/>
        <v>出勤天数</v>
      </c>
      <c r="E17" s="1" t="str">
        <f t="shared" si="2"/>
        <v>请假天数</v>
      </c>
      <c r="F17" s="1" t="s">
        <v>6</v>
      </c>
      <c r="G17" s="1" t="str">
        <f t="shared" si="2"/>
        <v>提成</v>
      </c>
      <c r="H17" s="1" t="str">
        <f t="shared" si="2"/>
        <v>社保</v>
      </c>
      <c r="I17" s="1" t="str">
        <f t="shared" si="2"/>
        <v>实发工资</v>
      </c>
      <c r="J17" s="1" t="s">
        <v>10</v>
      </c>
      <c r="K17" s="1" t="s">
        <v>11</v>
      </c>
      <c r="L17" s="1" t="s">
        <v>12</v>
      </c>
      <c r="M17" s="1" t="s">
        <v>13</v>
      </c>
    </row>
    <row r="18" spans="1:13" ht="20.25" customHeight="1" x14ac:dyDescent="0.15">
      <c r="A18" s="1"/>
      <c r="B18" s="1"/>
      <c r="C18" s="1"/>
      <c r="D18" s="1"/>
      <c r="E18" s="1"/>
      <c r="F18" s="1"/>
      <c r="G18" s="1"/>
      <c r="H18" s="1"/>
      <c r="I18" s="3"/>
      <c r="J18" s="3"/>
      <c r="K18" s="3"/>
      <c r="L18" s="1"/>
      <c r="M18" s="4"/>
    </row>
    <row r="19" spans="1:13" ht="25.5" customHeight="1" x14ac:dyDescent="0.15">
      <c r="A19" s="9" t="s">
        <v>0</v>
      </c>
      <c r="B19" s="9"/>
      <c r="C19" s="9"/>
      <c r="D19" s="9"/>
      <c r="E19" s="9"/>
      <c r="F19" s="9"/>
      <c r="G19" s="9"/>
      <c r="H19" s="9"/>
      <c r="I19" s="9"/>
      <c r="J19" s="2"/>
      <c r="K19" s="2"/>
      <c r="L19" s="2"/>
    </row>
    <row r="20" spans="1:13" ht="20.25" customHeight="1" x14ac:dyDescent="0.15">
      <c r="A20" s="1" t="str">
        <f t="shared" ref="A20:I20" si="3">A$8</f>
        <v>工号</v>
      </c>
      <c r="B20" s="1" t="str">
        <f t="shared" si="3"/>
        <v>姓名</v>
      </c>
      <c r="C20" s="1" t="str">
        <f t="shared" si="3"/>
        <v>基本工资</v>
      </c>
      <c r="D20" s="1" t="str">
        <f t="shared" si="3"/>
        <v>出勤天数</v>
      </c>
      <c r="E20" s="1" t="str">
        <f t="shared" si="3"/>
        <v>请假天数</v>
      </c>
      <c r="F20" s="1" t="s">
        <v>6</v>
      </c>
      <c r="G20" s="1" t="str">
        <f t="shared" si="3"/>
        <v>提成</v>
      </c>
      <c r="H20" s="1" t="str">
        <f t="shared" si="3"/>
        <v>社保</v>
      </c>
      <c r="I20" s="1" t="str">
        <f t="shared" si="3"/>
        <v>实发工资</v>
      </c>
      <c r="J20" s="1" t="s">
        <v>10</v>
      </c>
      <c r="K20" s="1" t="s">
        <v>11</v>
      </c>
      <c r="L20" s="1" t="s">
        <v>12</v>
      </c>
      <c r="M20" s="1" t="s">
        <v>13</v>
      </c>
    </row>
    <row r="21" spans="1:13" ht="20.25" customHeight="1" x14ac:dyDescent="0.15">
      <c r="A21" s="1"/>
      <c r="B21" s="1"/>
      <c r="C21" s="1"/>
      <c r="D21" s="1"/>
      <c r="E21" s="1"/>
      <c r="F21" s="1"/>
      <c r="G21" s="1"/>
      <c r="H21" s="1"/>
      <c r="I21" s="3"/>
      <c r="J21" s="3"/>
      <c r="K21" s="3"/>
      <c r="L21" s="1"/>
      <c r="M21" s="4"/>
    </row>
    <row r="22" spans="1:13" ht="25.5" customHeight="1" x14ac:dyDescent="0.15">
      <c r="A22" s="9" t="s">
        <v>0</v>
      </c>
      <c r="B22" s="9"/>
      <c r="C22" s="9"/>
      <c r="D22" s="9"/>
      <c r="E22" s="9"/>
      <c r="F22" s="9"/>
      <c r="G22" s="9"/>
      <c r="H22" s="9"/>
      <c r="I22" s="9"/>
      <c r="J22" s="2"/>
      <c r="K22" s="2"/>
      <c r="L22" s="2"/>
    </row>
    <row r="23" spans="1:13" ht="20.25" customHeight="1" x14ac:dyDescent="0.15">
      <c r="A23" s="1" t="str">
        <f t="shared" ref="A23:I23" si="4">A$8</f>
        <v>工号</v>
      </c>
      <c r="B23" s="1" t="str">
        <f t="shared" si="4"/>
        <v>姓名</v>
      </c>
      <c r="C23" s="1" t="str">
        <f t="shared" si="4"/>
        <v>基本工资</v>
      </c>
      <c r="D23" s="1" t="str">
        <f t="shared" si="4"/>
        <v>出勤天数</v>
      </c>
      <c r="E23" s="1" t="str">
        <f t="shared" si="4"/>
        <v>请假天数</v>
      </c>
      <c r="F23" s="1" t="s">
        <v>6</v>
      </c>
      <c r="G23" s="1" t="str">
        <f t="shared" si="4"/>
        <v>提成</v>
      </c>
      <c r="H23" s="1" t="str">
        <f t="shared" si="4"/>
        <v>社保</v>
      </c>
      <c r="I23" s="1" t="str">
        <f t="shared" si="4"/>
        <v>实发工资</v>
      </c>
      <c r="J23" s="1" t="s">
        <v>10</v>
      </c>
      <c r="K23" s="1" t="s">
        <v>11</v>
      </c>
      <c r="L23" s="1" t="s">
        <v>12</v>
      </c>
      <c r="M23" s="1" t="s">
        <v>13</v>
      </c>
    </row>
    <row r="24" spans="1:13" ht="20.25" customHeight="1" x14ac:dyDescent="0.15">
      <c r="A24" s="1"/>
      <c r="B24" s="1"/>
      <c r="C24" s="1"/>
      <c r="D24" s="1"/>
      <c r="E24" s="1"/>
      <c r="F24" s="1"/>
      <c r="G24" s="1"/>
      <c r="H24" s="1"/>
      <c r="I24" s="3"/>
      <c r="J24" s="3"/>
      <c r="K24" s="3"/>
      <c r="L24" s="1"/>
      <c r="M24" s="4"/>
    </row>
  </sheetData>
  <mergeCells count="8">
    <mergeCell ref="A16:I16"/>
    <mergeCell ref="A19:I19"/>
    <mergeCell ref="A22:I22"/>
    <mergeCell ref="A1:M1"/>
    <mergeCell ref="A4:I4"/>
    <mergeCell ref="A7:I7"/>
    <mergeCell ref="A10:I10"/>
    <mergeCell ref="A13:I13"/>
  </mergeCells>
  <phoneticPr fontId="2" type="noConversion"/>
  <pageMargins left="0.48888888888888898" right="0.40902777777777799" top="0.179166666666667" bottom="0.26874999999999999" header="0.16875000000000001" footer="0.3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2006-09-13T11:21:00Z</dcterms:created>
  <dcterms:modified xsi:type="dcterms:W3CDTF">2018-03-14T01:01:56Z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