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工资条" sheetId="1" r:id="rId1"/>
  </sheets>
  <calcPr calcId="144525"/>
</workbook>
</file>

<file path=xl/calcChain.xml><?xml version="1.0" encoding="utf-8"?>
<calcChain xmlns="http://schemas.openxmlformats.org/spreadsheetml/2006/main">
  <c r="W45" i="1" l="1"/>
  <c r="O45" i="1"/>
  <c r="L45" i="1"/>
  <c r="S45" i="1" s="1"/>
  <c r="X45" i="1" s="1"/>
  <c r="W37" i="1"/>
  <c r="O37" i="1"/>
  <c r="S37" i="1" s="1"/>
  <c r="X37" i="1" s="1"/>
  <c r="L37" i="1"/>
  <c r="W29" i="1"/>
  <c r="S29" i="1"/>
  <c r="X29" i="1" s="1"/>
  <c r="O29" i="1"/>
  <c r="L29" i="1"/>
  <c r="W20" i="1"/>
  <c r="O20" i="1"/>
  <c r="L20" i="1"/>
  <c r="P20" i="1" s="1"/>
  <c r="W13" i="1"/>
  <c r="O13" i="1"/>
  <c r="L13" i="1"/>
  <c r="P13" i="1" s="1"/>
  <c r="W6" i="1"/>
  <c r="O6" i="1"/>
  <c r="P6" i="1" s="1"/>
  <c r="L6" i="1"/>
  <c r="X6" i="1" s="1"/>
  <c r="X13" i="1" l="1"/>
  <c r="X20" i="1"/>
</calcChain>
</file>

<file path=xl/sharedStrings.xml><?xml version="1.0" encoding="utf-8"?>
<sst xmlns="http://schemas.openxmlformats.org/spreadsheetml/2006/main" count="192" uniqueCount="31">
  <si>
    <t>工资条</t>
  </si>
  <si>
    <t>姓名</t>
  </si>
  <si>
    <t>月工资标准</t>
  </si>
  <si>
    <t>应发金额</t>
  </si>
  <si>
    <t>应扣金额</t>
  </si>
  <si>
    <t>备注</t>
  </si>
  <si>
    <t>基本部分</t>
  </si>
  <si>
    <t>绩效部分</t>
  </si>
  <si>
    <t>出勤栏</t>
  </si>
  <si>
    <t>代缴费用</t>
  </si>
  <si>
    <t>实发   工资（元）</t>
  </si>
  <si>
    <t>岗位工资</t>
  </si>
  <si>
    <t>考核工资</t>
  </si>
  <si>
    <t>全勤奖</t>
  </si>
  <si>
    <t>通讯补贴</t>
  </si>
  <si>
    <t>岗位补贴</t>
  </si>
  <si>
    <t>加班工资</t>
  </si>
  <si>
    <t>其他</t>
  </si>
  <si>
    <t>合计</t>
  </si>
  <si>
    <t>绩效标准</t>
  </si>
  <si>
    <t>比例</t>
  </si>
  <si>
    <t>应发  合计</t>
  </si>
  <si>
    <t>迟到早退</t>
  </si>
  <si>
    <t>病事假</t>
  </si>
  <si>
    <t>旷工</t>
  </si>
  <si>
    <t>社保</t>
  </si>
  <si>
    <t>个税</t>
  </si>
  <si>
    <t>应扣 合计</t>
  </si>
  <si>
    <t>业务量（元）</t>
  </si>
  <si>
    <t>%</t>
  </si>
  <si>
    <t>2013年1月份工资条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</si>
</sst>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#,##0.00;[Red]#,##0.00"/>
    <numFmt numFmtId="178" formatCode="0.00_ "/>
  </numFmts>
  <fonts count="17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sz val="9"/>
      <name val="宋体"/>
      <charset val="134"/>
      <scheme val="minor"/>
    </font>
    <font>
      <sz val="12"/>
      <color indexed="8"/>
      <name val="黑体"/>
      <family val="3"/>
      <charset val="134"/>
    </font>
    <font>
      <b/>
      <sz val="11"/>
      <color indexed="8"/>
      <name val="黑体"/>
      <family val="3"/>
      <charset val="134"/>
    </font>
    <font>
      <b/>
      <sz val="11"/>
      <color theme="1"/>
      <name val="宋体"/>
      <charset val="134"/>
      <scheme val="minor"/>
    </font>
    <font>
      <u/>
      <sz val="11"/>
      <color indexed="8"/>
      <name val="黑体"/>
      <family val="3"/>
      <charset val="134"/>
    </font>
    <font>
      <sz val="7"/>
      <name val="宋体"/>
      <charset val="134"/>
    </font>
    <font>
      <sz val="8"/>
      <name val="宋体"/>
      <charset val="134"/>
    </font>
    <font>
      <u/>
      <sz val="11"/>
      <name val="宋体"/>
      <charset val="134"/>
    </font>
    <font>
      <b/>
      <sz val="11"/>
      <name val="宋体"/>
      <charset val="134"/>
    </font>
    <font>
      <sz val="9"/>
      <color theme="1"/>
      <name val="宋体"/>
      <charset val="134"/>
      <scheme val="minor"/>
    </font>
    <font>
      <sz val="11"/>
      <name val="华文细黑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7"/>
      <color theme="1"/>
      <name val="宋体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6" fillId="0" borderId="0">
      <alignment vertical="center"/>
    </xf>
  </cellStyleXfs>
  <cellXfs count="125">
    <xf numFmtId="0" fontId="0" fillId="0" borderId="0" xfId="0">
      <alignment vertical="center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Protection="1">
      <alignment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Protection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1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1" fillId="0" borderId="18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 wrapText="1"/>
    </xf>
    <xf numFmtId="0" fontId="6" fillId="0" borderId="22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176" fontId="8" fillId="2" borderId="13" xfId="0" applyNumberFormat="1" applyFont="1" applyFill="1" applyBorder="1" applyAlignment="1" applyProtection="1">
      <alignment horizontal="center" vertical="center" wrapText="1"/>
    </xf>
    <xf numFmtId="176" fontId="9" fillId="2" borderId="23" xfId="0" applyNumberFormat="1" applyFont="1" applyFill="1" applyBorder="1" applyAlignment="1" applyProtection="1">
      <alignment horizontal="center" vertical="center" wrapText="1"/>
    </xf>
    <xf numFmtId="176" fontId="10" fillId="2" borderId="20" xfId="0" applyNumberFormat="1" applyFont="1" applyFill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177" fontId="1" fillId="0" borderId="23" xfId="0" applyNumberFormat="1" applyFont="1" applyBorder="1" applyAlignment="1" applyProtection="1">
      <alignment horizontal="center" vertical="center" wrapText="1"/>
    </xf>
    <xf numFmtId="177" fontId="1" fillId="0" borderId="22" xfId="0" applyNumberFormat="1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11" fillId="0" borderId="24" xfId="0" applyFont="1" applyBorder="1" applyAlignment="1">
      <alignment horizontal="center" vertical="center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26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0" fontId="1" fillId="0" borderId="28" xfId="0" applyFont="1" applyBorder="1" applyAlignment="1" applyProtection="1">
      <alignment horizontal="center" vertical="center" wrapText="1"/>
    </xf>
    <xf numFmtId="0" fontId="1" fillId="0" borderId="29" xfId="0" applyFont="1" applyBorder="1" applyAlignment="1" applyProtection="1">
      <alignment horizontal="center" vertical="center" wrapText="1"/>
    </xf>
    <xf numFmtId="0" fontId="1" fillId="0" borderId="29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  <xf numFmtId="176" fontId="12" fillId="2" borderId="27" xfId="0" applyNumberFormat="1" applyFont="1" applyFill="1" applyBorder="1" applyAlignment="1" applyProtection="1">
      <alignment horizontal="center" vertical="center" wrapText="1"/>
    </xf>
    <xf numFmtId="176" fontId="13" fillId="2" borderId="29" xfId="0" applyNumberFormat="1" applyFont="1" applyFill="1" applyBorder="1" applyAlignment="1" applyProtection="1">
      <alignment horizontal="center" vertical="center" wrapText="1"/>
    </xf>
    <xf numFmtId="176" fontId="10" fillId="2" borderId="30" xfId="0" applyNumberFormat="1" applyFont="1" applyFill="1" applyBorder="1" applyAlignment="1" applyProtection="1">
      <alignment horizontal="center" vertical="center" wrapText="1"/>
    </xf>
    <xf numFmtId="177" fontId="1" fillId="0" borderId="29" xfId="0" applyNumberFormat="1" applyFont="1" applyBorder="1" applyAlignment="1" applyProtection="1">
      <alignment horizontal="center" vertical="center" wrapText="1"/>
    </xf>
    <xf numFmtId="0" fontId="5" fillId="0" borderId="30" xfId="0" applyFont="1" applyBorder="1" applyAlignment="1" applyProtection="1">
      <alignment horizontal="center" vertical="center" wrapText="1"/>
    </xf>
    <xf numFmtId="0" fontId="4" fillId="0" borderId="30" xfId="0" applyFont="1" applyBorder="1" applyAlignment="1" applyProtection="1">
      <alignment horizontal="center" vertical="center" wrapText="1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  <protection locked="0"/>
    </xf>
    <xf numFmtId="176" fontId="8" fillId="2" borderId="13" xfId="0" applyNumberFormat="1" applyFont="1" applyFill="1" applyBorder="1" applyAlignment="1" applyProtection="1">
      <alignment horizontal="center" vertical="center" wrapText="1"/>
      <protection locked="0"/>
    </xf>
    <xf numFmtId="176" fontId="9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Border="1" applyAlignment="1">
      <alignment horizontal="center" vertical="center" wrapText="1"/>
    </xf>
    <xf numFmtId="177" fontId="1" fillId="0" borderId="23" xfId="0" applyNumberFormat="1" applyFont="1" applyBorder="1" applyAlignment="1">
      <alignment horizontal="center" vertical="center" wrapText="1"/>
    </xf>
    <xf numFmtId="176" fontId="10" fillId="2" borderId="2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41" xfId="0" applyNumberFormat="1" applyFont="1" applyBorder="1" applyAlignment="1">
      <alignment horizontal="center" vertical="center" wrapText="1"/>
    </xf>
    <xf numFmtId="177" fontId="1" fillId="0" borderId="22" xfId="0" applyNumberFormat="1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  <protection locked="0"/>
    </xf>
    <xf numFmtId="176" fontId="12" fillId="2" borderId="27" xfId="0" applyNumberFormat="1" applyFont="1" applyFill="1" applyBorder="1" applyAlignment="1" applyProtection="1">
      <alignment horizontal="center" vertical="center" wrapText="1"/>
      <protection locked="0"/>
    </xf>
    <xf numFmtId="176" fontId="13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>
      <alignment horizontal="center" vertical="center" wrapText="1"/>
    </xf>
    <xf numFmtId="177" fontId="1" fillId="0" borderId="29" xfId="0" applyNumberFormat="1" applyFont="1" applyBorder="1" applyAlignment="1">
      <alignment horizontal="center" vertical="center" wrapText="1"/>
    </xf>
    <xf numFmtId="176" fontId="10" fillId="2" borderId="30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6" xfId="0" applyNumberFormat="1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  <xf numFmtId="0" fontId="14" fillId="0" borderId="4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44" xfId="0" applyNumberFormat="1" applyFont="1" applyBorder="1" applyAlignment="1">
      <alignment horizontal="center" vertical="center"/>
    </xf>
    <xf numFmtId="178" fontId="15" fillId="0" borderId="17" xfId="0" applyNumberFormat="1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176" fontId="11" fillId="0" borderId="45" xfId="0" applyNumberFormat="1" applyFont="1" applyBorder="1" applyAlignment="1">
      <alignment horizontal="center" vertical="center"/>
    </xf>
    <xf numFmtId="176" fontId="14" fillId="0" borderId="44" xfId="0" applyNumberFormat="1" applyFont="1" applyBorder="1" applyAlignment="1">
      <alignment horizontal="right" vertical="center"/>
    </xf>
    <xf numFmtId="176" fontId="14" fillId="0" borderId="45" xfId="0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tabSelected="1" workbookViewId="0">
      <selection activeCell="AA23" sqref="AA23"/>
    </sheetView>
  </sheetViews>
  <sheetFormatPr defaultColWidth="9" defaultRowHeight="13.5"/>
  <cols>
    <col min="1" max="1" width="2.875" customWidth="1"/>
    <col min="2" max="2" width="7.625" customWidth="1"/>
    <col min="3" max="3" width="8.875" customWidth="1"/>
    <col min="4" max="4" width="5.875" customWidth="1"/>
    <col min="5" max="5" width="5.625" customWidth="1"/>
    <col min="6" max="11" width="5" customWidth="1"/>
    <col min="12" max="12" width="6.625" customWidth="1"/>
    <col min="13" max="13" width="6.125" customWidth="1"/>
    <col min="14" max="14" width="3.625" customWidth="1"/>
    <col min="15" max="15" width="6.625" customWidth="1"/>
    <col min="16" max="16" width="7.125" customWidth="1"/>
    <col min="17" max="22" width="5" customWidth="1"/>
    <col min="23" max="23" width="6.625" customWidth="1"/>
    <col min="24" max="24" width="8.5" customWidth="1"/>
    <col min="25" max="25" width="11" customWidth="1"/>
  </cols>
  <sheetData>
    <row r="1" spans="1:25" s="6" customFormat="1" ht="2.25" customHeight="1" thickBot="1">
      <c r="A1" s="1"/>
      <c r="B1" s="1"/>
      <c r="C1" s="1"/>
      <c r="D1" s="1"/>
      <c r="E1" s="1"/>
      <c r="F1" s="2"/>
      <c r="G1" s="2"/>
      <c r="H1" s="2"/>
      <c r="I1" s="2"/>
      <c r="J1" s="2"/>
      <c r="K1" s="3"/>
      <c r="L1" s="3"/>
      <c r="M1" s="3"/>
      <c r="N1" s="3"/>
      <c r="O1" s="3"/>
      <c r="P1" s="3"/>
      <c r="Q1" s="4"/>
      <c r="R1" s="4"/>
      <c r="S1" s="4"/>
      <c r="T1" s="4"/>
      <c r="U1" s="4"/>
      <c r="V1" s="4"/>
      <c r="W1" s="4"/>
      <c r="X1" s="4"/>
      <c r="Y1" s="5"/>
    </row>
    <row r="2" spans="1:25" s="6" customFormat="1" ht="17.25" customHeight="1">
      <c r="A2" s="7" t="s">
        <v>0</v>
      </c>
      <c r="B2" s="8"/>
      <c r="C2" s="9" t="s">
        <v>1</v>
      </c>
      <c r="D2" s="10" t="s">
        <v>2</v>
      </c>
      <c r="E2" s="11" t="s">
        <v>3</v>
      </c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3" t="s">
        <v>4</v>
      </c>
      <c r="R2" s="14"/>
      <c r="S2" s="14"/>
      <c r="T2" s="14"/>
      <c r="U2" s="14"/>
      <c r="V2" s="14"/>
      <c r="W2" s="15"/>
      <c r="X2" s="16"/>
      <c r="Y2" s="17" t="s">
        <v>5</v>
      </c>
    </row>
    <row r="3" spans="1:25" s="6" customFormat="1" ht="15" customHeight="1" thickBot="1">
      <c r="A3" s="18"/>
      <c r="B3" s="19"/>
      <c r="C3" s="20"/>
      <c r="D3" s="21"/>
      <c r="E3" s="22" t="s">
        <v>6</v>
      </c>
      <c r="F3" s="23"/>
      <c r="G3" s="23"/>
      <c r="H3" s="23"/>
      <c r="I3" s="23"/>
      <c r="J3" s="23"/>
      <c r="K3" s="23"/>
      <c r="L3" s="24"/>
      <c r="M3" s="22" t="s">
        <v>7</v>
      </c>
      <c r="N3" s="23"/>
      <c r="O3" s="24"/>
      <c r="P3" s="25"/>
      <c r="Q3" s="26" t="s">
        <v>8</v>
      </c>
      <c r="R3" s="23"/>
      <c r="S3" s="24"/>
      <c r="T3" s="22" t="s">
        <v>9</v>
      </c>
      <c r="U3" s="24"/>
      <c r="V3" s="27"/>
      <c r="W3" s="28"/>
      <c r="X3" s="29" t="s">
        <v>10</v>
      </c>
      <c r="Y3" s="30"/>
    </row>
    <row r="4" spans="1:25" s="6" customFormat="1" ht="12" customHeight="1">
      <c r="A4" s="18"/>
      <c r="B4" s="19"/>
      <c r="C4" s="20"/>
      <c r="D4" s="21"/>
      <c r="E4" s="31" t="s">
        <v>11</v>
      </c>
      <c r="F4" s="31" t="s">
        <v>12</v>
      </c>
      <c r="G4" s="31" t="s">
        <v>13</v>
      </c>
      <c r="H4" s="31" t="s">
        <v>14</v>
      </c>
      <c r="I4" s="31" t="s">
        <v>15</v>
      </c>
      <c r="J4" s="31" t="s">
        <v>16</v>
      </c>
      <c r="K4" s="31" t="s">
        <v>17</v>
      </c>
      <c r="L4" s="32" t="s">
        <v>18</v>
      </c>
      <c r="M4" s="33" t="s">
        <v>19</v>
      </c>
      <c r="N4" s="34" t="s">
        <v>20</v>
      </c>
      <c r="O4" s="35" t="s">
        <v>18</v>
      </c>
      <c r="P4" s="36" t="s">
        <v>21</v>
      </c>
      <c r="Q4" s="21" t="s">
        <v>22</v>
      </c>
      <c r="R4" s="37" t="s">
        <v>23</v>
      </c>
      <c r="S4" s="38" t="s">
        <v>24</v>
      </c>
      <c r="T4" s="39" t="s">
        <v>25</v>
      </c>
      <c r="U4" s="39" t="s">
        <v>26</v>
      </c>
      <c r="V4" s="39" t="s">
        <v>17</v>
      </c>
      <c r="W4" s="40" t="s">
        <v>27</v>
      </c>
      <c r="X4" s="29"/>
      <c r="Y4" s="41"/>
    </row>
    <row r="5" spans="1:25" s="6" customFormat="1" ht="18" customHeight="1" thickBot="1">
      <c r="A5" s="42"/>
      <c r="B5" s="43"/>
      <c r="C5" s="44"/>
      <c r="D5" s="45"/>
      <c r="E5" s="46"/>
      <c r="F5" s="46"/>
      <c r="G5" s="46"/>
      <c r="H5" s="46"/>
      <c r="I5" s="46"/>
      <c r="J5" s="46"/>
      <c r="K5" s="46"/>
      <c r="L5" s="47"/>
      <c r="M5" s="48" t="s">
        <v>28</v>
      </c>
      <c r="N5" s="49" t="s">
        <v>29</v>
      </c>
      <c r="O5" s="50"/>
      <c r="P5" s="51"/>
      <c r="Q5" s="45"/>
      <c r="R5" s="46"/>
      <c r="S5" s="52"/>
      <c r="T5" s="52"/>
      <c r="U5" s="52"/>
      <c r="V5" s="52"/>
      <c r="W5" s="53"/>
      <c r="X5" s="54"/>
      <c r="Y5" s="41"/>
    </row>
    <row r="6" spans="1:25" ht="21.75" customHeight="1" thickBot="1">
      <c r="A6" s="55"/>
      <c r="B6" s="56"/>
      <c r="C6" s="57"/>
      <c r="D6" s="58"/>
      <c r="E6" s="57"/>
      <c r="F6" s="57"/>
      <c r="G6" s="57"/>
      <c r="H6" s="57"/>
      <c r="I6" s="57"/>
      <c r="J6" s="57"/>
      <c r="K6" s="57"/>
      <c r="L6" s="57">
        <f>E6+F6+G6+H6+I6+J6+K6</f>
        <v>0</v>
      </c>
      <c r="M6" s="57"/>
      <c r="N6" s="57"/>
      <c r="O6" s="57">
        <f>SUM(M6*N6)</f>
        <v>0</v>
      </c>
      <c r="P6" s="59">
        <f>SUM(L6+O6)</f>
        <v>0</v>
      </c>
      <c r="Q6" s="58"/>
      <c r="R6" s="57"/>
      <c r="S6" s="57"/>
      <c r="T6" s="57"/>
      <c r="U6" s="57"/>
      <c r="V6" s="57"/>
      <c r="W6" s="60">
        <f>Q6+R6+S6+T6+U6+V6</f>
        <v>0</v>
      </c>
      <c r="X6" s="60">
        <f>L6-W6</f>
        <v>0</v>
      </c>
      <c r="Y6" s="61"/>
    </row>
    <row r="9" spans="1:25" s="6" customFormat="1" ht="17.25" customHeight="1">
      <c r="A9" s="7" t="s">
        <v>0</v>
      </c>
      <c r="B9" s="8"/>
      <c r="C9" s="9" t="s">
        <v>1</v>
      </c>
      <c r="D9" s="10" t="s">
        <v>2</v>
      </c>
      <c r="E9" s="11" t="s">
        <v>3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3" t="s">
        <v>4</v>
      </c>
      <c r="R9" s="14"/>
      <c r="S9" s="14"/>
      <c r="T9" s="14"/>
      <c r="U9" s="14"/>
      <c r="V9" s="14"/>
      <c r="W9" s="15"/>
      <c r="X9" s="16"/>
      <c r="Y9" s="17" t="s">
        <v>5</v>
      </c>
    </row>
    <row r="10" spans="1:25" s="6" customFormat="1" ht="15" customHeight="1" thickBot="1">
      <c r="A10" s="18"/>
      <c r="B10" s="19"/>
      <c r="C10" s="20"/>
      <c r="D10" s="21"/>
      <c r="E10" s="22" t="s">
        <v>6</v>
      </c>
      <c r="F10" s="23"/>
      <c r="G10" s="23"/>
      <c r="H10" s="23"/>
      <c r="I10" s="23"/>
      <c r="J10" s="23"/>
      <c r="K10" s="23"/>
      <c r="L10" s="24"/>
      <c r="M10" s="22" t="s">
        <v>7</v>
      </c>
      <c r="N10" s="23"/>
      <c r="O10" s="24"/>
      <c r="P10" s="25"/>
      <c r="Q10" s="26" t="s">
        <v>8</v>
      </c>
      <c r="R10" s="23"/>
      <c r="S10" s="24"/>
      <c r="T10" s="22" t="s">
        <v>9</v>
      </c>
      <c r="U10" s="24"/>
      <c r="V10" s="27"/>
      <c r="W10" s="28"/>
      <c r="X10" s="29" t="s">
        <v>10</v>
      </c>
      <c r="Y10" s="30"/>
    </row>
    <row r="11" spans="1:25" s="6" customFormat="1" ht="12" customHeight="1">
      <c r="A11" s="18"/>
      <c r="B11" s="19"/>
      <c r="C11" s="20"/>
      <c r="D11" s="21"/>
      <c r="E11" s="31" t="s">
        <v>11</v>
      </c>
      <c r="F11" s="31" t="s">
        <v>12</v>
      </c>
      <c r="G11" s="31" t="s">
        <v>13</v>
      </c>
      <c r="H11" s="31" t="s">
        <v>14</v>
      </c>
      <c r="I11" s="31" t="s">
        <v>15</v>
      </c>
      <c r="J11" s="31" t="s">
        <v>16</v>
      </c>
      <c r="K11" s="31" t="s">
        <v>17</v>
      </c>
      <c r="L11" s="32" t="s">
        <v>18</v>
      </c>
      <c r="M11" s="33" t="s">
        <v>19</v>
      </c>
      <c r="N11" s="34" t="s">
        <v>20</v>
      </c>
      <c r="O11" s="35" t="s">
        <v>18</v>
      </c>
      <c r="P11" s="36" t="s">
        <v>21</v>
      </c>
      <c r="Q11" s="21" t="s">
        <v>22</v>
      </c>
      <c r="R11" s="37" t="s">
        <v>23</v>
      </c>
      <c r="S11" s="38" t="s">
        <v>24</v>
      </c>
      <c r="T11" s="39" t="s">
        <v>25</v>
      </c>
      <c r="U11" s="39" t="s">
        <v>26</v>
      </c>
      <c r="V11" s="39" t="s">
        <v>17</v>
      </c>
      <c r="W11" s="40" t="s">
        <v>27</v>
      </c>
      <c r="X11" s="29"/>
      <c r="Y11" s="62"/>
    </row>
    <row r="12" spans="1:25" s="6" customFormat="1" ht="18" customHeight="1" thickBot="1">
      <c r="A12" s="42"/>
      <c r="B12" s="43"/>
      <c r="C12" s="44"/>
      <c r="D12" s="45"/>
      <c r="E12" s="46"/>
      <c r="F12" s="46"/>
      <c r="G12" s="46"/>
      <c r="H12" s="46"/>
      <c r="I12" s="46"/>
      <c r="J12" s="46"/>
      <c r="K12" s="46"/>
      <c r="L12" s="47"/>
      <c r="M12" s="48" t="s">
        <v>28</v>
      </c>
      <c r="N12" s="49" t="s">
        <v>29</v>
      </c>
      <c r="O12" s="50"/>
      <c r="P12" s="51"/>
      <c r="Q12" s="45"/>
      <c r="R12" s="46"/>
      <c r="S12" s="52"/>
      <c r="T12" s="52"/>
      <c r="U12" s="52"/>
      <c r="V12" s="52"/>
      <c r="W12" s="53"/>
      <c r="X12" s="54"/>
      <c r="Y12" s="63"/>
    </row>
    <row r="13" spans="1:25" ht="21.75" customHeight="1" thickBot="1">
      <c r="A13" s="55"/>
      <c r="B13" s="56"/>
      <c r="C13" s="57"/>
      <c r="D13" s="58"/>
      <c r="E13" s="57"/>
      <c r="F13" s="57"/>
      <c r="G13" s="57"/>
      <c r="H13" s="57"/>
      <c r="I13" s="57"/>
      <c r="J13" s="57"/>
      <c r="K13" s="57"/>
      <c r="L13" s="57">
        <f>E13+F13+G13+H13+I13+J13+K13</f>
        <v>0</v>
      </c>
      <c r="M13" s="57"/>
      <c r="N13" s="57"/>
      <c r="O13" s="57">
        <f>SUM(M13*N13)</f>
        <v>0</v>
      </c>
      <c r="P13" s="60">
        <f>SUM(L13+O13)</f>
        <v>0</v>
      </c>
      <c r="Q13" s="58"/>
      <c r="R13" s="57"/>
      <c r="S13" s="57"/>
      <c r="T13" s="57"/>
      <c r="U13" s="57"/>
      <c r="V13" s="57"/>
      <c r="W13" s="60">
        <f>Q13+R13+S13+T13+U13+V13</f>
        <v>0</v>
      </c>
      <c r="X13" s="60">
        <f>L13-W13</f>
        <v>0</v>
      </c>
      <c r="Y13" s="64"/>
    </row>
    <row r="14" spans="1:25" ht="13.5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</row>
    <row r="16" spans="1:25" s="6" customFormat="1" ht="17.25" customHeight="1">
      <c r="A16" s="7" t="s">
        <v>0</v>
      </c>
      <c r="B16" s="8"/>
      <c r="C16" s="9" t="s">
        <v>1</v>
      </c>
      <c r="D16" s="10" t="s">
        <v>2</v>
      </c>
      <c r="E16" s="11" t="s">
        <v>3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3" t="s">
        <v>4</v>
      </c>
      <c r="R16" s="14"/>
      <c r="S16" s="14"/>
      <c r="T16" s="14"/>
      <c r="U16" s="14"/>
      <c r="V16" s="14"/>
      <c r="W16" s="15"/>
      <c r="X16" s="16"/>
      <c r="Y16" s="17" t="s">
        <v>5</v>
      </c>
    </row>
    <row r="17" spans="1:26" s="6" customFormat="1" ht="15" customHeight="1" thickBot="1">
      <c r="A17" s="18"/>
      <c r="B17" s="19"/>
      <c r="C17" s="20"/>
      <c r="D17" s="21"/>
      <c r="E17" s="22" t="s">
        <v>6</v>
      </c>
      <c r="F17" s="23"/>
      <c r="G17" s="23"/>
      <c r="H17" s="23"/>
      <c r="I17" s="23"/>
      <c r="J17" s="23"/>
      <c r="K17" s="23"/>
      <c r="L17" s="24"/>
      <c r="M17" s="22" t="s">
        <v>7</v>
      </c>
      <c r="N17" s="23"/>
      <c r="O17" s="24"/>
      <c r="P17" s="25"/>
      <c r="Q17" s="26" t="s">
        <v>8</v>
      </c>
      <c r="R17" s="23"/>
      <c r="S17" s="24"/>
      <c r="T17" s="22" t="s">
        <v>9</v>
      </c>
      <c r="U17" s="24"/>
      <c r="V17" s="27"/>
      <c r="W17" s="28"/>
      <c r="X17" s="29" t="s">
        <v>10</v>
      </c>
      <c r="Y17" s="30"/>
    </row>
    <row r="18" spans="1:26" s="6" customFormat="1" ht="12" customHeight="1">
      <c r="A18" s="18"/>
      <c r="B18" s="19"/>
      <c r="C18" s="20"/>
      <c r="D18" s="21"/>
      <c r="E18" s="31" t="s">
        <v>11</v>
      </c>
      <c r="F18" s="31" t="s">
        <v>12</v>
      </c>
      <c r="G18" s="31" t="s">
        <v>13</v>
      </c>
      <c r="H18" s="31" t="s">
        <v>14</v>
      </c>
      <c r="I18" s="31" t="s">
        <v>15</v>
      </c>
      <c r="J18" s="31" t="s">
        <v>16</v>
      </c>
      <c r="K18" s="31" t="s">
        <v>17</v>
      </c>
      <c r="L18" s="32" t="s">
        <v>18</v>
      </c>
      <c r="M18" s="33" t="s">
        <v>19</v>
      </c>
      <c r="N18" s="34" t="s">
        <v>20</v>
      </c>
      <c r="O18" s="35" t="s">
        <v>18</v>
      </c>
      <c r="P18" s="36" t="s">
        <v>21</v>
      </c>
      <c r="Q18" s="21" t="s">
        <v>22</v>
      </c>
      <c r="R18" s="37" t="s">
        <v>23</v>
      </c>
      <c r="S18" s="38" t="s">
        <v>24</v>
      </c>
      <c r="T18" s="39" t="s">
        <v>25</v>
      </c>
      <c r="U18" s="39" t="s">
        <v>26</v>
      </c>
      <c r="V18" s="39" t="s">
        <v>17</v>
      </c>
      <c r="W18" s="40" t="s">
        <v>27</v>
      </c>
      <c r="X18" s="29"/>
      <c r="Y18" s="62"/>
    </row>
    <row r="19" spans="1:26" s="6" customFormat="1" ht="18" customHeight="1" thickBot="1">
      <c r="A19" s="42"/>
      <c r="B19" s="43"/>
      <c r="C19" s="44"/>
      <c r="D19" s="45"/>
      <c r="E19" s="46"/>
      <c r="F19" s="46"/>
      <c r="G19" s="46"/>
      <c r="H19" s="46"/>
      <c r="I19" s="46"/>
      <c r="J19" s="46"/>
      <c r="K19" s="46"/>
      <c r="L19" s="47"/>
      <c r="M19" s="48" t="s">
        <v>28</v>
      </c>
      <c r="N19" s="49" t="s">
        <v>29</v>
      </c>
      <c r="O19" s="50"/>
      <c r="P19" s="51"/>
      <c r="Q19" s="45"/>
      <c r="R19" s="46"/>
      <c r="S19" s="52"/>
      <c r="T19" s="52"/>
      <c r="U19" s="52"/>
      <c r="V19" s="52"/>
      <c r="W19" s="53"/>
      <c r="X19" s="54"/>
      <c r="Y19" s="63"/>
    </row>
    <row r="20" spans="1:26" ht="21.75" customHeight="1" thickBot="1">
      <c r="A20" s="55"/>
      <c r="B20" s="56"/>
      <c r="C20" s="57"/>
      <c r="D20" s="58"/>
      <c r="E20" s="57"/>
      <c r="F20" s="57"/>
      <c r="G20" s="57"/>
      <c r="H20" s="57"/>
      <c r="I20" s="57"/>
      <c r="J20" s="57"/>
      <c r="K20" s="57"/>
      <c r="L20" s="57">
        <f>E20+F20+G20+H20+I20+J20+K20</f>
        <v>0</v>
      </c>
      <c r="M20" s="57"/>
      <c r="N20" s="57"/>
      <c r="O20" s="57">
        <f>SUM(M20*N20)</f>
        <v>0</v>
      </c>
      <c r="P20" s="59">
        <f>SUM(L20+O20)</f>
        <v>0</v>
      </c>
      <c r="Q20" s="58"/>
      <c r="R20" s="57"/>
      <c r="S20" s="57"/>
      <c r="T20" s="57"/>
      <c r="U20" s="57"/>
      <c r="V20" s="57"/>
      <c r="W20" s="60">
        <f>Q20+R20+S20+T20+U20+V20</f>
        <v>0</v>
      </c>
      <c r="X20" s="60">
        <f>L20-W20</f>
        <v>0</v>
      </c>
      <c r="Y20" s="64"/>
    </row>
    <row r="22" spans="1:26" ht="14.25" thickBot="1">
      <c r="A22" s="66"/>
      <c r="B22" s="66"/>
      <c r="C22" s="66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</row>
    <row r="23" spans="1:26" ht="14.25" thickTop="1">
      <c r="A23" s="67"/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</row>
    <row r="25" spans="1:26" ht="17.25" customHeight="1">
      <c r="A25" s="68" t="s">
        <v>30</v>
      </c>
      <c r="B25" s="69"/>
      <c r="C25" s="70" t="s">
        <v>1</v>
      </c>
      <c r="D25" s="71" t="s">
        <v>2</v>
      </c>
      <c r="E25" s="72" t="s">
        <v>3</v>
      </c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4"/>
      <c r="T25" s="75" t="s">
        <v>4</v>
      </c>
      <c r="U25" s="76"/>
      <c r="V25" s="76"/>
      <c r="W25" s="77"/>
      <c r="X25" s="78"/>
      <c r="Y25" s="17" t="s">
        <v>5</v>
      </c>
    </row>
    <row r="26" spans="1:26" ht="15" customHeight="1" thickBot="1">
      <c r="A26" s="79"/>
      <c r="B26" s="80"/>
      <c r="C26" s="81"/>
      <c r="D26" s="82"/>
      <c r="E26" s="83" t="s">
        <v>6</v>
      </c>
      <c r="F26" s="84"/>
      <c r="G26" s="84"/>
      <c r="H26" s="84"/>
      <c r="I26" s="84"/>
      <c r="J26" s="84"/>
      <c r="K26" s="84"/>
      <c r="L26" s="85"/>
      <c r="M26" s="83" t="s">
        <v>7</v>
      </c>
      <c r="N26" s="84"/>
      <c r="O26" s="85"/>
      <c r="P26" s="84" t="s">
        <v>8</v>
      </c>
      <c r="Q26" s="84"/>
      <c r="R26" s="85"/>
      <c r="S26" s="86"/>
      <c r="T26" s="87" t="s">
        <v>9</v>
      </c>
      <c r="U26" s="84"/>
      <c r="V26" s="85"/>
      <c r="W26" s="86"/>
      <c r="X26" s="88" t="s">
        <v>10</v>
      </c>
      <c r="Y26" s="30"/>
    </row>
    <row r="27" spans="1:26" ht="12" customHeight="1">
      <c r="A27" s="79"/>
      <c r="B27" s="80"/>
      <c r="C27" s="81"/>
      <c r="D27" s="82"/>
      <c r="E27" s="89" t="s">
        <v>11</v>
      </c>
      <c r="F27" s="89" t="s">
        <v>12</v>
      </c>
      <c r="G27" s="89" t="s">
        <v>13</v>
      </c>
      <c r="H27" s="89" t="s">
        <v>14</v>
      </c>
      <c r="I27" s="89" t="s">
        <v>15</v>
      </c>
      <c r="J27" s="89" t="s">
        <v>16</v>
      </c>
      <c r="K27" s="89" t="s">
        <v>17</v>
      </c>
      <c r="L27" s="90" t="s">
        <v>18</v>
      </c>
      <c r="M27" s="91" t="s">
        <v>19</v>
      </c>
      <c r="N27" s="92" t="s">
        <v>20</v>
      </c>
      <c r="O27" s="93" t="s">
        <v>18</v>
      </c>
      <c r="P27" s="80" t="s">
        <v>22</v>
      </c>
      <c r="Q27" s="94" t="s">
        <v>23</v>
      </c>
      <c r="R27" s="95" t="s">
        <v>24</v>
      </c>
      <c r="S27" s="96" t="s">
        <v>21</v>
      </c>
      <c r="T27" s="97" t="s">
        <v>25</v>
      </c>
      <c r="U27" s="98" t="s">
        <v>26</v>
      </c>
      <c r="V27" s="98" t="s">
        <v>17</v>
      </c>
      <c r="W27" s="99" t="s">
        <v>27</v>
      </c>
      <c r="X27" s="88"/>
      <c r="Y27" s="62"/>
    </row>
    <row r="28" spans="1:26" ht="18" customHeight="1" thickBot="1">
      <c r="A28" s="79"/>
      <c r="B28" s="80"/>
      <c r="C28" s="100"/>
      <c r="D28" s="101"/>
      <c r="E28" s="102"/>
      <c r="F28" s="102"/>
      <c r="G28" s="102"/>
      <c r="H28" s="102"/>
      <c r="I28" s="102"/>
      <c r="J28" s="102"/>
      <c r="K28" s="102"/>
      <c r="L28" s="103"/>
      <c r="M28" s="104" t="s">
        <v>28</v>
      </c>
      <c r="N28" s="105" t="s">
        <v>29</v>
      </c>
      <c r="O28" s="106"/>
      <c r="P28" s="107"/>
      <c r="Q28" s="102"/>
      <c r="R28" s="108"/>
      <c r="S28" s="109"/>
      <c r="T28" s="110"/>
      <c r="U28" s="108"/>
      <c r="V28" s="108"/>
      <c r="W28" s="111"/>
      <c r="X28" s="112"/>
      <c r="Y28" s="63"/>
    </row>
    <row r="29" spans="1:26" ht="21.75" customHeight="1" thickBot="1">
      <c r="A29" s="113"/>
      <c r="B29" s="107"/>
      <c r="C29" s="114"/>
      <c r="D29" s="115"/>
      <c r="E29" s="116"/>
      <c r="F29" s="116"/>
      <c r="G29" s="116"/>
      <c r="H29" s="116"/>
      <c r="I29" s="116"/>
      <c r="J29" s="116"/>
      <c r="K29" s="116"/>
      <c r="L29" s="117">
        <f>E29+F29+G29+H29+I29+J29+K29</f>
        <v>0</v>
      </c>
      <c r="M29" s="116"/>
      <c r="N29" s="116"/>
      <c r="O29" s="117">
        <f>SUM(M29*N29)</f>
        <v>0</v>
      </c>
      <c r="P29" s="118"/>
      <c r="Q29" s="116"/>
      <c r="R29" s="116"/>
      <c r="S29" s="119">
        <f>SUM(L29+O29-P29-Q29-R29)</f>
        <v>0</v>
      </c>
      <c r="T29" s="120"/>
      <c r="U29" s="121"/>
      <c r="V29" s="121"/>
      <c r="W29" s="122">
        <f>SUM(T29+U29+V29)</f>
        <v>0</v>
      </c>
      <c r="X29" s="123">
        <f>S29-W29</f>
        <v>0</v>
      </c>
      <c r="Y29" s="64"/>
    </row>
    <row r="33" spans="1:25" ht="17.25" customHeight="1">
      <c r="A33" s="68" t="s">
        <v>30</v>
      </c>
      <c r="B33" s="69"/>
      <c r="C33" s="70" t="s">
        <v>1</v>
      </c>
      <c r="D33" s="71" t="s">
        <v>2</v>
      </c>
      <c r="E33" s="72" t="s">
        <v>3</v>
      </c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4"/>
      <c r="T33" s="75" t="s">
        <v>4</v>
      </c>
      <c r="U33" s="76"/>
      <c r="V33" s="76"/>
      <c r="W33" s="77"/>
      <c r="X33" s="78"/>
      <c r="Y33" s="17" t="s">
        <v>5</v>
      </c>
    </row>
    <row r="34" spans="1:25" ht="15" customHeight="1" thickBot="1">
      <c r="A34" s="79"/>
      <c r="B34" s="80"/>
      <c r="C34" s="81"/>
      <c r="D34" s="82"/>
      <c r="E34" s="83" t="s">
        <v>6</v>
      </c>
      <c r="F34" s="84"/>
      <c r="G34" s="84"/>
      <c r="H34" s="84"/>
      <c r="I34" s="84"/>
      <c r="J34" s="84"/>
      <c r="K34" s="84"/>
      <c r="L34" s="85"/>
      <c r="M34" s="83" t="s">
        <v>7</v>
      </c>
      <c r="N34" s="84"/>
      <c r="O34" s="85"/>
      <c r="P34" s="84" t="s">
        <v>8</v>
      </c>
      <c r="Q34" s="84"/>
      <c r="R34" s="85"/>
      <c r="S34" s="86"/>
      <c r="T34" s="87" t="s">
        <v>9</v>
      </c>
      <c r="U34" s="84"/>
      <c r="V34" s="85"/>
      <c r="W34" s="86"/>
      <c r="X34" s="88" t="s">
        <v>10</v>
      </c>
      <c r="Y34" s="30"/>
    </row>
    <row r="35" spans="1:25" ht="12" customHeight="1">
      <c r="A35" s="79"/>
      <c r="B35" s="80"/>
      <c r="C35" s="81"/>
      <c r="D35" s="82"/>
      <c r="E35" s="89" t="s">
        <v>11</v>
      </c>
      <c r="F35" s="89" t="s">
        <v>12</v>
      </c>
      <c r="G35" s="89" t="s">
        <v>13</v>
      </c>
      <c r="H35" s="89" t="s">
        <v>14</v>
      </c>
      <c r="I35" s="89" t="s">
        <v>15</v>
      </c>
      <c r="J35" s="89" t="s">
        <v>16</v>
      </c>
      <c r="K35" s="89" t="s">
        <v>17</v>
      </c>
      <c r="L35" s="90" t="s">
        <v>18</v>
      </c>
      <c r="M35" s="91" t="s">
        <v>19</v>
      </c>
      <c r="N35" s="92" t="s">
        <v>20</v>
      </c>
      <c r="O35" s="93" t="s">
        <v>18</v>
      </c>
      <c r="P35" s="80" t="s">
        <v>22</v>
      </c>
      <c r="Q35" s="94" t="s">
        <v>23</v>
      </c>
      <c r="R35" s="95" t="s">
        <v>24</v>
      </c>
      <c r="S35" s="96" t="s">
        <v>21</v>
      </c>
      <c r="T35" s="97" t="s">
        <v>25</v>
      </c>
      <c r="U35" s="98" t="s">
        <v>26</v>
      </c>
      <c r="V35" s="98" t="s">
        <v>17</v>
      </c>
      <c r="W35" s="99" t="s">
        <v>27</v>
      </c>
      <c r="X35" s="88"/>
      <c r="Y35" s="62"/>
    </row>
    <row r="36" spans="1:25" ht="18" customHeight="1" thickBot="1">
      <c r="A36" s="79"/>
      <c r="B36" s="80"/>
      <c r="C36" s="100"/>
      <c r="D36" s="101"/>
      <c r="E36" s="102"/>
      <c r="F36" s="102"/>
      <c r="G36" s="102"/>
      <c r="H36" s="102"/>
      <c r="I36" s="102"/>
      <c r="J36" s="102"/>
      <c r="K36" s="102"/>
      <c r="L36" s="103"/>
      <c r="M36" s="104" t="s">
        <v>28</v>
      </c>
      <c r="N36" s="105" t="s">
        <v>29</v>
      </c>
      <c r="O36" s="106"/>
      <c r="P36" s="107"/>
      <c r="Q36" s="102"/>
      <c r="R36" s="108"/>
      <c r="S36" s="109"/>
      <c r="T36" s="110"/>
      <c r="U36" s="108"/>
      <c r="V36" s="108"/>
      <c r="W36" s="111"/>
      <c r="X36" s="112"/>
      <c r="Y36" s="63"/>
    </row>
    <row r="37" spans="1:25" ht="21.75" customHeight="1" thickBot="1">
      <c r="A37" s="113"/>
      <c r="B37" s="107"/>
      <c r="C37" s="114"/>
      <c r="D37" s="115"/>
      <c r="E37" s="116"/>
      <c r="F37" s="116"/>
      <c r="G37" s="116"/>
      <c r="H37" s="116"/>
      <c r="I37" s="116"/>
      <c r="J37" s="116"/>
      <c r="K37" s="116"/>
      <c r="L37" s="117">
        <f>E37+F37+G37+H37+I37+J37+K37</f>
        <v>0</v>
      </c>
      <c r="M37" s="116"/>
      <c r="N37" s="116"/>
      <c r="O37" s="117">
        <f>SUM(M37*N37)</f>
        <v>0</v>
      </c>
      <c r="P37" s="118"/>
      <c r="Q37" s="116"/>
      <c r="R37" s="116"/>
      <c r="S37" s="119">
        <f>SUM(L37+O37-P37-Q37-R37)</f>
        <v>0</v>
      </c>
      <c r="T37" s="120"/>
      <c r="U37" s="121"/>
      <c r="V37" s="121"/>
      <c r="W37" s="124">
        <f>SUM(T37+U37+V37)</f>
        <v>0</v>
      </c>
      <c r="X37" s="123">
        <f>S37-W37</f>
        <v>0</v>
      </c>
      <c r="Y37" s="64"/>
    </row>
    <row r="41" spans="1:25" ht="17.25" customHeight="1">
      <c r="A41" s="68" t="s">
        <v>30</v>
      </c>
      <c r="B41" s="69"/>
      <c r="C41" s="70" t="s">
        <v>1</v>
      </c>
      <c r="D41" s="71" t="s">
        <v>2</v>
      </c>
      <c r="E41" s="72" t="s">
        <v>3</v>
      </c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4"/>
      <c r="T41" s="75" t="s">
        <v>4</v>
      </c>
      <c r="U41" s="76"/>
      <c r="V41" s="76"/>
      <c r="W41" s="77"/>
      <c r="X41" s="78"/>
      <c r="Y41" s="17" t="s">
        <v>5</v>
      </c>
    </row>
    <row r="42" spans="1:25" ht="15" customHeight="1" thickBot="1">
      <c r="A42" s="79"/>
      <c r="B42" s="80"/>
      <c r="C42" s="81"/>
      <c r="D42" s="82"/>
      <c r="E42" s="83" t="s">
        <v>6</v>
      </c>
      <c r="F42" s="84"/>
      <c r="G42" s="84"/>
      <c r="H42" s="84"/>
      <c r="I42" s="84"/>
      <c r="J42" s="84"/>
      <c r="K42" s="84"/>
      <c r="L42" s="85"/>
      <c r="M42" s="83" t="s">
        <v>7</v>
      </c>
      <c r="N42" s="84"/>
      <c r="O42" s="85"/>
      <c r="P42" s="84" t="s">
        <v>8</v>
      </c>
      <c r="Q42" s="84"/>
      <c r="R42" s="85"/>
      <c r="S42" s="86"/>
      <c r="T42" s="87" t="s">
        <v>9</v>
      </c>
      <c r="U42" s="84"/>
      <c r="V42" s="85"/>
      <c r="W42" s="86"/>
      <c r="X42" s="88" t="s">
        <v>10</v>
      </c>
      <c r="Y42" s="30"/>
    </row>
    <row r="43" spans="1:25" ht="12" customHeight="1">
      <c r="A43" s="79"/>
      <c r="B43" s="80"/>
      <c r="C43" s="81"/>
      <c r="D43" s="82"/>
      <c r="E43" s="89" t="s">
        <v>11</v>
      </c>
      <c r="F43" s="89" t="s">
        <v>12</v>
      </c>
      <c r="G43" s="89" t="s">
        <v>13</v>
      </c>
      <c r="H43" s="89" t="s">
        <v>14</v>
      </c>
      <c r="I43" s="89" t="s">
        <v>15</v>
      </c>
      <c r="J43" s="89" t="s">
        <v>16</v>
      </c>
      <c r="K43" s="89" t="s">
        <v>17</v>
      </c>
      <c r="L43" s="90" t="s">
        <v>18</v>
      </c>
      <c r="M43" s="91" t="s">
        <v>19</v>
      </c>
      <c r="N43" s="92" t="s">
        <v>20</v>
      </c>
      <c r="O43" s="93" t="s">
        <v>18</v>
      </c>
      <c r="P43" s="80" t="s">
        <v>22</v>
      </c>
      <c r="Q43" s="94" t="s">
        <v>23</v>
      </c>
      <c r="R43" s="95" t="s">
        <v>24</v>
      </c>
      <c r="S43" s="96" t="s">
        <v>21</v>
      </c>
      <c r="T43" s="97" t="s">
        <v>25</v>
      </c>
      <c r="U43" s="98" t="s">
        <v>26</v>
      </c>
      <c r="V43" s="98" t="s">
        <v>17</v>
      </c>
      <c r="W43" s="99" t="s">
        <v>27</v>
      </c>
      <c r="X43" s="88"/>
      <c r="Y43" s="62"/>
    </row>
    <row r="44" spans="1:25" ht="18" customHeight="1" thickBot="1">
      <c r="A44" s="79"/>
      <c r="B44" s="80"/>
      <c r="C44" s="100"/>
      <c r="D44" s="101"/>
      <c r="E44" s="102"/>
      <c r="F44" s="102"/>
      <c r="G44" s="102"/>
      <c r="H44" s="102"/>
      <c r="I44" s="102"/>
      <c r="J44" s="102"/>
      <c r="K44" s="102"/>
      <c r="L44" s="103"/>
      <c r="M44" s="104" t="s">
        <v>28</v>
      </c>
      <c r="N44" s="105" t="s">
        <v>29</v>
      </c>
      <c r="O44" s="106"/>
      <c r="P44" s="107"/>
      <c r="Q44" s="102"/>
      <c r="R44" s="108"/>
      <c r="S44" s="109"/>
      <c r="T44" s="110"/>
      <c r="U44" s="108"/>
      <c r="V44" s="108"/>
      <c r="W44" s="111"/>
      <c r="X44" s="112"/>
      <c r="Y44" s="63"/>
    </row>
    <row r="45" spans="1:25" ht="21.75" customHeight="1" thickBot="1">
      <c r="A45" s="113"/>
      <c r="B45" s="107"/>
      <c r="C45" s="114"/>
      <c r="D45" s="115"/>
      <c r="E45" s="116"/>
      <c r="F45" s="116"/>
      <c r="G45" s="116"/>
      <c r="H45" s="116"/>
      <c r="I45" s="116"/>
      <c r="J45" s="116"/>
      <c r="K45" s="116"/>
      <c r="L45" s="117">
        <f>E45+F45+G45+H45+I45+J45+K45</f>
        <v>0</v>
      </c>
      <c r="M45" s="116"/>
      <c r="N45" s="116"/>
      <c r="O45" s="117">
        <f>SUM(M45*N45)</f>
        <v>0</v>
      </c>
      <c r="P45" s="118"/>
      <c r="Q45" s="116"/>
      <c r="R45" s="116"/>
      <c r="S45" s="119">
        <f>SUM(L45+O45-P45-Q45-R45)</f>
        <v>0</v>
      </c>
      <c r="T45" s="120"/>
      <c r="U45" s="121"/>
      <c r="V45" s="121"/>
      <c r="W45" s="124">
        <f>SUM(T45+U45+V45)</f>
        <v>0</v>
      </c>
      <c r="X45" s="123">
        <f>S45-W45</f>
        <v>0</v>
      </c>
      <c r="Y45" s="64"/>
    </row>
  </sheetData>
  <mergeCells count="177">
    <mergeCell ref="V43:V44"/>
    <mergeCell ref="W43:W44"/>
    <mergeCell ref="Y43:Y45"/>
    <mergeCell ref="P43:P44"/>
    <mergeCell ref="Q43:Q44"/>
    <mergeCell ref="R43:R44"/>
    <mergeCell ref="S43:S44"/>
    <mergeCell ref="T43:T44"/>
    <mergeCell ref="U43:U44"/>
    <mergeCell ref="X42:X44"/>
    <mergeCell ref="E43:E44"/>
    <mergeCell ref="F43:F44"/>
    <mergeCell ref="G43:G44"/>
    <mergeCell ref="H43:H44"/>
    <mergeCell ref="I43:I44"/>
    <mergeCell ref="J43:J44"/>
    <mergeCell ref="K43:K44"/>
    <mergeCell ref="L43:L44"/>
    <mergeCell ref="O43:O44"/>
    <mergeCell ref="A41:B45"/>
    <mergeCell ref="C41:C44"/>
    <mergeCell ref="D41:D44"/>
    <mergeCell ref="E41:S41"/>
    <mergeCell ref="T41:W41"/>
    <mergeCell ref="Y41:Y42"/>
    <mergeCell ref="E42:L42"/>
    <mergeCell ref="M42:O42"/>
    <mergeCell ref="P42:R42"/>
    <mergeCell ref="T42:V42"/>
    <mergeCell ref="S35:S36"/>
    <mergeCell ref="T35:T36"/>
    <mergeCell ref="U35:U36"/>
    <mergeCell ref="V35:V36"/>
    <mergeCell ref="W35:W36"/>
    <mergeCell ref="Y35:Y37"/>
    <mergeCell ref="K35:K36"/>
    <mergeCell ref="L35:L36"/>
    <mergeCell ref="O35:O36"/>
    <mergeCell ref="P35:P36"/>
    <mergeCell ref="Q35:Q36"/>
    <mergeCell ref="R35:R36"/>
    <mergeCell ref="M34:O34"/>
    <mergeCell ref="P34:R34"/>
    <mergeCell ref="T34:V34"/>
    <mergeCell ref="X34:X36"/>
    <mergeCell ref="E35:E36"/>
    <mergeCell ref="F35:F36"/>
    <mergeCell ref="G35:G36"/>
    <mergeCell ref="H35:H36"/>
    <mergeCell ref="I35:I36"/>
    <mergeCell ref="J35:J36"/>
    <mergeCell ref="V27:V28"/>
    <mergeCell ref="W27:W28"/>
    <mergeCell ref="Y27:Y29"/>
    <mergeCell ref="A33:B37"/>
    <mergeCell ref="C33:C36"/>
    <mergeCell ref="D33:D36"/>
    <mergeCell ref="E33:S33"/>
    <mergeCell ref="T33:W33"/>
    <mergeCell ref="Y33:Y34"/>
    <mergeCell ref="E34:L34"/>
    <mergeCell ref="P27:P28"/>
    <mergeCell ref="Q27:Q28"/>
    <mergeCell ref="R27:R28"/>
    <mergeCell ref="S27:S28"/>
    <mergeCell ref="T27:T28"/>
    <mergeCell ref="U27:U28"/>
    <mergeCell ref="X26:X28"/>
    <mergeCell ref="E27:E28"/>
    <mergeCell ref="F27:F28"/>
    <mergeCell ref="G27:G28"/>
    <mergeCell ref="H27:H28"/>
    <mergeCell ref="I27:I28"/>
    <mergeCell ref="J27:J28"/>
    <mergeCell ref="K27:K28"/>
    <mergeCell ref="L27:L28"/>
    <mergeCell ref="O27:O28"/>
    <mergeCell ref="A25:B29"/>
    <mergeCell ref="C25:C28"/>
    <mergeCell ref="D25:D28"/>
    <mergeCell ref="E25:S25"/>
    <mergeCell ref="T25:W25"/>
    <mergeCell ref="Y25:Y26"/>
    <mergeCell ref="E26:L26"/>
    <mergeCell ref="M26:O26"/>
    <mergeCell ref="P26:R26"/>
    <mergeCell ref="T26:V26"/>
    <mergeCell ref="T18:T19"/>
    <mergeCell ref="U18:U19"/>
    <mergeCell ref="V18:V19"/>
    <mergeCell ref="W18:W19"/>
    <mergeCell ref="Y18:Y20"/>
    <mergeCell ref="A20:B20"/>
    <mergeCell ref="L18:L19"/>
    <mergeCell ref="O18:O19"/>
    <mergeCell ref="P18:P19"/>
    <mergeCell ref="Q18:Q19"/>
    <mergeCell ref="R18:R19"/>
    <mergeCell ref="S18:S19"/>
    <mergeCell ref="Q17:S17"/>
    <mergeCell ref="T17:U17"/>
    <mergeCell ref="X17:X19"/>
    <mergeCell ref="E18:E19"/>
    <mergeCell ref="F18:F19"/>
    <mergeCell ref="G18:G19"/>
    <mergeCell ref="H18:H19"/>
    <mergeCell ref="I18:I19"/>
    <mergeCell ref="J18:J19"/>
    <mergeCell ref="K18:K19"/>
    <mergeCell ref="Y11:Y13"/>
    <mergeCell ref="A13:B13"/>
    <mergeCell ref="A16:B19"/>
    <mergeCell ref="C16:C19"/>
    <mergeCell ref="D16:D19"/>
    <mergeCell ref="E16:P16"/>
    <mergeCell ref="Q16:W16"/>
    <mergeCell ref="Y16:Y17"/>
    <mergeCell ref="E17:L17"/>
    <mergeCell ref="M17:O17"/>
    <mergeCell ref="R11:R12"/>
    <mergeCell ref="S11:S12"/>
    <mergeCell ref="T11:T12"/>
    <mergeCell ref="U11:U12"/>
    <mergeCell ref="V11:V12"/>
    <mergeCell ref="W11:W12"/>
    <mergeCell ref="J11:J12"/>
    <mergeCell ref="K11:K12"/>
    <mergeCell ref="L11:L12"/>
    <mergeCell ref="O11:O12"/>
    <mergeCell ref="P11:P12"/>
    <mergeCell ref="Q11:Q12"/>
    <mergeCell ref="E10:L10"/>
    <mergeCell ref="M10:O10"/>
    <mergeCell ref="Q10:S10"/>
    <mergeCell ref="T10:U10"/>
    <mergeCell ref="X10:X12"/>
    <mergeCell ref="E11:E12"/>
    <mergeCell ref="F11:F12"/>
    <mergeCell ref="G11:G12"/>
    <mergeCell ref="H11:H12"/>
    <mergeCell ref="I11:I12"/>
    <mergeCell ref="V4:V5"/>
    <mergeCell ref="W4:W5"/>
    <mergeCell ref="Y4:Y6"/>
    <mergeCell ref="A6:B6"/>
    <mergeCell ref="A9:B12"/>
    <mergeCell ref="C9:C12"/>
    <mergeCell ref="D9:D12"/>
    <mergeCell ref="E9:P9"/>
    <mergeCell ref="Q9:W9"/>
    <mergeCell ref="Y9:Y10"/>
    <mergeCell ref="P4:P5"/>
    <mergeCell ref="Q4:Q5"/>
    <mergeCell ref="R4:R5"/>
    <mergeCell ref="S4:S5"/>
    <mergeCell ref="T4:T5"/>
    <mergeCell ref="U4:U5"/>
    <mergeCell ref="X3:X5"/>
    <mergeCell ref="E4:E5"/>
    <mergeCell ref="F4:F5"/>
    <mergeCell ref="G4:G5"/>
    <mergeCell ref="H4:H5"/>
    <mergeCell ref="I4:I5"/>
    <mergeCell ref="J4:J5"/>
    <mergeCell ref="K4:K5"/>
    <mergeCell ref="L4:L5"/>
    <mergeCell ref="O4:O5"/>
    <mergeCell ref="A2:B5"/>
    <mergeCell ref="C2:C5"/>
    <mergeCell ref="D2:D5"/>
    <mergeCell ref="E2:P2"/>
    <mergeCell ref="Q2:W2"/>
    <mergeCell ref="Y2:Y3"/>
    <mergeCell ref="E3:L3"/>
    <mergeCell ref="M3:O3"/>
    <mergeCell ref="Q3:S3"/>
    <mergeCell ref="T3:U3"/>
  </mergeCells>
  <phoneticPr fontId="2" type="noConversion"/>
  <pageMargins left="0.2" right="0.2" top="0.39" bottom="0.39" header="0.31" footer="0.31"/>
  <pageSetup paperSize="9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工资条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dcterms:created xsi:type="dcterms:W3CDTF">2018-03-14T00:55:55Z</dcterms:created>
  <dcterms:modified xsi:type="dcterms:W3CDTF">2018-03-14T00:56:06Z</dcterms:modified>
</cp:coreProperties>
</file>