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40"/>
  </bookViews>
  <sheets>
    <sheet name="教职员工资表" sheetId="1" r:id="rId1"/>
    <sheet name="技术工人工资表" sheetId="2" r:id="rId2"/>
    <sheet name="普通工人工资表" sheetId="3" r:id="rId3"/>
    <sheet name="试用期员工工资表" sheetId="5" r:id="rId4"/>
    <sheet name="汇总" sheetId="4" r:id="rId5"/>
  </sheets>
  <calcPr calcId="144525"/>
</workbook>
</file>

<file path=xl/calcChain.xml><?xml version="1.0" encoding="utf-8"?>
<calcChain xmlns="http://schemas.openxmlformats.org/spreadsheetml/2006/main">
  <c r="O6" i="1" l="1"/>
  <c r="S6" i="1"/>
  <c r="T6" i="1"/>
  <c r="O7" i="1"/>
  <c r="S7" i="1"/>
  <c r="T7" i="1"/>
  <c r="O8" i="1"/>
  <c r="S8" i="1"/>
  <c r="T8" i="1"/>
  <c r="O9" i="1"/>
  <c r="S9" i="1"/>
  <c r="T9" i="1"/>
  <c r="O10" i="1"/>
  <c r="S10" i="1"/>
  <c r="T10" i="1"/>
  <c r="O11" i="1"/>
  <c r="S11" i="1"/>
  <c r="T11" i="1"/>
  <c r="O12" i="1"/>
  <c r="S12" i="1"/>
  <c r="T12" i="1"/>
  <c r="O13" i="1"/>
  <c r="S13" i="1"/>
  <c r="T13" i="1"/>
  <c r="O14" i="1"/>
  <c r="S14" i="1"/>
  <c r="T14" i="1"/>
  <c r="O45" i="1"/>
  <c r="S45" i="1"/>
  <c r="T45" i="1"/>
  <c r="O46" i="1"/>
  <c r="S46" i="1"/>
  <c r="T46" i="1"/>
  <c r="O47" i="1"/>
  <c r="S47" i="1"/>
  <c r="T47" i="1"/>
  <c r="O48" i="1"/>
  <c r="S48" i="1"/>
  <c r="T48" i="1"/>
  <c r="O49" i="1"/>
  <c r="S49" i="1"/>
  <c r="T49" i="1"/>
  <c r="O50" i="1"/>
  <c r="S50" i="1"/>
  <c r="T50" i="1"/>
  <c r="O51" i="1"/>
  <c r="S51" i="1"/>
  <c r="T51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I5" i="2"/>
  <c r="M5" i="2"/>
  <c r="N5" i="2"/>
  <c r="I6" i="2"/>
  <c r="M6" i="2"/>
  <c r="N6" i="2"/>
  <c r="I7" i="2"/>
  <c r="M7" i="2"/>
  <c r="N7" i="2"/>
  <c r="I8" i="2"/>
  <c r="M8" i="2"/>
  <c r="N8" i="2"/>
  <c r="I9" i="2"/>
  <c r="M9" i="2"/>
  <c r="N9" i="2"/>
  <c r="I10" i="2"/>
  <c r="M10" i="2"/>
  <c r="N10" i="2"/>
  <c r="D11" i="2"/>
  <c r="E11" i="2"/>
  <c r="F11" i="2"/>
  <c r="G11" i="2"/>
  <c r="H11" i="2"/>
  <c r="I11" i="2"/>
  <c r="J11" i="2"/>
  <c r="K11" i="2"/>
  <c r="L11" i="2"/>
  <c r="M11" i="2"/>
  <c r="N11" i="2"/>
  <c r="I19" i="3"/>
  <c r="M19" i="3"/>
  <c r="N19" i="3"/>
  <c r="I20" i="3"/>
  <c r="M20" i="3"/>
  <c r="N20" i="3"/>
  <c r="I21" i="3"/>
  <c r="M21" i="3"/>
  <c r="N21" i="3"/>
  <c r="D22" i="3"/>
  <c r="E22" i="3"/>
  <c r="F22" i="3"/>
  <c r="G22" i="3"/>
  <c r="H22" i="3"/>
  <c r="I22" i="3"/>
  <c r="J22" i="3"/>
  <c r="K22" i="3"/>
  <c r="L22" i="3"/>
  <c r="M22" i="3"/>
  <c r="N22" i="3"/>
  <c r="H35" i="3"/>
  <c r="L35" i="3"/>
  <c r="M35" i="3"/>
  <c r="H36" i="3"/>
  <c r="L36" i="3"/>
  <c r="M36" i="3"/>
  <c r="H37" i="3"/>
  <c r="L37" i="3"/>
  <c r="M37" i="3"/>
  <c r="H38" i="3"/>
  <c r="L38" i="3"/>
  <c r="M38" i="3"/>
  <c r="H39" i="3"/>
  <c r="L39" i="3"/>
  <c r="M39" i="3"/>
  <c r="H40" i="3"/>
  <c r="L40" i="3"/>
  <c r="M40" i="3"/>
  <c r="H41" i="3"/>
  <c r="L41" i="3"/>
  <c r="M41" i="3"/>
  <c r="H42" i="3"/>
  <c r="L42" i="3"/>
  <c r="M42" i="3"/>
  <c r="H43" i="3"/>
  <c r="L43" i="3"/>
  <c r="M43" i="3"/>
  <c r="H44" i="3"/>
  <c r="L44" i="3"/>
  <c r="M44" i="3"/>
  <c r="D45" i="3"/>
  <c r="E45" i="3"/>
  <c r="F45" i="3"/>
  <c r="G45" i="3"/>
  <c r="H45" i="3"/>
  <c r="I45" i="3"/>
  <c r="J45" i="3"/>
  <c r="K45" i="3"/>
  <c r="L45" i="3"/>
  <c r="M45" i="3"/>
  <c r="J5" i="5"/>
  <c r="M5" i="5"/>
  <c r="N5" i="5"/>
  <c r="D10" i="5"/>
  <c r="E10" i="5"/>
  <c r="F10" i="5"/>
  <c r="G10" i="5"/>
  <c r="H10" i="5"/>
  <c r="I10" i="5"/>
  <c r="J10" i="5"/>
  <c r="K10" i="5"/>
  <c r="L10" i="5"/>
  <c r="M10" i="5"/>
  <c r="N10" i="5"/>
  <c r="C8" i="4"/>
</calcChain>
</file>

<file path=xl/sharedStrings.xml><?xml version="1.0" encoding="utf-8"?>
<sst xmlns="http://schemas.openxmlformats.org/spreadsheetml/2006/main" count="300" uniqueCount="137">
  <si>
    <t>学校教职员工资表</t>
  </si>
  <si>
    <t>行政员工工资表</t>
  </si>
  <si>
    <t xml:space="preserve">      日期：2016年12月                                                                       领导审核：</t>
  </si>
  <si>
    <t>序号</t>
  </si>
  <si>
    <t>姓名</t>
  </si>
  <si>
    <t>职务</t>
  </si>
  <si>
    <t>应发工资</t>
  </si>
  <si>
    <t>小计</t>
  </si>
  <si>
    <t>应扣工资</t>
  </si>
  <si>
    <t>实发工资</t>
  </si>
  <si>
    <t>备注</t>
  </si>
  <si>
    <t>基本工资</t>
  </si>
  <si>
    <t>学历工资</t>
  </si>
  <si>
    <t>职称工资</t>
  </si>
  <si>
    <t>岗位业绩工资</t>
  </si>
  <si>
    <t>职务津贴</t>
  </si>
  <si>
    <t>校龄津贴</t>
  </si>
  <si>
    <t>特别津贴</t>
  </si>
  <si>
    <t>通讯津贴</t>
  </si>
  <si>
    <t>班主任津贴</t>
  </si>
  <si>
    <t>课酬</t>
  </si>
  <si>
    <t>其他</t>
  </si>
  <si>
    <t>五险一金</t>
  </si>
  <si>
    <t>事假</t>
  </si>
  <si>
    <t>旷工</t>
  </si>
  <si>
    <t>王芳</t>
  </si>
  <si>
    <t>校长</t>
  </si>
  <si>
    <t>莫晓</t>
  </si>
  <si>
    <t>副校长</t>
  </si>
  <si>
    <t>陈林</t>
  </si>
  <si>
    <t>王向全</t>
  </si>
  <si>
    <t>李晓阳</t>
  </si>
  <si>
    <t>张笛</t>
  </si>
  <si>
    <t>张小佳</t>
  </si>
  <si>
    <t>欧品贵</t>
  </si>
  <si>
    <t>陈军义</t>
  </si>
  <si>
    <t>副院长</t>
  </si>
  <si>
    <t>办公室副主任</t>
  </si>
  <si>
    <t>人事副处长</t>
  </si>
  <si>
    <t>办公司副科长</t>
  </si>
  <si>
    <t>人事科长</t>
  </si>
  <si>
    <t>宣传中心干事</t>
  </si>
  <si>
    <t>人事干事</t>
  </si>
  <si>
    <t>馆长</t>
  </si>
  <si>
    <t>副主任</t>
  </si>
  <si>
    <t>科长</t>
  </si>
  <si>
    <t>干事</t>
  </si>
  <si>
    <t>财务 总监</t>
  </si>
  <si>
    <t>会计</t>
  </si>
  <si>
    <t>出纳</t>
  </si>
  <si>
    <t>系主任</t>
  </si>
  <si>
    <t>副教师</t>
  </si>
  <si>
    <t>副处长</t>
  </si>
  <si>
    <t>合计:</t>
  </si>
  <si>
    <t xml:space="preserve">领导批准：                        财务负责人:                                                </t>
  </si>
  <si>
    <t>教师、辅员工工资表</t>
  </si>
  <si>
    <t>应扣款项</t>
  </si>
  <si>
    <t>骨干津贴</t>
  </si>
  <si>
    <t>潘亮</t>
  </si>
  <si>
    <t>教师</t>
  </si>
  <si>
    <t>李明庆</t>
  </si>
  <si>
    <t>毛露露</t>
  </si>
  <si>
    <t>文芳</t>
  </si>
  <si>
    <t>潘婧</t>
  </si>
  <si>
    <t>新华学校技术工人工资表</t>
  </si>
  <si>
    <t xml:space="preserve">    日期：  2016年12月                                                     领导审核 ：                                       </t>
  </si>
  <si>
    <t>校龄补贴</t>
  </si>
  <si>
    <t>邹华忠</t>
  </si>
  <si>
    <t>司机</t>
  </si>
  <si>
    <t>郑晓琴</t>
  </si>
  <si>
    <t>潘绍峰</t>
  </si>
  <si>
    <t>电工</t>
  </si>
  <si>
    <t>段利肖</t>
  </si>
  <si>
    <t>护士</t>
  </si>
  <si>
    <t>方广前</t>
  </si>
  <si>
    <t>花工</t>
  </si>
  <si>
    <t>郑家杰</t>
  </si>
  <si>
    <t>合计</t>
  </si>
  <si>
    <t>学校普通工人工资表</t>
  </si>
  <si>
    <t>保卫员班长工资表</t>
  </si>
  <si>
    <t xml:space="preserve">                  日期：   年  月   日                              领导审核：</t>
  </si>
  <si>
    <t>应发</t>
  </si>
  <si>
    <t>应扣</t>
  </si>
  <si>
    <t>通讯补贴</t>
  </si>
  <si>
    <t>夜班补贴</t>
  </si>
  <si>
    <t>保卫员工资表</t>
  </si>
  <si>
    <t xml:space="preserve">                       日期：2016 年  12月                            领导审核：</t>
  </si>
  <si>
    <t>罗海林</t>
  </si>
  <si>
    <t>保卫员</t>
  </si>
  <si>
    <t>韦海</t>
  </si>
  <si>
    <t>邓翔</t>
  </si>
  <si>
    <t>勤杂工、清洁工、炊事员、宿管管理员  工资表</t>
  </si>
  <si>
    <r>
      <t xml:space="preserve">       </t>
    </r>
    <r>
      <rPr>
        <sz val="12"/>
        <rFont val="宋体"/>
        <charset val="134"/>
      </rPr>
      <t>日期： 2012  年 12 月                领导审核：</t>
    </r>
  </si>
  <si>
    <t>何亦磊</t>
  </si>
  <si>
    <t>清洁工</t>
  </si>
  <si>
    <t>余柳</t>
  </si>
  <si>
    <t>赵君</t>
  </si>
  <si>
    <t>蒋璇</t>
  </si>
  <si>
    <t>勤杂工</t>
  </si>
  <si>
    <t>郑菊红</t>
  </si>
  <si>
    <t>全丹</t>
  </si>
  <si>
    <t>炊事员</t>
  </si>
  <si>
    <t>吴娟</t>
  </si>
  <si>
    <t>舍管</t>
  </si>
  <si>
    <t>黎修程</t>
  </si>
  <si>
    <t>余家佳</t>
  </si>
  <si>
    <t>曾吉</t>
  </si>
  <si>
    <t>教职员工试用期员工工资表</t>
  </si>
  <si>
    <t xml:space="preserve">      日期： 2016年12月                                                     领导审核：</t>
  </si>
  <si>
    <t>试用期工资种类（应发工资）</t>
  </si>
  <si>
    <t>中专</t>
  </si>
  <si>
    <t>大专</t>
  </si>
  <si>
    <t>本科</t>
  </si>
  <si>
    <t>研究生毕业无学位</t>
  </si>
  <si>
    <t>博士研究生</t>
  </si>
  <si>
    <t>硕士研究生</t>
  </si>
  <si>
    <t>郑有</t>
  </si>
  <si>
    <t>技术工人试用期员工工资表</t>
  </si>
  <si>
    <t xml:space="preserve">     日期：  年   月                                                    领导审核 ：                                       </t>
  </si>
  <si>
    <t>人员</t>
  </si>
  <si>
    <t>试用期工资种类</t>
  </si>
  <si>
    <t>岗位</t>
  </si>
  <si>
    <t>普通工人工试用期员工工资表</t>
  </si>
  <si>
    <t xml:space="preserve">    日期：  年  月 日                                                   领导审核：</t>
  </si>
  <si>
    <t>工种应发</t>
  </si>
  <si>
    <t xml:space="preserve">保卫班长 </t>
  </si>
  <si>
    <t xml:space="preserve">保卫员  </t>
  </si>
  <si>
    <t xml:space="preserve">勤杂工、清洁工、炊事员、舍管  </t>
  </si>
  <si>
    <t>新华学校员工工资汇总表</t>
  </si>
  <si>
    <t xml:space="preserve"> 日期：2016 年 12月 </t>
  </si>
  <si>
    <t>行政员工 工资合计</t>
  </si>
  <si>
    <t>教师、辅员工工资合计</t>
  </si>
  <si>
    <t>试用期员工工资合计</t>
  </si>
  <si>
    <t>技术工人工资合计</t>
  </si>
  <si>
    <t>普通工人工资合计</t>
  </si>
  <si>
    <t>合计：</t>
  </si>
  <si>
    <t xml:space="preserve">领导批准：             财务负责人: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</si>
</sst>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22"/>
      <name val="黑体"/>
      <family val="3"/>
      <charset val="134"/>
    </font>
    <font>
      <sz val="14"/>
      <name val="黑体"/>
      <family val="3"/>
      <charset val="134"/>
    </font>
    <font>
      <sz val="12"/>
      <color indexed="10"/>
      <name val="宋体"/>
      <charset val="134"/>
    </font>
    <font>
      <b/>
      <sz val="12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0" borderId="0" xfId="0" applyFont="1">
      <alignment vertical="center"/>
    </xf>
    <xf numFmtId="0" fontId="10" fillId="0" borderId="0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79646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"/>
  <sheetViews>
    <sheetView tabSelected="1" workbookViewId="0">
      <pane activePane="bottomRight" state="frozen"/>
      <selection activeCell="X20" sqref="X20"/>
    </sheetView>
  </sheetViews>
  <sheetFormatPr defaultColWidth="9" defaultRowHeight="14.25"/>
  <cols>
    <col min="1" max="1" width="2.5" customWidth="1"/>
    <col min="2" max="2" width="6.375" customWidth="1"/>
    <col min="3" max="3" width="6" customWidth="1"/>
    <col min="4" max="4" width="6.125" customWidth="1"/>
    <col min="5" max="6" width="5.75" customWidth="1"/>
    <col min="7" max="7" width="5.625" customWidth="1"/>
    <col min="8" max="8" width="5.875" customWidth="1"/>
    <col min="9" max="9" width="5.75" customWidth="1"/>
    <col min="10" max="10" width="6.625" customWidth="1"/>
    <col min="11" max="11" width="5.25" customWidth="1"/>
    <col min="12" max="12" width="6.625" customWidth="1"/>
    <col min="13" max="14" width="5.25" customWidth="1"/>
    <col min="15" max="15" width="7.25" customWidth="1"/>
    <col min="16" max="19" width="5.25" customWidth="1"/>
    <col min="20" max="20" width="7" customWidth="1"/>
    <col min="21" max="21" width="10.125" customWidth="1"/>
  </cols>
  <sheetData>
    <row r="1" spans="1:22" ht="27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20"/>
    </row>
    <row r="2" spans="1:22" ht="18" customHeight="1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1"/>
    </row>
    <row r="3" spans="1:22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2"/>
    </row>
    <row r="4" spans="1:22" ht="18" customHeight="1">
      <c r="A4" s="62" t="s">
        <v>3</v>
      </c>
      <c r="B4" s="51" t="s">
        <v>4</v>
      </c>
      <c r="C4" s="65" t="s">
        <v>5</v>
      </c>
      <c r="D4" s="51" t="s">
        <v>6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62" t="s">
        <v>7</v>
      </c>
      <c r="P4" s="52" t="s">
        <v>8</v>
      </c>
      <c r="Q4" s="53"/>
      <c r="R4" s="54"/>
      <c r="S4" s="62" t="s">
        <v>7</v>
      </c>
      <c r="T4" s="62" t="s">
        <v>9</v>
      </c>
      <c r="U4" s="62" t="s">
        <v>10</v>
      </c>
    </row>
    <row r="5" spans="1:22" ht="27" customHeight="1">
      <c r="A5" s="63"/>
      <c r="B5" s="51"/>
      <c r="C5" s="66"/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  <c r="K5" s="3" t="s">
        <v>18</v>
      </c>
      <c r="L5" s="3" t="s">
        <v>19</v>
      </c>
      <c r="M5" s="3" t="s">
        <v>20</v>
      </c>
      <c r="N5" s="3" t="s">
        <v>21</v>
      </c>
      <c r="O5" s="63"/>
      <c r="P5" s="3" t="s">
        <v>22</v>
      </c>
      <c r="Q5" s="3" t="s">
        <v>23</v>
      </c>
      <c r="R5" s="3" t="s">
        <v>24</v>
      </c>
      <c r="S5" s="63"/>
      <c r="T5" s="63"/>
      <c r="U5" s="63"/>
    </row>
    <row r="6" spans="1:22">
      <c r="A6" s="4">
        <v>1</v>
      </c>
      <c r="B6" s="4" t="s">
        <v>25</v>
      </c>
      <c r="C6" s="4" t="s">
        <v>26</v>
      </c>
      <c r="D6" s="4">
        <v>2800</v>
      </c>
      <c r="E6" s="4">
        <v>200</v>
      </c>
      <c r="F6" s="4">
        <v>500</v>
      </c>
      <c r="G6" s="4">
        <v>4000</v>
      </c>
      <c r="H6" s="4">
        <v>600</v>
      </c>
      <c r="I6" s="4">
        <v>150</v>
      </c>
      <c r="J6" s="4">
        <v>400</v>
      </c>
      <c r="K6" s="4">
        <v>450</v>
      </c>
      <c r="L6" s="4">
        <v>0</v>
      </c>
      <c r="M6" s="4">
        <v>0</v>
      </c>
      <c r="N6" s="4">
        <v>0</v>
      </c>
      <c r="O6" s="4">
        <f t="shared" ref="O6:O14" si="0">D6+E6+F6+G6+H6+I6+J6+K6+L6+M6+N6</f>
        <v>9100</v>
      </c>
      <c r="P6" s="4">
        <v>0</v>
      </c>
      <c r="Q6" s="4">
        <v>0</v>
      </c>
      <c r="R6" s="4">
        <v>0</v>
      </c>
      <c r="S6" s="4">
        <f t="shared" ref="S6:S14" si="1">P6+Q6+R6</f>
        <v>0</v>
      </c>
      <c r="T6" s="5">
        <f t="shared" ref="T6:T14" si="2">O6-S6</f>
        <v>9100</v>
      </c>
      <c r="U6" s="4"/>
    </row>
    <row r="7" spans="1:22">
      <c r="A7" s="4">
        <v>2</v>
      </c>
      <c r="B7" s="4" t="s">
        <v>27</v>
      </c>
      <c r="C7" s="4" t="s">
        <v>28</v>
      </c>
      <c r="D7" s="4">
        <v>2800</v>
      </c>
      <c r="E7" s="4">
        <v>200</v>
      </c>
      <c r="F7" s="4">
        <v>500</v>
      </c>
      <c r="G7" s="4">
        <v>3000</v>
      </c>
      <c r="H7" s="4">
        <v>550</v>
      </c>
      <c r="I7" s="4">
        <v>150</v>
      </c>
      <c r="J7" s="4">
        <v>300</v>
      </c>
      <c r="K7" s="4">
        <v>450</v>
      </c>
      <c r="L7" s="4">
        <v>0</v>
      </c>
      <c r="M7" s="4">
        <v>0</v>
      </c>
      <c r="N7" s="4">
        <v>0</v>
      </c>
      <c r="O7" s="4">
        <f t="shared" si="0"/>
        <v>7950</v>
      </c>
      <c r="P7" s="4">
        <v>0</v>
      </c>
      <c r="Q7" s="4">
        <v>0</v>
      </c>
      <c r="R7" s="4">
        <v>0</v>
      </c>
      <c r="S7" s="4">
        <f t="shared" si="1"/>
        <v>0</v>
      </c>
      <c r="T7" s="5">
        <f t="shared" si="2"/>
        <v>7950</v>
      </c>
      <c r="U7" s="4"/>
    </row>
    <row r="8" spans="1:22">
      <c r="A8" s="4">
        <v>3</v>
      </c>
      <c r="B8" s="4" t="s">
        <v>29</v>
      </c>
      <c r="C8" s="4" t="s">
        <v>28</v>
      </c>
      <c r="D8" s="4">
        <v>2800</v>
      </c>
      <c r="E8" s="4">
        <v>200</v>
      </c>
      <c r="F8" s="4">
        <v>600</v>
      </c>
      <c r="G8" s="4">
        <v>2500</v>
      </c>
      <c r="H8" s="4">
        <v>550</v>
      </c>
      <c r="I8" s="4">
        <v>130</v>
      </c>
      <c r="J8" s="4">
        <v>150</v>
      </c>
      <c r="K8" s="4">
        <v>450</v>
      </c>
      <c r="L8" s="4">
        <v>0</v>
      </c>
      <c r="M8" s="4">
        <v>0</v>
      </c>
      <c r="N8" s="4">
        <v>0</v>
      </c>
      <c r="O8" s="4">
        <f t="shared" si="0"/>
        <v>7380</v>
      </c>
      <c r="P8" s="4">
        <v>0</v>
      </c>
      <c r="Q8" s="4">
        <v>0</v>
      </c>
      <c r="R8" s="4">
        <v>0</v>
      </c>
      <c r="S8" s="4">
        <f t="shared" si="1"/>
        <v>0</v>
      </c>
      <c r="T8" s="5">
        <f t="shared" si="2"/>
        <v>7380</v>
      </c>
      <c r="U8" s="4"/>
    </row>
    <row r="9" spans="1:22">
      <c r="A9" s="4">
        <v>4</v>
      </c>
      <c r="B9" s="4" t="s">
        <v>30</v>
      </c>
      <c r="C9" s="4" t="s">
        <v>28</v>
      </c>
      <c r="D9" s="4">
        <v>2800</v>
      </c>
      <c r="E9" s="4">
        <v>200</v>
      </c>
      <c r="F9" s="4">
        <v>0</v>
      </c>
      <c r="G9" s="4">
        <v>3300</v>
      </c>
      <c r="H9" s="4">
        <v>550</v>
      </c>
      <c r="I9" s="4">
        <v>150</v>
      </c>
      <c r="J9" s="4">
        <v>300</v>
      </c>
      <c r="K9" s="4">
        <v>450</v>
      </c>
      <c r="L9" s="4">
        <v>0</v>
      </c>
      <c r="M9" s="4">
        <v>0</v>
      </c>
      <c r="N9" s="4">
        <v>0</v>
      </c>
      <c r="O9" s="4">
        <f t="shared" si="0"/>
        <v>7750</v>
      </c>
      <c r="P9" s="4">
        <v>0</v>
      </c>
      <c r="Q9" s="4">
        <v>0</v>
      </c>
      <c r="R9" s="4">
        <v>0</v>
      </c>
      <c r="S9" s="4">
        <f t="shared" si="1"/>
        <v>0</v>
      </c>
      <c r="T9" s="5">
        <f t="shared" si="2"/>
        <v>7750</v>
      </c>
      <c r="U9" s="4"/>
    </row>
    <row r="10" spans="1:22">
      <c r="A10" s="4">
        <v>5</v>
      </c>
      <c r="B10" s="4" t="s">
        <v>31</v>
      </c>
      <c r="C10" s="4" t="s">
        <v>28</v>
      </c>
      <c r="D10" s="4">
        <v>2800</v>
      </c>
      <c r="E10" s="4">
        <v>200</v>
      </c>
      <c r="F10" s="4">
        <v>400</v>
      </c>
      <c r="G10" s="4">
        <v>3300</v>
      </c>
      <c r="H10" s="4">
        <v>550</v>
      </c>
      <c r="I10" s="4">
        <v>150</v>
      </c>
      <c r="J10" s="4">
        <v>300</v>
      </c>
      <c r="K10" s="4">
        <v>450</v>
      </c>
      <c r="L10" s="4">
        <v>0</v>
      </c>
      <c r="M10" s="4">
        <v>0</v>
      </c>
      <c r="N10" s="4">
        <v>0</v>
      </c>
      <c r="O10" s="4">
        <f t="shared" si="0"/>
        <v>8150</v>
      </c>
      <c r="P10" s="4">
        <v>0</v>
      </c>
      <c r="Q10" s="4">
        <v>0</v>
      </c>
      <c r="R10" s="4">
        <v>0</v>
      </c>
      <c r="S10" s="4">
        <f t="shared" si="1"/>
        <v>0</v>
      </c>
      <c r="T10" s="5">
        <f t="shared" si="2"/>
        <v>8150</v>
      </c>
      <c r="U10" s="4"/>
    </row>
    <row r="11" spans="1:22">
      <c r="A11" s="4">
        <v>6</v>
      </c>
      <c r="B11" s="4" t="s">
        <v>32</v>
      </c>
      <c r="C11" s="4" t="s">
        <v>28</v>
      </c>
      <c r="D11" s="4">
        <v>2800</v>
      </c>
      <c r="E11" s="4">
        <v>200</v>
      </c>
      <c r="F11" s="4">
        <v>150</v>
      </c>
      <c r="G11" s="4">
        <v>2800</v>
      </c>
      <c r="H11" s="4">
        <v>550</v>
      </c>
      <c r="I11" s="4">
        <v>150</v>
      </c>
      <c r="J11" s="4">
        <v>300</v>
      </c>
      <c r="K11" s="4">
        <v>450</v>
      </c>
      <c r="L11" s="4">
        <v>0</v>
      </c>
      <c r="M11" s="4">
        <v>0</v>
      </c>
      <c r="N11" s="4">
        <v>0</v>
      </c>
      <c r="O11" s="4">
        <f t="shared" si="0"/>
        <v>7400</v>
      </c>
      <c r="P11" s="4">
        <v>0</v>
      </c>
      <c r="Q11" s="4">
        <v>0</v>
      </c>
      <c r="R11" s="4">
        <v>0</v>
      </c>
      <c r="S11" s="4">
        <f t="shared" si="1"/>
        <v>0</v>
      </c>
      <c r="T11" s="5">
        <f t="shared" si="2"/>
        <v>7400</v>
      </c>
      <c r="U11" s="4"/>
    </row>
    <row r="12" spans="1:22">
      <c r="A12" s="4">
        <v>7</v>
      </c>
      <c r="B12" s="4" t="s">
        <v>33</v>
      </c>
      <c r="C12" s="4" t="s">
        <v>28</v>
      </c>
      <c r="D12" s="4">
        <v>2800</v>
      </c>
      <c r="E12" s="4">
        <v>700</v>
      </c>
      <c r="F12" s="4">
        <v>150</v>
      </c>
      <c r="G12" s="4">
        <v>1200</v>
      </c>
      <c r="H12" s="4">
        <v>550</v>
      </c>
      <c r="I12" s="4">
        <v>0</v>
      </c>
      <c r="J12" s="4">
        <v>0</v>
      </c>
      <c r="K12" s="4">
        <v>450</v>
      </c>
      <c r="L12" s="4">
        <v>0</v>
      </c>
      <c r="M12" s="4">
        <v>0</v>
      </c>
      <c r="N12" s="4">
        <v>0</v>
      </c>
      <c r="O12" s="4">
        <f t="shared" si="0"/>
        <v>5850</v>
      </c>
      <c r="P12" s="4">
        <v>0</v>
      </c>
      <c r="Q12" s="4">
        <v>0</v>
      </c>
      <c r="R12" s="4">
        <v>0</v>
      </c>
      <c r="S12" s="4">
        <f t="shared" si="1"/>
        <v>0</v>
      </c>
      <c r="T12" s="5">
        <f t="shared" si="2"/>
        <v>5850</v>
      </c>
      <c r="U12" s="4"/>
    </row>
    <row r="13" spans="1:22">
      <c r="A13" s="4">
        <v>8</v>
      </c>
      <c r="B13" s="4" t="s">
        <v>34</v>
      </c>
      <c r="C13" s="4" t="s">
        <v>28</v>
      </c>
      <c r="D13" s="4">
        <v>2800</v>
      </c>
      <c r="E13" s="4">
        <v>700</v>
      </c>
      <c r="F13" s="4">
        <v>500</v>
      </c>
      <c r="G13" s="4">
        <v>2600</v>
      </c>
      <c r="H13" s="4">
        <v>550</v>
      </c>
      <c r="I13" s="4">
        <v>150</v>
      </c>
      <c r="J13" s="4">
        <v>300</v>
      </c>
      <c r="K13" s="4">
        <v>450</v>
      </c>
      <c r="L13" s="4">
        <v>0</v>
      </c>
      <c r="M13" s="4">
        <v>0</v>
      </c>
      <c r="N13" s="4">
        <v>0</v>
      </c>
      <c r="O13" s="4">
        <f t="shared" si="0"/>
        <v>8050</v>
      </c>
      <c r="P13" s="4">
        <v>0</v>
      </c>
      <c r="Q13" s="4">
        <v>0</v>
      </c>
      <c r="R13" s="4">
        <v>0</v>
      </c>
      <c r="S13" s="4">
        <f t="shared" si="1"/>
        <v>0</v>
      </c>
      <c r="T13" s="5">
        <f t="shared" si="2"/>
        <v>8050</v>
      </c>
      <c r="U13" s="4"/>
    </row>
    <row r="14" spans="1:22">
      <c r="A14" s="4">
        <v>9</v>
      </c>
      <c r="B14" s="4" t="s">
        <v>35</v>
      </c>
      <c r="C14" s="4" t="s">
        <v>36</v>
      </c>
      <c r="D14" s="4">
        <v>2800</v>
      </c>
      <c r="E14" s="4">
        <v>700</v>
      </c>
      <c r="F14" s="4">
        <v>500</v>
      </c>
      <c r="G14" s="4">
        <v>2200</v>
      </c>
      <c r="H14" s="4">
        <v>550</v>
      </c>
      <c r="I14" s="4">
        <v>140</v>
      </c>
      <c r="J14" s="4">
        <v>300</v>
      </c>
      <c r="K14" s="4">
        <v>450</v>
      </c>
      <c r="L14" s="4">
        <v>0</v>
      </c>
      <c r="M14" s="4">
        <v>0</v>
      </c>
      <c r="N14" s="4">
        <v>0</v>
      </c>
      <c r="O14" s="4">
        <f t="shared" si="0"/>
        <v>7640</v>
      </c>
      <c r="P14" s="4">
        <v>0</v>
      </c>
      <c r="Q14" s="4">
        <v>0</v>
      </c>
      <c r="R14" s="4">
        <v>0</v>
      </c>
      <c r="S14" s="4">
        <f t="shared" si="1"/>
        <v>0</v>
      </c>
      <c r="T14" s="5">
        <f t="shared" si="2"/>
        <v>7640</v>
      </c>
      <c r="U14" s="4"/>
    </row>
    <row r="15" spans="1:22" ht="27.95" customHeight="1">
      <c r="A15" s="4">
        <v>10</v>
      </c>
      <c r="B15" s="4"/>
      <c r="C15" s="3" t="s">
        <v>37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5"/>
      <c r="U15" s="4"/>
    </row>
    <row r="16" spans="1:22" ht="27" customHeight="1">
      <c r="A16" s="4">
        <v>11</v>
      </c>
      <c r="B16" s="4"/>
      <c r="C16" s="3" t="s">
        <v>38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5"/>
      <c r="U16" s="4"/>
    </row>
    <row r="17" spans="1:21" ht="27.95" customHeight="1">
      <c r="A17" s="4">
        <v>12</v>
      </c>
      <c r="B17" s="4"/>
      <c r="C17" s="3" t="s">
        <v>39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5"/>
      <c r="U17" s="4"/>
    </row>
    <row r="18" spans="1:21" ht="27" customHeight="1">
      <c r="A18" s="4">
        <v>13</v>
      </c>
      <c r="B18" s="4"/>
      <c r="C18" s="3" t="s">
        <v>40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5"/>
      <c r="U18" s="4"/>
    </row>
    <row r="19" spans="1:21" ht="40.5">
      <c r="A19" s="4">
        <v>14</v>
      </c>
      <c r="B19" s="4"/>
      <c r="C19" s="3" t="s">
        <v>41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5"/>
      <c r="U19" s="4"/>
    </row>
    <row r="20" spans="1:21" ht="27">
      <c r="A20" s="4">
        <v>15</v>
      </c>
      <c r="B20" s="4"/>
      <c r="C20" s="3" t="s">
        <v>42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5"/>
      <c r="U20" s="4"/>
    </row>
    <row r="21" spans="1:21">
      <c r="A21" s="4">
        <v>16</v>
      </c>
      <c r="B21" s="4"/>
      <c r="C21" s="4" t="s">
        <v>43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5"/>
      <c r="U21" s="4"/>
    </row>
    <row r="22" spans="1:21">
      <c r="A22" s="4">
        <v>17</v>
      </c>
      <c r="B22" s="4"/>
      <c r="C22" s="4" t="s">
        <v>44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5"/>
      <c r="U22" s="4"/>
    </row>
    <row r="23" spans="1:21">
      <c r="A23" s="4">
        <v>18</v>
      </c>
      <c r="B23" s="4"/>
      <c r="C23" s="4" t="s">
        <v>45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5"/>
      <c r="U23" s="4"/>
    </row>
    <row r="24" spans="1:21">
      <c r="A24" s="4">
        <v>19</v>
      </c>
      <c r="B24" s="4"/>
      <c r="C24" s="4" t="s">
        <v>46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5"/>
      <c r="U24" s="4"/>
    </row>
    <row r="25" spans="1:21">
      <c r="A25" s="4">
        <v>20</v>
      </c>
      <c r="B25" s="4"/>
      <c r="C25" s="4" t="s">
        <v>46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5"/>
      <c r="U25" s="4"/>
    </row>
    <row r="26" spans="1:21">
      <c r="A26" s="4">
        <v>21</v>
      </c>
      <c r="B26" s="4"/>
      <c r="C26" s="4" t="s">
        <v>46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5"/>
      <c r="U26" s="4"/>
    </row>
    <row r="27" spans="1:21" ht="27" customHeight="1">
      <c r="A27" s="4">
        <v>22</v>
      </c>
      <c r="B27" s="4"/>
      <c r="C27" s="3" t="s">
        <v>47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5"/>
      <c r="U27" s="4"/>
    </row>
    <row r="28" spans="1:21">
      <c r="A28" s="4">
        <v>23</v>
      </c>
      <c r="B28" s="4"/>
      <c r="C28" s="4" t="s">
        <v>48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5"/>
      <c r="U28" s="4"/>
    </row>
    <row r="29" spans="1:21">
      <c r="A29" s="4">
        <v>24</v>
      </c>
      <c r="B29" s="4"/>
      <c r="C29" s="4" t="s">
        <v>49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5"/>
      <c r="U29" s="4"/>
    </row>
    <row r="30" spans="1:21">
      <c r="A30" s="4">
        <v>25</v>
      </c>
      <c r="B30" s="4"/>
      <c r="C30" s="4" t="s">
        <v>49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5"/>
      <c r="U30" s="4"/>
    </row>
    <row r="31" spans="1:21">
      <c r="A31" s="4">
        <v>26</v>
      </c>
      <c r="B31" s="4"/>
      <c r="C31" s="4" t="s">
        <v>44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5"/>
      <c r="U31" s="4"/>
    </row>
    <row r="32" spans="1:21">
      <c r="A32" s="4">
        <v>27</v>
      </c>
      <c r="B32" s="4"/>
      <c r="C32" s="4" t="s">
        <v>50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5"/>
      <c r="U32" s="4"/>
    </row>
    <row r="33" spans="1:22">
      <c r="A33" s="4">
        <v>28</v>
      </c>
      <c r="B33" s="4"/>
      <c r="C33" s="4" t="s">
        <v>51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5"/>
      <c r="U33" s="4"/>
    </row>
    <row r="34" spans="1:22">
      <c r="A34" s="4">
        <v>29</v>
      </c>
      <c r="B34" s="4"/>
      <c r="C34" s="4" t="s">
        <v>52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5"/>
      <c r="U34" s="4"/>
    </row>
    <row r="35" spans="1:22">
      <c r="A35" s="4">
        <v>30</v>
      </c>
      <c r="B35" s="4"/>
      <c r="C35" s="4" t="s">
        <v>45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5"/>
      <c r="U35" s="4"/>
    </row>
    <row r="36" spans="1:22">
      <c r="A36" s="51" t="s">
        <v>53</v>
      </c>
      <c r="B36" s="51"/>
      <c r="C36" s="5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5"/>
      <c r="U36" s="4"/>
    </row>
    <row r="37" spans="1:22">
      <c r="A37" s="55" t="s">
        <v>54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</row>
    <row r="38" spans="1:2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</row>
    <row r="39" spans="1:2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</row>
    <row r="40" spans="1:2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</row>
    <row r="41" spans="1:22" ht="20.100000000000001" customHeight="1">
      <c r="A41" s="56" t="s">
        <v>55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</row>
    <row r="42" spans="1:22">
      <c r="A42" s="49" t="s">
        <v>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21"/>
    </row>
    <row r="43" spans="1:22" s="2" customFormat="1" ht="14.25" customHeight="1">
      <c r="A43" s="64" t="s">
        <v>3</v>
      </c>
      <c r="B43" s="62" t="s">
        <v>4</v>
      </c>
      <c r="C43" s="62" t="s">
        <v>5</v>
      </c>
      <c r="D43" s="58" t="s">
        <v>6</v>
      </c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62" t="s">
        <v>7</v>
      </c>
      <c r="P43" s="58" t="s">
        <v>56</v>
      </c>
      <c r="Q43" s="58"/>
      <c r="R43" s="58"/>
      <c r="S43" s="62" t="s">
        <v>7</v>
      </c>
      <c r="T43" s="62" t="s">
        <v>9</v>
      </c>
      <c r="U43" s="62" t="s">
        <v>10</v>
      </c>
    </row>
    <row r="44" spans="1:22" s="2" customFormat="1" ht="27.95" customHeight="1">
      <c r="A44" s="64"/>
      <c r="B44" s="64"/>
      <c r="C44" s="64"/>
      <c r="D44" s="39" t="s">
        <v>11</v>
      </c>
      <c r="E44" s="39" t="s">
        <v>12</v>
      </c>
      <c r="F44" s="39" t="s">
        <v>13</v>
      </c>
      <c r="G44" s="39" t="s">
        <v>14</v>
      </c>
      <c r="H44" s="39" t="s">
        <v>57</v>
      </c>
      <c r="I44" s="39" t="s">
        <v>16</v>
      </c>
      <c r="J44" s="39" t="s">
        <v>17</v>
      </c>
      <c r="K44" s="39" t="s">
        <v>18</v>
      </c>
      <c r="L44" s="39" t="s">
        <v>19</v>
      </c>
      <c r="M44" s="39" t="s">
        <v>20</v>
      </c>
      <c r="N44" s="39" t="s">
        <v>21</v>
      </c>
      <c r="O44" s="64"/>
      <c r="P44" s="39" t="s">
        <v>22</v>
      </c>
      <c r="Q44" s="39" t="s">
        <v>23</v>
      </c>
      <c r="R44" s="39" t="s">
        <v>24</v>
      </c>
      <c r="S44" s="64"/>
      <c r="T44" s="64"/>
      <c r="U44" s="64"/>
    </row>
    <row r="45" spans="1:22">
      <c r="A45" s="4">
        <v>1</v>
      </c>
      <c r="B45" s="4" t="s">
        <v>58</v>
      </c>
      <c r="C45" s="5" t="s">
        <v>59</v>
      </c>
      <c r="D45" s="4">
        <v>1800</v>
      </c>
      <c r="E45" s="4">
        <v>200</v>
      </c>
      <c r="F45" s="4">
        <v>400</v>
      </c>
      <c r="G45" s="4">
        <v>1500</v>
      </c>
      <c r="H45" s="4">
        <v>300</v>
      </c>
      <c r="I45" s="4">
        <v>110</v>
      </c>
      <c r="J45" s="4">
        <v>100</v>
      </c>
      <c r="K45" s="4">
        <v>100</v>
      </c>
      <c r="L45" s="4">
        <v>0</v>
      </c>
      <c r="M45" s="4">
        <v>0</v>
      </c>
      <c r="N45" s="4">
        <v>0</v>
      </c>
      <c r="O45" s="4">
        <f t="shared" ref="O45:O51" si="3">D45+E45+F45+G45+H45+I45+J45+K45+L45+M45+N45</f>
        <v>4510</v>
      </c>
      <c r="P45" s="4">
        <v>0</v>
      </c>
      <c r="Q45" s="4">
        <v>0</v>
      </c>
      <c r="R45" s="4">
        <v>0</v>
      </c>
      <c r="S45" s="4">
        <f t="shared" ref="S45:S51" si="4">P45+Q45+R45</f>
        <v>0</v>
      </c>
      <c r="T45" s="4">
        <f t="shared" ref="T45:T51" si="5">O45-S45</f>
        <v>4510</v>
      </c>
      <c r="U45" s="4"/>
    </row>
    <row r="46" spans="1:22">
      <c r="A46" s="4">
        <v>2</v>
      </c>
      <c r="B46" s="4" t="s">
        <v>60</v>
      </c>
      <c r="C46" s="5" t="s">
        <v>59</v>
      </c>
      <c r="D46" s="4">
        <v>1800</v>
      </c>
      <c r="E46" s="4">
        <v>200</v>
      </c>
      <c r="F46" s="4">
        <v>400</v>
      </c>
      <c r="G46" s="4">
        <v>1500</v>
      </c>
      <c r="H46" s="4">
        <v>300</v>
      </c>
      <c r="I46" s="4">
        <v>120</v>
      </c>
      <c r="J46" s="4">
        <v>0</v>
      </c>
      <c r="K46" s="4">
        <v>100</v>
      </c>
      <c r="L46" s="4">
        <v>0</v>
      </c>
      <c r="M46" s="4">
        <v>0</v>
      </c>
      <c r="N46" s="4">
        <v>0</v>
      </c>
      <c r="O46" s="4">
        <f t="shared" si="3"/>
        <v>4420</v>
      </c>
      <c r="P46" s="4">
        <v>0</v>
      </c>
      <c r="Q46" s="4">
        <v>0</v>
      </c>
      <c r="R46" s="4">
        <v>0</v>
      </c>
      <c r="S46" s="4">
        <f t="shared" si="4"/>
        <v>0</v>
      </c>
      <c r="T46" s="4">
        <f t="shared" si="5"/>
        <v>4420</v>
      </c>
      <c r="U46" s="4"/>
    </row>
    <row r="47" spans="1:22">
      <c r="A47" s="4">
        <v>3</v>
      </c>
      <c r="B47" s="4" t="s">
        <v>58</v>
      </c>
      <c r="C47" s="5" t="s">
        <v>59</v>
      </c>
      <c r="D47" s="4">
        <v>1800</v>
      </c>
      <c r="E47" s="4">
        <v>700</v>
      </c>
      <c r="F47" s="4">
        <v>400</v>
      </c>
      <c r="G47" s="4">
        <v>1500</v>
      </c>
      <c r="H47" s="4">
        <v>300</v>
      </c>
      <c r="I47" s="4">
        <v>150</v>
      </c>
      <c r="J47" s="4">
        <v>0</v>
      </c>
      <c r="K47" s="4">
        <v>100</v>
      </c>
      <c r="L47" s="4">
        <v>0</v>
      </c>
      <c r="M47" s="4">
        <v>0</v>
      </c>
      <c r="N47" s="4">
        <v>0</v>
      </c>
      <c r="O47" s="4">
        <f t="shared" si="3"/>
        <v>4950</v>
      </c>
      <c r="P47" s="4">
        <v>0</v>
      </c>
      <c r="Q47" s="4">
        <v>0</v>
      </c>
      <c r="R47" s="4">
        <v>0</v>
      </c>
      <c r="S47" s="4">
        <f t="shared" si="4"/>
        <v>0</v>
      </c>
      <c r="T47" s="4">
        <f t="shared" si="5"/>
        <v>4950</v>
      </c>
      <c r="U47" s="4"/>
    </row>
    <row r="48" spans="1:22">
      <c r="A48" s="4">
        <v>4</v>
      </c>
      <c r="B48" s="4" t="s">
        <v>61</v>
      </c>
      <c r="C48" s="5" t="s">
        <v>59</v>
      </c>
      <c r="D48" s="4">
        <v>850</v>
      </c>
      <c r="E48" s="4">
        <v>200</v>
      </c>
      <c r="F48" s="4">
        <v>0</v>
      </c>
      <c r="G48" s="4">
        <v>1300</v>
      </c>
      <c r="H48" s="4">
        <v>300</v>
      </c>
      <c r="I48" s="4">
        <v>120</v>
      </c>
      <c r="J48" s="4">
        <v>0</v>
      </c>
      <c r="K48" s="4">
        <v>100</v>
      </c>
      <c r="L48" s="4">
        <v>0</v>
      </c>
      <c r="M48" s="4">
        <v>0</v>
      </c>
      <c r="N48" s="4">
        <v>0</v>
      </c>
      <c r="O48" s="4">
        <f t="shared" si="3"/>
        <v>2870</v>
      </c>
      <c r="P48" s="4">
        <v>0</v>
      </c>
      <c r="Q48" s="4">
        <v>0</v>
      </c>
      <c r="R48" s="4">
        <v>0</v>
      </c>
      <c r="S48" s="4">
        <f t="shared" si="4"/>
        <v>0</v>
      </c>
      <c r="T48" s="4">
        <f t="shared" si="5"/>
        <v>2870</v>
      </c>
      <c r="U48" s="4"/>
    </row>
    <row r="49" spans="1:21">
      <c r="A49" s="4">
        <v>5</v>
      </c>
      <c r="B49" s="4" t="s">
        <v>58</v>
      </c>
      <c r="C49" s="5" t="s">
        <v>59</v>
      </c>
      <c r="D49" s="4">
        <v>1800</v>
      </c>
      <c r="E49" s="4">
        <v>200</v>
      </c>
      <c r="F49" s="4">
        <v>400</v>
      </c>
      <c r="G49" s="4">
        <v>1500</v>
      </c>
      <c r="H49" s="4">
        <v>300</v>
      </c>
      <c r="I49" s="4">
        <v>110</v>
      </c>
      <c r="J49" s="4">
        <v>0</v>
      </c>
      <c r="K49" s="4">
        <v>100</v>
      </c>
      <c r="L49" s="4">
        <v>0</v>
      </c>
      <c r="M49" s="4">
        <v>0</v>
      </c>
      <c r="N49" s="4">
        <v>0</v>
      </c>
      <c r="O49" s="4">
        <f t="shared" si="3"/>
        <v>4410</v>
      </c>
      <c r="P49" s="4">
        <v>0</v>
      </c>
      <c r="Q49" s="4">
        <v>0</v>
      </c>
      <c r="R49" s="4">
        <v>0</v>
      </c>
      <c r="S49" s="4">
        <f t="shared" si="4"/>
        <v>0</v>
      </c>
      <c r="T49" s="4">
        <f t="shared" si="5"/>
        <v>4410</v>
      </c>
      <c r="U49" s="4"/>
    </row>
    <row r="50" spans="1:21">
      <c r="A50" s="4">
        <v>6</v>
      </c>
      <c r="B50" s="4" t="s">
        <v>62</v>
      </c>
      <c r="C50" s="5" t="s">
        <v>59</v>
      </c>
      <c r="D50" s="4">
        <v>1800</v>
      </c>
      <c r="E50" s="4">
        <v>200</v>
      </c>
      <c r="F50" s="4">
        <v>400</v>
      </c>
      <c r="G50" s="4">
        <v>1500</v>
      </c>
      <c r="H50" s="4">
        <v>300</v>
      </c>
      <c r="I50" s="4">
        <v>110</v>
      </c>
      <c r="J50" s="4">
        <v>0</v>
      </c>
      <c r="K50" s="4">
        <v>100</v>
      </c>
      <c r="L50" s="4">
        <v>0</v>
      </c>
      <c r="M50" s="4">
        <v>0</v>
      </c>
      <c r="N50" s="4">
        <v>0</v>
      </c>
      <c r="O50" s="4">
        <f t="shared" si="3"/>
        <v>4410</v>
      </c>
      <c r="P50" s="4">
        <v>0</v>
      </c>
      <c r="Q50" s="4">
        <v>0</v>
      </c>
      <c r="R50" s="4">
        <v>0</v>
      </c>
      <c r="S50" s="4">
        <f t="shared" si="4"/>
        <v>0</v>
      </c>
      <c r="T50" s="4">
        <f t="shared" si="5"/>
        <v>4410</v>
      </c>
      <c r="U50" s="4"/>
    </row>
    <row r="51" spans="1:21">
      <c r="A51" s="4">
        <v>7</v>
      </c>
      <c r="B51" s="4" t="s">
        <v>63</v>
      </c>
      <c r="C51" s="5" t="s">
        <v>59</v>
      </c>
      <c r="D51" s="4">
        <v>700</v>
      </c>
      <c r="E51" s="4">
        <v>700</v>
      </c>
      <c r="F51" s="4">
        <v>0</v>
      </c>
      <c r="G51" s="4">
        <v>1100</v>
      </c>
      <c r="H51" s="4">
        <v>300</v>
      </c>
      <c r="I51" s="4">
        <v>90</v>
      </c>
      <c r="J51" s="4">
        <v>0</v>
      </c>
      <c r="K51" s="4">
        <v>100</v>
      </c>
      <c r="L51" s="4">
        <v>0</v>
      </c>
      <c r="M51" s="4">
        <v>0</v>
      </c>
      <c r="N51" s="4">
        <v>0</v>
      </c>
      <c r="O51" s="4">
        <f t="shared" si="3"/>
        <v>2990</v>
      </c>
      <c r="P51" s="4">
        <v>0</v>
      </c>
      <c r="Q51" s="4">
        <v>0</v>
      </c>
      <c r="R51" s="4">
        <v>0</v>
      </c>
      <c r="S51" s="4">
        <f t="shared" si="4"/>
        <v>0</v>
      </c>
      <c r="T51" s="4">
        <f t="shared" si="5"/>
        <v>2990</v>
      </c>
      <c r="U51" s="4"/>
    </row>
    <row r="52" spans="1:21">
      <c r="A52" s="4">
        <v>8</v>
      </c>
      <c r="B52" s="4"/>
      <c r="C52" s="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>
      <c r="A53" s="4">
        <v>9</v>
      </c>
      <c r="B53" s="4"/>
      <c r="C53" s="5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>
      <c r="A54" s="4">
        <v>10</v>
      </c>
      <c r="B54" s="4"/>
      <c r="C54" s="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>
      <c r="A55" s="4">
        <v>11</v>
      </c>
      <c r="B55" s="4"/>
      <c r="C55" s="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>
      <c r="A56" s="4">
        <v>12</v>
      </c>
      <c r="B56" s="4"/>
      <c r="C56" s="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>
      <c r="A57" s="4">
        <v>13</v>
      </c>
      <c r="B57" s="4"/>
      <c r="C57" s="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>
      <c r="A58" s="4">
        <v>14</v>
      </c>
      <c r="B58" s="4"/>
      <c r="C58" s="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>
      <c r="A59" s="4">
        <v>15</v>
      </c>
      <c r="B59" s="4"/>
      <c r="C59" s="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>
      <c r="A60" s="4">
        <v>16</v>
      </c>
      <c r="B60" s="4"/>
      <c r="C60" s="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>
      <c r="A61" s="4">
        <v>17</v>
      </c>
      <c r="B61" s="4"/>
      <c r="C61" s="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>
      <c r="A62" s="4">
        <v>18</v>
      </c>
      <c r="B62" s="4"/>
      <c r="C62" s="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>
      <c r="A63" s="4">
        <v>19</v>
      </c>
      <c r="B63" s="4"/>
      <c r="C63" s="5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>
      <c r="A64" s="4">
        <v>20</v>
      </c>
      <c r="B64" s="4"/>
      <c r="C64" s="5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2">
      <c r="A65" s="4">
        <v>21</v>
      </c>
      <c r="B65" s="4"/>
      <c r="C65" s="5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2">
      <c r="A66" s="4">
        <v>22</v>
      </c>
      <c r="B66" s="4"/>
      <c r="C66" s="5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2">
      <c r="A67" s="4">
        <v>23</v>
      </c>
      <c r="B67" s="4"/>
      <c r="C67" s="5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2">
      <c r="A68" s="4">
        <v>24</v>
      </c>
      <c r="B68" s="4"/>
      <c r="C68" s="5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2">
      <c r="A69" s="4">
        <v>25</v>
      </c>
      <c r="B69" s="4"/>
      <c r="C69" s="5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2">
      <c r="A70" s="4">
        <v>26</v>
      </c>
      <c r="B70" s="4"/>
      <c r="C70" s="5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2">
      <c r="A71" s="38">
        <v>27</v>
      </c>
      <c r="B71" s="42"/>
      <c r="C71" s="5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</row>
    <row r="72" spans="1:22">
      <c r="A72" s="59" t="s">
        <v>53</v>
      </c>
      <c r="B72" s="60"/>
      <c r="C72" s="61"/>
      <c r="D72" s="4">
        <f>SUM(D45:D71)</f>
        <v>10550</v>
      </c>
      <c r="E72" s="4">
        <f t="shared" ref="E72:T72" si="6">SUM(E45:E71)</f>
        <v>2400</v>
      </c>
      <c r="F72" s="4">
        <f t="shared" si="6"/>
        <v>2000</v>
      </c>
      <c r="G72" s="4">
        <f t="shared" si="6"/>
        <v>9900</v>
      </c>
      <c r="H72" s="4">
        <f t="shared" si="6"/>
        <v>2100</v>
      </c>
      <c r="I72" s="4">
        <f t="shared" si="6"/>
        <v>810</v>
      </c>
      <c r="J72" s="4">
        <f t="shared" si="6"/>
        <v>100</v>
      </c>
      <c r="K72" s="4">
        <f t="shared" si="6"/>
        <v>700</v>
      </c>
      <c r="L72" s="4">
        <f t="shared" si="6"/>
        <v>0</v>
      </c>
      <c r="M72" s="4">
        <f t="shared" si="6"/>
        <v>0</v>
      </c>
      <c r="N72" s="4">
        <f t="shared" si="6"/>
        <v>0</v>
      </c>
      <c r="O72" s="4">
        <f t="shared" si="6"/>
        <v>28560</v>
      </c>
      <c r="P72" s="4">
        <f t="shared" si="6"/>
        <v>0</v>
      </c>
      <c r="Q72" s="4">
        <f t="shared" si="6"/>
        <v>0</v>
      </c>
      <c r="R72" s="4">
        <f t="shared" si="6"/>
        <v>0</v>
      </c>
      <c r="S72" s="4">
        <f t="shared" si="6"/>
        <v>0</v>
      </c>
      <c r="T72" s="4">
        <f t="shared" si="6"/>
        <v>28560</v>
      </c>
      <c r="U72" s="4"/>
    </row>
    <row r="73" spans="1:22">
      <c r="A73" s="55" t="s">
        <v>54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</row>
    <row r="74" spans="1:22">
      <c r="A74" s="40"/>
      <c r="B74" s="43"/>
      <c r="C74" s="43"/>
      <c r="D74" s="43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</row>
    <row r="75" spans="1:22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</row>
    <row r="76" spans="1:22">
      <c r="Q76" s="43"/>
      <c r="R76" s="43"/>
      <c r="S76" s="43"/>
      <c r="T76" s="43"/>
      <c r="U76" s="43"/>
      <c r="V76" s="2"/>
    </row>
    <row r="77" spans="1:22">
      <c r="T77" s="43"/>
      <c r="U77" s="43"/>
      <c r="V77" s="2"/>
    </row>
    <row r="78" spans="1:22">
      <c r="T78" s="43"/>
      <c r="U78" s="2"/>
    </row>
    <row r="79" spans="1:22">
      <c r="T79" s="43"/>
      <c r="U79" s="2"/>
    </row>
    <row r="80" spans="1:22">
      <c r="T80" s="43"/>
      <c r="U80" s="2"/>
    </row>
    <row r="81" spans="16:21">
      <c r="T81" s="43"/>
      <c r="U81" s="2"/>
    </row>
    <row r="82" spans="16:21">
      <c r="T82" s="43"/>
      <c r="U82" s="2"/>
    </row>
    <row r="83" spans="16:21">
      <c r="T83" s="43"/>
      <c r="U83" s="2"/>
    </row>
    <row r="84" spans="16:21">
      <c r="T84" s="43"/>
    </row>
    <row r="85" spans="16:21">
      <c r="T85" s="43"/>
    </row>
    <row r="86" spans="16:21">
      <c r="T86" s="43"/>
      <c r="U86" s="43"/>
    </row>
    <row r="94" spans="16:21">
      <c r="P94" s="44"/>
    </row>
    <row r="95" spans="16:21">
      <c r="P95" s="30"/>
    </row>
    <row r="96" spans="16:21">
      <c r="P96" s="40"/>
    </row>
    <row r="97" spans="16:25">
      <c r="P97" s="40"/>
    </row>
    <row r="98" spans="16:25">
      <c r="P98" s="40"/>
    </row>
    <row r="99" spans="16:25">
      <c r="P99" s="40"/>
    </row>
    <row r="100" spans="16:25">
      <c r="P100" s="40"/>
    </row>
    <row r="101" spans="16:25">
      <c r="P101" s="40"/>
      <c r="T101" s="45"/>
      <c r="U101" s="45"/>
    </row>
    <row r="102" spans="16:25">
      <c r="P102" s="40"/>
      <c r="V102" s="45"/>
      <c r="W102" s="45"/>
      <c r="X102" s="45"/>
      <c r="Y102" s="29"/>
    </row>
    <row r="103" spans="16:25">
      <c r="P103" s="40"/>
    </row>
    <row r="104" spans="16:25">
      <c r="P104" s="30"/>
    </row>
  </sheetData>
  <mergeCells count="27">
    <mergeCell ref="A73:U73"/>
    <mergeCell ref="A4:A5"/>
    <mergeCell ref="A43:A44"/>
    <mergeCell ref="B4:B5"/>
    <mergeCell ref="B43:B44"/>
    <mergeCell ref="C4:C5"/>
    <mergeCell ref="C43:C44"/>
    <mergeCell ref="O4:O5"/>
    <mergeCell ref="O43:O44"/>
    <mergeCell ref="S4:S5"/>
    <mergeCell ref="A37:U37"/>
    <mergeCell ref="A41:U41"/>
    <mergeCell ref="A42:U42"/>
    <mergeCell ref="D43:N43"/>
    <mergeCell ref="P43:R43"/>
    <mergeCell ref="A72:C72"/>
    <mergeCell ref="S43:S44"/>
    <mergeCell ref="T43:T44"/>
    <mergeCell ref="U43:U44"/>
    <mergeCell ref="A1:U1"/>
    <mergeCell ref="A2:U2"/>
    <mergeCell ref="A3:U3"/>
    <mergeCell ref="D4:N4"/>
    <mergeCell ref="P4:R4"/>
    <mergeCell ref="A36:C36"/>
    <mergeCell ref="T4:T5"/>
    <mergeCell ref="U4:U5"/>
  </mergeCells>
  <phoneticPr fontId="13" type="noConversion"/>
  <pageMargins left="0.75" right="0.39" top="0.98" bottom="0" header="0.51" footer="0.51"/>
  <pageSetup paperSize="256" orientation="landscape" horizontalDpi="300" verticalDpi="3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workbookViewId="0">
      <selection activeCell="S28" sqref="S28"/>
    </sheetView>
  </sheetViews>
  <sheetFormatPr defaultColWidth="9" defaultRowHeight="14.25"/>
  <cols>
    <col min="1" max="1" width="3.75" customWidth="1"/>
    <col min="2" max="3" width="6.625" customWidth="1"/>
    <col min="4" max="15" width="7.375" customWidth="1"/>
  </cols>
  <sheetData>
    <row r="1" spans="1:21" ht="18.75">
      <c r="A1" s="67" t="s">
        <v>64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21">
      <c r="A2" s="68" t="s">
        <v>65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2"/>
      <c r="Q2" s="2"/>
      <c r="R2" s="2"/>
      <c r="S2" s="2"/>
      <c r="T2" s="2"/>
      <c r="U2" s="2"/>
    </row>
    <row r="3" spans="1:21" ht="21" customHeight="1">
      <c r="A3" s="73" t="s">
        <v>3</v>
      </c>
      <c r="B3" s="73" t="s">
        <v>4</v>
      </c>
      <c r="C3" s="74" t="s">
        <v>5</v>
      </c>
      <c r="D3" s="69" t="s">
        <v>6</v>
      </c>
      <c r="E3" s="69"/>
      <c r="F3" s="69"/>
      <c r="G3" s="69"/>
      <c r="H3" s="69"/>
      <c r="I3" s="76" t="s">
        <v>7</v>
      </c>
      <c r="J3" s="69" t="s">
        <v>8</v>
      </c>
      <c r="K3" s="69"/>
      <c r="L3" s="69"/>
      <c r="M3" s="76" t="s">
        <v>7</v>
      </c>
      <c r="N3" s="74" t="s">
        <v>9</v>
      </c>
      <c r="O3" s="76" t="s">
        <v>10</v>
      </c>
    </row>
    <row r="4" spans="1:21" ht="29.1" customHeight="1">
      <c r="A4" s="73"/>
      <c r="B4" s="73"/>
      <c r="C4" s="75"/>
      <c r="D4" s="25" t="s">
        <v>11</v>
      </c>
      <c r="E4" s="25" t="s">
        <v>14</v>
      </c>
      <c r="F4" s="25" t="s">
        <v>18</v>
      </c>
      <c r="G4" s="25" t="s">
        <v>66</v>
      </c>
      <c r="H4" s="25" t="s">
        <v>21</v>
      </c>
      <c r="I4" s="77"/>
      <c r="J4" s="24" t="s">
        <v>23</v>
      </c>
      <c r="K4" s="24" t="s">
        <v>24</v>
      </c>
      <c r="L4" s="35" t="s">
        <v>22</v>
      </c>
      <c r="M4" s="77"/>
      <c r="N4" s="75"/>
      <c r="O4" s="77"/>
    </row>
    <row r="5" spans="1:21">
      <c r="A5" s="24">
        <v>1</v>
      </c>
      <c r="B5" s="24" t="s">
        <v>67</v>
      </c>
      <c r="C5" s="24" t="s">
        <v>68</v>
      </c>
      <c r="D5" s="24">
        <v>460</v>
      </c>
      <c r="E5" s="24">
        <v>1100</v>
      </c>
      <c r="F5" s="24">
        <v>30</v>
      </c>
      <c r="G5" s="24">
        <v>90</v>
      </c>
      <c r="H5" s="24">
        <v>0</v>
      </c>
      <c r="I5" s="24">
        <f t="shared" ref="I5:I10" si="0">D5+E5+F5+G5+H5</f>
        <v>1680</v>
      </c>
      <c r="J5" s="24">
        <v>0</v>
      </c>
      <c r="K5" s="24">
        <v>0</v>
      </c>
      <c r="L5" s="24">
        <v>0</v>
      </c>
      <c r="M5" s="24">
        <f t="shared" ref="M5:M10" si="1">J5+K5+L5</f>
        <v>0</v>
      </c>
      <c r="N5" s="24">
        <f t="shared" ref="N5:N10" si="2">I5-L5</f>
        <v>1680</v>
      </c>
      <c r="O5" s="24"/>
    </row>
    <row r="6" spans="1:21">
      <c r="A6" s="24">
        <v>2</v>
      </c>
      <c r="B6" s="24" t="s">
        <v>69</v>
      </c>
      <c r="C6" s="24" t="s">
        <v>68</v>
      </c>
      <c r="D6" s="24">
        <v>460</v>
      </c>
      <c r="E6" s="24">
        <v>1100</v>
      </c>
      <c r="F6" s="24">
        <v>30</v>
      </c>
      <c r="G6" s="24">
        <v>140</v>
      </c>
      <c r="H6" s="24">
        <v>0</v>
      </c>
      <c r="I6" s="24">
        <f t="shared" si="0"/>
        <v>1730</v>
      </c>
      <c r="J6" s="24">
        <v>0</v>
      </c>
      <c r="K6" s="24">
        <v>0</v>
      </c>
      <c r="L6" s="24">
        <v>0</v>
      </c>
      <c r="M6" s="24">
        <f t="shared" si="1"/>
        <v>0</v>
      </c>
      <c r="N6" s="24">
        <f t="shared" si="2"/>
        <v>1730</v>
      </c>
      <c r="O6" s="24"/>
    </row>
    <row r="7" spans="1:21">
      <c r="A7" s="24">
        <v>3</v>
      </c>
      <c r="B7" s="24" t="s">
        <v>70</v>
      </c>
      <c r="C7" s="24" t="s">
        <v>71</v>
      </c>
      <c r="D7" s="24">
        <v>460</v>
      </c>
      <c r="E7" s="24">
        <v>1000</v>
      </c>
      <c r="F7" s="24">
        <v>30</v>
      </c>
      <c r="G7" s="24">
        <v>110</v>
      </c>
      <c r="H7" s="24">
        <v>0</v>
      </c>
      <c r="I7" s="24">
        <f t="shared" si="0"/>
        <v>1600</v>
      </c>
      <c r="J7" s="24">
        <v>0</v>
      </c>
      <c r="K7" s="24">
        <v>0</v>
      </c>
      <c r="L7" s="24">
        <v>0</v>
      </c>
      <c r="M7" s="24">
        <f t="shared" si="1"/>
        <v>0</v>
      </c>
      <c r="N7" s="24">
        <f t="shared" si="2"/>
        <v>1600</v>
      </c>
      <c r="O7" s="24"/>
    </row>
    <row r="8" spans="1:21">
      <c r="A8" s="24">
        <v>4</v>
      </c>
      <c r="B8" s="24" t="s">
        <v>72</v>
      </c>
      <c r="C8" s="24" t="s">
        <v>73</v>
      </c>
      <c r="D8" s="24">
        <v>460</v>
      </c>
      <c r="E8" s="24">
        <v>750</v>
      </c>
      <c r="F8" s="24">
        <v>30</v>
      </c>
      <c r="G8" s="24">
        <v>140</v>
      </c>
      <c r="H8" s="24">
        <v>0</v>
      </c>
      <c r="I8" s="24">
        <f t="shared" si="0"/>
        <v>1380</v>
      </c>
      <c r="J8" s="24">
        <v>0</v>
      </c>
      <c r="K8" s="24">
        <v>0</v>
      </c>
      <c r="L8" s="24">
        <v>0</v>
      </c>
      <c r="M8" s="24">
        <f t="shared" si="1"/>
        <v>0</v>
      </c>
      <c r="N8" s="24">
        <f t="shared" si="2"/>
        <v>1380</v>
      </c>
      <c r="O8" s="24"/>
    </row>
    <row r="9" spans="1:21">
      <c r="A9" s="24">
        <v>5</v>
      </c>
      <c r="B9" s="24" t="s">
        <v>74</v>
      </c>
      <c r="C9" s="24" t="s">
        <v>75</v>
      </c>
      <c r="D9" s="24">
        <v>460</v>
      </c>
      <c r="E9" s="24">
        <v>700</v>
      </c>
      <c r="F9" s="24">
        <v>30</v>
      </c>
      <c r="G9" s="24">
        <v>140</v>
      </c>
      <c r="H9" s="24">
        <v>0</v>
      </c>
      <c r="I9" s="24">
        <f t="shared" si="0"/>
        <v>1330</v>
      </c>
      <c r="J9" s="24">
        <v>0</v>
      </c>
      <c r="K9" s="24">
        <v>0</v>
      </c>
      <c r="L9" s="24">
        <v>0</v>
      </c>
      <c r="M9" s="24">
        <f t="shared" si="1"/>
        <v>0</v>
      </c>
      <c r="N9" s="24">
        <f t="shared" si="2"/>
        <v>1330</v>
      </c>
      <c r="O9" s="24"/>
    </row>
    <row r="10" spans="1:21">
      <c r="A10" s="24">
        <v>6</v>
      </c>
      <c r="B10" s="24" t="s">
        <v>76</v>
      </c>
      <c r="C10" s="24" t="s">
        <v>75</v>
      </c>
      <c r="D10" s="24">
        <v>460</v>
      </c>
      <c r="E10" s="24">
        <v>700</v>
      </c>
      <c r="F10" s="24">
        <v>30</v>
      </c>
      <c r="G10" s="24">
        <v>100</v>
      </c>
      <c r="H10" s="24">
        <v>0</v>
      </c>
      <c r="I10" s="24">
        <f t="shared" si="0"/>
        <v>1290</v>
      </c>
      <c r="J10" s="24">
        <v>0</v>
      </c>
      <c r="K10" s="24">
        <v>0</v>
      </c>
      <c r="L10" s="24">
        <v>0</v>
      </c>
      <c r="M10" s="24">
        <f t="shared" si="1"/>
        <v>0</v>
      </c>
      <c r="N10" s="24">
        <f t="shared" si="2"/>
        <v>1290</v>
      </c>
      <c r="O10" s="24"/>
    </row>
    <row r="11" spans="1:21">
      <c r="A11" s="70" t="s">
        <v>77</v>
      </c>
      <c r="B11" s="71"/>
      <c r="C11" s="72"/>
      <c r="D11" s="24">
        <f>SUM(D5:D10)</f>
        <v>2760</v>
      </c>
      <c r="E11" s="24">
        <f t="shared" ref="E11:N11" si="3">SUM(E5:E10)</f>
        <v>5350</v>
      </c>
      <c r="F11" s="24">
        <f t="shared" si="3"/>
        <v>180</v>
      </c>
      <c r="G11" s="24">
        <f t="shared" si="3"/>
        <v>720</v>
      </c>
      <c r="H11" s="24">
        <f t="shared" si="3"/>
        <v>0</v>
      </c>
      <c r="I11" s="24">
        <f t="shared" si="3"/>
        <v>9010</v>
      </c>
      <c r="J11" s="24">
        <f t="shared" si="3"/>
        <v>0</v>
      </c>
      <c r="K11" s="24">
        <f t="shared" si="3"/>
        <v>0</v>
      </c>
      <c r="L11" s="24">
        <f t="shared" si="3"/>
        <v>0</v>
      </c>
      <c r="M11" s="24">
        <f t="shared" si="3"/>
        <v>0</v>
      </c>
      <c r="N11" s="24">
        <f t="shared" si="3"/>
        <v>9010</v>
      </c>
      <c r="O11" s="24"/>
    </row>
    <row r="12" spans="1:21">
      <c r="A12" s="6" t="s">
        <v>54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17"/>
      <c r="Q12" s="17"/>
      <c r="R12" s="17"/>
      <c r="S12" s="17"/>
      <c r="T12" s="17"/>
      <c r="U12" s="17"/>
    </row>
    <row r="13" spans="1:21"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21"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25" spans="15:18">
      <c r="P25" s="2"/>
      <c r="Q25" s="2"/>
      <c r="R25" s="2"/>
    </row>
    <row r="26" spans="15:18">
      <c r="O26" s="36"/>
    </row>
    <row r="27" spans="15:18">
      <c r="O27" s="37"/>
    </row>
    <row r="28" spans="15:18">
      <c r="O28" s="29"/>
    </row>
    <row r="29" spans="15:18">
      <c r="O29" s="29"/>
    </row>
    <row r="30" spans="15:18">
      <c r="O30" s="29"/>
    </row>
    <row r="31" spans="15:18">
      <c r="O31" s="29"/>
    </row>
    <row r="32" spans="15:18">
      <c r="O32" s="29"/>
    </row>
    <row r="33" spans="15:15">
      <c r="O33" s="29"/>
    </row>
    <row r="34" spans="15:15">
      <c r="O34" s="29"/>
    </row>
    <row r="35" spans="15:15">
      <c r="O35" s="29"/>
    </row>
    <row r="36" spans="15:15">
      <c r="O36" s="29"/>
    </row>
    <row r="37" spans="15:15">
      <c r="O37" s="37"/>
    </row>
  </sheetData>
  <mergeCells count="12">
    <mergeCell ref="N3:N4"/>
    <mergeCell ref="O3:O4"/>
    <mergeCell ref="A1:O1"/>
    <mergeCell ref="A2:O2"/>
    <mergeCell ref="D3:H3"/>
    <mergeCell ref="J3:L3"/>
    <mergeCell ref="A11:C11"/>
    <mergeCell ref="A3:A4"/>
    <mergeCell ref="B3:B4"/>
    <mergeCell ref="C3:C4"/>
    <mergeCell ref="I3:I4"/>
    <mergeCell ref="M3:M4"/>
  </mergeCells>
  <phoneticPr fontId="13" type="noConversion"/>
  <pageMargins left="0.75" right="0.75" top="0.98" bottom="0.98" header="0.51" footer="0.51"/>
  <pageSetup paperSize="9" orientation="landscape" horizontalDpi="300" verticalDpi="3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"/>
  <sheetViews>
    <sheetView workbookViewId="0">
      <selection activeCell="R30" sqref="R30"/>
    </sheetView>
  </sheetViews>
  <sheetFormatPr defaultColWidth="9" defaultRowHeight="14.25"/>
  <cols>
    <col min="1" max="1" width="2.875" customWidth="1"/>
    <col min="2" max="3" width="6.625" customWidth="1"/>
    <col min="4" max="4" width="8.125" customWidth="1"/>
    <col min="5" max="5" width="12" customWidth="1"/>
    <col min="6" max="6" width="8.5" customWidth="1"/>
    <col min="7" max="7" width="8.375" customWidth="1"/>
    <col min="8" max="8" width="8.25" customWidth="1"/>
    <col min="9" max="9" width="6.125" customWidth="1"/>
    <col min="10" max="10" width="6" customWidth="1"/>
    <col min="11" max="11" width="8" customWidth="1"/>
    <col min="12" max="12" width="8.375" customWidth="1"/>
    <col min="13" max="14" width="8.25" customWidth="1"/>
    <col min="15" max="16" width="8.5" customWidth="1"/>
  </cols>
  <sheetData>
    <row r="1" spans="1:21" ht="22.5">
      <c r="A1" s="46" t="s">
        <v>78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21" s="20" customFormat="1" ht="15.95" customHeight="1">
      <c r="A2" s="47" t="s">
        <v>79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21">
      <c r="A3" s="49" t="s">
        <v>80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21">
      <c r="A4" s="85" t="s">
        <v>3</v>
      </c>
      <c r="B4" s="87" t="s">
        <v>4</v>
      </c>
      <c r="C4" s="87" t="s">
        <v>5</v>
      </c>
      <c r="D4" s="87" t="s">
        <v>11</v>
      </c>
      <c r="E4" s="80" t="s">
        <v>81</v>
      </c>
      <c r="F4" s="81"/>
      <c r="G4" s="81"/>
      <c r="H4" s="81"/>
      <c r="I4" s="82"/>
      <c r="J4" s="87" t="s">
        <v>7</v>
      </c>
      <c r="K4" s="80" t="s">
        <v>82</v>
      </c>
      <c r="L4" s="81"/>
      <c r="M4" s="82"/>
      <c r="N4" s="87" t="s">
        <v>7</v>
      </c>
      <c r="O4" s="87" t="s">
        <v>9</v>
      </c>
      <c r="P4" s="87" t="s">
        <v>10</v>
      </c>
    </row>
    <row r="5" spans="1:21">
      <c r="A5" s="86"/>
      <c r="B5" s="88"/>
      <c r="C5" s="88"/>
      <c r="D5" s="88"/>
      <c r="E5" s="8" t="s">
        <v>14</v>
      </c>
      <c r="F5" s="8" t="s">
        <v>83</v>
      </c>
      <c r="G5" s="8" t="s">
        <v>17</v>
      </c>
      <c r="H5" s="8" t="s">
        <v>84</v>
      </c>
      <c r="I5" s="12" t="s">
        <v>21</v>
      </c>
      <c r="J5" s="88"/>
      <c r="K5" s="8" t="s">
        <v>23</v>
      </c>
      <c r="L5" s="8" t="s">
        <v>24</v>
      </c>
      <c r="M5" s="26" t="s">
        <v>22</v>
      </c>
      <c r="N5" s="88"/>
      <c r="O5" s="88"/>
      <c r="P5" s="88"/>
    </row>
    <row r="6" spans="1:21">
      <c r="A6" s="8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21">
      <c r="A7" s="8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21">
      <c r="A8" s="8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21">
      <c r="A9" s="80" t="s">
        <v>77</v>
      </c>
      <c r="B9" s="81"/>
      <c r="C9" s="81"/>
      <c r="D9" s="82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7"/>
      <c r="Q9" s="29"/>
      <c r="R9" s="29"/>
      <c r="S9" s="29"/>
      <c r="T9" s="29"/>
      <c r="U9" s="29"/>
    </row>
    <row r="10" spans="1:21">
      <c r="A10" s="6" t="s">
        <v>54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30"/>
      <c r="R10" s="30"/>
      <c r="S10" s="30"/>
      <c r="T10" s="30"/>
      <c r="U10" s="30"/>
    </row>
    <row r="11" spans="1:2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2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21">
      <c r="P13" s="21"/>
    </row>
    <row r="14" spans="1:21">
      <c r="P14" s="21"/>
    </row>
    <row r="15" spans="1:21" ht="18.75">
      <c r="A15" s="47" t="s">
        <v>85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1"/>
    </row>
    <row r="16" spans="1:21">
      <c r="A16" s="83" t="s">
        <v>86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</row>
    <row r="17" spans="1:21">
      <c r="A17" s="74" t="s">
        <v>3</v>
      </c>
      <c r="B17" s="76" t="s">
        <v>4</v>
      </c>
      <c r="C17" s="76" t="s">
        <v>5</v>
      </c>
      <c r="D17" s="70" t="s">
        <v>81</v>
      </c>
      <c r="E17" s="71"/>
      <c r="F17" s="71"/>
      <c r="G17" s="71"/>
      <c r="H17" s="72"/>
      <c r="I17" s="76" t="s">
        <v>7</v>
      </c>
      <c r="J17" s="70" t="s">
        <v>82</v>
      </c>
      <c r="K17" s="71"/>
      <c r="L17" s="72"/>
      <c r="M17" s="76" t="s">
        <v>7</v>
      </c>
      <c r="N17" s="76" t="s">
        <v>9</v>
      </c>
      <c r="O17" s="76" t="s">
        <v>10</v>
      </c>
    </row>
    <row r="18" spans="1:21">
      <c r="A18" s="75"/>
      <c r="B18" s="77"/>
      <c r="C18" s="77"/>
      <c r="D18" s="23" t="s">
        <v>11</v>
      </c>
      <c r="E18" s="24" t="s">
        <v>83</v>
      </c>
      <c r="F18" s="24" t="s">
        <v>17</v>
      </c>
      <c r="G18" s="24" t="s">
        <v>84</v>
      </c>
      <c r="H18" s="24" t="s">
        <v>21</v>
      </c>
      <c r="I18" s="77"/>
      <c r="J18" s="24" t="s">
        <v>23</v>
      </c>
      <c r="K18" s="24" t="s">
        <v>24</v>
      </c>
      <c r="L18" s="24" t="s">
        <v>22</v>
      </c>
      <c r="M18" s="77"/>
      <c r="N18" s="77"/>
      <c r="O18" s="77"/>
    </row>
    <row r="19" spans="1:21">
      <c r="A19" s="24">
        <v>1</v>
      </c>
      <c r="B19" s="24" t="s">
        <v>87</v>
      </c>
      <c r="C19" s="24" t="s">
        <v>88</v>
      </c>
      <c r="D19" s="24">
        <v>1500</v>
      </c>
      <c r="E19" s="24">
        <v>30</v>
      </c>
      <c r="F19" s="24">
        <v>50</v>
      </c>
      <c r="G19" s="24">
        <v>0</v>
      </c>
      <c r="H19" s="24">
        <v>0</v>
      </c>
      <c r="I19" s="24">
        <f t="shared" ref="I19:I21" si="0">D19+E19+F19+G19+H19</f>
        <v>1580</v>
      </c>
      <c r="J19" s="24">
        <v>0</v>
      </c>
      <c r="K19" s="24">
        <v>0</v>
      </c>
      <c r="L19" s="24">
        <v>0</v>
      </c>
      <c r="M19" s="24">
        <f t="shared" ref="M19:M21" si="1">J19+K19+L19</f>
        <v>0</v>
      </c>
      <c r="N19" s="24">
        <f t="shared" ref="N19:N21" si="2">I19-M19</f>
        <v>1580</v>
      </c>
      <c r="O19" s="24"/>
    </row>
    <row r="20" spans="1:21" ht="14.25" customHeight="1">
      <c r="A20" s="24">
        <v>2</v>
      </c>
      <c r="B20" s="24" t="s">
        <v>89</v>
      </c>
      <c r="C20" s="24" t="s">
        <v>88</v>
      </c>
      <c r="D20" s="24">
        <v>1500</v>
      </c>
      <c r="E20" s="24">
        <v>30</v>
      </c>
      <c r="F20" s="24">
        <v>50</v>
      </c>
      <c r="G20" s="24">
        <v>0</v>
      </c>
      <c r="H20" s="24">
        <v>0</v>
      </c>
      <c r="I20" s="24">
        <f t="shared" si="0"/>
        <v>1580</v>
      </c>
      <c r="J20" s="24">
        <v>0</v>
      </c>
      <c r="K20" s="24">
        <v>0</v>
      </c>
      <c r="L20" s="24">
        <v>0</v>
      </c>
      <c r="M20" s="24">
        <f t="shared" si="1"/>
        <v>0</v>
      </c>
      <c r="N20" s="24">
        <f t="shared" si="2"/>
        <v>1580</v>
      </c>
      <c r="O20" s="24"/>
    </row>
    <row r="21" spans="1:21">
      <c r="A21" s="24">
        <v>3</v>
      </c>
      <c r="B21" s="24" t="s">
        <v>90</v>
      </c>
      <c r="C21" s="24" t="s">
        <v>88</v>
      </c>
      <c r="D21" s="24">
        <v>1500</v>
      </c>
      <c r="E21" s="24">
        <v>30</v>
      </c>
      <c r="F21" s="24">
        <v>0</v>
      </c>
      <c r="G21" s="24">
        <v>0</v>
      </c>
      <c r="H21" s="24">
        <v>0</v>
      </c>
      <c r="I21" s="24">
        <f t="shared" si="0"/>
        <v>1530</v>
      </c>
      <c r="J21" s="24">
        <v>0</v>
      </c>
      <c r="K21" s="24">
        <v>0</v>
      </c>
      <c r="L21" s="24">
        <v>0</v>
      </c>
      <c r="M21" s="24">
        <f t="shared" si="1"/>
        <v>0</v>
      </c>
      <c r="N21" s="24">
        <f t="shared" si="2"/>
        <v>1530</v>
      </c>
      <c r="O21" s="24"/>
    </row>
    <row r="22" spans="1:21">
      <c r="A22" s="70" t="s">
        <v>77</v>
      </c>
      <c r="B22" s="71"/>
      <c r="C22" s="72"/>
      <c r="D22" s="24">
        <f>SUM(D19:D21)</f>
        <v>4500</v>
      </c>
      <c r="E22" s="24">
        <f t="shared" ref="E22:N22" si="3">SUM(E19:E21)</f>
        <v>90</v>
      </c>
      <c r="F22" s="24">
        <f t="shared" si="3"/>
        <v>100</v>
      </c>
      <c r="G22" s="24">
        <f t="shared" si="3"/>
        <v>0</v>
      </c>
      <c r="H22" s="24">
        <f t="shared" si="3"/>
        <v>0</v>
      </c>
      <c r="I22" s="24">
        <f t="shared" si="3"/>
        <v>4690</v>
      </c>
      <c r="J22" s="24">
        <f t="shared" si="3"/>
        <v>0</v>
      </c>
      <c r="K22" s="24">
        <f t="shared" si="3"/>
        <v>0</v>
      </c>
      <c r="L22" s="24">
        <f t="shared" si="3"/>
        <v>0</v>
      </c>
      <c r="M22" s="24">
        <f t="shared" si="3"/>
        <v>0</v>
      </c>
      <c r="N22" s="24">
        <f t="shared" si="3"/>
        <v>4690</v>
      </c>
      <c r="O22" s="28"/>
      <c r="P22" s="29"/>
      <c r="Q22" s="29"/>
      <c r="R22" s="29"/>
      <c r="S22" s="29"/>
      <c r="T22" s="29"/>
      <c r="U22" s="29"/>
    </row>
    <row r="23" spans="1:21">
      <c r="A23" s="6" t="s">
        <v>54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30"/>
      <c r="Q23" s="30"/>
      <c r="R23" s="30"/>
      <c r="S23" s="30"/>
      <c r="T23" s="30"/>
      <c r="U23" s="30"/>
    </row>
    <row r="24" spans="1:21">
      <c r="O24" s="21"/>
      <c r="P24" s="21"/>
    </row>
    <row r="25" spans="1:21">
      <c r="O25" s="21"/>
      <c r="P25" s="21"/>
    </row>
    <row r="26" spans="1:21">
      <c r="O26" s="21"/>
      <c r="P26" s="21"/>
    </row>
    <row r="27" spans="1:21">
      <c r="O27" s="21"/>
      <c r="P27" s="21"/>
    </row>
    <row r="28" spans="1:21">
      <c r="O28" s="21"/>
      <c r="P28" s="21"/>
    </row>
    <row r="29" spans="1:21">
      <c r="P29" s="21"/>
    </row>
    <row r="30" spans="1:21">
      <c r="P30" s="21"/>
    </row>
    <row r="31" spans="1:21" ht="18.75">
      <c r="A31" s="47" t="s">
        <v>91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P31" s="21"/>
    </row>
    <row r="32" spans="1:21">
      <c r="A32" s="84" t="s">
        <v>92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P32" s="21"/>
    </row>
    <row r="33" spans="1:21">
      <c r="A33" s="74" t="s">
        <v>3</v>
      </c>
      <c r="B33" s="76" t="s">
        <v>4</v>
      </c>
      <c r="C33" s="76" t="s">
        <v>5</v>
      </c>
      <c r="D33" s="76" t="s">
        <v>11</v>
      </c>
      <c r="E33" s="70" t="s">
        <v>6</v>
      </c>
      <c r="F33" s="71"/>
      <c r="G33" s="72"/>
      <c r="H33" s="76" t="s">
        <v>7</v>
      </c>
      <c r="I33" s="70" t="s">
        <v>82</v>
      </c>
      <c r="J33" s="71"/>
      <c r="K33" s="72"/>
      <c r="L33" s="76" t="s">
        <v>7</v>
      </c>
      <c r="M33" s="76" t="s">
        <v>9</v>
      </c>
      <c r="N33" s="76" t="s">
        <v>10</v>
      </c>
      <c r="P33" s="31"/>
    </row>
    <row r="34" spans="1:21" ht="28.5">
      <c r="A34" s="75"/>
      <c r="B34" s="77"/>
      <c r="C34" s="77"/>
      <c r="D34" s="77"/>
      <c r="E34" s="25" t="s">
        <v>14</v>
      </c>
      <c r="F34" s="24" t="s">
        <v>83</v>
      </c>
      <c r="G34" s="24" t="s">
        <v>21</v>
      </c>
      <c r="H34" s="77"/>
      <c r="I34" s="24" t="s">
        <v>23</v>
      </c>
      <c r="J34" s="24" t="s">
        <v>24</v>
      </c>
      <c r="K34" s="25" t="s">
        <v>22</v>
      </c>
      <c r="L34" s="77"/>
      <c r="M34" s="77"/>
      <c r="N34" s="77"/>
      <c r="P34" s="21"/>
    </row>
    <row r="35" spans="1:21">
      <c r="A35" s="24">
        <v>1</v>
      </c>
      <c r="B35" s="21" t="s">
        <v>93</v>
      </c>
      <c r="C35" s="24" t="s">
        <v>94</v>
      </c>
      <c r="D35" s="24">
        <v>1500</v>
      </c>
      <c r="E35" s="24">
        <v>240</v>
      </c>
      <c r="F35" s="24">
        <v>30</v>
      </c>
      <c r="G35" s="24">
        <v>0</v>
      </c>
      <c r="H35" s="24">
        <f>D35+E35+F35+G35</f>
        <v>1770</v>
      </c>
      <c r="I35" s="24">
        <v>0</v>
      </c>
      <c r="J35" s="24">
        <v>0</v>
      </c>
      <c r="K35" s="24">
        <v>0</v>
      </c>
      <c r="L35" s="24">
        <f>I35+J35+K35</f>
        <v>0</v>
      </c>
      <c r="M35" s="24">
        <f>H35-L35</f>
        <v>1770</v>
      </c>
      <c r="N35" s="24"/>
      <c r="P35" s="21"/>
    </row>
    <row r="36" spans="1:21">
      <c r="A36" s="24">
        <v>2</v>
      </c>
      <c r="B36" s="24" t="s">
        <v>95</v>
      </c>
      <c r="C36" s="24" t="s">
        <v>94</v>
      </c>
      <c r="D36" s="24">
        <v>1500</v>
      </c>
      <c r="E36" s="24">
        <v>240</v>
      </c>
      <c r="F36" s="24">
        <v>30</v>
      </c>
      <c r="G36" s="24">
        <v>0</v>
      </c>
      <c r="H36" s="24">
        <f t="shared" ref="H36:H44" si="4">D36+E36+F36+G36</f>
        <v>1770</v>
      </c>
      <c r="I36" s="24">
        <v>0</v>
      </c>
      <c r="J36" s="24">
        <v>0</v>
      </c>
      <c r="K36" s="24">
        <v>0</v>
      </c>
      <c r="L36" s="24">
        <f t="shared" ref="L36:L44" si="5">I36+J36+K36</f>
        <v>0</v>
      </c>
      <c r="M36" s="24">
        <f t="shared" ref="M36:M44" si="6">H36-L36</f>
        <v>1770</v>
      </c>
      <c r="N36" s="24"/>
      <c r="P36" s="21"/>
    </row>
    <row r="37" spans="1:21">
      <c r="A37" s="24">
        <v>3</v>
      </c>
      <c r="B37" s="24" t="s">
        <v>96</v>
      </c>
      <c r="C37" s="24" t="s">
        <v>94</v>
      </c>
      <c r="D37" s="24">
        <v>1500</v>
      </c>
      <c r="E37" s="24">
        <v>240</v>
      </c>
      <c r="F37" s="24">
        <v>30</v>
      </c>
      <c r="G37" s="24">
        <v>0</v>
      </c>
      <c r="H37" s="24">
        <f t="shared" si="4"/>
        <v>1770</v>
      </c>
      <c r="I37" s="24">
        <v>0</v>
      </c>
      <c r="J37" s="24">
        <v>0</v>
      </c>
      <c r="K37" s="24">
        <v>0</v>
      </c>
      <c r="L37" s="24">
        <f t="shared" si="5"/>
        <v>0</v>
      </c>
      <c r="M37" s="24">
        <f t="shared" si="6"/>
        <v>1770</v>
      </c>
      <c r="N37" s="24"/>
      <c r="P37" s="21"/>
    </row>
    <row r="38" spans="1:21">
      <c r="A38" s="24">
        <v>4</v>
      </c>
      <c r="B38" s="24" t="s">
        <v>97</v>
      </c>
      <c r="C38" s="24" t="s">
        <v>98</v>
      </c>
      <c r="D38" s="24">
        <v>1500</v>
      </c>
      <c r="E38" s="24">
        <v>400</v>
      </c>
      <c r="F38" s="24">
        <v>30</v>
      </c>
      <c r="G38" s="24">
        <v>0</v>
      </c>
      <c r="H38" s="24">
        <f t="shared" si="4"/>
        <v>1930</v>
      </c>
      <c r="I38" s="24">
        <v>0</v>
      </c>
      <c r="J38" s="24">
        <v>0</v>
      </c>
      <c r="K38" s="24">
        <v>0</v>
      </c>
      <c r="L38" s="24">
        <f t="shared" si="5"/>
        <v>0</v>
      </c>
      <c r="M38" s="24">
        <f t="shared" si="6"/>
        <v>1930</v>
      </c>
      <c r="N38" s="24"/>
      <c r="P38" s="21"/>
    </row>
    <row r="39" spans="1:21">
      <c r="A39" s="24">
        <v>5</v>
      </c>
      <c r="B39" s="24" t="s">
        <v>99</v>
      </c>
      <c r="C39" s="24" t="s">
        <v>98</v>
      </c>
      <c r="D39" s="24">
        <v>1500</v>
      </c>
      <c r="E39" s="24">
        <v>400</v>
      </c>
      <c r="F39" s="24">
        <v>30</v>
      </c>
      <c r="G39" s="24">
        <v>0</v>
      </c>
      <c r="H39" s="24">
        <f t="shared" si="4"/>
        <v>1930</v>
      </c>
      <c r="I39" s="24">
        <v>0</v>
      </c>
      <c r="J39" s="24">
        <v>0</v>
      </c>
      <c r="K39" s="24">
        <v>0</v>
      </c>
      <c r="L39" s="24">
        <f t="shared" si="5"/>
        <v>0</v>
      </c>
      <c r="M39" s="24">
        <f t="shared" si="6"/>
        <v>1930</v>
      </c>
      <c r="N39" s="24"/>
      <c r="P39" s="21"/>
    </row>
    <row r="40" spans="1:21">
      <c r="A40" s="24">
        <v>6</v>
      </c>
      <c r="B40" s="24" t="s">
        <v>100</v>
      </c>
      <c r="C40" s="24" t="s">
        <v>101</v>
      </c>
      <c r="D40" s="24">
        <v>1500</v>
      </c>
      <c r="E40" s="24">
        <v>200</v>
      </c>
      <c r="F40" s="24">
        <v>30</v>
      </c>
      <c r="G40" s="24">
        <v>0</v>
      </c>
      <c r="H40" s="24">
        <f t="shared" si="4"/>
        <v>1730</v>
      </c>
      <c r="I40" s="24">
        <v>0</v>
      </c>
      <c r="J40" s="24">
        <v>0</v>
      </c>
      <c r="K40" s="24">
        <v>0</v>
      </c>
      <c r="L40" s="24">
        <f t="shared" si="5"/>
        <v>0</v>
      </c>
      <c r="M40" s="24">
        <f t="shared" si="6"/>
        <v>1730</v>
      </c>
      <c r="N40" s="24"/>
      <c r="P40" s="21"/>
    </row>
    <row r="41" spans="1:21">
      <c r="A41" s="24">
        <v>7</v>
      </c>
      <c r="B41" s="24" t="s">
        <v>102</v>
      </c>
      <c r="C41" s="25" t="s">
        <v>103</v>
      </c>
      <c r="D41" s="24">
        <v>1500</v>
      </c>
      <c r="E41" s="24">
        <v>100</v>
      </c>
      <c r="F41" s="24">
        <v>30</v>
      </c>
      <c r="G41" s="24">
        <v>0</v>
      </c>
      <c r="H41" s="24">
        <f t="shared" si="4"/>
        <v>1630</v>
      </c>
      <c r="I41" s="24">
        <v>0</v>
      </c>
      <c r="J41" s="24">
        <v>0</v>
      </c>
      <c r="K41" s="24">
        <v>0</v>
      </c>
      <c r="L41" s="24">
        <f t="shared" si="5"/>
        <v>0</v>
      </c>
      <c r="M41" s="24">
        <f t="shared" si="6"/>
        <v>1630</v>
      </c>
      <c r="N41" s="24"/>
      <c r="P41" s="21"/>
    </row>
    <row r="42" spans="1:21">
      <c r="A42" s="24">
        <v>8</v>
      </c>
      <c r="B42" s="24" t="s">
        <v>104</v>
      </c>
      <c r="C42" s="25" t="s">
        <v>103</v>
      </c>
      <c r="D42" s="24">
        <v>1500</v>
      </c>
      <c r="E42" s="24">
        <v>100</v>
      </c>
      <c r="F42" s="24">
        <v>30</v>
      </c>
      <c r="G42" s="24">
        <v>0</v>
      </c>
      <c r="H42" s="24">
        <f t="shared" si="4"/>
        <v>1630</v>
      </c>
      <c r="I42" s="24">
        <v>0</v>
      </c>
      <c r="J42" s="24">
        <v>0</v>
      </c>
      <c r="K42" s="24">
        <v>0</v>
      </c>
      <c r="L42" s="24">
        <f t="shared" si="5"/>
        <v>0</v>
      </c>
      <c r="M42" s="24">
        <f t="shared" si="6"/>
        <v>1630</v>
      </c>
      <c r="N42" s="24"/>
      <c r="O42" s="29"/>
      <c r="P42" s="22"/>
      <c r="Q42" s="29"/>
      <c r="R42" s="29"/>
      <c r="S42" s="29"/>
      <c r="T42" s="29"/>
      <c r="U42" s="29"/>
    </row>
    <row r="43" spans="1:21">
      <c r="A43" s="24">
        <v>9</v>
      </c>
      <c r="B43" s="24" t="s">
        <v>105</v>
      </c>
      <c r="C43" s="25" t="s">
        <v>103</v>
      </c>
      <c r="D43" s="24">
        <v>1500</v>
      </c>
      <c r="E43" s="24">
        <v>100</v>
      </c>
      <c r="F43" s="24">
        <v>30</v>
      </c>
      <c r="G43" s="24">
        <v>0</v>
      </c>
      <c r="H43" s="24">
        <f t="shared" si="4"/>
        <v>1630</v>
      </c>
      <c r="I43" s="24">
        <v>0</v>
      </c>
      <c r="J43" s="24">
        <v>0</v>
      </c>
      <c r="K43" s="24">
        <v>0</v>
      </c>
      <c r="L43" s="24">
        <f t="shared" si="5"/>
        <v>0</v>
      </c>
      <c r="M43" s="24">
        <f t="shared" si="6"/>
        <v>1630</v>
      </c>
      <c r="N43" s="24"/>
      <c r="O43" s="30"/>
      <c r="P43" s="30"/>
      <c r="Q43" s="30"/>
      <c r="R43" s="30"/>
      <c r="S43" s="30"/>
      <c r="T43" s="30"/>
      <c r="U43" s="30"/>
    </row>
    <row r="44" spans="1:21">
      <c r="A44" s="24">
        <v>10</v>
      </c>
      <c r="B44" s="24" t="s">
        <v>106</v>
      </c>
      <c r="C44" s="25" t="s">
        <v>103</v>
      </c>
      <c r="D44" s="24">
        <v>1500</v>
      </c>
      <c r="E44" s="24">
        <v>100</v>
      </c>
      <c r="F44" s="24">
        <v>30</v>
      </c>
      <c r="G44" s="24">
        <v>0</v>
      </c>
      <c r="H44" s="24">
        <f t="shared" si="4"/>
        <v>1630</v>
      </c>
      <c r="I44" s="24">
        <v>0</v>
      </c>
      <c r="J44" s="24">
        <v>0</v>
      </c>
      <c r="K44" s="24">
        <v>0</v>
      </c>
      <c r="L44" s="24">
        <f t="shared" si="5"/>
        <v>0</v>
      </c>
      <c r="M44" s="24">
        <f t="shared" si="6"/>
        <v>1630</v>
      </c>
      <c r="N44" s="24"/>
      <c r="P44" s="21"/>
    </row>
    <row r="45" spans="1:21">
      <c r="A45" s="70" t="s">
        <v>77</v>
      </c>
      <c r="B45" s="71"/>
      <c r="C45" s="72"/>
      <c r="D45" s="24">
        <f>SUM(D35:D44)</f>
        <v>15000</v>
      </c>
      <c r="E45" s="24">
        <f t="shared" ref="E45:M45" si="7">SUM(E35:E44)</f>
        <v>2120</v>
      </c>
      <c r="F45" s="24">
        <f t="shared" si="7"/>
        <v>300</v>
      </c>
      <c r="G45" s="24">
        <f t="shared" si="7"/>
        <v>0</v>
      </c>
      <c r="H45" s="24">
        <f t="shared" si="7"/>
        <v>17420</v>
      </c>
      <c r="I45" s="24">
        <f t="shared" si="7"/>
        <v>0</v>
      </c>
      <c r="J45" s="24">
        <f t="shared" si="7"/>
        <v>0</v>
      </c>
      <c r="K45" s="24">
        <f t="shared" si="7"/>
        <v>0</v>
      </c>
      <c r="L45" s="24">
        <f t="shared" si="7"/>
        <v>0</v>
      </c>
      <c r="M45" s="24">
        <f t="shared" si="7"/>
        <v>17420</v>
      </c>
      <c r="N45" s="28"/>
      <c r="P45" s="21"/>
    </row>
    <row r="46" spans="1:21">
      <c r="A46" s="6" t="s">
        <v>54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P46" s="21"/>
    </row>
    <row r="47" spans="1:21">
      <c r="P47" s="21"/>
    </row>
    <row r="48" spans="1:21">
      <c r="P48" s="21"/>
    </row>
    <row r="49" spans="16:16">
      <c r="P49" s="21"/>
    </row>
    <row r="50" spans="16:16">
      <c r="P50" s="21"/>
    </row>
    <row r="51" spans="16:16">
      <c r="P51" s="21"/>
    </row>
    <row r="52" spans="16:16">
      <c r="P52" s="21"/>
    </row>
    <row r="57" spans="16:16">
      <c r="P57" s="32"/>
    </row>
    <row r="58" spans="16:16">
      <c r="P58" s="33"/>
    </row>
    <row r="59" spans="16:16">
      <c r="P59" s="16"/>
    </row>
    <row r="81" spans="16:16">
      <c r="P81" s="34"/>
    </row>
  </sheetData>
  <mergeCells count="39">
    <mergeCell ref="L33:L34"/>
    <mergeCell ref="M17:M18"/>
    <mergeCell ref="M33:M34"/>
    <mergeCell ref="N4:N5"/>
    <mergeCell ref="N17:N18"/>
    <mergeCell ref="N33:N34"/>
    <mergeCell ref="C33:C34"/>
    <mergeCell ref="D4:D5"/>
    <mergeCell ref="D33:D34"/>
    <mergeCell ref="H33:H34"/>
    <mergeCell ref="I17:I18"/>
    <mergeCell ref="J4:J5"/>
    <mergeCell ref="A32:N32"/>
    <mergeCell ref="E33:G33"/>
    <mergeCell ref="I33:K33"/>
    <mergeCell ref="A45:C45"/>
    <mergeCell ref="A4:A5"/>
    <mergeCell ref="A17:A18"/>
    <mergeCell ref="A33:A34"/>
    <mergeCell ref="B4:B5"/>
    <mergeCell ref="B17:B18"/>
    <mergeCell ref="B33:B34"/>
    <mergeCell ref="A15:O15"/>
    <mergeCell ref="A16:O16"/>
    <mergeCell ref="D17:H17"/>
    <mergeCell ref="J17:L17"/>
    <mergeCell ref="A22:C22"/>
    <mergeCell ref="A31:N31"/>
    <mergeCell ref="C17:C18"/>
    <mergeCell ref="O17:O18"/>
    <mergeCell ref="A1:P1"/>
    <mergeCell ref="A2:P2"/>
    <mergeCell ref="A3:P3"/>
    <mergeCell ref="E4:I4"/>
    <mergeCell ref="K4:M4"/>
    <mergeCell ref="A9:D9"/>
    <mergeCell ref="C4:C5"/>
    <mergeCell ref="O4:O5"/>
    <mergeCell ref="P4:P5"/>
  </mergeCells>
  <phoneticPr fontId="13" type="noConversion"/>
  <pageMargins left="0.59" right="0.16" top="0.98" bottom="0.98" header="0.51" footer="0.51"/>
  <pageSetup paperSize="9" orientation="landscape" horizontalDpi="200" verticalDpi="20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zoomScaleSheetLayoutView="100" workbookViewId="0">
      <selection activeCell="U31" sqref="U31"/>
    </sheetView>
  </sheetViews>
  <sheetFormatPr defaultColWidth="9" defaultRowHeight="14.25"/>
  <cols>
    <col min="1" max="1" width="3.875" customWidth="1"/>
    <col min="2" max="15" width="7.25" customWidth="1"/>
  </cols>
  <sheetData>
    <row r="1" spans="1:21" ht="18.75">
      <c r="A1" s="89" t="s">
        <v>107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21">
      <c r="A2" s="91" t="s">
        <v>108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21" ht="27" customHeight="1">
      <c r="A3" s="64" t="s">
        <v>3</v>
      </c>
      <c r="B3" s="51" t="s">
        <v>4</v>
      </c>
      <c r="C3" s="51" t="s">
        <v>5</v>
      </c>
      <c r="D3" s="51" t="s">
        <v>109</v>
      </c>
      <c r="E3" s="51"/>
      <c r="F3" s="51"/>
      <c r="G3" s="51"/>
      <c r="H3" s="51"/>
      <c r="I3" s="51"/>
      <c r="J3" s="4" t="s">
        <v>7</v>
      </c>
      <c r="K3" s="51" t="s">
        <v>82</v>
      </c>
      <c r="L3" s="51"/>
      <c r="M3" s="4" t="s">
        <v>7</v>
      </c>
      <c r="N3" s="3" t="s">
        <v>9</v>
      </c>
      <c r="O3" s="14" t="s">
        <v>10</v>
      </c>
    </row>
    <row r="4" spans="1:21" ht="40.5">
      <c r="A4" s="64"/>
      <c r="B4" s="51"/>
      <c r="C4" s="51"/>
      <c r="D4" s="4" t="s">
        <v>110</v>
      </c>
      <c r="E4" s="4" t="s">
        <v>111</v>
      </c>
      <c r="F4" s="4" t="s">
        <v>112</v>
      </c>
      <c r="G4" s="3" t="s">
        <v>113</v>
      </c>
      <c r="H4" s="3" t="s">
        <v>114</v>
      </c>
      <c r="I4" s="3" t="s">
        <v>115</v>
      </c>
      <c r="J4" s="4"/>
      <c r="K4" s="15" t="s">
        <v>23</v>
      </c>
      <c r="L4" s="15" t="s">
        <v>24</v>
      </c>
      <c r="M4" s="4"/>
      <c r="N4" s="4"/>
      <c r="O4" s="4"/>
    </row>
    <row r="5" spans="1:21">
      <c r="A5" s="4">
        <v>1</v>
      </c>
      <c r="B5" s="4" t="s">
        <v>116</v>
      </c>
      <c r="C5" s="5" t="s">
        <v>50</v>
      </c>
      <c r="D5" s="4">
        <v>0</v>
      </c>
      <c r="E5" s="4">
        <v>0</v>
      </c>
      <c r="F5" s="4">
        <v>2200</v>
      </c>
      <c r="G5" s="4">
        <v>0</v>
      </c>
      <c r="H5" s="4">
        <v>0</v>
      </c>
      <c r="I5" s="4">
        <v>0</v>
      </c>
      <c r="J5" s="4">
        <f>D5+E5+F5+G5+H5+I5</f>
        <v>2200</v>
      </c>
      <c r="K5" s="4">
        <v>0</v>
      </c>
      <c r="L5" s="4">
        <v>0</v>
      </c>
      <c r="M5" s="4">
        <f>K5+L5</f>
        <v>0</v>
      </c>
      <c r="N5" s="4">
        <f>J5-M5</f>
        <v>2200</v>
      </c>
      <c r="O5" s="4"/>
    </row>
    <row r="6" spans="1:21">
      <c r="A6" s="4">
        <v>2</v>
      </c>
      <c r="B6" s="4"/>
      <c r="C6" s="5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21">
      <c r="A7" s="4">
        <v>3</v>
      </c>
      <c r="B7" s="4"/>
      <c r="C7" s="5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21">
      <c r="A8" s="4">
        <v>4</v>
      </c>
      <c r="B8" s="4"/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21">
      <c r="A9" s="4">
        <v>5</v>
      </c>
      <c r="B9" s="4"/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6"/>
      <c r="Q9" s="16"/>
      <c r="R9" s="16"/>
      <c r="S9" s="16"/>
      <c r="T9" s="16"/>
      <c r="U9" s="16"/>
    </row>
    <row r="10" spans="1:21">
      <c r="A10" s="51" t="s">
        <v>53</v>
      </c>
      <c r="B10" s="51"/>
      <c r="C10" s="5"/>
      <c r="D10" s="4">
        <f t="shared" ref="D10:M10" si="0">SUM(D5:D9)</f>
        <v>0</v>
      </c>
      <c r="E10" s="4">
        <f t="shared" si="0"/>
        <v>0</v>
      </c>
      <c r="F10" s="4">
        <f t="shared" si="0"/>
        <v>2200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2200</v>
      </c>
      <c r="K10" s="4">
        <f t="shared" si="0"/>
        <v>0</v>
      </c>
      <c r="L10" s="4">
        <f t="shared" si="0"/>
        <v>0</v>
      </c>
      <c r="M10" s="4">
        <f t="shared" si="0"/>
        <v>0</v>
      </c>
      <c r="N10" s="4">
        <f>SUM(N5)</f>
        <v>2200</v>
      </c>
      <c r="O10" s="4"/>
      <c r="P10" s="16"/>
      <c r="Q10" s="16"/>
      <c r="R10" s="16"/>
      <c r="S10" s="16"/>
      <c r="T10" s="16"/>
      <c r="U10" s="16"/>
    </row>
    <row r="11" spans="1:21">
      <c r="A11" s="6" t="s">
        <v>54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7"/>
      <c r="Q11" s="17"/>
      <c r="R11" s="17"/>
      <c r="S11" s="17"/>
      <c r="T11" s="17"/>
      <c r="U11" s="17"/>
    </row>
    <row r="12" spans="1:21">
      <c r="P12" s="16"/>
      <c r="Q12" s="16"/>
      <c r="R12" s="16"/>
      <c r="S12" s="16"/>
      <c r="T12" s="16"/>
      <c r="U12" s="16"/>
    </row>
    <row r="15" spans="1:21" ht="18.75">
      <c r="A15" s="47" t="s">
        <v>117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</row>
    <row r="16" spans="1:21">
      <c r="A16" s="49" t="s">
        <v>118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</row>
    <row r="17" spans="1:21" ht="28.5">
      <c r="A17" s="93" t="s">
        <v>3</v>
      </c>
      <c r="B17" s="97" t="s">
        <v>4</v>
      </c>
      <c r="C17" s="93" t="s">
        <v>119</v>
      </c>
      <c r="D17" s="93"/>
      <c r="E17" s="93" t="s">
        <v>120</v>
      </c>
      <c r="F17" s="93"/>
      <c r="G17" s="93"/>
      <c r="H17" s="7" t="s">
        <v>7</v>
      </c>
      <c r="I17" s="93" t="s">
        <v>82</v>
      </c>
      <c r="J17" s="93"/>
      <c r="K17" s="93"/>
      <c r="L17" s="7" t="s">
        <v>7</v>
      </c>
      <c r="M17" s="7" t="s">
        <v>6</v>
      </c>
      <c r="N17" s="18" t="s">
        <v>10</v>
      </c>
    </row>
    <row r="18" spans="1:21" ht="17.100000000000001" customHeight="1">
      <c r="A18" s="93"/>
      <c r="B18" s="97"/>
      <c r="C18" s="7" t="s">
        <v>4</v>
      </c>
      <c r="D18" s="7" t="s">
        <v>121</v>
      </c>
      <c r="E18" s="7" t="s">
        <v>11</v>
      </c>
      <c r="F18" s="7"/>
      <c r="G18" s="7" t="s">
        <v>14</v>
      </c>
      <c r="H18" s="7"/>
      <c r="I18" s="7" t="s">
        <v>23</v>
      </c>
      <c r="J18" s="18" t="s">
        <v>24</v>
      </c>
      <c r="K18" s="19" t="s">
        <v>22</v>
      </c>
      <c r="L18" s="7"/>
      <c r="M18" s="7"/>
      <c r="N18" s="7"/>
    </row>
    <row r="19" spans="1:21">
      <c r="A19" s="9">
        <v>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21">
      <c r="A20" s="8">
        <v>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21">
      <c r="A21" s="8">
        <v>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21">
      <c r="A22" s="8">
        <v>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21">
      <c r="A23" s="8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21">
      <c r="A24" s="80" t="s">
        <v>77</v>
      </c>
      <c r="B24" s="82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21">
      <c r="A25" s="6" t="s">
        <v>54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7" spans="1:21">
      <c r="O27" s="16"/>
      <c r="P27" s="16"/>
      <c r="Q27" s="16"/>
      <c r="R27" s="16"/>
      <c r="S27" s="16"/>
      <c r="T27" s="16"/>
      <c r="U27" s="16"/>
    </row>
    <row r="28" spans="1:21">
      <c r="O28" s="17"/>
      <c r="P28" s="17"/>
      <c r="Q28" s="17"/>
      <c r="R28" s="17"/>
      <c r="S28" s="17"/>
      <c r="T28" s="17"/>
      <c r="U28" s="17"/>
    </row>
    <row r="32" spans="1:2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21" ht="18.75">
      <c r="A33" s="47" t="s">
        <v>122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</row>
    <row r="34" spans="1:21">
      <c r="A34" s="83" t="s">
        <v>123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</row>
    <row r="35" spans="1:21">
      <c r="A35" s="85" t="s">
        <v>3</v>
      </c>
      <c r="B35" s="87" t="s">
        <v>4</v>
      </c>
      <c r="C35" s="80" t="s">
        <v>124</v>
      </c>
      <c r="D35" s="81"/>
      <c r="E35" s="81"/>
      <c r="F35" s="81"/>
      <c r="G35" s="81"/>
      <c r="H35" s="82"/>
      <c r="I35" s="80" t="s">
        <v>82</v>
      </c>
      <c r="J35" s="81"/>
      <c r="K35" s="82"/>
      <c r="L35" s="87" t="s">
        <v>7</v>
      </c>
      <c r="M35" s="85" t="s">
        <v>9</v>
      </c>
      <c r="N35" s="87" t="s">
        <v>10</v>
      </c>
    </row>
    <row r="36" spans="1:21" ht="28.5">
      <c r="A36" s="86"/>
      <c r="B36" s="88"/>
      <c r="C36" s="7" t="s">
        <v>125</v>
      </c>
      <c r="D36" s="8" t="s">
        <v>126</v>
      </c>
      <c r="E36" s="94" t="s">
        <v>127</v>
      </c>
      <c r="F36" s="95"/>
      <c r="G36" s="95"/>
      <c r="H36" s="96"/>
      <c r="I36" s="8" t="s">
        <v>23</v>
      </c>
      <c r="J36" s="8" t="s">
        <v>24</v>
      </c>
      <c r="K36" s="7" t="s">
        <v>22</v>
      </c>
      <c r="L36" s="88"/>
      <c r="M36" s="86"/>
      <c r="N36" s="88"/>
    </row>
    <row r="37" spans="1:21">
      <c r="A37" s="8">
        <v>1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21">
      <c r="A38" s="8">
        <v>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21">
      <c r="A39" s="8">
        <v>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21">
      <c r="A40" s="8">
        <v>4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21">
      <c r="A41" s="8">
        <v>5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6"/>
      <c r="P41" s="16"/>
      <c r="Q41" s="16"/>
      <c r="R41" s="16"/>
      <c r="S41" s="16"/>
      <c r="T41" s="16"/>
      <c r="U41" s="16"/>
    </row>
    <row r="42" spans="1:21">
      <c r="A42" s="80" t="s">
        <v>77</v>
      </c>
      <c r="B42" s="82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6"/>
      <c r="P42" s="16"/>
      <c r="Q42" s="16"/>
      <c r="R42" s="16"/>
      <c r="S42" s="16"/>
      <c r="T42" s="16"/>
      <c r="U42" s="16"/>
    </row>
    <row r="43" spans="1:21">
      <c r="A43" s="6" t="s">
        <v>54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7"/>
      <c r="P43" s="17"/>
      <c r="Q43" s="17"/>
      <c r="R43" s="17"/>
      <c r="S43" s="17"/>
      <c r="T43" s="17"/>
      <c r="U43" s="17"/>
    </row>
    <row r="44" spans="1:21">
      <c r="O44" s="16"/>
      <c r="P44" s="16"/>
      <c r="Q44" s="16"/>
      <c r="R44" s="16"/>
      <c r="S44" s="16"/>
      <c r="T44" s="16"/>
      <c r="U44" s="16"/>
    </row>
    <row r="45" spans="1:21">
      <c r="O45" s="16"/>
      <c r="P45" s="16"/>
      <c r="Q45" s="16"/>
      <c r="R45" s="16"/>
      <c r="S45" s="16"/>
      <c r="T45" s="16"/>
      <c r="U45" s="16"/>
    </row>
  </sheetData>
  <mergeCells count="27">
    <mergeCell ref="B35:B36"/>
    <mergeCell ref="C3:C4"/>
    <mergeCell ref="L35:L36"/>
    <mergeCell ref="M35:M36"/>
    <mergeCell ref="N35:N36"/>
    <mergeCell ref="A34:N34"/>
    <mergeCell ref="C35:H35"/>
    <mergeCell ref="I35:K35"/>
    <mergeCell ref="E36:H36"/>
    <mergeCell ref="A42:B42"/>
    <mergeCell ref="A3:A4"/>
    <mergeCell ref="A17:A18"/>
    <mergeCell ref="A35:A36"/>
    <mergeCell ref="B3:B4"/>
    <mergeCell ref="B17:B18"/>
    <mergeCell ref="A16:N16"/>
    <mergeCell ref="C17:D17"/>
    <mergeCell ref="E17:G17"/>
    <mergeCell ref="I17:K17"/>
    <mergeCell ref="A24:B24"/>
    <mergeCell ref="A33:N33"/>
    <mergeCell ref="A1:O1"/>
    <mergeCell ref="A2:O2"/>
    <mergeCell ref="D3:I3"/>
    <mergeCell ref="K3:L3"/>
    <mergeCell ref="A10:B10"/>
    <mergeCell ref="A15:N15"/>
  </mergeCells>
  <phoneticPr fontId="13" type="noConversion"/>
  <pageMargins left="0.75" right="0.75" top="0.98" bottom="0.98" header="0.51" footer="0.51"/>
  <pageSetup paperSize="256" orientation="landscape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2" sqref="A2:C2"/>
    </sheetView>
  </sheetViews>
  <sheetFormatPr defaultColWidth="9" defaultRowHeight="14.25"/>
  <cols>
    <col min="1" max="3" width="14.875" customWidth="1"/>
  </cols>
  <sheetData>
    <row r="1" spans="1:4" ht="35.1" customHeight="1">
      <c r="A1" s="46" t="s">
        <v>128</v>
      </c>
      <c r="B1" s="46"/>
      <c r="C1" s="46"/>
    </row>
    <row r="2" spans="1:4" ht="35.1" customHeight="1">
      <c r="A2" s="98" t="s">
        <v>129</v>
      </c>
      <c r="B2" s="99"/>
      <c r="C2" s="99"/>
    </row>
    <row r="3" spans="1:4" ht="35.1" customHeight="1">
      <c r="A3" s="100" t="s">
        <v>130</v>
      </c>
      <c r="B3" s="100"/>
      <c r="C3" s="1">
        <v>165610</v>
      </c>
    </row>
    <row r="4" spans="1:4" ht="35.1" customHeight="1">
      <c r="A4" s="100" t="s">
        <v>131</v>
      </c>
      <c r="B4" s="100"/>
      <c r="C4" s="1">
        <v>105510</v>
      </c>
    </row>
    <row r="5" spans="1:4" ht="35.1" customHeight="1">
      <c r="A5" s="100" t="s">
        <v>132</v>
      </c>
      <c r="B5" s="100"/>
      <c r="C5" s="1">
        <v>2200</v>
      </c>
    </row>
    <row r="6" spans="1:4" ht="35.1" customHeight="1">
      <c r="A6" s="100" t="s">
        <v>133</v>
      </c>
      <c r="B6" s="100"/>
      <c r="C6" s="1">
        <v>9010</v>
      </c>
    </row>
    <row r="7" spans="1:4" ht="35.1" customHeight="1">
      <c r="A7" s="100" t="s">
        <v>134</v>
      </c>
      <c r="B7" s="100"/>
      <c r="C7" s="1">
        <v>22110</v>
      </c>
      <c r="D7" s="2"/>
    </row>
    <row r="8" spans="1:4" ht="35.1" customHeight="1">
      <c r="A8" s="100" t="s">
        <v>135</v>
      </c>
      <c r="B8" s="100"/>
      <c r="C8" s="1">
        <f>SUM(C3:C7)</f>
        <v>304440</v>
      </c>
    </row>
    <row r="9" spans="1:4" ht="27.95" customHeight="1">
      <c r="A9" t="s">
        <v>136</v>
      </c>
    </row>
  </sheetData>
  <mergeCells count="8">
    <mergeCell ref="A7:B7"/>
    <mergeCell ref="A8:B8"/>
    <mergeCell ref="A1:C1"/>
    <mergeCell ref="A2:C2"/>
    <mergeCell ref="A3:B3"/>
    <mergeCell ref="A4:B4"/>
    <mergeCell ref="A5:B5"/>
    <mergeCell ref="A6:B6"/>
  </mergeCells>
  <phoneticPr fontId="13" type="noConversion"/>
  <pageMargins left="0.75" right="0.75" top="1" bottom="1" header="0.5" footer="0.5"/>
  <pageSetup paperSize="9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教职员工资表</vt:lpstr>
      <vt:lpstr>技术工人工资表</vt:lpstr>
      <vt:lpstr>普通工人工资表</vt:lpstr>
      <vt:lpstr>试用期员工工资表</vt:lpstr>
      <vt:lpstr>汇总</vt:lpstr>
    </vt:vector>
  </TitlesOfParts>
  <Company>桂林山水职业学院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China</cp:lastModifiedBy>
  <cp:revision>1</cp:revision>
  <cp:lastPrinted>2012-12-19T03:31:06Z</cp:lastPrinted>
  <dcterms:created xsi:type="dcterms:W3CDTF">2012-12-12T03:08:02Z</dcterms:created>
  <dcterms:modified xsi:type="dcterms:W3CDTF">2018-03-14T01:14:57Z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