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0385" windowHeight="7950"/>
  </bookViews>
  <sheets>
    <sheet name="员工信息" sheetId="1" r:id="rId1"/>
    <sheet name="工资计算器" sheetId="2" r:id="rId2"/>
    <sheet name="个人工资单" sheetId="3" r:id="rId3"/>
  </sheets>
  <definedNames>
    <definedName name="_xlnm.Print_Area" localSheetId="1">工资计算器!$A$1:$L$27</definedName>
    <definedName name="_xlnm.Print_Area" localSheetId="0">员工信息!$A$1:$N$27</definedName>
  </definedNames>
  <calcPr calcId="144525"/>
</workbook>
</file>

<file path=xl/calcChain.xml><?xml version="1.0" encoding="utf-8"?>
<calcChain xmlns="http://schemas.openxmlformats.org/spreadsheetml/2006/main">
  <c r="K3" i="1" l="1"/>
  <c r="N3" i="1"/>
  <c r="K4" i="1"/>
  <c r="N4" i="1"/>
  <c r="K5" i="1"/>
  <c r="N5" i="1"/>
  <c r="K6" i="1"/>
  <c r="N6" i="1"/>
  <c r="K7" i="1"/>
  <c r="N7" i="1"/>
  <c r="K8" i="1"/>
  <c r="N8" i="1"/>
  <c r="K9" i="1"/>
  <c r="N9" i="1"/>
  <c r="K10" i="1"/>
  <c r="N10" i="1"/>
  <c r="K11" i="1"/>
  <c r="N11" i="1"/>
  <c r="K12" i="1"/>
  <c r="N12" i="1"/>
  <c r="K13" i="1"/>
  <c r="N13" i="1"/>
  <c r="K14" i="1"/>
  <c r="N14" i="1"/>
  <c r="K15" i="1"/>
  <c r="N15" i="1"/>
  <c r="K16" i="1"/>
  <c r="N16" i="1"/>
  <c r="K17" i="1"/>
  <c r="N17" i="1"/>
  <c r="K18" i="1"/>
  <c r="N18" i="1"/>
  <c r="K19" i="1"/>
  <c r="N19" i="1"/>
  <c r="K20" i="1"/>
  <c r="N20" i="1"/>
  <c r="K21" i="1"/>
  <c r="N21" i="1"/>
  <c r="K22" i="1"/>
  <c r="N22" i="1"/>
  <c r="K23" i="1"/>
  <c r="N23" i="1"/>
  <c r="K24" i="1"/>
  <c r="N24" i="1"/>
  <c r="K25" i="1"/>
  <c r="N25" i="1"/>
  <c r="K26" i="1"/>
  <c r="N26" i="1"/>
  <c r="K27" i="1"/>
  <c r="N27" i="1"/>
  <c r="C3" i="2"/>
  <c r="I3" i="2"/>
  <c r="J3" i="2"/>
  <c r="L3" i="2"/>
  <c r="C4" i="2"/>
  <c r="I4" i="2"/>
  <c r="J4" i="2"/>
  <c r="L4" i="2"/>
  <c r="C5" i="2"/>
  <c r="I5" i="2"/>
  <c r="J5" i="2"/>
  <c r="L5" i="2"/>
  <c r="C6" i="2"/>
  <c r="I6" i="2"/>
  <c r="J6" i="2"/>
  <c r="L6" i="2"/>
  <c r="C7" i="2"/>
  <c r="I7" i="2"/>
  <c r="J7" i="2"/>
  <c r="L7" i="2"/>
  <c r="C8" i="2"/>
  <c r="I8" i="2"/>
  <c r="J8" i="2"/>
  <c r="L8" i="2"/>
  <c r="C9" i="2"/>
  <c r="I9" i="2"/>
  <c r="J9" i="2"/>
  <c r="L9" i="2"/>
  <c r="C10" i="2"/>
  <c r="I10" i="2"/>
  <c r="J10" i="2"/>
  <c r="L10" i="2"/>
  <c r="C11" i="2"/>
  <c r="I11" i="2"/>
  <c r="J11" i="2"/>
  <c r="L11" i="2"/>
  <c r="C12" i="2"/>
  <c r="I12" i="2"/>
  <c r="J12" i="2"/>
  <c r="L12" i="2"/>
  <c r="C13" i="2"/>
  <c r="I13" i="2"/>
  <c r="J13" i="2"/>
  <c r="L13" i="2"/>
  <c r="C14" i="2"/>
  <c r="I14" i="2"/>
  <c r="J14" i="2"/>
  <c r="L14" i="2"/>
  <c r="C15" i="2"/>
  <c r="I15" i="2"/>
  <c r="J15" i="2"/>
  <c r="L15" i="2"/>
  <c r="C16" i="2"/>
  <c r="I16" i="2"/>
  <c r="J16" i="2"/>
  <c r="L16" i="2"/>
  <c r="C17" i="2"/>
  <c r="I17" i="2"/>
  <c r="J17" i="2"/>
  <c r="L17" i="2"/>
  <c r="C18" i="2"/>
  <c r="I18" i="2"/>
  <c r="J18" i="2"/>
  <c r="L18" i="2"/>
  <c r="C19" i="2"/>
  <c r="I19" i="2"/>
  <c r="J19" i="2"/>
  <c r="L19" i="2"/>
  <c r="C20" i="2"/>
  <c r="I20" i="2"/>
  <c r="J20" i="2"/>
  <c r="L20" i="2"/>
  <c r="C21" i="2"/>
  <c r="I21" i="2"/>
  <c r="J21" i="2"/>
  <c r="L21" i="2"/>
  <c r="C22" i="2"/>
  <c r="I22" i="2"/>
  <c r="J22" i="2"/>
  <c r="L22" i="2"/>
  <c r="C23" i="2"/>
  <c r="I23" i="2"/>
  <c r="J23" i="2"/>
  <c r="L23" i="2"/>
  <c r="C24" i="2"/>
  <c r="I24" i="2"/>
  <c r="J24" i="2"/>
  <c r="L24" i="2"/>
  <c r="C25" i="2"/>
  <c r="I25" i="2"/>
  <c r="J25" i="2"/>
  <c r="L25" i="2"/>
  <c r="C26" i="2"/>
  <c r="I26" i="2"/>
  <c r="J26" i="2"/>
  <c r="L26" i="2"/>
  <c r="C27" i="2"/>
  <c r="I27" i="2"/>
  <c r="J27" i="2"/>
  <c r="L27" i="2"/>
  <c r="E2" i="3"/>
  <c r="G2" i="3"/>
  <c r="E4" i="3"/>
  <c r="G4" i="3"/>
  <c r="I4" i="3"/>
  <c r="E5" i="3"/>
  <c r="G5" i="3"/>
  <c r="I5" i="3"/>
  <c r="E6" i="3"/>
  <c r="G6" i="3"/>
  <c r="I6" i="3"/>
  <c r="E7" i="3"/>
  <c r="G7" i="3"/>
  <c r="I7" i="3"/>
  <c r="E8" i="3"/>
  <c r="G8" i="3"/>
  <c r="I8" i="3"/>
  <c r="E9" i="3"/>
  <c r="G9" i="3"/>
  <c r="I9" i="3"/>
  <c r="I10" i="3"/>
  <c r="E14" i="3"/>
  <c r="G14" i="3"/>
  <c r="E16" i="3"/>
  <c r="G16" i="3"/>
  <c r="I16" i="3"/>
  <c r="E17" i="3"/>
  <c r="G17" i="3"/>
  <c r="I17" i="3"/>
  <c r="E18" i="3"/>
  <c r="G18" i="3"/>
  <c r="I18" i="3"/>
  <c r="E19" i="3"/>
  <c r="G19" i="3"/>
  <c r="I19" i="3"/>
  <c r="E20" i="3"/>
  <c r="G20" i="3"/>
  <c r="I20" i="3"/>
  <c r="E21" i="3"/>
  <c r="G21" i="3"/>
  <c r="I21" i="3"/>
  <c r="I22" i="3"/>
  <c r="E26" i="3"/>
  <c r="G26" i="3"/>
  <c r="E28" i="3"/>
  <c r="G28" i="3"/>
  <c r="I28" i="3"/>
  <c r="E29" i="3"/>
  <c r="G29" i="3"/>
  <c r="I29" i="3"/>
  <c r="E30" i="3"/>
  <c r="G30" i="3"/>
  <c r="I30" i="3"/>
  <c r="E31" i="3"/>
  <c r="G31" i="3"/>
  <c r="I31" i="3"/>
  <c r="E32" i="3"/>
  <c r="G32" i="3"/>
  <c r="I32" i="3"/>
  <c r="E33" i="3"/>
  <c r="G33" i="3"/>
  <c r="I33" i="3"/>
  <c r="I34" i="3"/>
  <c r="E38" i="3"/>
  <c r="G38" i="3"/>
  <c r="E40" i="3"/>
  <c r="G40" i="3"/>
  <c r="I40" i="3"/>
  <c r="E41" i="3"/>
  <c r="G41" i="3"/>
  <c r="I41" i="3"/>
  <c r="E42" i="3"/>
  <c r="G42" i="3"/>
  <c r="I42" i="3"/>
  <c r="E43" i="3"/>
  <c r="G43" i="3"/>
  <c r="I43" i="3"/>
  <c r="E44" i="3"/>
  <c r="G44" i="3"/>
  <c r="I44" i="3"/>
  <c r="E45" i="3"/>
  <c r="G45" i="3"/>
  <c r="I45" i="3"/>
  <c r="I46" i="3"/>
</calcChain>
</file>

<file path=xl/sharedStrings.xml><?xml version="1.0" encoding="utf-8"?>
<sst xmlns="http://schemas.openxmlformats.org/spreadsheetml/2006/main" count="120" uniqueCount="42">
  <si>
    <t>员工信息</t>
  </si>
  <si>
    <r>
      <t>员工</t>
    </r>
    <r>
      <rPr>
        <b/>
        <sz val="9"/>
        <color indexed="9"/>
        <rFont val="Arial"/>
        <family val="2"/>
      </rPr>
      <t xml:space="preserve"> ID</t>
    </r>
  </si>
  <si>
    <t>姓名</t>
  </si>
  <si>
    <t>小时工资</t>
  </si>
  <si>
    <t>税务状态</t>
  </si>
  <si>
    <t>政府津贴</t>
  </si>
  <si>
    <t>失业保险
（百分比）</t>
  </si>
  <si>
    <t>住房公积金
（百分比）</t>
  </si>
  <si>
    <t>养老保险
（百分比）</t>
  </si>
  <si>
    <t>医疗保险
（百分比）</t>
  </si>
  <si>
    <t>保险总额
（百分比）</t>
  </si>
  <si>
    <t>个人所得税
（人民币）</t>
  </si>
  <si>
    <t>常规扣款
（人民币）</t>
  </si>
  <si>
    <t>常规款项总额
（不含保险）
（人民币）</t>
  </si>
  <si>
    <t>张三</t>
  </si>
  <si>
    <t>工资计算器</t>
  </si>
  <si>
    <r>
      <t>结算日期</t>
    </r>
    <r>
      <rPr>
        <b/>
        <sz val="10"/>
        <rFont val="Arial"/>
        <family val="2"/>
      </rPr>
      <t>:</t>
    </r>
  </si>
  <si>
    <r>
      <t>员工</t>
    </r>
    <r>
      <rPr>
        <b/>
        <sz val="10"/>
        <rFont val="Arial"/>
        <family val="2"/>
      </rPr>
      <t xml:space="preserve"> ID</t>
    </r>
  </si>
  <si>
    <t>雇员姓名</t>
  </si>
  <si>
    <t>实际工时</t>
  </si>
  <si>
    <t>休假
（小时）</t>
  </si>
  <si>
    <t>病假
（小时）</t>
  </si>
  <si>
    <t>加班</t>
  </si>
  <si>
    <t>加班工资</t>
  </si>
  <si>
    <t>基本工资</t>
  </si>
  <si>
    <t>常规款项总额</t>
  </si>
  <si>
    <t>其他扣款</t>
  </si>
  <si>
    <t>实发工资</t>
  </si>
  <si>
    <t>[公司名称]</t>
  </si>
  <si>
    <t>结算日期:</t>
  </si>
  <si>
    <t>员工姓名</t>
  </si>
  <si>
    <t>员工 ID</t>
  </si>
  <si>
    <t>病假（小时）</t>
  </si>
  <si>
    <t>养老保险</t>
  </si>
  <si>
    <t>住房公积金</t>
  </si>
  <si>
    <t>休假（小时）</t>
  </si>
  <si>
    <t>医疗保险</t>
  </si>
  <si>
    <t xml:space="preserve">失业保险 </t>
  </si>
  <si>
    <t>加班（小时）</t>
  </si>
  <si>
    <t>个人所得税</t>
  </si>
  <si>
    <t>常规扣款</t>
  </si>
  <si>
    <t>总扣款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</si>
</sst>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0" formatCode="&quot;¥&quot;#,##0.00"/>
    <numFmt numFmtId="181" formatCode="&quot;$&quot;#,##0.00"/>
    <numFmt numFmtId="182" formatCode=";;"/>
  </numFmts>
  <fonts count="19" x14ac:knownFonts="1">
    <font>
      <sz val="10"/>
      <name val="Arial"/>
      <family val="2"/>
    </font>
    <font>
      <sz val="14"/>
      <name val="Arial"/>
      <family val="2"/>
    </font>
    <font>
      <sz val="9"/>
      <name val="Arial"/>
      <family val="2"/>
    </font>
    <font>
      <b/>
      <sz val="14"/>
      <name val="微软雅黑"/>
      <family val="2"/>
      <charset val="134"/>
    </font>
    <font>
      <sz val="14"/>
      <name val="微软雅黑"/>
      <family val="2"/>
      <charset val="134"/>
    </font>
    <font>
      <sz val="9"/>
      <name val="微软雅黑"/>
      <family val="2"/>
      <charset val="134"/>
    </font>
    <font>
      <b/>
      <sz val="9"/>
      <name val="微软雅黑"/>
      <family val="2"/>
      <charset val="134"/>
    </font>
    <font>
      <sz val="9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b/>
      <sz val="9"/>
      <name val="Arial"/>
      <family val="2"/>
    </font>
    <font>
      <b/>
      <sz val="10"/>
      <name val="Arial"/>
      <family val="2"/>
    </font>
    <font>
      <b/>
      <sz val="22"/>
      <name val="宋体"/>
      <charset val="134"/>
    </font>
    <font>
      <b/>
      <sz val="10"/>
      <name val="宋体"/>
      <charset val="134"/>
    </font>
    <font>
      <sz val="8"/>
      <name val="Arial"/>
      <family val="2"/>
    </font>
    <font>
      <b/>
      <sz val="9"/>
      <color indexed="9"/>
      <name val="宋体"/>
      <charset val="134"/>
    </font>
    <font>
      <sz val="9"/>
      <name val="宋体"/>
      <charset val="134"/>
    </font>
    <font>
      <b/>
      <sz val="9"/>
      <color indexed="9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4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22"/>
      </left>
      <right/>
      <top style="double">
        <color indexed="22"/>
      </top>
      <bottom/>
      <diagonal/>
    </border>
    <border>
      <left/>
      <right/>
      <top style="double">
        <color indexed="22"/>
      </top>
      <bottom/>
      <diagonal/>
    </border>
    <border>
      <left style="double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double">
        <color indexed="22"/>
      </left>
      <right/>
      <top/>
      <bottom style="double">
        <color indexed="22"/>
      </bottom>
      <diagonal/>
    </border>
    <border>
      <left/>
      <right/>
      <top/>
      <bottom style="double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22"/>
      </right>
      <top style="double">
        <color indexed="22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double">
        <color indexed="22"/>
      </right>
      <top/>
      <bottom/>
      <diagonal/>
    </border>
    <border>
      <left/>
      <right style="double">
        <color indexed="22"/>
      </right>
      <top/>
      <bottom style="double">
        <color indexed="22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1"/>
      </right>
      <top/>
      <bottom style="thin">
        <color indexed="61"/>
      </bottom>
      <diagonal/>
    </border>
    <border>
      <left style="thin">
        <color indexed="61"/>
      </left>
      <right style="thin">
        <color indexed="22"/>
      </right>
      <top/>
      <bottom style="thin">
        <color indexed="61"/>
      </bottom>
      <diagonal/>
    </border>
    <border>
      <left style="thin">
        <color indexed="22"/>
      </left>
      <right style="thin">
        <color indexed="22"/>
      </right>
      <top/>
      <bottom style="thin">
        <color indexed="61"/>
      </bottom>
      <diagonal/>
    </border>
    <border>
      <left style="thin">
        <color indexed="55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1"/>
      </left>
      <right style="thin">
        <color indexed="22"/>
      </right>
      <top style="thin">
        <color indexed="61"/>
      </top>
      <bottom style="thin">
        <color indexed="61"/>
      </bottom>
      <diagonal/>
    </border>
    <border>
      <left style="thin">
        <color indexed="22"/>
      </left>
      <right style="thin">
        <color indexed="22"/>
      </right>
      <top style="thin">
        <color indexed="61"/>
      </top>
      <bottom style="thin">
        <color indexed="61"/>
      </bottom>
      <diagonal/>
    </border>
    <border>
      <left style="thin">
        <color indexed="55"/>
      </left>
      <right style="thin">
        <color indexed="61"/>
      </right>
      <top style="thin">
        <color indexed="61"/>
      </top>
      <bottom style="thin">
        <color indexed="55"/>
      </bottom>
      <diagonal/>
    </border>
    <border>
      <left style="thin">
        <color indexed="61"/>
      </left>
      <right style="thin">
        <color indexed="22"/>
      </right>
      <top style="thin">
        <color indexed="61"/>
      </top>
      <bottom style="thin">
        <color indexed="55"/>
      </bottom>
      <diagonal/>
    </border>
    <border>
      <left style="thin">
        <color indexed="22"/>
      </left>
      <right style="thin">
        <color indexed="22"/>
      </right>
      <top style="thin">
        <color indexed="61"/>
      </top>
      <bottom style="thin">
        <color indexed="55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1"/>
      </right>
      <top/>
      <bottom style="thin">
        <color indexed="61"/>
      </bottom>
      <diagonal/>
    </border>
    <border>
      <left style="thin">
        <color indexed="61"/>
      </left>
      <right style="thin">
        <color indexed="55"/>
      </right>
      <top/>
      <bottom style="thin">
        <color indexed="22"/>
      </bottom>
      <diagonal/>
    </border>
    <border>
      <left style="thin">
        <color indexed="22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1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55"/>
      </bottom>
      <diagonal/>
    </border>
    <border>
      <left style="thin">
        <color indexed="22"/>
      </left>
      <right style="thin">
        <color indexed="61"/>
      </right>
      <top style="thin">
        <color indexed="61"/>
      </top>
      <bottom style="thin">
        <color indexed="55"/>
      </bottom>
      <diagonal/>
    </border>
    <border>
      <left style="thin">
        <color indexed="61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46"/>
      </bottom>
      <diagonal/>
    </border>
    <border>
      <left style="thin">
        <color indexed="61"/>
      </left>
      <right style="thin">
        <color indexed="61"/>
      </right>
      <top style="thin">
        <color indexed="22"/>
      </top>
      <bottom style="thin">
        <color indexed="46"/>
      </bottom>
      <diagonal/>
    </border>
    <border>
      <left style="thin">
        <color indexed="22"/>
      </left>
      <right/>
      <top style="thin">
        <color indexed="46"/>
      </top>
      <bottom style="thin">
        <color indexed="46"/>
      </bottom>
      <diagonal/>
    </border>
    <border>
      <left style="thin">
        <color indexed="61"/>
      </left>
      <right style="thin">
        <color indexed="61"/>
      </right>
      <top style="thin">
        <color indexed="46"/>
      </top>
      <bottom style="thin">
        <color indexed="46"/>
      </bottom>
      <diagonal/>
    </border>
    <border>
      <left style="thin">
        <color indexed="22"/>
      </left>
      <right/>
      <top style="thin">
        <color indexed="46"/>
      </top>
      <bottom style="thin">
        <color indexed="22"/>
      </bottom>
      <diagonal/>
    </border>
    <border>
      <left style="thin">
        <color indexed="61"/>
      </left>
      <right style="thin">
        <color indexed="61"/>
      </right>
      <top style="thin">
        <color indexed="46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61"/>
      </left>
      <right style="thin">
        <color indexed="61"/>
      </right>
      <top style="thin">
        <color indexed="22"/>
      </top>
      <bottom style="thin">
        <color indexed="22"/>
      </bottom>
      <diagonal/>
    </border>
    <border>
      <left style="thin">
        <color indexed="61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5" borderId="0" xfId="0" applyFont="1" applyFill="1" applyAlignment="1">
      <alignment vertical="center"/>
    </xf>
    <xf numFmtId="0" fontId="2" fillId="5" borderId="0" xfId="0" applyFont="1" applyFill="1"/>
    <xf numFmtId="0" fontId="2" fillId="5" borderId="0" xfId="0" applyFont="1" applyFill="1" applyAlignment="1">
      <alignment vertical="center"/>
    </xf>
    <xf numFmtId="0" fontId="1" fillId="5" borderId="0" xfId="0" applyFont="1" applyFill="1" applyAlignment="1">
      <alignment horizontal="left" vertical="center" indent="1"/>
    </xf>
    <xf numFmtId="0" fontId="0" fillId="5" borderId="0" xfId="0" applyFont="1" applyFill="1"/>
    <xf numFmtId="0" fontId="1" fillId="5" borderId="2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0" fontId="2" fillId="5" borderId="4" xfId="0" applyFont="1" applyFill="1" applyBorder="1"/>
    <xf numFmtId="0" fontId="5" fillId="3" borderId="5" xfId="0" applyFont="1" applyFill="1" applyBorder="1" applyAlignment="1">
      <alignment horizontal="left" vertical="center" indent="1"/>
    </xf>
    <xf numFmtId="14" fontId="6" fillId="2" borderId="6" xfId="0" applyNumberFormat="1" applyFont="1" applyFill="1" applyBorder="1" applyAlignment="1">
      <alignment horizontal="left" vertical="center" indent="1"/>
    </xf>
    <xf numFmtId="0" fontId="5" fillId="3" borderId="6" xfId="0" applyFont="1" applyFill="1" applyBorder="1" applyAlignment="1">
      <alignment horizontal="left" vertical="center" indent="1"/>
    </xf>
    <xf numFmtId="0" fontId="6" fillId="2" borderId="6" xfId="0" applyFont="1" applyFill="1" applyBorder="1" applyAlignment="1">
      <alignment horizontal="left" vertical="center" wrapText="1" indent="1"/>
    </xf>
    <xf numFmtId="0" fontId="6" fillId="3" borderId="6" xfId="0" applyFont="1" applyFill="1" applyBorder="1" applyAlignment="1">
      <alignment horizontal="left" vertical="center" indent="1"/>
    </xf>
    <xf numFmtId="0" fontId="5" fillId="5" borderId="0" xfId="0" applyFont="1" applyFill="1" applyBorder="1" applyAlignment="1">
      <alignment horizontal="left" vertical="center" indent="1"/>
    </xf>
    <xf numFmtId="14" fontId="6" fillId="5" borderId="0" xfId="0" applyNumberFormat="1" applyFont="1" applyFill="1" applyBorder="1" applyAlignment="1">
      <alignment horizontal="left" vertical="center" indent="1"/>
    </xf>
    <xf numFmtId="0" fontId="6" fillId="5" borderId="0" xfId="0" applyFont="1" applyFill="1" applyBorder="1" applyAlignment="1">
      <alignment horizontal="left" vertical="center" wrapText="1" indent="1"/>
    </xf>
    <xf numFmtId="0" fontId="6" fillId="5" borderId="0" xfId="0" applyFont="1" applyFill="1" applyBorder="1" applyAlignment="1">
      <alignment horizontal="left" vertical="center" indent="1"/>
    </xf>
    <xf numFmtId="0" fontId="2" fillId="5" borderId="4" xfId="0" applyFont="1" applyFill="1" applyBorder="1" applyAlignment="1">
      <alignment vertical="center"/>
    </xf>
    <xf numFmtId="0" fontId="5" fillId="5" borderId="5" xfId="0" applyFont="1" applyFill="1" applyBorder="1" applyAlignment="1">
      <alignment horizontal="left" vertical="center" wrapText="1" indent="1"/>
    </xf>
    <xf numFmtId="0" fontId="6" fillId="2" borderId="6" xfId="0" applyFont="1" applyFill="1" applyBorder="1" applyAlignment="1">
      <alignment horizontal="left" vertical="center" indent="1"/>
    </xf>
    <xf numFmtId="0" fontId="5" fillId="5" borderId="6" xfId="0" applyFont="1" applyFill="1" applyBorder="1" applyAlignment="1">
      <alignment horizontal="left" vertical="center" wrapText="1" indent="1"/>
    </xf>
    <xf numFmtId="0" fontId="5" fillId="5" borderId="6" xfId="0" applyFont="1" applyFill="1" applyBorder="1" applyAlignment="1">
      <alignment horizontal="left" vertical="center" indent="1"/>
    </xf>
    <xf numFmtId="0" fontId="5" fillId="5" borderId="5" xfId="0" applyFont="1" applyFill="1" applyBorder="1" applyAlignment="1">
      <alignment horizontal="left" vertical="center" indent="1"/>
    </xf>
    <xf numFmtId="180" fontId="6" fillId="2" borderId="6" xfId="0" applyNumberFormat="1" applyFont="1" applyFill="1" applyBorder="1" applyAlignment="1">
      <alignment horizontal="left" vertical="center" indent="1"/>
    </xf>
    <xf numFmtId="0" fontId="7" fillId="5" borderId="6" xfId="0" applyFont="1" applyFill="1" applyBorder="1" applyAlignment="1">
      <alignment horizontal="left" vertical="center" wrapText="1" indent="1"/>
    </xf>
    <xf numFmtId="0" fontId="7" fillId="5" borderId="5" xfId="0" applyFont="1" applyFill="1" applyBorder="1" applyAlignment="1">
      <alignment horizontal="left" vertical="center" wrapText="1" indent="1"/>
    </xf>
    <xf numFmtId="0" fontId="5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 wrapText="1" indent="1"/>
    </xf>
    <xf numFmtId="0" fontId="0" fillId="5" borderId="7" xfId="0" applyFont="1" applyFill="1" applyBorder="1"/>
    <xf numFmtId="0" fontId="8" fillId="5" borderId="8" xfId="0" applyFont="1" applyFill="1" applyBorder="1" applyAlignment="1">
      <alignment horizontal="left" wrapText="1"/>
    </xf>
    <xf numFmtId="0" fontId="9" fillId="5" borderId="8" xfId="0" applyFont="1" applyFill="1" applyBorder="1" applyAlignment="1">
      <alignment horizontal="left"/>
    </xf>
    <xf numFmtId="0" fontId="8" fillId="5" borderId="0" xfId="0" applyFont="1" applyFill="1"/>
    <xf numFmtId="0" fontId="1" fillId="5" borderId="2" xfId="0" applyFont="1" applyFill="1" applyBorder="1" applyAlignment="1">
      <alignment horizontal="left" vertical="center" indent="1"/>
    </xf>
    <xf numFmtId="0" fontId="4" fillId="5" borderId="3" xfId="0" applyFont="1" applyFill="1" applyBorder="1" applyAlignment="1">
      <alignment horizontal="left" vertical="center" indent="1"/>
    </xf>
    <xf numFmtId="0" fontId="5" fillId="5" borderId="0" xfId="0" applyFont="1" applyFill="1" applyBorder="1" applyAlignment="1">
      <alignment horizontal="left" vertical="center" wrapText="1" indent="1"/>
    </xf>
    <xf numFmtId="0" fontId="2" fillId="5" borderId="7" xfId="0" applyFont="1" applyFill="1" applyBorder="1"/>
    <xf numFmtId="0" fontId="5" fillId="5" borderId="8" xfId="0" applyFont="1" applyFill="1" applyBorder="1" applyAlignment="1">
      <alignment horizontal="left" wrapText="1"/>
    </xf>
    <xf numFmtId="0" fontId="6" fillId="5" borderId="8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left" wrapText="1" indent="1"/>
    </xf>
    <xf numFmtId="0" fontId="5" fillId="5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/>
    </xf>
    <xf numFmtId="0" fontId="1" fillId="5" borderId="10" xfId="0" applyFont="1" applyFill="1" applyBorder="1" applyAlignment="1">
      <alignment vertical="center"/>
    </xf>
    <xf numFmtId="0" fontId="6" fillId="5" borderId="11" xfId="0" applyFont="1" applyFill="1" applyBorder="1" applyAlignment="1">
      <alignment horizontal="left" vertical="center" indent="1"/>
    </xf>
    <xf numFmtId="0" fontId="10" fillId="5" borderId="12" xfId="0" applyFont="1" applyFill="1" applyBorder="1"/>
    <xf numFmtId="0" fontId="6" fillId="2" borderId="11" xfId="0" applyFont="1" applyFill="1" applyBorder="1" applyAlignment="1">
      <alignment horizontal="left" vertical="center" indent="1"/>
    </xf>
    <xf numFmtId="0" fontId="10" fillId="5" borderId="12" xfId="0" applyFont="1" applyFill="1" applyBorder="1" applyAlignment="1">
      <alignment vertical="center"/>
    </xf>
    <xf numFmtId="180" fontId="6" fillId="2" borderId="11" xfId="0" applyNumberFormat="1" applyFont="1" applyFill="1" applyBorder="1" applyAlignment="1">
      <alignment horizontal="left" vertical="center" indent="1"/>
    </xf>
    <xf numFmtId="181" fontId="10" fillId="5" borderId="12" xfId="0" applyNumberFormat="1" applyFont="1" applyFill="1" applyBorder="1" applyAlignment="1">
      <alignment vertical="center"/>
    </xf>
    <xf numFmtId="0" fontId="11" fillId="5" borderId="13" xfId="0" applyFont="1" applyFill="1" applyBorder="1"/>
    <xf numFmtId="0" fontId="1" fillId="5" borderId="10" xfId="0" applyFont="1" applyFill="1" applyBorder="1" applyAlignment="1">
      <alignment horizontal="left" vertical="center" indent="1"/>
    </xf>
    <xf numFmtId="181" fontId="10" fillId="5" borderId="12" xfId="0" applyNumberFormat="1" applyFont="1" applyFill="1" applyBorder="1"/>
    <xf numFmtId="0" fontId="9" fillId="5" borderId="8" xfId="0" applyFont="1" applyFill="1" applyBorder="1"/>
    <xf numFmtId="0" fontId="6" fillId="5" borderId="8" xfId="0" applyFont="1" applyFill="1" applyBorder="1"/>
    <xf numFmtId="0" fontId="10" fillId="5" borderId="13" xfId="0" applyFont="1" applyFill="1" applyBorder="1"/>
    <xf numFmtId="0" fontId="0" fillId="5" borderId="0" xfId="0" applyFill="1" applyBorder="1" applyAlignment="1">
      <alignment horizontal="left" vertical="center"/>
    </xf>
    <xf numFmtId="0" fontId="2" fillId="5" borderId="0" xfId="0" applyFont="1" applyFill="1" applyBorder="1" applyAlignment="1">
      <alignment vertical="center"/>
    </xf>
    <xf numFmtId="0" fontId="0" fillId="5" borderId="0" xfId="0" applyFill="1" applyBorder="1" applyAlignment="1">
      <alignment vertical="center"/>
    </xf>
    <xf numFmtId="0" fontId="0" fillId="5" borderId="0" xfId="0" applyFill="1" applyBorder="1"/>
    <xf numFmtId="0" fontId="0" fillId="5" borderId="0" xfId="0" applyFill="1" applyBorder="1" applyAlignment="1">
      <alignment horizontal="left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/>
    </xf>
    <xf numFmtId="182" fontId="2" fillId="6" borderId="18" xfId="0" applyNumberFormat="1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182" fontId="2" fillId="5" borderId="21" xfId="0" applyNumberFormat="1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182" fontId="2" fillId="6" borderId="21" xfId="0" applyNumberFormat="1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center" vertical="center"/>
    </xf>
    <xf numFmtId="182" fontId="2" fillId="6" borderId="24" xfId="0" applyNumberFormat="1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13" fillId="5" borderId="0" xfId="0" applyFont="1" applyFill="1" applyBorder="1" applyAlignment="1">
      <alignment vertical="center"/>
    </xf>
    <xf numFmtId="14" fontId="0" fillId="5" borderId="0" xfId="0" applyNumberFormat="1" applyFill="1" applyBorder="1" applyAlignment="1">
      <alignment vertical="center"/>
    </xf>
    <xf numFmtId="180" fontId="2" fillId="2" borderId="26" xfId="0" applyNumberFormat="1" applyFont="1" applyFill="1" applyBorder="1" applyAlignment="1">
      <alignment horizontal="center" vertical="center"/>
    </xf>
    <xf numFmtId="180" fontId="2" fillId="6" borderId="27" xfId="0" applyNumberFormat="1" applyFont="1" applyFill="1" applyBorder="1" applyAlignment="1">
      <alignment horizontal="center" vertical="center"/>
    </xf>
    <xf numFmtId="180" fontId="2" fillId="2" borderId="28" xfId="0" applyNumberFormat="1" applyFont="1" applyFill="1" applyBorder="1" applyAlignment="1">
      <alignment horizontal="center" vertical="center"/>
    </xf>
    <xf numFmtId="180" fontId="2" fillId="2" borderId="1" xfId="0" applyNumberFormat="1" applyFont="1" applyFill="1" applyBorder="1" applyAlignment="1">
      <alignment horizontal="center" vertical="center"/>
    </xf>
    <xf numFmtId="180" fontId="2" fillId="5" borderId="29" xfId="0" applyNumberFormat="1" applyFont="1" applyFill="1" applyBorder="1" applyAlignment="1">
      <alignment horizontal="center" vertical="center"/>
    </xf>
    <xf numFmtId="180" fontId="2" fillId="2" borderId="30" xfId="0" applyNumberFormat="1" applyFont="1" applyFill="1" applyBorder="1" applyAlignment="1">
      <alignment horizontal="center" vertical="center"/>
    </xf>
    <xf numFmtId="180" fontId="2" fillId="6" borderId="29" xfId="0" applyNumberFormat="1" applyFont="1" applyFill="1" applyBorder="1" applyAlignment="1">
      <alignment horizontal="center" vertical="center"/>
    </xf>
    <xf numFmtId="180" fontId="2" fillId="2" borderId="31" xfId="0" applyNumberFormat="1" applyFont="1" applyFill="1" applyBorder="1" applyAlignment="1">
      <alignment horizontal="center" vertical="center"/>
    </xf>
    <xf numFmtId="180" fontId="2" fillId="6" borderId="32" xfId="0" applyNumberFormat="1" applyFont="1" applyFill="1" applyBorder="1" applyAlignment="1">
      <alignment horizontal="center" vertical="center"/>
    </xf>
    <xf numFmtId="180" fontId="2" fillId="2" borderId="33" xfId="0" applyNumberFormat="1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/>
    </xf>
    <xf numFmtId="0" fontId="14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15" fillId="4" borderId="34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10" fontId="15" fillId="4" borderId="26" xfId="0" applyNumberFormat="1" applyFont="1" applyFill="1" applyBorder="1" applyAlignment="1">
      <alignment horizontal="center" vertical="center" wrapText="1"/>
    </xf>
    <xf numFmtId="0" fontId="2" fillId="6" borderId="35" xfId="0" applyFont="1" applyFill="1" applyBorder="1" applyAlignment="1">
      <alignment horizontal="center" vertical="center"/>
    </xf>
    <xf numFmtId="0" fontId="16" fillId="6" borderId="36" xfId="0" applyFont="1" applyFill="1" applyBorder="1" applyAlignment="1">
      <alignment horizontal="center" vertical="center"/>
    </xf>
    <xf numFmtId="180" fontId="2" fillId="6" borderId="36" xfId="0" applyNumberFormat="1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center" vertical="center"/>
    </xf>
    <xf numFmtId="10" fontId="2" fillId="6" borderId="36" xfId="0" applyNumberFormat="1" applyFont="1" applyFill="1" applyBorder="1" applyAlignment="1">
      <alignment horizontal="center" vertical="center"/>
    </xf>
    <xf numFmtId="0" fontId="2" fillId="5" borderId="37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180" fontId="2" fillId="5" borderId="38" xfId="0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0" fontId="2" fillId="5" borderId="38" xfId="0" applyNumberFormat="1" applyFont="1" applyFill="1" applyBorder="1" applyAlignment="1">
      <alignment horizontal="center" vertical="center"/>
    </xf>
    <xf numFmtId="0" fontId="2" fillId="6" borderId="37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180" fontId="2" fillId="6" borderId="38" xfId="0" applyNumberFormat="1" applyFont="1" applyFill="1" applyBorder="1" applyAlignment="1">
      <alignment horizontal="center" vertical="center"/>
    </xf>
    <xf numFmtId="10" fontId="2" fillId="6" borderId="38" xfId="0" applyNumberFormat="1" applyFont="1" applyFill="1" applyBorder="1" applyAlignment="1">
      <alignment horizontal="center" vertical="center"/>
    </xf>
    <xf numFmtId="0" fontId="2" fillId="6" borderId="39" xfId="0" applyFont="1" applyFill="1" applyBorder="1" applyAlignment="1">
      <alignment horizontal="center" vertical="center"/>
    </xf>
    <xf numFmtId="0" fontId="2" fillId="6" borderId="40" xfId="0" applyFont="1" applyFill="1" applyBorder="1" applyAlignment="1">
      <alignment horizontal="center" vertical="center"/>
    </xf>
    <xf numFmtId="180" fontId="2" fillId="6" borderId="40" xfId="0" applyNumberFormat="1" applyFont="1" applyFill="1" applyBorder="1" applyAlignment="1">
      <alignment horizontal="center" vertical="center"/>
    </xf>
    <xf numFmtId="10" fontId="2" fillId="6" borderId="40" xfId="0" applyNumberFormat="1" applyFont="1" applyFill="1" applyBorder="1" applyAlignment="1">
      <alignment horizontal="center" vertical="center"/>
    </xf>
    <xf numFmtId="0" fontId="15" fillId="4" borderId="41" xfId="0" applyFont="1" applyFill="1" applyBorder="1" applyAlignment="1">
      <alignment horizontal="center" vertical="center" wrapText="1"/>
    </xf>
    <xf numFmtId="10" fontId="2" fillId="2" borderId="42" xfId="0" applyNumberFormat="1" applyFont="1" applyFill="1" applyBorder="1" applyAlignment="1">
      <alignment horizontal="center" vertical="center"/>
    </xf>
    <xf numFmtId="180" fontId="2" fillId="2" borderId="43" xfId="0" applyNumberFormat="1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F8EED8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3CBCB"/>
      <rgbColor rgb="0077777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0DAB2"/>
      <rgbColor rgb="00F8EED8"/>
      <rgbColor rgb="0099CCFF"/>
      <rgbColor rgb="00FCF9EC"/>
      <rgbColor rgb="00EAEAEA"/>
      <rgbColor rgb="00FBF8EB"/>
      <rgbColor rgb="00C3D2E5"/>
      <rgbColor rgb="0033CCCC"/>
      <rgbColor rgb="0099CC00"/>
      <rgbColor rgb="00FFCC00"/>
      <rgbColor rgb="00FF9900"/>
      <rgbColor rgb="00FF6600"/>
      <rgbColor rgb="004B6B85"/>
      <rgbColor rgb="00757A8B"/>
      <rgbColor rgb="00003366"/>
      <rgbColor rgb="00339966"/>
      <rgbColor rgb="00003300"/>
      <rgbColor rgb="00333300"/>
      <rgbColor rgb="00993300"/>
      <rgbColor rgb="00DDDDDD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4"/>
    <pageSetUpPr fitToPage="1"/>
  </sheetPr>
  <dimension ref="B1:N27"/>
  <sheetViews>
    <sheetView tabSelected="1" zoomScale="85" workbookViewId="0">
      <pane xSplit="3" ySplit="2" topLeftCell="D3" activePane="bottomRight" state="frozenSplit"/>
      <selection pane="topRight"/>
      <selection pane="bottomLeft"/>
      <selection pane="bottomRight" activeCell="P18" sqref="P18"/>
    </sheetView>
  </sheetViews>
  <sheetFormatPr defaultRowHeight="12.75" x14ac:dyDescent="0.2"/>
  <cols>
    <col min="1" max="1" width="2.42578125" style="92" customWidth="1"/>
    <col min="2" max="2" width="11" style="93" customWidth="1"/>
    <col min="3" max="3" width="14.5703125" style="93" bestFit="1" customWidth="1"/>
    <col min="4" max="5" width="9.140625" style="93"/>
    <col min="6" max="6" width="13.28515625" style="93" customWidth="1"/>
    <col min="7" max="7" width="12.42578125" style="93" customWidth="1"/>
    <col min="8" max="8" width="18.85546875" style="93" customWidth="1"/>
    <col min="9" max="9" width="13.7109375" style="93" customWidth="1"/>
    <col min="10" max="11" width="13" style="93" customWidth="1"/>
    <col min="12" max="12" width="13.5703125" style="93" customWidth="1"/>
    <col min="13" max="13" width="12.42578125" style="93" customWidth="1"/>
    <col min="14" max="14" width="18.42578125" style="93" customWidth="1"/>
    <col min="15" max="15" width="12" style="92" customWidth="1"/>
    <col min="16" max="16384" width="9.140625" style="92"/>
  </cols>
  <sheetData>
    <row r="1" spans="2:14" ht="48" customHeight="1" x14ac:dyDescent="0.2">
      <c r="B1" s="118" t="s">
        <v>0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2:14" s="91" customFormat="1" ht="33.75" x14ac:dyDescent="0.2">
      <c r="B2" s="94" t="s">
        <v>1</v>
      </c>
      <c r="C2" s="95" t="s">
        <v>2</v>
      </c>
      <c r="D2" s="95" t="s">
        <v>3</v>
      </c>
      <c r="E2" s="95" t="s">
        <v>4</v>
      </c>
      <c r="F2" s="95" t="s">
        <v>5</v>
      </c>
      <c r="G2" s="96" t="s">
        <v>6</v>
      </c>
      <c r="H2" s="95" t="s">
        <v>7</v>
      </c>
      <c r="I2" s="95" t="s">
        <v>8</v>
      </c>
      <c r="J2" s="95" t="s">
        <v>9</v>
      </c>
      <c r="K2" s="95" t="s">
        <v>10</v>
      </c>
      <c r="L2" s="95" t="s">
        <v>11</v>
      </c>
      <c r="M2" s="95" t="s">
        <v>12</v>
      </c>
      <c r="N2" s="115" t="s">
        <v>13</v>
      </c>
    </row>
    <row r="3" spans="2:14" s="3" customFormat="1" ht="18.95" customHeight="1" x14ac:dyDescent="0.2">
      <c r="B3" s="97">
        <v>1</v>
      </c>
      <c r="C3" s="98" t="s">
        <v>14</v>
      </c>
      <c r="D3" s="99">
        <v>10</v>
      </c>
      <c r="E3" s="100">
        <v>1</v>
      </c>
      <c r="F3" s="100">
        <v>4</v>
      </c>
      <c r="G3" s="101">
        <v>2.3E-2</v>
      </c>
      <c r="H3" s="101">
        <v>0.28000000000000003</v>
      </c>
      <c r="I3" s="101">
        <v>6.3E-2</v>
      </c>
      <c r="J3" s="101">
        <v>1.4500000000000001E-2</v>
      </c>
      <c r="K3" s="116">
        <f>SUM(G3:J3)</f>
        <v>0.38050000000000006</v>
      </c>
      <c r="L3" s="99">
        <v>20</v>
      </c>
      <c r="M3" s="99">
        <v>40</v>
      </c>
      <c r="N3" s="117">
        <f>L3+M3</f>
        <v>60</v>
      </c>
    </row>
    <row r="4" spans="2:14" s="3" customFormat="1" ht="18.95" customHeight="1" x14ac:dyDescent="0.2">
      <c r="B4" s="102">
        <v>2</v>
      </c>
      <c r="C4" s="103"/>
      <c r="D4" s="104"/>
      <c r="E4" s="103"/>
      <c r="F4" s="103"/>
      <c r="G4" s="105"/>
      <c r="H4" s="106"/>
      <c r="I4" s="106"/>
      <c r="J4" s="106"/>
      <c r="K4" s="116">
        <f t="shared" ref="K4:K27" si="0">SUM(G4:J4)</f>
        <v>0</v>
      </c>
      <c r="L4" s="104"/>
      <c r="M4" s="104"/>
      <c r="N4" s="117">
        <f>L4+M4</f>
        <v>0</v>
      </c>
    </row>
    <row r="5" spans="2:14" s="3" customFormat="1" ht="18.95" customHeight="1" x14ac:dyDescent="0.2">
      <c r="B5" s="107">
        <v>3</v>
      </c>
      <c r="C5" s="108"/>
      <c r="D5" s="109"/>
      <c r="E5" s="108"/>
      <c r="F5" s="108"/>
      <c r="G5" s="110"/>
      <c r="H5" s="110"/>
      <c r="I5" s="110"/>
      <c r="J5" s="110"/>
      <c r="K5" s="116">
        <f t="shared" si="0"/>
        <v>0</v>
      </c>
      <c r="L5" s="109"/>
      <c r="M5" s="109"/>
      <c r="N5" s="117">
        <f t="shared" ref="N5:N27" si="1">L5+M5</f>
        <v>0</v>
      </c>
    </row>
    <row r="6" spans="2:14" s="3" customFormat="1" ht="18.95" customHeight="1" x14ac:dyDescent="0.2">
      <c r="B6" s="102">
        <v>4</v>
      </c>
      <c r="C6" s="103"/>
      <c r="D6" s="104"/>
      <c r="E6" s="103"/>
      <c r="F6" s="103"/>
      <c r="G6" s="106"/>
      <c r="H6" s="106"/>
      <c r="I6" s="106"/>
      <c r="J6" s="106"/>
      <c r="K6" s="116">
        <f t="shared" si="0"/>
        <v>0</v>
      </c>
      <c r="L6" s="104"/>
      <c r="M6" s="104"/>
      <c r="N6" s="117">
        <f t="shared" si="1"/>
        <v>0</v>
      </c>
    </row>
    <row r="7" spans="2:14" s="3" customFormat="1" ht="18.95" customHeight="1" x14ac:dyDescent="0.2">
      <c r="B7" s="107">
        <v>5</v>
      </c>
      <c r="C7" s="108"/>
      <c r="D7" s="109"/>
      <c r="E7" s="108"/>
      <c r="F7" s="108"/>
      <c r="G7" s="110"/>
      <c r="H7" s="110"/>
      <c r="I7" s="110"/>
      <c r="J7" s="110"/>
      <c r="K7" s="116">
        <f t="shared" si="0"/>
        <v>0</v>
      </c>
      <c r="L7" s="109"/>
      <c r="M7" s="109"/>
      <c r="N7" s="117">
        <f t="shared" si="1"/>
        <v>0</v>
      </c>
    </row>
    <row r="8" spans="2:14" s="3" customFormat="1" ht="18.95" customHeight="1" x14ac:dyDescent="0.2">
      <c r="B8" s="102">
        <v>6</v>
      </c>
      <c r="C8" s="103"/>
      <c r="D8" s="104"/>
      <c r="E8" s="103"/>
      <c r="F8" s="103"/>
      <c r="G8" s="106"/>
      <c r="H8" s="106"/>
      <c r="I8" s="106"/>
      <c r="J8" s="106"/>
      <c r="K8" s="116">
        <f t="shared" si="0"/>
        <v>0</v>
      </c>
      <c r="L8" s="104"/>
      <c r="M8" s="104"/>
      <c r="N8" s="117">
        <f t="shared" si="1"/>
        <v>0</v>
      </c>
    </row>
    <row r="9" spans="2:14" s="3" customFormat="1" ht="18.95" customHeight="1" x14ac:dyDescent="0.2">
      <c r="B9" s="107">
        <v>7</v>
      </c>
      <c r="C9" s="108"/>
      <c r="D9" s="109"/>
      <c r="E9" s="108"/>
      <c r="F9" s="108"/>
      <c r="G9" s="110"/>
      <c r="H9" s="110"/>
      <c r="I9" s="110"/>
      <c r="J9" s="110"/>
      <c r="K9" s="116">
        <f t="shared" si="0"/>
        <v>0</v>
      </c>
      <c r="L9" s="109"/>
      <c r="M9" s="109"/>
      <c r="N9" s="117">
        <f t="shared" si="1"/>
        <v>0</v>
      </c>
    </row>
    <row r="10" spans="2:14" s="3" customFormat="1" ht="18.95" customHeight="1" x14ac:dyDescent="0.2">
      <c r="B10" s="102">
        <v>8</v>
      </c>
      <c r="C10" s="103"/>
      <c r="D10" s="104"/>
      <c r="E10" s="103"/>
      <c r="F10" s="103"/>
      <c r="G10" s="106"/>
      <c r="H10" s="106"/>
      <c r="I10" s="106"/>
      <c r="J10" s="106"/>
      <c r="K10" s="116">
        <f t="shared" si="0"/>
        <v>0</v>
      </c>
      <c r="L10" s="104"/>
      <c r="M10" s="104"/>
      <c r="N10" s="117">
        <f t="shared" si="1"/>
        <v>0</v>
      </c>
    </row>
    <row r="11" spans="2:14" s="3" customFormat="1" ht="18.95" customHeight="1" x14ac:dyDescent="0.2">
      <c r="B11" s="107">
        <v>9</v>
      </c>
      <c r="C11" s="108"/>
      <c r="D11" s="109"/>
      <c r="E11" s="108"/>
      <c r="F11" s="108"/>
      <c r="G11" s="110"/>
      <c r="H11" s="110"/>
      <c r="I11" s="110"/>
      <c r="J11" s="110"/>
      <c r="K11" s="116">
        <f t="shared" si="0"/>
        <v>0</v>
      </c>
      <c r="L11" s="109"/>
      <c r="M11" s="109"/>
      <c r="N11" s="117">
        <f t="shared" si="1"/>
        <v>0</v>
      </c>
    </row>
    <row r="12" spans="2:14" s="3" customFormat="1" ht="18.95" customHeight="1" x14ac:dyDescent="0.2">
      <c r="B12" s="102">
        <v>10</v>
      </c>
      <c r="C12" s="103"/>
      <c r="D12" s="104"/>
      <c r="E12" s="103"/>
      <c r="F12" s="103"/>
      <c r="G12" s="106"/>
      <c r="H12" s="106"/>
      <c r="I12" s="106"/>
      <c r="J12" s="106"/>
      <c r="K12" s="116">
        <f t="shared" si="0"/>
        <v>0</v>
      </c>
      <c r="L12" s="104"/>
      <c r="M12" s="104"/>
      <c r="N12" s="117">
        <f t="shared" si="1"/>
        <v>0</v>
      </c>
    </row>
    <row r="13" spans="2:14" s="3" customFormat="1" ht="18.95" customHeight="1" x14ac:dyDescent="0.2">
      <c r="B13" s="107">
        <v>11</v>
      </c>
      <c r="C13" s="108"/>
      <c r="D13" s="109"/>
      <c r="E13" s="108"/>
      <c r="F13" s="108"/>
      <c r="G13" s="110"/>
      <c r="H13" s="110"/>
      <c r="I13" s="110"/>
      <c r="J13" s="110"/>
      <c r="K13" s="116">
        <f t="shared" si="0"/>
        <v>0</v>
      </c>
      <c r="L13" s="109"/>
      <c r="M13" s="109"/>
      <c r="N13" s="117">
        <f t="shared" si="1"/>
        <v>0</v>
      </c>
    </row>
    <row r="14" spans="2:14" s="3" customFormat="1" ht="18.95" customHeight="1" x14ac:dyDescent="0.2">
      <c r="B14" s="102">
        <v>12</v>
      </c>
      <c r="C14" s="103"/>
      <c r="D14" s="104"/>
      <c r="E14" s="103"/>
      <c r="F14" s="103"/>
      <c r="G14" s="106"/>
      <c r="H14" s="106"/>
      <c r="I14" s="106"/>
      <c r="J14" s="106"/>
      <c r="K14" s="116">
        <f t="shared" si="0"/>
        <v>0</v>
      </c>
      <c r="L14" s="104"/>
      <c r="M14" s="104"/>
      <c r="N14" s="117">
        <f t="shared" si="1"/>
        <v>0</v>
      </c>
    </row>
    <row r="15" spans="2:14" s="3" customFormat="1" ht="18.95" customHeight="1" x14ac:dyDescent="0.2">
      <c r="B15" s="107">
        <v>13</v>
      </c>
      <c r="C15" s="108"/>
      <c r="D15" s="109"/>
      <c r="E15" s="108"/>
      <c r="F15" s="108"/>
      <c r="G15" s="110"/>
      <c r="H15" s="110"/>
      <c r="I15" s="110"/>
      <c r="J15" s="110"/>
      <c r="K15" s="116">
        <f t="shared" si="0"/>
        <v>0</v>
      </c>
      <c r="L15" s="109"/>
      <c r="M15" s="109"/>
      <c r="N15" s="117">
        <f t="shared" si="1"/>
        <v>0</v>
      </c>
    </row>
    <row r="16" spans="2:14" s="3" customFormat="1" ht="18.95" customHeight="1" x14ac:dyDescent="0.2">
      <c r="B16" s="102">
        <v>14</v>
      </c>
      <c r="C16" s="103"/>
      <c r="D16" s="104"/>
      <c r="E16" s="103"/>
      <c r="F16" s="103"/>
      <c r="G16" s="106"/>
      <c r="H16" s="106"/>
      <c r="I16" s="106"/>
      <c r="J16" s="106"/>
      <c r="K16" s="116">
        <f t="shared" si="0"/>
        <v>0</v>
      </c>
      <c r="L16" s="104"/>
      <c r="M16" s="104"/>
      <c r="N16" s="117">
        <f t="shared" si="1"/>
        <v>0</v>
      </c>
    </row>
    <row r="17" spans="2:14" s="3" customFormat="1" ht="18.95" customHeight="1" x14ac:dyDescent="0.2">
      <c r="B17" s="107">
        <v>15</v>
      </c>
      <c r="C17" s="108"/>
      <c r="D17" s="109"/>
      <c r="E17" s="108"/>
      <c r="F17" s="108"/>
      <c r="G17" s="110"/>
      <c r="H17" s="110"/>
      <c r="I17" s="110"/>
      <c r="J17" s="110"/>
      <c r="K17" s="116">
        <f t="shared" si="0"/>
        <v>0</v>
      </c>
      <c r="L17" s="109"/>
      <c r="M17" s="109"/>
      <c r="N17" s="117">
        <f t="shared" si="1"/>
        <v>0</v>
      </c>
    </row>
    <row r="18" spans="2:14" s="3" customFormat="1" ht="18.95" customHeight="1" x14ac:dyDescent="0.2">
      <c r="B18" s="102">
        <v>16</v>
      </c>
      <c r="C18" s="103"/>
      <c r="D18" s="104"/>
      <c r="E18" s="103"/>
      <c r="F18" s="103"/>
      <c r="G18" s="106"/>
      <c r="H18" s="106"/>
      <c r="I18" s="106"/>
      <c r="J18" s="106"/>
      <c r="K18" s="116">
        <f t="shared" si="0"/>
        <v>0</v>
      </c>
      <c r="L18" s="104"/>
      <c r="M18" s="104"/>
      <c r="N18" s="117">
        <f t="shared" si="1"/>
        <v>0</v>
      </c>
    </row>
    <row r="19" spans="2:14" s="3" customFormat="1" ht="18.95" customHeight="1" x14ac:dyDescent="0.2">
      <c r="B19" s="107">
        <v>17</v>
      </c>
      <c r="C19" s="108"/>
      <c r="D19" s="109"/>
      <c r="E19" s="108"/>
      <c r="F19" s="108"/>
      <c r="G19" s="110"/>
      <c r="H19" s="110"/>
      <c r="I19" s="110"/>
      <c r="J19" s="110"/>
      <c r="K19" s="116">
        <f t="shared" si="0"/>
        <v>0</v>
      </c>
      <c r="L19" s="109"/>
      <c r="M19" s="109"/>
      <c r="N19" s="117">
        <f t="shared" si="1"/>
        <v>0</v>
      </c>
    </row>
    <row r="20" spans="2:14" s="3" customFormat="1" ht="18.95" customHeight="1" x14ac:dyDescent="0.2">
      <c r="B20" s="102">
        <v>18</v>
      </c>
      <c r="C20" s="103"/>
      <c r="D20" s="104"/>
      <c r="E20" s="103"/>
      <c r="F20" s="103"/>
      <c r="G20" s="106"/>
      <c r="H20" s="106"/>
      <c r="I20" s="106"/>
      <c r="J20" s="106"/>
      <c r="K20" s="116">
        <f t="shared" si="0"/>
        <v>0</v>
      </c>
      <c r="L20" s="104"/>
      <c r="M20" s="104"/>
      <c r="N20" s="117">
        <f t="shared" si="1"/>
        <v>0</v>
      </c>
    </row>
    <row r="21" spans="2:14" s="3" customFormat="1" ht="18.95" customHeight="1" x14ac:dyDescent="0.2">
      <c r="B21" s="107">
        <v>19</v>
      </c>
      <c r="C21" s="108"/>
      <c r="D21" s="109"/>
      <c r="E21" s="108"/>
      <c r="F21" s="108"/>
      <c r="G21" s="110"/>
      <c r="H21" s="110"/>
      <c r="I21" s="110"/>
      <c r="J21" s="110"/>
      <c r="K21" s="116">
        <f t="shared" si="0"/>
        <v>0</v>
      </c>
      <c r="L21" s="109"/>
      <c r="M21" s="109"/>
      <c r="N21" s="117">
        <f t="shared" si="1"/>
        <v>0</v>
      </c>
    </row>
    <row r="22" spans="2:14" s="3" customFormat="1" ht="18.95" customHeight="1" x14ac:dyDescent="0.2">
      <c r="B22" s="102">
        <v>20</v>
      </c>
      <c r="C22" s="103"/>
      <c r="D22" s="104"/>
      <c r="E22" s="103"/>
      <c r="F22" s="103"/>
      <c r="G22" s="106"/>
      <c r="H22" s="106"/>
      <c r="I22" s="106"/>
      <c r="J22" s="106"/>
      <c r="K22" s="116">
        <f t="shared" si="0"/>
        <v>0</v>
      </c>
      <c r="L22" s="104"/>
      <c r="M22" s="104"/>
      <c r="N22" s="117">
        <f t="shared" si="1"/>
        <v>0</v>
      </c>
    </row>
    <row r="23" spans="2:14" s="3" customFormat="1" ht="18.95" customHeight="1" x14ac:dyDescent="0.2">
      <c r="B23" s="107">
        <v>21</v>
      </c>
      <c r="C23" s="108"/>
      <c r="D23" s="109"/>
      <c r="E23" s="108"/>
      <c r="F23" s="108"/>
      <c r="G23" s="110"/>
      <c r="H23" s="110"/>
      <c r="I23" s="110"/>
      <c r="J23" s="110"/>
      <c r="K23" s="116">
        <f t="shared" si="0"/>
        <v>0</v>
      </c>
      <c r="L23" s="109"/>
      <c r="M23" s="109"/>
      <c r="N23" s="117">
        <f t="shared" si="1"/>
        <v>0</v>
      </c>
    </row>
    <row r="24" spans="2:14" s="3" customFormat="1" ht="18.95" customHeight="1" x14ac:dyDescent="0.2">
      <c r="B24" s="102">
        <v>22</v>
      </c>
      <c r="C24" s="103"/>
      <c r="D24" s="104"/>
      <c r="E24" s="103"/>
      <c r="F24" s="103"/>
      <c r="G24" s="106"/>
      <c r="H24" s="106"/>
      <c r="I24" s="106"/>
      <c r="J24" s="106"/>
      <c r="K24" s="116">
        <f t="shared" si="0"/>
        <v>0</v>
      </c>
      <c r="L24" s="104"/>
      <c r="M24" s="104"/>
      <c r="N24" s="117">
        <f t="shared" si="1"/>
        <v>0</v>
      </c>
    </row>
    <row r="25" spans="2:14" s="3" customFormat="1" ht="18.95" customHeight="1" x14ac:dyDescent="0.2">
      <c r="B25" s="107">
        <v>23</v>
      </c>
      <c r="C25" s="108"/>
      <c r="D25" s="109"/>
      <c r="E25" s="108"/>
      <c r="F25" s="108"/>
      <c r="G25" s="110"/>
      <c r="H25" s="110"/>
      <c r="I25" s="110"/>
      <c r="J25" s="110"/>
      <c r="K25" s="116">
        <f t="shared" si="0"/>
        <v>0</v>
      </c>
      <c r="L25" s="109"/>
      <c r="M25" s="109"/>
      <c r="N25" s="117">
        <f t="shared" si="1"/>
        <v>0</v>
      </c>
    </row>
    <row r="26" spans="2:14" s="3" customFormat="1" ht="18.95" customHeight="1" x14ac:dyDescent="0.2">
      <c r="B26" s="102">
        <v>24</v>
      </c>
      <c r="C26" s="103"/>
      <c r="D26" s="104"/>
      <c r="E26" s="103"/>
      <c r="F26" s="103"/>
      <c r="G26" s="106"/>
      <c r="H26" s="106"/>
      <c r="I26" s="106"/>
      <c r="J26" s="106"/>
      <c r="K26" s="116">
        <f t="shared" si="0"/>
        <v>0</v>
      </c>
      <c r="L26" s="104"/>
      <c r="M26" s="104"/>
      <c r="N26" s="117">
        <f t="shared" si="1"/>
        <v>0</v>
      </c>
    </row>
    <row r="27" spans="2:14" s="3" customFormat="1" ht="18.95" customHeight="1" x14ac:dyDescent="0.2">
      <c r="B27" s="111">
        <v>25</v>
      </c>
      <c r="C27" s="112"/>
      <c r="D27" s="113"/>
      <c r="E27" s="112"/>
      <c r="F27" s="112"/>
      <c r="G27" s="114"/>
      <c r="H27" s="114"/>
      <c r="I27" s="114"/>
      <c r="J27" s="114"/>
      <c r="K27" s="116">
        <f t="shared" si="0"/>
        <v>0</v>
      </c>
      <c r="L27" s="113"/>
      <c r="M27" s="113"/>
      <c r="N27" s="117">
        <f t="shared" si="1"/>
        <v>0</v>
      </c>
    </row>
  </sheetData>
  <mergeCells count="1">
    <mergeCell ref="B1:N1"/>
  </mergeCells>
  <phoneticPr fontId="18" type="noConversion"/>
  <printOptions horizontalCentered="1"/>
  <pageMargins left="0.75" right="0.75" top="1" bottom="1" header="0.5" footer="0.5"/>
  <pageSetup scale="7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  <pageSetUpPr fitToPage="1"/>
  </sheetPr>
  <dimension ref="B1:L95"/>
  <sheetViews>
    <sheetView workbookViewId="0">
      <pane xSplit="3" ySplit="2" topLeftCell="D3" activePane="bottomRight" state="frozenSplit"/>
      <selection pane="topRight"/>
      <selection pane="bottomLeft"/>
      <selection pane="bottomRight" activeCell="O10" sqref="O10"/>
    </sheetView>
  </sheetViews>
  <sheetFormatPr defaultRowHeight="12.75" x14ac:dyDescent="0.2"/>
  <cols>
    <col min="1" max="1" width="10.7109375" style="60" customWidth="1"/>
    <col min="2" max="12" width="10.7109375" style="61" customWidth="1"/>
    <col min="13" max="13" width="10.7109375" style="60" customWidth="1"/>
    <col min="14" max="16384" width="9.140625" style="60"/>
  </cols>
  <sheetData>
    <row r="1" spans="2:12" s="57" customFormat="1" ht="41.1" customHeight="1" x14ac:dyDescent="0.2">
      <c r="B1" s="118" t="s">
        <v>15</v>
      </c>
      <c r="C1" s="118"/>
      <c r="D1" s="118"/>
      <c r="E1" s="118"/>
      <c r="F1" s="118"/>
      <c r="G1" s="118"/>
      <c r="H1" s="118"/>
      <c r="I1" s="118"/>
      <c r="J1" s="118"/>
      <c r="K1" s="78" t="s">
        <v>16</v>
      </c>
      <c r="L1" s="79">
        <v>42767</v>
      </c>
    </row>
    <row r="2" spans="2:12" s="57" customFormat="1" ht="45" customHeight="1" x14ac:dyDescent="0.2">
      <c r="B2" s="62" t="s">
        <v>17</v>
      </c>
      <c r="C2" s="63" t="s">
        <v>18</v>
      </c>
      <c r="D2" s="64" t="s">
        <v>19</v>
      </c>
      <c r="E2" s="64" t="s">
        <v>20</v>
      </c>
      <c r="F2" s="64" t="s">
        <v>21</v>
      </c>
      <c r="G2" s="64" t="s">
        <v>22</v>
      </c>
      <c r="H2" s="64" t="s">
        <v>23</v>
      </c>
      <c r="I2" s="64" t="s">
        <v>24</v>
      </c>
      <c r="J2" s="64" t="s">
        <v>25</v>
      </c>
      <c r="K2" s="62" t="s">
        <v>26</v>
      </c>
      <c r="L2" s="63" t="s">
        <v>27</v>
      </c>
    </row>
    <row r="3" spans="2:12" s="58" customFormat="1" ht="20.25" customHeight="1" x14ac:dyDescent="0.2">
      <c r="B3" s="65">
        <v>1</v>
      </c>
      <c r="C3" s="66" t="str">
        <f>VLOOKUP(B3,员工信息!$B$3:$N$27,2,FALSE)</f>
        <v>张三</v>
      </c>
      <c r="D3" s="67">
        <v>50</v>
      </c>
      <c r="E3" s="67">
        <v>5</v>
      </c>
      <c r="F3" s="67">
        <v>1</v>
      </c>
      <c r="G3" s="67"/>
      <c r="H3" s="67"/>
      <c r="I3" s="80">
        <f>(VLOOKUP(B3,员工信息!$B$3:$N$27,3,FALSE)*(D3+E3+F3)+G3*H3)</f>
        <v>560</v>
      </c>
      <c r="J3" s="80">
        <f>VLOOKUP(B3,员工信息!$B$3:$N$27,10,FALSE)*I3+员工信息!N3</f>
        <v>273.08000000000004</v>
      </c>
      <c r="K3" s="81">
        <v>20</v>
      </c>
      <c r="L3" s="82">
        <f>I3-J3-K3</f>
        <v>266.91999999999996</v>
      </c>
    </row>
    <row r="4" spans="2:12" s="58" customFormat="1" ht="20.25" customHeight="1" x14ac:dyDescent="0.2">
      <c r="B4" s="68">
        <v>2</v>
      </c>
      <c r="C4" s="69">
        <f>VLOOKUP(B4,员工信息!$B$3:$N$27,2,FALSE)</f>
        <v>0</v>
      </c>
      <c r="D4" s="70"/>
      <c r="E4" s="70"/>
      <c r="F4" s="70"/>
      <c r="G4" s="70"/>
      <c r="H4" s="70"/>
      <c r="I4" s="83">
        <f>(VLOOKUP(B4,员工信息!$B$3:$N$27,3,FALSE)*(D4+E4+F4)+G4*H4)</f>
        <v>0</v>
      </c>
      <c r="J4" s="83">
        <f>VLOOKUP(B4,员工信息!$B$3:$N$27,10,FALSE)*I4+员工信息!N4</f>
        <v>0</v>
      </c>
      <c r="K4" s="84">
        <v>253</v>
      </c>
      <c r="L4" s="85">
        <f t="shared" ref="L4:L27" si="0">I4-J4-K4</f>
        <v>-253</v>
      </c>
    </row>
    <row r="5" spans="2:12" s="58" customFormat="1" ht="20.25" customHeight="1" x14ac:dyDescent="0.2">
      <c r="B5" s="71">
        <v>3</v>
      </c>
      <c r="C5" s="72">
        <f>VLOOKUP(B5,员工信息!$B$3:$N$27,2,FALSE)</f>
        <v>0</v>
      </c>
      <c r="D5" s="73"/>
      <c r="E5" s="73"/>
      <c r="F5" s="73"/>
      <c r="G5" s="73"/>
      <c r="H5" s="73"/>
      <c r="I5" s="83">
        <f>(VLOOKUP(B5,员工信息!$B$3:$N$27,3,FALSE)*(D5+E5+F5)+G5*H5)</f>
        <v>0</v>
      </c>
      <c r="J5" s="83">
        <f>VLOOKUP(B5,员工信息!$B$3:$N$27,10,FALSE)*I5+员工信息!N5</f>
        <v>0</v>
      </c>
      <c r="K5" s="86"/>
      <c r="L5" s="85">
        <f t="shared" si="0"/>
        <v>0</v>
      </c>
    </row>
    <row r="6" spans="2:12" s="58" customFormat="1" ht="20.25" customHeight="1" x14ac:dyDescent="0.2">
      <c r="B6" s="68">
        <v>4</v>
      </c>
      <c r="C6" s="69">
        <f>VLOOKUP(B6,员工信息!$B$3:$N$27,2,FALSE)</f>
        <v>0</v>
      </c>
      <c r="D6" s="70"/>
      <c r="E6" s="70"/>
      <c r="F6" s="70"/>
      <c r="G6" s="70"/>
      <c r="H6" s="70"/>
      <c r="I6" s="83">
        <f>(VLOOKUP(B6,员工信息!$B$3:$N$27,3,FALSE)*(D6+E6+F6)+G6*H6)</f>
        <v>0</v>
      </c>
      <c r="J6" s="83">
        <f>VLOOKUP(B6,员工信息!$B$3:$N$27,10,FALSE)*I6+员工信息!N6</f>
        <v>0</v>
      </c>
      <c r="K6" s="84"/>
      <c r="L6" s="85">
        <f t="shared" si="0"/>
        <v>0</v>
      </c>
    </row>
    <row r="7" spans="2:12" s="58" customFormat="1" ht="20.25" customHeight="1" x14ac:dyDescent="0.2">
      <c r="B7" s="71">
        <v>5</v>
      </c>
      <c r="C7" s="72">
        <f>VLOOKUP(B7,员工信息!$B$3:$N$27,2,FALSE)</f>
        <v>0</v>
      </c>
      <c r="D7" s="73"/>
      <c r="E7" s="73"/>
      <c r="F7" s="73"/>
      <c r="G7" s="73"/>
      <c r="H7" s="73"/>
      <c r="I7" s="83">
        <f>(VLOOKUP(B7,员工信息!$B$3:$N$27,3,FALSE)*(D7+E7+F7)+G7*H7)</f>
        <v>0</v>
      </c>
      <c r="J7" s="83">
        <f>VLOOKUP(B7,员工信息!$B$3:$N$27,10,FALSE)*I7+员工信息!N7</f>
        <v>0</v>
      </c>
      <c r="K7" s="86"/>
      <c r="L7" s="85">
        <f t="shared" si="0"/>
        <v>0</v>
      </c>
    </row>
    <row r="8" spans="2:12" s="58" customFormat="1" ht="20.25" customHeight="1" x14ac:dyDescent="0.2">
      <c r="B8" s="68">
        <v>6</v>
      </c>
      <c r="C8" s="69">
        <f>VLOOKUP(B8,员工信息!$B$3:$N$27,2,FALSE)</f>
        <v>0</v>
      </c>
      <c r="D8" s="70"/>
      <c r="E8" s="70"/>
      <c r="F8" s="70"/>
      <c r="G8" s="70"/>
      <c r="H8" s="70"/>
      <c r="I8" s="83">
        <f>(VLOOKUP(B8,员工信息!$B$3:$N$27,3,FALSE)*(D8+E8+F8)+G8*H8)</f>
        <v>0</v>
      </c>
      <c r="J8" s="83">
        <f>VLOOKUP(B8,员工信息!$B$3:$N$27,10,FALSE)*I8+员工信息!N8</f>
        <v>0</v>
      </c>
      <c r="K8" s="84"/>
      <c r="L8" s="85">
        <f t="shared" si="0"/>
        <v>0</v>
      </c>
    </row>
    <row r="9" spans="2:12" s="58" customFormat="1" ht="20.25" customHeight="1" x14ac:dyDescent="0.2">
      <c r="B9" s="71">
        <v>7</v>
      </c>
      <c r="C9" s="72">
        <f>VLOOKUP(B9,员工信息!$B$3:$N$27,2,FALSE)</f>
        <v>0</v>
      </c>
      <c r="D9" s="73"/>
      <c r="E9" s="73"/>
      <c r="F9" s="73"/>
      <c r="G9" s="73"/>
      <c r="H9" s="73"/>
      <c r="I9" s="83">
        <f>(VLOOKUP(B9,员工信息!$B$3:$N$27,3,FALSE)*(D9+E9+F9)+G9*H9)</f>
        <v>0</v>
      </c>
      <c r="J9" s="83">
        <f>VLOOKUP(B9,员工信息!$B$3:$N$27,10,FALSE)*I9+员工信息!N9</f>
        <v>0</v>
      </c>
      <c r="K9" s="86"/>
      <c r="L9" s="85">
        <f t="shared" si="0"/>
        <v>0</v>
      </c>
    </row>
    <row r="10" spans="2:12" s="58" customFormat="1" ht="20.25" customHeight="1" x14ac:dyDescent="0.2">
      <c r="B10" s="68">
        <v>8</v>
      </c>
      <c r="C10" s="69">
        <f>VLOOKUP(B10,员工信息!$B$3:$N$27,2,FALSE)</f>
        <v>0</v>
      </c>
      <c r="D10" s="70"/>
      <c r="E10" s="70"/>
      <c r="F10" s="70"/>
      <c r="G10" s="70"/>
      <c r="H10" s="70"/>
      <c r="I10" s="83">
        <f>(VLOOKUP(B10,员工信息!$B$3:$N$27,3,FALSE)*(D10+E10+F10)+G10*H10)</f>
        <v>0</v>
      </c>
      <c r="J10" s="83">
        <f>VLOOKUP(B10,员工信息!$B$3:$N$27,10,FALSE)*I10+员工信息!N10</f>
        <v>0</v>
      </c>
      <c r="K10" s="84"/>
      <c r="L10" s="85">
        <f t="shared" si="0"/>
        <v>0</v>
      </c>
    </row>
    <row r="11" spans="2:12" s="58" customFormat="1" ht="20.25" customHeight="1" x14ac:dyDescent="0.2">
      <c r="B11" s="71">
        <v>9</v>
      </c>
      <c r="C11" s="72">
        <f>VLOOKUP(B11,员工信息!$B$3:$N$27,2,FALSE)</f>
        <v>0</v>
      </c>
      <c r="D11" s="73"/>
      <c r="E11" s="73"/>
      <c r="F11" s="73"/>
      <c r="G11" s="73"/>
      <c r="H11" s="73"/>
      <c r="I11" s="83">
        <f>(VLOOKUP(B11,员工信息!$B$3:$N$27,3,FALSE)*(D11+E11+F11)+G11*H11)</f>
        <v>0</v>
      </c>
      <c r="J11" s="83">
        <f>VLOOKUP(B11,员工信息!$B$3:$N$27,10,FALSE)*I11+员工信息!N11</f>
        <v>0</v>
      </c>
      <c r="K11" s="86"/>
      <c r="L11" s="85">
        <f t="shared" si="0"/>
        <v>0</v>
      </c>
    </row>
    <row r="12" spans="2:12" s="58" customFormat="1" ht="20.25" customHeight="1" x14ac:dyDescent="0.2">
      <c r="B12" s="68">
        <v>10</v>
      </c>
      <c r="C12" s="69">
        <f>VLOOKUP(B12,员工信息!$B$3:$N$27,2,FALSE)</f>
        <v>0</v>
      </c>
      <c r="D12" s="70"/>
      <c r="E12" s="70"/>
      <c r="F12" s="70"/>
      <c r="G12" s="70"/>
      <c r="H12" s="70"/>
      <c r="I12" s="83">
        <f>(VLOOKUP(B12,员工信息!$B$3:$N$27,3,FALSE)*(D12+E12+F12)+G12*H12)</f>
        <v>0</v>
      </c>
      <c r="J12" s="83">
        <f>VLOOKUP(B12,员工信息!$B$3:$N$27,10,FALSE)*I12+员工信息!N12</f>
        <v>0</v>
      </c>
      <c r="K12" s="84"/>
      <c r="L12" s="85">
        <f t="shared" si="0"/>
        <v>0</v>
      </c>
    </row>
    <row r="13" spans="2:12" s="58" customFormat="1" ht="20.25" customHeight="1" x14ac:dyDescent="0.2">
      <c r="B13" s="71">
        <v>11</v>
      </c>
      <c r="C13" s="72">
        <f>VLOOKUP(B13,员工信息!$B$3:$N$27,2,FALSE)</f>
        <v>0</v>
      </c>
      <c r="D13" s="73"/>
      <c r="E13" s="73"/>
      <c r="F13" s="73"/>
      <c r="G13" s="73"/>
      <c r="H13" s="73"/>
      <c r="I13" s="83">
        <f>(VLOOKUP(B13,员工信息!$B$3:$N$27,3,FALSE)*(D13+E13+F13)+G13*H13)</f>
        <v>0</v>
      </c>
      <c r="J13" s="83">
        <f>VLOOKUP(B13,员工信息!$B$3:$N$27,10,FALSE)*I13+员工信息!N13</f>
        <v>0</v>
      </c>
      <c r="K13" s="86"/>
      <c r="L13" s="85">
        <f t="shared" si="0"/>
        <v>0</v>
      </c>
    </row>
    <row r="14" spans="2:12" s="58" customFormat="1" ht="20.25" customHeight="1" x14ac:dyDescent="0.2">
      <c r="B14" s="68">
        <v>12</v>
      </c>
      <c r="C14" s="69">
        <f>VLOOKUP(B14,员工信息!$B$3:$N$27,2,FALSE)</f>
        <v>0</v>
      </c>
      <c r="D14" s="70"/>
      <c r="E14" s="70"/>
      <c r="F14" s="70"/>
      <c r="G14" s="70"/>
      <c r="H14" s="70"/>
      <c r="I14" s="83">
        <f>(VLOOKUP(B14,员工信息!$B$3:$N$27,3,FALSE)*(D14+E14+F14)+G14*H14)</f>
        <v>0</v>
      </c>
      <c r="J14" s="83">
        <f>VLOOKUP(B14,员工信息!$B$3:$N$27,10,FALSE)*I14+员工信息!N14</f>
        <v>0</v>
      </c>
      <c r="K14" s="84"/>
      <c r="L14" s="85">
        <f t="shared" si="0"/>
        <v>0</v>
      </c>
    </row>
    <row r="15" spans="2:12" s="58" customFormat="1" ht="20.25" customHeight="1" x14ac:dyDescent="0.2">
      <c r="B15" s="71">
        <v>13</v>
      </c>
      <c r="C15" s="72">
        <f>VLOOKUP(B15,员工信息!$B$3:$N$27,2,FALSE)</f>
        <v>0</v>
      </c>
      <c r="D15" s="73"/>
      <c r="E15" s="73"/>
      <c r="F15" s="73"/>
      <c r="G15" s="73"/>
      <c r="H15" s="73"/>
      <c r="I15" s="83">
        <f>(VLOOKUP(B15,员工信息!$B$3:$N$27,3,FALSE)*(D15+E15+F15)+G15*H15)</f>
        <v>0</v>
      </c>
      <c r="J15" s="83">
        <f>VLOOKUP(B15,员工信息!$B$3:$N$27,10,FALSE)*I15+员工信息!N15</f>
        <v>0</v>
      </c>
      <c r="K15" s="86"/>
      <c r="L15" s="85">
        <f t="shared" si="0"/>
        <v>0</v>
      </c>
    </row>
    <row r="16" spans="2:12" s="58" customFormat="1" ht="20.25" customHeight="1" x14ac:dyDescent="0.2">
      <c r="B16" s="68">
        <v>14</v>
      </c>
      <c r="C16" s="69">
        <f>VLOOKUP(B16,员工信息!$B$3:$N$27,2,FALSE)</f>
        <v>0</v>
      </c>
      <c r="D16" s="70"/>
      <c r="E16" s="70"/>
      <c r="F16" s="70"/>
      <c r="G16" s="70"/>
      <c r="H16" s="70"/>
      <c r="I16" s="83">
        <f>(VLOOKUP(B16,员工信息!$B$3:$N$27,3,FALSE)*(D16+E16+F16)+G16*H16)</f>
        <v>0</v>
      </c>
      <c r="J16" s="83">
        <f>VLOOKUP(B16,员工信息!$B$3:$N$27,10,FALSE)*I16+员工信息!N16</f>
        <v>0</v>
      </c>
      <c r="K16" s="84"/>
      <c r="L16" s="85">
        <f t="shared" si="0"/>
        <v>0</v>
      </c>
    </row>
    <row r="17" spans="2:12" s="58" customFormat="1" ht="20.25" customHeight="1" x14ac:dyDescent="0.2">
      <c r="B17" s="71">
        <v>15</v>
      </c>
      <c r="C17" s="72">
        <f>VLOOKUP(B17,员工信息!$B$3:$N$27,2,FALSE)</f>
        <v>0</v>
      </c>
      <c r="D17" s="73"/>
      <c r="E17" s="73"/>
      <c r="F17" s="73"/>
      <c r="G17" s="73"/>
      <c r="H17" s="73"/>
      <c r="I17" s="83">
        <f>(VLOOKUP(B17,员工信息!$B$3:$N$27,3,FALSE)*(D17+E17+F17)+G17*H17)</f>
        <v>0</v>
      </c>
      <c r="J17" s="83">
        <f>VLOOKUP(B17,员工信息!$B$3:$N$27,10,FALSE)*I17+员工信息!N17</f>
        <v>0</v>
      </c>
      <c r="K17" s="86"/>
      <c r="L17" s="85">
        <f t="shared" si="0"/>
        <v>0</v>
      </c>
    </row>
    <row r="18" spans="2:12" s="58" customFormat="1" ht="20.25" customHeight="1" x14ac:dyDescent="0.2">
      <c r="B18" s="68">
        <v>16</v>
      </c>
      <c r="C18" s="69">
        <f>VLOOKUP(B18,员工信息!$B$3:$N$27,2,FALSE)</f>
        <v>0</v>
      </c>
      <c r="D18" s="70"/>
      <c r="E18" s="70"/>
      <c r="F18" s="70"/>
      <c r="G18" s="70"/>
      <c r="H18" s="70"/>
      <c r="I18" s="83">
        <f>(VLOOKUP(B18,员工信息!$B$3:$N$27,3,FALSE)*(D18+E18+F18)+G18*H18)</f>
        <v>0</v>
      </c>
      <c r="J18" s="83">
        <f>VLOOKUP(B18,员工信息!$B$3:$N$27,10,FALSE)*I18+员工信息!N18</f>
        <v>0</v>
      </c>
      <c r="K18" s="84"/>
      <c r="L18" s="85">
        <f t="shared" si="0"/>
        <v>0</v>
      </c>
    </row>
    <row r="19" spans="2:12" s="58" customFormat="1" ht="20.25" customHeight="1" x14ac:dyDescent="0.2">
      <c r="B19" s="71">
        <v>17</v>
      </c>
      <c r="C19" s="72">
        <f>VLOOKUP(B19,员工信息!$B$3:$N$27,2,FALSE)</f>
        <v>0</v>
      </c>
      <c r="D19" s="73"/>
      <c r="E19" s="73"/>
      <c r="F19" s="73"/>
      <c r="G19" s="73"/>
      <c r="H19" s="73"/>
      <c r="I19" s="83">
        <f>(VLOOKUP(B19,员工信息!$B$3:$N$27,3,FALSE)*(D19+E19+F19)+G19*H19)</f>
        <v>0</v>
      </c>
      <c r="J19" s="83">
        <f>VLOOKUP(B19,员工信息!$B$3:$N$27,10,FALSE)*I19+员工信息!N19</f>
        <v>0</v>
      </c>
      <c r="K19" s="86"/>
      <c r="L19" s="85">
        <f t="shared" si="0"/>
        <v>0</v>
      </c>
    </row>
    <row r="20" spans="2:12" s="58" customFormat="1" ht="20.25" customHeight="1" x14ac:dyDescent="0.2">
      <c r="B20" s="68">
        <v>18</v>
      </c>
      <c r="C20" s="69">
        <f>VLOOKUP(B20,员工信息!$B$3:$N$27,2,FALSE)</f>
        <v>0</v>
      </c>
      <c r="D20" s="70"/>
      <c r="E20" s="70"/>
      <c r="F20" s="70"/>
      <c r="G20" s="70"/>
      <c r="H20" s="70"/>
      <c r="I20" s="83">
        <f>(VLOOKUP(B20,员工信息!$B$3:$N$27,3,FALSE)*(D20+E20+F20)+G20*H20)</f>
        <v>0</v>
      </c>
      <c r="J20" s="83">
        <f>VLOOKUP(B20,员工信息!$B$3:$N$27,10,FALSE)*I20+员工信息!N20</f>
        <v>0</v>
      </c>
      <c r="K20" s="84"/>
      <c r="L20" s="85">
        <f t="shared" si="0"/>
        <v>0</v>
      </c>
    </row>
    <row r="21" spans="2:12" s="58" customFormat="1" ht="20.25" customHeight="1" x14ac:dyDescent="0.2">
      <c r="B21" s="71">
        <v>19</v>
      </c>
      <c r="C21" s="72">
        <f>VLOOKUP(B21,员工信息!$B$3:$N$27,2,FALSE)</f>
        <v>0</v>
      </c>
      <c r="D21" s="73"/>
      <c r="E21" s="73"/>
      <c r="F21" s="73"/>
      <c r="G21" s="73"/>
      <c r="H21" s="73"/>
      <c r="I21" s="83">
        <f>(VLOOKUP(B21,员工信息!$B$3:$N$27,3,FALSE)*(D21+E21+F21)+G21*H21)</f>
        <v>0</v>
      </c>
      <c r="J21" s="83">
        <f>VLOOKUP(B21,员工信息!$B$3:$N$27,10,FALSE)*I21+员工信息!N21</f>
        <v>0</v>
      </c>
      <c r="K21" s="86"/>
      <c r="L21" s="85">
        <f t="shared" si="0"/>
        <v>0</v>
      </c>
    </row>
    <row r="22" spans="2:12" s="58" customFormat="1" ht="20.25" customHeight="1" x14ac:dyDescent="0.2">
      <c r="B22" s="68">
        <v>20</v>
      </c>
      <c r="C22" s="69">
        <f>VLOOKUP(B22,员工信息!$B$3:$N$27,2,FALSE)</f>
        <v>0</v>
      </c>
      <c r="D22" s="70"/>
      <c r="E22" s="70"/>
      <c r="F22" s="70"/>
      <c r="G22" s="70"/>
      <c r="H22" s="70"/>
      <c r="I22" s="83">
        <f>(VLOOKUP(B22,员工信息!$B$3:$N$27,3,FALSE)*(D22+E22+F22)+G22*H22)</f>
        <v>0</v>
      </c>
      <c r="J22" s="83">
        <f>VLOOKUP(B22,员工信息!$B$3:$N$27,10,FALSE)*I22+员工信息!N22</f>
        <v>0</v>
      </c>
      <c r="K22" s="84"/>
      <c r="L22" s="85">
        <f t="shared" si="0"/>
        <v>0</v>
      </c>
    </row>
    <row r="23" spans="2:12" s="58" customFormat="1" ht="20.25" customHeight="1" x14ac:dyDescent="0.2">
      <c r="B23" s="71">
        <v>21</v>
      </c>
      <c r="C23" s="72">
        <f>VLOOKUP(B23,员工信息!$B$3:$N$27,2,FALSE)</f>
        <v>0</v>
      </c>
      <c r="D23" s="73"/>
      <c r="E23" s="73"/>
      <c r="F23" s="73"/>
      <c r="G23" s="73"/>
      <c r="H23" s="73"/>
      <c r="I23" s="83">
        <f>(VLOOKUP(B23,员工信息!$B$3:$N$27,3,FALSE)*(D23+E23+F23)+G23*H23)</f>
        <v>0</v>
      </c>
      <c r="J23" s="83">
        <f>VLOOKUP(B23,员工信息!$B$3:$N$27,10,FALSE)*I23+员工信息!N23</f>
        <v>0</v>
      </c>
      <c r="K23" s="86"/>
      <c r="L23" s="85">
        <f t="shared" si="0"/>
        <v>0</v>
      </c>
    </row>
    <row r="24" spans="2:12" s="58" customFormat="1" ht="20.25" customHeight="1" x14ac:dyDescent="0.2">
      <c r="B24" s="68">
        <v>22</v>
      </c>
      <c r="C24" s="69">
        <f>VLOOKUP(B24,员工信息!$B$3:$N$27,2,FALSE)</f>
        <v>0</v>
      </c>
      <c r="D24" s="70"/>
      <c r="E24" s="70"/>
      <c r="F24" s="70"/>
      <c r="G24" s="70"/>
      <c r="H24" s="70"/>
      <c r="I24" s="83">
        <f>(VLOOKUP(B24,员工信息!$B$3:$N$27,3,FALSE)*(D24+E24+F24)+G24*H24)</f>
        <v>0</v>
      </c>
      <c r="J24" s="83">
        <f>VLOOKUP(B24,员工信息!$B$3:$N$27,10,FALSE)*I24+员工信息!N24</f>
        <v>0</v>
      </c>
      <c r="K24" s="84"/>
      <c r="L24" s="85">
        <f t="shared" si="0"/>
        <v>0</v>
      </c>
    </row>
    <row r="25" spans="2:12" s="58" customFormat="1" ht="20.25" customHeight="1" x14ac:dyDescent="0.2">
      <c r="B25" s="71">
        <v>23</v>
      </c>
      <c r="C25" s="72">
        <f>VLOOKUP(B25,员工信息!$B$3:$N$27,2,FALSE)</f>
        <v>0</v>
      </c>
      <c r="D25" s="73"/>
      <c r="E25" s="73"/>
      <c r="F25" s="73"/>
      <c r="G25" s="73"/>
      <c r="H25" s="73"/>
      <c r="I25" s="83">
        <f>(VLOOKUP(B25,员工信息!$B$3:$N$27,3,FALSE)*(D25+E25+F25)+G25*H25)</f>
        <v>0</v>
      </c>
      <c r="J25" s="83">
        <f>VLOOKUP(B25,员工信息!$B$3:$N$27,10,FALSE)*I25+员工信息!N25</f>
        <v>0</v>
      </c>
      <c r="K25" s="86"/>
      <c r="L25" s="85">
        <f t="shared" si="0"/>
        <v>0</v>
      </c>
    </row>
    <row r="26" spans="2:12" s="58" customFormat="1" ht="20.25" customHeight="1" x14ac:dyDescent="0.2">
      <c r="B26" s="68">
        <v>24</v>
      </c>
      <c r="C26" s="69">
        <f>VLOOKUP(B26,员工信息!$B$3:$N$27,2,FALSE)</f>
        <v>0</v>
      </c>
      <c r="D26" s="70"/>
      <c r="E26" s="70"/>
      <c r="F26" s="70"/>
      <c r="G26" s="70"/>
      <c r="H26" s="70"/>
      <c r="I26" s="83">
        <f>(VLOOKUP(B26,员工信息!$B$3:$N$27,3,FALSE)*(D26+E26+F26)+G26*H26)</f>
        <v>0</v>
      </c>
      <c r="J26" s="83">
        <f>VLOOKUP(B26,员工信息!$B$3:$N$27,10,FALSE)*I26+员工信息!N26</f>
        <v>0</v>
      </c>
      <c r="K26" s="84"/>
      <c r="L26" s="85">
        <f t="shared" si="0"/>
        <v>0</v>
      </c>
    </row>
    <row r="27" spans="2:12" s="58" customFormat="1" ht="20.25" customHeight="1" x14ac:dyDescent="0.2">
      <c r="B27" s="74">
        <v>25</v>
      </c>
      <c r="C27" s="75">
        <f>VLOOKUP(B27,员工信息!$B$3:$N$27,2,FALSE)</f>
        <v>0</v>
      </c>
      <c r="D27" s="76"/>
      <c r="E27" s="76"/>
      <c r="F27" s="76"/>
      <c r="G27" s="76"/>
      <c r="H27" s="76"/>
      <c r="I27" s="87">
        <f>(VLOOKUP(B27,员工信息!$B$3:$N$27,3,FALSE)*(D27+E27+F27)+G27*H27)</f>
        <v>0</v>
      </c>
      <c r="J27" s="87">
        <f>VLOOKUP(B27,员工信息!$B$3:$N$27,10,FALSE)*I27+员工信息!N26</f>
        <v>0</v>
      </c>
      <c r="K27" s="88"/>
      <c r="L27" s="89">
        <f t="shared" si="0"/>
        <v>0</v>
      </c>
    </row>
    <row r="28" spans="2:12" s="59" customFormat="1" x14ac:dyDescent="0.2"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</row>
    <row r="29" spans="2:12" s="59" customFormat="1" x14ac:dyDescent="0.2"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</row>
    <row r="30" spans="2:12" s="59" customFormat="1" x14ac:dyDescent="0.2"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</row>
    <row r="31" spans="2:12" s="59" customFormat="1" x14ac:dyDescent="0.2"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</row>
    <row r="32" spans="2:12" s="59" customFormat="1" x14ac:dyDescent="0.2"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</row>
    <row r="33" spans="2:12" s="59" customFormat="1" x14ac:dyDescent="0.2"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</row>
    <row r="34" spans="2:12" s="59" customFormat="1" x14ac:dyDescent="0.2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</row>
    <row r="35" spans="2:12" s="59" customFormat="1" x14ac:dyDescent="0.2"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</row>
    <row r="36" spans="2:12" s="59" customFormat="1" x14ac:dyDescent="0.2"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</row>
    <row r="37" spans="2:12" s="59" customFormat="1" x14ac:dyDescent="0.2"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</row>
    <row r="38" spans="2:12" s="59" customFormat="1" x14ac:dyDescent="0.2"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</row>
    <row r="39" spans="2:12" s="59" customFormat="1" x14ac:dyDescent="0.2"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</row>
    <row r="40" spans="2:12" s="59" customFormat="1" x14ac:dyDescent="0.2"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</row>
    <row r="41" spans="2:12" s="59" customFormat="1" x14ac:dyDescent="0.2"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</row>
    <row r="42" spans="2:12" s="59" customFormat="1" x14ac:dyDescent="0.2"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</row>
    <row r="43" spans="2:12" s="59" customFormat="1" x14ac:dyDescent="0.2"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</row>
    <row r="44" spans="2:12" s="59" customFormat="1" x14ac:dyDescent="0.2"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</row>
    <row r="45" spans="2:12" s="59" customFormat="1" x14ac:dyDescent="0.2"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</row>
    <row r="46" spans="2:12" s="59" customFormat="1" x14ac:dyDescent="0.2"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</row>
    <row r="47" spans="2:12" s="59" customFormat="1" x14ac:dyDescent="0.2"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</row>
    <row r="48" spans="2:12" s="59" customFormat="1" x14ac:dyDescent="0.2"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</row>
    <row r="49" spans="2:12" s="59" customFormat="1" x14ac:dyDescent="0.2"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</row>
    <row r="50" spans="2:12" s="59" customFormat="1" x14ac:dyDescent="0.2"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</row>
    <row r="51" spans="2:12" s="59" customFormat="1" x14ac:dyDescent="0.2"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</row>
    <row r="52" spans="2:12" s="59" customFormat="1" x14ac:dyDescent="0.2"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</row>
    <row r="53" spans="2:12" s="59" customFormat="1" x14ac:dyDescent="0.2"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</row>
    <row r="54" spans="2:12" s="59" customFormat="1" x14ac:dyDescent="0.2"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</row>
    <row r="55" spans="2:12" s="59" customFormat="1" x14ac:dyDescent="0.2"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</row>
    <row r="56" spans="2:12" s="59" customFormat="1" x14ac:dyDescent="0.2"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</row>
    <row r="57" spans="2:12" s="59" customFormat="1" x14ac:dyDescent="0.2"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</row>
    <row r="58" spans="2:12" s="59" customFormat="1" x14ac:dyDescent="0.2"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</row>
    <row r="59" spans="2:12" s="59" customFormat="1" x14ac:dyDescent="0.2"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</row>
    <row r="60" spans="2:12" s="59" customFormat="1" x14ac:dyDescent="0.2"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</row>
    <row r="61" spans="2:12" s="59" customFormat="1" x14ac:dyDescent="0.2"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</row>
    <row r="62" spans="2:12" s="59" customFormat="1" x14ac:dyDescent="0.2"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</row>
    <row r="63" spans="2:12" s="59" customFormat="1" x14ac:dyDescent="0.2"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</row>
    <row r="64" spans="2:12" s="59" customFormat="1" x14ac:dyDescent="0.2"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</row>
    <row r="65" spans="2:12" s="59" customFormat="1" x14ac:dyDescent="0.2"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</row>
    <row r="66" spans="2:12" s="59" customFormat="1" x14ac:dyDescent="0.2"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</row>
    <row r="67" spans="2:12" s="59" customFormat="1" x14ac:dyDescent="0.2"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</row>
    <row r="68" spans="2:12" s="59" customFormat="1" x14ac:dyDescent="0.2"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</row>
    <row r="69" spans="2:12" s="59" customFormat="1" x14ac:dyDescent="0.2"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</row>
    <row r="70" spans="2:12" s="59" customFormat="1" x14ac:dyDescent="0.2"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</row>
    <row r="71" spans="2:12" x14ac:dyDescent="0.2"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 spans="2:12" x14ac:dyDescent="0.2"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 spans="2:12" x14ac:dyDescent="0.2"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 spans="2:12" x14ac:dyDescent="0.2"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 spans="2:12" x14ac:dyDescent="0.2"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2:12" x14ac:dyDescent="0.2"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 spans="2:12" x14ac:dyDescent="0.2"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 spans="2:12" x14ac:dyDescent="0.2"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 spans="2:12" x14ac:dyDescent="0.2"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 spans="2:12" x14ac:dyDescent="0.2"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 spans="2:12" x14ac:dyDescent="0.2"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 spans="2:12" x14ac:dyDescent="0.2"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 spans="2:12" x14ac:dyDescent="0.2"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 spans="2:12" x14ac:dyDescent="0.2"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 spans="2:12" x14ac:dyDescent="0.2"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 spans="2:12" x14ac:dyDescent="0.2"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 spans="2:12" x14ac:dyDescent="0.2"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</row>
    <row r="88" spans="2:12" x14ac:dyDescent="0.2"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</row>
    <row r="89" spans="2:12" x14ac:dyDescent="0.2"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</row>
    <row r="90" spans="2:12" x14ac:dyDescent="0.2"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</row>
    <row r="91" spans="2:12" x14ac:dyDescent="0.2"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</row>
    <row r="92" spans="2:12" x14ac:dyDescent="0.2"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</row>
    <row r="93" spans="2:12" x14ac:dyDescent="0.2"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</row>
    <row r="94" spans="2:12" x14ac:dyDescent="0.2"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 spans="2:12" x14ac:dyDescent="0.2"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</row>
  </sheetData>
  <mergeCells count="1">
    <mergeCell ref="B1:J1"/>
  </mergeCells>
  <phoneticPr fontId="18" type="noConversion"/>
  <printOptions horizontalCentered="1"/>
  <pageMargins left="0.75" right="0.75" top="1" bottom="1" header="0.5" footer="0.5"/>
  <pageSetup scale="83" orientation="landscape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C1:J47"/>
  <sheetViews>
    <sheetView workbookViewId="0">
      <selection activeCell="C32" sqref="C32"/>
    </sheetView>
  </sheetViews>
  <sheetFormatPr defaultRowHeight="12.75" x14ac:dyDescent="0.2"/>
  <cols>
    <col min="1" max="1" width="9.140625" style="5"/>
    <col min="2" max="2" width="0.85546875" style="5" customWidth="1"/>
    <col min="3" max="3" width="2.42578125" style="5" customWidth="1"/>
    <col min="4" max="4" width="21.42578125" style="5" customWidth="1"/>
    <col min="5" max="5" width="13.7109375" style="5" bestFit="1" customWidth="1"/>
    <col min="6" max="6" width="19.28515625" style="5" customWidth="1"/>
    <col min="7" max="8" width="19.140625" style="5" customWidth="1"/>
    <col min="9" max="9" width="16.42578125" style="5" customWidth="1"/>
    <col min="10" max="10" width="2.5703125" style="5" customWidth="1"/>
    <col min="11" max="16384" width="9.140625" style="5"/>
  </cols>
  <sheetData>
    <row r="1" spans="3:10" s="1" customFormat="1" ht="38.1" customHeight="1" x14ac:dyDescent="0.2">
      <c r="C1" s="6"/>
      <c r="D1" s="7" t="s">
        <v>28</v>
      </c>
      <c r="E1" s="8"/>
      <c r="F1" s="8"/>
      <c r="G1" s="8"/>
      <c r="H1" s="8"/>
      <c r="I1" s="8"/>
      <c r="J1" s="44"/>
    </row>
    <row r="2" spans="3:10" s="2" customFormat="1" ht="18" customHeight="1" x14ac:dyDescent="0.2">
      <c r="C2" s="9"/>
      <c r="D2" s="10" t="s">
        <v>29</v>
      </c>
      <c r="E2" s="11">
        <f>工资计算器!$L$1</f>
        <v>42767</v>
      </c>
      <c r="F2" s="12" t="s">
        <v>30</v>
      </c>
      <c r="G2" s="13" t="str">
        <f>VLOOKUP(I2,员工信息!$B$3:$N$27,2,FALSE)</f>
        <v>张三</v>
      </c>
      <c r="H2" s="14" t="s">
        <v>31</v>
      </c>
      <c r="I2" s="45">
        <v>1</v>
      </c>
      <c r="J2" s="46"/>
    </row>
    <row r="3" spans="3:10" s="2" customFormat="1" ht="9" customHeight="1" x14ac:dyDescent="0.2">
      <c r="C3" s="9"/>
      <c r="D3" s="15"/>
      <c r="E3" s="16"/>
      <c r="F3" s="15"/>
      <c r="G3" s="17"/>
      <c r="H3" s="18"/>
      <c r="I3" s="18"/>
      <c r="J3" s="46"/>
    </row>
    <row r="4" spans="3:10" s="3" customFormat="1" ht="18" customHeight="1" x14ac:dyDescent="0.2">
      <c r="C4" s="19"/>
      <c r="D4" s="20" t="s">
        <v>4</v>
      </c>
      <c r="E4" s="21">
        <f>VLOOKUP(I2,员工信息!$B$3:$N$27,4,FALSE)</f>
        <v>1</v>
      </c>
      <c r="F4" s="22" t="s">
        <v>5</v>
      </c>
      <c r="G4" s="21">
        <f>VLOOKUP(I2,员工信息!$B$3:$N$27,5,FALSE)</f>
        <v>4</v>
      </c>
      <c r="H4" s="23" t="s">
        <v>19</v>
      </c>
      <c r="I4" s="47">
        <f>VLOOKUP(I2,工资计算器!$B$2:$L$27,3,FALSE)</f>
        <v>50</v>
      </c>
      <c r="J4" s="48"/>
    </row>
    <row r="5" spans="3:10" s="3" customFormat="1" ht="18" customHeight="1" x14ac:dyDescent="0.2">
      <c r="C5" s="19"/>
      <c r="D5" s="24" t="s">
        <v>3</v>
      </c>
      <c r="E5" s="25">
        <f>VLOOKUP(I2,员工信息!$B$3:$N$27,3,FALSE)</f>
        <v>10</v>
      </c>
      <c r="F5" s="22" t="s">
        <v>23</v>
      </c>
      <c r="G5" s="25">
        <f>VLOOKUP(I2,工资计算器!$B$2:$L$27,7,FALSE)</f>
        <v>0</v>
      </c>
      <c r="H5" s="22" t="s">
        <v>32</v>
      </c>
      <c r="I5" s="47">
        <f>VLOOKUP(I2,工资计算器!$B$2:$L$27,5,FALSE)</f>
        <v>1</v>
      </c>
      <c r="J5" s="48"/>
    </row>
    <row r="6" spans="3:10" s="3" customFormat="1" ht="18" customHeight="1" x14ac:dyDescent="0.2">
      <c r="C6" s="19"/>
      <c r="D6" s="20" t="s">
        <v>33</v>
      </c>
      <c r="E6" s="25">
        <f>VLOOKUP(I2,员工信息!$B$3:$N$27,8,FALSE)*I8</f>
        <v>35.28</v>
      </c>
      <c r="F6" s="26" t="s">
        <v>34</v>
      </c>
      <c r="G6" s="25">
        <f>VLOOKUP(I2,员工信息!$B$3:$N$27,7,FALSE)*I8</f>
        <v>156.80000000000001</v>
      </c>
      <c r="H6" s="22" t="s">
        <v>35</v>
      </c>
      <c r="I6" s="47">
        <f>VLOOKUP(I2,工资计算器!$B$2:$L$27,4,FALSE)</f>
        <v>5</v>
      </c>
      <c r="J6" s="48"/>
    </row>
    <row r="7" spans="3:10" s="3" customFormat="1" ht="18" customHeight="1" x14ac:dyDescent="0.2">
      <c r="C7" s="19"/>
      <c r="D7" s="20" t="s">
        <v>36</v>
      </c>
      <c r="E7" s="25">
        <f>VLOOKUP(I2,员工信息!$B$3:$N$27,9,FALSE)*I8</f>
        <v>8.120000000000001</v>
      </c>
      <c r="F7" s="22" t="s">
        <v>37</v>
      </c>
      <c r="G7" s="25">
        <f>VLOOKUP(I2,员工信息!$B$3:$N$27,6,FALSE)*I8</f>
        <v>12.879999999999999</v>
      </c>
      <c r="H7" s="22" t="s">
        <v>38</v>
      </c>
      <c r="I7" s="47">
        <f>VLOOKUP(I2,工资计算器!$B$2:$L$27,6,FALSE)</f>
        <v>0</v>
      </c>
      <c r="J7" s="48"/>
    </row>
    <row r="8" spans="3:10" s="3" customFormat="1" ht="18" customHeight="1" x14ac:dyDescent="0.2">
      <c r="C8" s="19"/>
      <c r="D8" s="27" t="s">
        <v>39</v>
      </c>
      <c r="E8" s="25">
        <f>VLOOKUP(I2,员工信息!$B$3:$N$27,11,FALSE)</f>
        <v>20</v>
      </c>
      <c r="F8" s="22" t="s">
        <v>40</v>
      </c>
      <c r="G8" s="25">
        <f>VLOOKUP(I2,员工信息!$B$3:$N$27,12,FALSE)</f>
        <v>40</v>
      </c>
      <c r="H8" s="22" t="s">
        <v>24</v>
      </c>
      <c r="I8" s="49">
        <f>VLOOKUP(I2,工资计算器!$B$2:$L$27,8,FALSE)</f>
        <v>560</v>
      </c>
      <c r="J8" s="50"/>
    </row>
    <row r="9" spans="3:10" s="3" customFormat="1" ht="30" customHeight="1" x14ac:dyDescent="0.2">
      <c r="C9" s="19"/>
      <c r="D9" s="27" t="s">
        <v>25</v>
      </c>
      <c r="E9" s="25">
        <f>SUM(G6:G8)+SUM(E6:E8)</f>
        <v>273.08000000000004</v>
      </c>
      <c r="F9" s="22" t="s">
        <v>26</v>
      </c>
      <c r="G9" s="25">
        <f>VLOOKUP(I2,工资计算器!$B$2:$L$27,10,FALSE)</f>
        <v>20</v>
      </c>
      <c r="H9" s="26" t="s">
        <v>41</v>
      </c>
      <c r="I9" s="49">
        <f>VLOOKUP(I2,工资计算器!$B$2:$L$27,9,FALSE)+G9</f>
        <v>293.08000000000004</v>
      </c>
      <c r="J9" s="50"/>
    </row>
    <row r="10" spans="3:10" s="3" customFormat="1" ht="15" customHeight="1" x14ac:dyDescent="0.2">
      <c r="C10" s="19"/>
      <c r="D10" s="28"/>
      <c r="E10" s="29"/>
      <c r="F10" s="28"/>
      <c r="G10" s="29"/>
      <c r="H10" s="30" t="s">
        <v>27</v>
      </c>
      <c r="I10" s="49">
        <f>VLOOKUP(I2,工资计算器!$B$2:$L$27,11,FALSE)</f>
        <v>266.91999999999996</v>
      </c>
      <c r="J10" s="50"/>
    </row>
    <row r="11" spans="3:10" ht="16.5" x14ac:dyDescent="0.35">
      <c r="C11" s="31"/>
      <c r="D11" s="32"/>
      <c r="E11" s="33"/>
      <c r="F11" s="32"/>
      <c r="G11" s="33"/>
      <c r="H11" s="32"/>
      <c r="I11" s="33"/>
      <c r="J11" s="51"/>
    </row>
    <row r="12" spans="3:10" ht="16.5" x14ac:dyDescent="0.35">
      <c r="D12" s="34"/>
      <c r="E12" s="34"/>
      <c r="F12" s="34"/>
      <c r="G12" s="34"/>
      <c r="H12" s="34"/>
      <c r="I12" s="34"/>
    </row>
    <row r="13" spans="3:10" s="4" customFormat="1" ht="38.1" customHeight="1" x14ac:dyDescent="0.2">
      <c r="C13" s="35"/>
      <c r="D13" s="7" t="s">
        <v>28</v>
      </c>
      <c r="E13" s="36"/>
      <c r="F13" s="36"/>
      <c r="G13" s="36"/>
      <c r="H13" s="36"/>
      <c r="I13" s="36"/>
      <c r="J13" s="52"/>
    </row>
    <row r="14" spans="3:10" s="3" customFormat="1" ht="18" customHeight="1" x14ac:dyDescent="0.2">
      <c r="C14" s="19"/>
      <c r="D14" s="10" t="s">
        <v>29</v>
      </c>
      <c r="E14" s="11">
        <f>工资计算器!$L$1</f>
        <v>42767</v>
      </c>
      <c r="F14" s="12" t="s">
        <v>30</v>
      </c>
      <c r="G14" s="13">
        <f>VLOOKUP(I14,员工信息!$B$3:$N$27,2,FALSE)</f>
        <v>0</v>
      </c>
      <c r="H14" s="14" t="s">
        <v>31</v>
      </c>
      <c r="I14" s="45">
        <v>2</v>
      </c>
      <c r="J14" s="48"/>
    </row>
    <row r="15" spans="3:10" s="3" customFormat="1" ht="9" customHeight="1" x14ac:dyDescent="0.2">
      <c r="C15" s="19"/>
      <c r="D15" s="15"/>
      <c r="E15" s="16"/>
      <c r="F15" s="15"/>
      <c r="G15" s="17"/>
      <c r="H15" s="18"/>
      <c r="I15" s="18"/>
      <c r="J15" s="48"/>
    </row>
    <row r="16" spans="3:10" s="2" customFormat="1" ht="18" customHeight="1" x14ac:dyDescent="0.2">
      <c r="C16" s="9"/>
      <c r="D16" s="20" t="s">
        <v>4</v>
      </c>
      <c r="E16" s="21">
        <f>VLOOKUP(I14,员工信息!$B$3:$N$27,4,FALSE)</f>
        <v>0</v>
      </c>
      <c r="F16" s="22" t="s">
        <v>5</v>
      </c>
      <c r="G16" s="21">
        <f>VLOOKUP(I14,员工信息!$B$3:$N$27,5,FALSE)</f>
        <v>0</v>
      </c>
      <c r="H16" s="23" t="s">
        <v>19</v>
      </c>
      <c r="I16" s="47">
        <f>VLOOKUP(I14,工资计算器!$B$2:$L$27,3,FALSE)</f>
        <v>0</v>
      </c>
      <c r="J16" s="46"/>
    </row>
    <row r="17" spans="3:10" s="2" customFormat="1" ht="18" customHeight="1" x14ac:dyDescent="0.2">
      <c r="C17" s="9"/>
      <c r="D17" s="24" t="s">
        <v>3</v>
      </c>
      <c r="E17" s="25">
        <f>VLOOKUP(I14,员工信息!$B$3:$N$27,3,FALSE)</f>
        <v>0</v>
      </c>
      <c r="F17" s="22" t="s">
        <v>23</v>
      </c>
      <c r="G17" s="25">
        <f>VLOOKUP(I14,工资计算器!$B$2:$L$27,7,FALSE)</f>
        <v>0</v>
      </c>
      <c r="H17" s="22" t="s">
        <v>32</v>
      </c>
      <c r="I17" s="47">
        <f>VLOOKUP(I14,工资计算器!$B$2:$L$27,5,FALSE)</f>
        <v>0</v>
      </c>
      <c r="J17" s="46"/>
    </row>
    <row r="18" spans="3:10" s="2" customFormat="1" ht="18" customHeight="1" x14ac:dyDescent="0.2">
      <c r="C18" s="9"/>
      <c r="D18" s="20" t="s">
        <v>33</v>
      </c>
      <c r="E18" s="25">
        <f>VLOOKUP(I14,员工信息!$B$3:$N$27,8,FALSE)*I20</f>
        <v>0</v>
      </c>
      <c r="F18" s="26" t="s">
        <v>34</v>
      </c>
      <c r="G18" s="25">
        <f>VLOOKUP(I14,员工信息!$B$3:$N$27,7,FALSE)*I20</f>
        <v>0</v>
      </c>
      <c r="H18" s="22" t="s">
        <v>35</v>
      </c>
      <c r="I18" s="47">
        <f>VLOOKUP(I14,工资计算器!$B$2:$L$27,4,FALSE)</f>
        <v>0</v>
      </c>
      <c r="J18" s="46"/>
    </row>
    <row r="19" spans="3:10" s="2" customFormat="1" ht="18" customHeight="1" x14ac:dyDescent="0.2">
      <c r="C19" s="9"/>
      <c r="D19" s="20" t="s">
        <v>36</v>
      </c>
      <c r="E19" s="25">
        <f>VLOOKUP(I14,员工信息!$B$3:$N$27,9,FALSE)*I20</f>
        <v>0</v>
      </c>
      <c r="F19" s="22" t="s">
        <v>37</v>
      </c>
      <c r="G19" s="25">
        <f>VLOOKUP(I14,员工信息!$B$3:$N$27,6,FALSE)*I20</f>
        <v>0</v>
      </c>
      <c r="H19" s="22" t="s">
        <v>38</v>
      </c>
      <c r="I19" s="47">
        <f>VLOOKUP(I14,工资计算器!$B$2:$L$27,6,FALSE)</f>
        <v>0</v>
      </c>
      <c r="J19" s="46"/>
    </row>
    <row r="20" spans="3:10" s="2" customFormat="1" ht="18" customHeight="1" x14ac:dyDescent="0.2">
      <c r="C20" s="9"/>
      <c r="D20" s="27" t="s">
        <v>39</v>
      </c>
      <c r="E20" s="25">
        <f>VLOOKUP(I14,员工信息!$B$3:$N$27,11,FALSE)</f>
        <v>0</v>
      </c>
      <c r="F20" s="22" t="s">
        <v>40</v>
      </c>
      <c r="G20" s="25">
        <f>VLOOKUP(I14,员工信息!$B$3:$N$27,12,FALSE)</f>
        <v>0</v>
      </c>
      <c r="H20" s="22" t="s">
        <v>24</v>
      </c>
      <c r="I20" s="49">
        <f>VLOOKUP(I14,工资计算器!$B$2:$L$27,8,FALSE)</f>
        <v>0</v>
      </c>
      <c r="J20" s="53"/>
    </row>
    <row r="21" spans="3:10" s="2" customFormat="1" ht="30" customHeight="1" x14ac:dyDescent="0.2">
      <c r="C21" s="9"/>
      <c r="D21" s="27" t="s">
        <v>25</v>
      </c>
      <c r="E21" s="25">
        <f>SUM(G18:G20)+SUM(E18:E20)</f>
        <v>0</v>
      </c>
      <c r="F21" s="22" t="s">
        <v>26</v>
      </c>
      <c r="G21" s="25">
        <f>VLOOKUP(I14,工资计算器!$B$2:$L$27,10,FALSE)</f>
        <v>253</v>
      </c>
      <c r="H21" s="26" t="s">
        <v>41</v>
      </c>
      <c r="I21" s="49">
        <f>VLOOKUP(I14,工资计算器!$B$2:$L$27,9,FALSE)+G21</f>
        <v>253</v>
      </c>
      <c r="J21" s="53"/>
    </row>
    <row r="22" spans="3:10" s="2" customFormat="1" ht="15" customHeight="1" x14ac:dyDescent="0.2">
      <c r="C22" s="9"/>
      <c r="D22" s="28"/>
      <c r="E22" s="29"/>
      <c r="F22" s="37"/>
      <c r="G22" s="29"/>
      <c r="H22" s="30" t="s">
        <v>27</v>
      </c>
      <c r="I22" s="49">
        <f>VLOOKUP(I14,工资计算器!$B$2:$L$27,11,FALSE)</f>
        <v>-253</v>
      </c>
      <c r="J22" s="53"/>
    </row>
    <row r="23" spans="3:10" ht="16.5" x14ac:dyDescent="0.35">
      <c r="C23" s="31"/>
      <c r="D23" s="32"/>
      <c r="E23" s="33"/>
      <c r="F23" s="32"/>
      <c r="G23" s="33"/>
      <c r="H23" s="32"/>
      <c r="I23" s="54"/>
      <c r="J23" s="51"/>
    </row>
    <row r="24" spans="3:10" ht="16.5" x14ac:dyDescent="0.35">
      <c r="D24" s="34"/>
      <c r="E24" s="34"/>
      <c r="F24" s="34"/>
      <c r="G24" s="34"/>
      <c r="H24" s="34"/>
      <c r="I24" s="34"/>
    </row>
    <row r="25" spans="3:10" s="4" customFormat="1" ht="38.1" customHeight="1" x14ac:dyDescent="0.2">
      <c r="C25" s="35"/>
      <c r="D25" s="7" t="s">
        <v>28</v>
      </c>
      <c r="E25" s="36"/>
      <c r="F25" s="36"/>
      <c r="G25" s="36"/>
      <c r="H25" s="36"/>
      <c r="I25" s="36"/>
      <c r="J25" s="52"/>
    </row>
    <row r="26" spans="3:10" s="2" customFormat="1" ht="18" customHeight="1" x14ac:dyDescent="0.2">
      <c r="C26" s="9"/>
      <c r="D26" s="10" t="s">
        <v>29</v>
      </c>
      <c r="E26" s="11">
        <f>工资计算器!$L$1</f>
        <v>42767</v>
      </c>
      <c r="F26" s="12" t="s">
        <v>30</v>
      </c>
      <c r="G26" s="13">
        <f>VLOOKUP(I26,员工信息!$B$3:$N$27,2,FALSE)</f>
        <v>0</v>
      </c>
      <c r="H26" s="14" t="s">
        <v>31</v>
      </c>
      <c r="I26" s="45">
        <v>3</v>
      </c>
      <c r="J26" s="46"/>
    </row>
    <row r="27" spans="3:10" s="2" customFormat="1" ht="9" customHeight="1" x14ac:dyDescent="0.2">
      <c r="C27" s="9"/>
      <c r="D27" s="15"/>
      <c r="E27" s="16"/>
      <c r="F27" s="15"/>
      <c r="G27" s="17"/>
      <c r="H27" s="18"/>
      <c r="I27" s="18"/>
      <c r="J27" s="46"/>
    </row>
    <row r="28" spans="3:10" s="2" customFormat="1" ht="18" customHeight="1" x14ac:dyDescent="0.2">
      <c r="C28" s="9"/>
      <c r="D28" s="20" t="s">
        <v>4</v>
      </c>
      <c r="E28" s="21">
        <f>VLOOKUP(I26,员工信息!$B$3:$N$27,4,FALSE)</f>
        <v>0</v>
      </c>
      <c r="F28" s="22" t="s">
        <v>5</v>
      </c>
      <c r="G28" s="21">
        <f>VLOOKUP(I26,员工信息!$B$3:$N$27,5,FALSE)</f>
        <v>0</v>
      </c>
      <c r="H28" s="23" t="s">
        <v>19</v>
      </c>
      <c r="I28" s="47">
        <f>VLOOKUP(I26,工资计算器!$B$2:$L$27,3,FALSE)</f>
        <v>0</v>
      </c>
      <c r="J28" s="46"/>
    </row>
    <row r="29" spans="3:10" s="2" customFormat="1" ht="18" customHeight="1" x14ac:dyDescent="0.2">
      <c r="C29" s="9"/>
      <c r="D29" s="24" t="s">
        <v>3</v>
      </c>
      <c r="E29" s="25">
        <f>VLOOKUP(I26,员工信息!$B$3:$N$27,3,FALSE)</f>
        <v>0</v>
      </c>
      <c r="F29" s="22" t="s">
        <v>23</v>
      </c>
      <c r="G29" s="25">
        <f>VLOOKUP(I26,工资计算器!$B$2:$L$27,7,FALSE)</f>
        <v>0</v>
      </c>
      <c r="H29" s="22" t="s">
        <v>32</v>
      </c>
      <c r="I29" s="47">
        <f>VLOOKUP(I26,工资计算器!$B$2:$L$27,5,FALSE)</f>
        <v>0</v>
      </c>
      <c r="J29" s="46"/>
    </row>
    <row r="30" spans="3:10" s="2" customFormat="1" ht="18" customHeight="1" x14ac:dyDescent="0.2">
      <c r="C30" s="9"/>
      <c r="D30" s="20" t="s">
        <v>33</v>
      </c>
      <c r="E30" s="25">
        <f>VLOOKUP(I26,员工信息!$B$3:$N$27,8,FALSE)*I32</f>
        <v>0</v>
      </c>
      <c r="F30" s="26" t="s">
        <v>34</v>
      </c>
      <c r="G30" s="25">
        <f>VLOOKUP(I26,员工信息!$B$3:$N$27,7,FALSE)*I32</f>
        <v>0</v>
      </c>
      <c r="H30" s="22" t="s">
        <v>35</v>
      </c>
      <c r="I30" s="47">
        <f>VLOOKUP(I26,工资计算器!$B$2:$L$27,4,FALSE)</f>
        <v>0</v>
      </c>
      <c r="J30" s="46"/>
    </row>
    <row r="31" spans="3:10" s="2" customFormat="1" ht="18" customHeight="1" x14ac:dyDescent="0.2">
      <c r="C31" s="9"/>
      <c r="D31" s="20" t="s">
        <v>36</v>
      </c>
      <c r="E31" s="25">
        <f>VLOOKUP(I26,员工信息!$B$3:$N$27,9,FALSE)*I32</f>
        <v>0</v>
      </c>
      <c r="F31" s="22" t="s">
        <v>37</v>
      </c>
      <c r="G31" s="25">
        <f>VLOOKUP(I26,员工信息!$B$3:$N$27,6,FALSE)*I32</f>
        <v>0</v>
      </c>
      <c r="H31" s="22" t="s">
        <v>38</v>
      </c>
      <c r="I31" s="47">
        <f>VLOOKUP(I26,工资计算器!$B$2:$L$27,6,FALSE)</f>
        <v>0</v>
      </c>
      <c r="J31" s="46"/>
    </row>
    <row r="32" spans="3:10" s="2" customFormat="1" ht="18" customHeight="1" x14ac:dyDescent="0.2">
      <c r="C32" s="9"/>
      <c r="D32" s="27" t="s">
        <v>39</v>
      </c>
      <c r="E32" s="25">
        <f>VLOOKUP(I26,员工信息!$B$3:$N$27,11,FALSE)</f>
        <v>0</v>
      </c>
      <c r="F32" s="22" t="s">
        <v>40</v>
      </c>
      <c r="G32" s="25">
        <f>VLOOKUP(I26,员工信息!$B$3:$N$27,12,FALSE)</f>
        <v>0</v>
      </c>
      <c r="H32" s="22" t="s">
        <v>24</v>
      </c>
      <c r="I32" s="49">
        <f>VLOOKUP(I26,工资计算器!$B$2:$L$27,8,FALSE)</f>
        <v>0</v>
      </c>
      <c r="J32" s="53"/>
    </row>
    <row r="33" spans="3:10" s="2" customFormat="1" ht="30" customHeight="1" x14ac:dyDescent="0.2">
      <c r="C33" s="9"/>
      <c r="D33" s="27" t="s">
        <v>25</v>
      </c>
      <c r="E33" s="25">
        <f>SUM(G30:G32)+SUM(E30:E32)</f>
        <v>0</v>
      </c>
      <c r="F33" s="22" t="s">
        <v>26</v>
      </c>
      <c r="G33" s="25">
        <f>VLOOKUP(I26,工资计算器!$B$2:$L$27,10,FALSE)</f>
        <v>0</v>
      </c>
      <c r="H33" s="26" t="s">
        <v>41</v>
      </c>
      <c r="I33" s="49">
        <f>VLOOKUP(I26,工资计算器!$B$2:$L$27,9,FALSE)+G33</f>
        <v>0</v>
      </c>
      <c r="J33" s="53"/>
    </row>
    <row r="34" spans="3:10" s="2" customFormat="1" ht="15" customHeight="1" x14ac:dyDescent="0.2">
      <c r="C34" s="9"/>
      <c r="D34" s="28"/>
      <c r="E34" s="29"/>
      <c r="F34" s="28"/>
      <c r="G34" s="29"/>
      <c r="H34" s="30" t="s">
        <v>27</v>
      </c>
      <c r="I34" s="49">
        <f>VLOOKUP(I26,工资计算器!$B$2:$L$27,11,FALSE)</f>
        <v>0</v>
      </c>
      <c r="J34" s="53"/>
    </row>
    <row r="35" spans="3:10" s="2" customFormat="1" ht="14.25" x14ac:dyDescent="0.3">
      <c r="C35" s="38"/>
      <c r="D35" s="39"/>
      <c r="E35" s="40"/>
      <c r="F35" s="39"/>
      <c r="G35" s="40"/>
      <c r="H35" s="41"/>
      <c r="I35" s="55"/>
      <c r="J35" s="56"/>
    </row>
    <row r="36" spans="3:10" ht="16.5" x14ac:dyDescent="0.35">
      <c r="D36" s="34"/>
      <c r="E36" s="34"/>
      <c r="F36" s="34"/>
      <c r="G36" s="34"/>
      <c r="H36" s="34"/>
      <c r="I36" s="34"/>
    </row>
    <row r="37" spans="3:10" s="4" customFormat="1" ht="38.1" customHeight="1" x14ac:dyDescent="0.2">
      <c r="C37" s="35"/>
      <c r="D37" s="7" t="s">
        <v>28</v>
      </c>
      <c r="E37" s="36"/>
      <c r="F37" s="36"/>
      <c r="G37" s="36"/>
      <c r="H37" s="36"/>
      <c r="I37" s="36"/>
      <c r="J37" s="52"/>
    </row>
    <row r="38" spans="3:10" s="2" customFormat="1" ht="18" customHeight="1" x14ac:dyDescent="0.2">
      <c r="C38" s="9"/>
      <c r="D38" s="10" t="s">
        <v>29</v>
      </c>
      <c r="E38" s="11">
        <f>工资计算器!$L$1</f>
        <v>42767</v>
      </c>
      <c r="F38" s="12" t="s">
        <v>30</v>
      </c>
      <c r="G38" s="13">
        <f>VLOOKUP(I38,员工信息!$B$3:$N$27,2,FALSE)</f>
        <v>0</v>
      </c>
      <c r="H38" s="14" t="s">
        <v>31</v>
      </c>
      <c r="I38" s="45">
        <v>4</v>
      </c>
      <c r="J38" s="46"/>
    </row>
    <row r="39" spans="3:10" s="2" customFormat="1" ht="9" customHeight="1" x14ac:dyDescent="0.2">
      <c r="C39" s="9"/>
      <c r="D39" s="15"/>
      <c r="E39" s="16"/>
      <c r="F39" s="15"/>
      <c r="G39" s="17"/>
      <c r="H39" s="18"/>
      <c r="I39" s="18"/>
      <c r="J39" s="46"/>
    </row>
    <row r="40" spans="3:10" s="2" customFormat="1" ht="18" customHeight="1" x14ac:dyDescent="0.2">
      <c r="C40" s="9"/>
      <c r="D40" s="20" t="s">
        <v>4</v>
      </c>
      <c r="E40" s="21">
        <f>VLOOKUP(I38,员工信息!$B$3:$N$27,4,FALSE)</f>
        <v>0</v>
      </c>
      <c r="F40" s="22" t="s">
        <v>5</v>
      </c>
      <c r="G40" s="21">
        <f>VLOOKUP(I38,员工信息!$B$3:$N$27,5,FALSE)</f>
        <v>0</v>
      </c>
      <c r="H40" s="23" t="s">
        <v>19</v>
      </c>
      <c r="I40" s="47">
        <f>VLOOKUP(I38,工资计算器!$B$2:$L$27,3,FALSE)</f>
        <v>0</v>
      </c>
      <c r="J40" s="46"/>
    </row>
    <row r="41" spans="3:10" s="2" customFormat="1" ht="18" customHeight="1" x14ac:dyDescent="0.2">
      <c r="C41" s="9"/>
      <c r="D41" s="24" t="s">
        <v>3</v>
      </c>
      <c r="E41" s="25">
        <f>VLOOKUP(I38,员工信息!$B$3:$N$27,3,FALSE)</f>
        <v>0</v>
      </c>
      <c r="F41" s="22" t="s">
        <v>23</v>
      </c>
      <c r="G41" s="25">
        <f>VLOOKUP(I38,工资计算器!$B$2:$L$27,7,FALSE)</f>
        <v>0</v>
      </c>
      <c r="H41" s="22" t="s">
        <v>32</v>
      </c>
      <c r="I41" s="47">
        <f>VLOOKUP(I38,工资计算器!$B$2:$L$27,5,FALSE)</f>
        <v>0</v>
      </c>
      <c r="J41" s="46"/>
    </row>
    <row r="42" spans="3:10" s="2" customFormat="1" ht="18" customHeight="1" x14ac:dyDescent="0.2">
      <c r="C42" s="9"/>
      <c r="D42" s="20" t="s">
        <v>33</v>
      </c>
      <c r="E42" s="25">
        <f>VLOOKUP(I38,员工信息!$B$3:$N$27,8,FALSE)*I44</f>
        <v>0</v>
      </c>
      <c r="F42" s="26" t="s">
        <v>34</v>
      </c>
      <c r="G42" s="25">
        <f>VLOOKUP(I38,员工信息!$B$3:$N$27,7,FALSE)*I44</f>
        <v>0</v>
      </c>
      <c r="H42" s="22" t="s">
        <v>35</v>
      </c>
      <c r="I42" s="47">
        <f>VLOOKUP(I38,工资计算器!$B$2:$L$27,4,FALSE)</f>
        <v>0</v>
      </c>
      <c r="J42" s="46"/>
    </row>
    <row r="43" spans="3:10" s="2" customFormat="1" ht="18" customHeight="1" x14ac:dyDescent="0.2">
      <c r="C43" s="9"/>
      <c r="D43" s="20" t="s">
        <v>36</v>
      </c>
      <c r="E43" s="25">
        <f>VLOOKUP(I38,员工信息!$B$3:$N$27,9,FALSE)*I44</f>
        <v>0</v>
      </c>
      <c r="F43" s="22" t="s">
        <v>37</v>
      </c>
      <c r="G43" s="25">
        <f>VLOOKUP(I38,员工信息!$B$3:$N$27,6,FALSE)*I44</f>
        <v>0</v>
      </c>
      <c r="H43" s="22" t="s">
        <v>38</v>
      </c>
      <c r="I43" s="47">
        <f>VLOOKUP(I38,工资计算器!$B$2:$L$27,6,FALSE)</f>
        <v>0</v>
      </c>
      <c r="J43" s="46"/>
    </row>
    <row r="44" spans="3:10" s="2" customFormat="1" ht="18" customHeight="1" x14ac:dyDescent="0.2">
      <c r="C44" s="9"/>
      <c r="D44" s="27" t="s">
        <v>39</v>
      </c>
      <c r="E44" s="25">
        <f>VLOOKUP(I38,员工信息!$B$3:$N$27,11,FALSE)</f>
        <v>0</v>
      </c>
      <c r="F44" s="22" t="s">
        <v>40</v>
      </c>
      <c r="G44" s="25">
        <f>VLOOKUP(I38,员工信息!$B$3:$N$27,12,FALSE)</f>
        <v>0</v>
      </c>
      <c r="H44" s="22" t="s">
        <v>24</v>
      </c>
      <c r="I44" s="49">
        <f>VLOOKUP(I38,工资计算器!$B$2:$L$27,8,FALSE)</f>
        <v>0</v>
      </c>
      <c r="J44" s="53"/>
    </row>
    <row r="45" spans="3:10" s="2" customFormat="1" ht="30" customHeight="1" x14ac:dyDescent="0.2">
      <c r="C45" s="9"/>
      <c r="D45" s="27" t="s">
        <v>25</v>
      </c>
      <c r="E45" s="25">
        <f>SUM(G42:G44)+SUM(E42:E44)</f>
        <v>0</v>
      </c>
      <c r="F45" s="22" t="s">
        <v>26</v>
      </c>
      <c r="G45" s="25">
        <f>VLOOKUP(I38,工资计算器!$B$2:$L$27,10,FALSE)</f>
        <v>0</v>
      </c>
      <c r="H45" s="26" t="s">
        <v>41</v>
      </c>
      <c r="I45" s="49">
        <f>VLOOKUP(I38,工资计算器!$B$2:$L$27,9,FALSE)+G45</f>
        <v>0</v>
      </c>
      <c r="J45" s="53"/>
    </row>
    <row r="46" spans="3:10" s="2" customFormat="1" ht="15" customHeight="1" x14ac:dyDescent="0.2">
      <c r="C46" s="9"/>
      <c r="D46" s="42"/>
      <c r="E46" s="43"/>
      <c r="F46" s="42"/>
      <c r="G46" s="43"/>
      <c r="H46" s="30" t="s">
        <v>27</v>
      </c>
      <c r="I46" s="49">
        <f>VLOOKUP(I38,工资计算器!$B$2:$L$27,11,FALSE)</f>
        <v>0</v>
      </c>
      <c r="J46" s="53"/>
    </row>
    <row r="47" spans="3:10" ht="16.5" x14ac:dyDescent="0.35">
      <c r="C47" s="31"/>
      <c r="D47" s="32"/>
      <c r="E47" s="33"/>
      <c r="F47" s="32"/>
      <c r="G47" s="33"/>
      <c r="H47" s="32"/>
      <c r="I47" s="54"/>
      <c r="J47" s="51"/>
    </row>
  </sheetData>
  <phoneticPr fontId="18" type="noConversion"/>
  <printOptions horizontalCentered="1"/>
  <pageMargins left="0.75" right="0.75" top="1" bottom="1" header="0.5" footer="0.5"/>
  <pageSetup scale="73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员工信息</vt:lpstr>
      <vt:lpstr>工资计算器</vt:lpstr>
      <vt:lpstr>个人工资单</vt:lpstr>
      <vt:lpstr>工资计算器!Print_Area</vt:lpstr>
      <vt:lpstr>员工信息!Print_Area</vt:lpstr>
    </vt:vector>
  </TitlesOfParts>
  <Company>Microsoft Corporation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cp:lastPrinted>2004-01-26T19:49:39Z</cp:lastPrinted>
  <dcterms:created xsi:type="dcterms:W3CDTF">2002-04-09T18:32:28Z</dcterms:created>
  <dcterms:modified xsi:type="dcterms:W3CDTF">2018-03-14T01:17:23Z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TC061011772052</vt:lpwstr>
  </property>
  <property fmtid="{D5CDD505-2E9C-101B-9397-08002B2CF9AE}" pid="3" name="KSOProductBuildVer">
    <vt:lpwstr>2052-10.1.0.6490</vt:lpwstr>
  </property>
</Properties>
</file>