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drawings/drawing10.xml" ContentType="application/vnd.openxmlformats-officedocument.drawing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comments7.xml" ContentType="application/vnd.openxmlformats-officedocument.spreadsheetml.comments+xml"/>
  <Override PartName="/xl/drawings/drawing12.xml" ContentType="application/vnd.openxmlformats-officedocument.drawing+xml"/>
  <Override PartName="/xl/comments8.xml" ContentType="application/vnd.openxmlformats-officedocument.spreadsheetml.comments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comments11.xml" ContentType="application/vnd.openxmlformats-officedocument.spreadsheetml.comments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SheetTabs="0" xWindow="0" yWindow="0" windowWidth="19095" windowHeight="8850" tabRatio="825"/>
  </bookViews>
  <sheets>
    <sheet name="目录" sheetId="33" r:id="rId1"/>
    <sheet name="全员年度汇总" sheetId="24" r:id="rId2"/>
    <sheet name="个人分月汇总" sheetId="14" r:id="rId3"/>
    <sheet name="1月" sheetId="2" r:id="rId4"/>
    <sheet name="2月" sheetId="3" r:id="rId5"/>
    <sheet name="3月" sheetId="4" r:id="rId6"/>
    <sheet name="4月" sheetId="5" r:id="rId7"/>
    <sheet name="5月" sheetId="6" r:id="rId8"/>
    <sheet name="6月" sheetId="7" r:id="rId9"/>
    <sheet name="7月" sheetId="8" r:id="rId10"/>
    <sheet name="8月" sheetId="9" r:id="rId11"/>
    <sheet name="9月" sheetId="10" r:id="rId12"/>
    <sheet name="10月" sheetId="11" r:id="rId13"/>
    <sheet name="11月" sheetId="12" r:id="rId14"/>
    <sheet name="12月" sheetId="13" r:id="rId15"/>
    <sheet name="个税报告" sheetId="27" r:id="rId16"/>
    <sheet name="四联工资单" sheetId="19" r:id="rId17"/>
    <sheet name="报税工资" sheetId="28" state="hidden" r:id="rId18"/>
    <sheet name="工资条1" sheetId="29" r:id="rId19"/>
    <sheet name="工资条2" sheetId="30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CHECK">COUNTIF(INDIRECT("'"&amp;ROW(INDIRECT("1:12"))&amp;"月'!A2:A10001"),个人分月汇总!$A$2)</definedName>
    <definedName name="DAT" localSheetId="0">[1]身份证码表!$A$1:$B$5806</definedName>
    <definedName name="DAT">[2]身份证码表!$A$1:$B$5806</definedName>
    <definedName name="_xlnm.Database">#REF!</definedName>
    <definedName name="_xlnm.Print_Area" localSheetId="12">'10月'!$A$1:$AH$62</definedName>
    <definedName name="_xlnm.Print_Area" localSheetId="3">'1月'!$A$1:$AH$65</definedName>
    <definedName name="_xlnm.Print_Area" localSheetId="4">'2月'!$A$1:$AH$65</definedName>
    <definedName name="_xlnm.Print_Area" localSheetId="5">'3月'!$A$1:$AH$65</definedName>
    <definedName name="_xlnm.Print_Area" localSheetId="6">'4月'!$A$1:$AH$65</definedName>
    <definedName name="_xlnm.Print_Area" localSheetId="7">'5月'!$A$1:$AH$62</definedName>
    <definedName name="_xlnm.Print_Area" localSheetId="8">'6月'!$A$1:$AH$65</definedName>
    <definedName name="_xlnm.Print_Area" localSheetId="9">'7月'!$A$1:$AH$65</definedName>
    <definedName name="_xlnm.Print_Area" localSheetId="10">'8月'!$B$1:$AH$62</definedName>
    <definedName name="_xlnm.Print_Area" localSheetId="11">'9月'!$A$1:$AH$62</definedName>
    <definedName name="_xlnm.Print_Area" localSheetId="15">个税报告!$A$1:$R$31</definedName>
    <definedName name="_xlnm.Print_Area" localSheetId="16">四联工资单!$B$2:$J$52</definedName>
    <definedName name="_xlnm.Print_Titles" localSheetId="3">'1月'!$1:$2</definedName>
    <definedName name="_xlnm.Print_Titles" localSheetId="4">'2月'!$1:$2</definedName>
    <definedName name="_xlnm.Print_Titles" localSheetId="5">'3月'!$1:$2</definedName>
    <definedName name="_xlnm.Print_Titles" localSheetId="6">'4月'!$1:$2</definedName>
    <definedName name="_xlnm.Print_Titles" localSheetId="7">'5月'!$1:$2</definedName>
    <definedName name="_xlnm.Print_Titles" localSheetId="8">'6月'!$1:$2</definedName>
    <definedName name="_xlnm.Print_Titles" localSheetId="9">'7月'!$1:$2</definedName>
    <definedName name="x" localSheetId="0">OFFSET([1]基本信息!$AH$1,[1]查询打印!$B$2,,,)</definedName>
    <definedName name="X">IF(N(CHECK&gt;0),ROW(INDIRECT("1:12")))</definedName>
    <definedName name="XM" localSheetId="0">[1]基本信息!$B$2:$B$64</definedName>
    <definedName name="XM">[2]基本信息!$B$2:$B$64</definedName>
    <definedName name="y" localSheetId="0">OFFSET([1]基本信息!$AH$1,[1]信息打印!$B$2,,,)</definedName>
    <definedName name="y">OFFSET([2]基本信息!$AH$1,[2]信息打印!$B$2,,,)</definedName>
    <definedName name="费用641">#REF!</definedName>
    <definedName name="费用642">#REF!</definedName>
    <definedName name="费用643">#REF!</definedName>
    <definedName name="费用644">#REF!</definedName>
    <definedName name="工号">'1月'!$A$3:$A$61</definedName>
    <definedName name="季进度">#REF!</definedName>
    <definedName name="客户">[3]按客户查询!$U$2:$U$15</definedName>
    <definedName name="业务">[3]按业务员查询!$Y$2:$Y$15</definedName>
    <definedName name="月计划进度">[4]计划!$B$32</definedName>
    <definedName name="月进度">#REF!</definedName>
    <definedName name="长月计划">#REF!</definedName>
    <definedName name="中关村月计划">[5]营业部任务!$B$32</definedName>
  </definedNames>
  <calcPr calcId="144525" concurrentCalc="0"/>
</workbook>
</file>

<file path=xl/calcChain.xml><?xml version="1.0" encoding="utf-8"?>
<calcChain xmlns="http://schemas.openxmlformats.org/spreadsheetml/2006/main">
  <c r="AD48" i="28" l="1"/>
  <c r="X137" i="30"/>
  <c r="AA48" i="28"/>
  <c r="W137" i="30"/>
  <c r="Z48" i="28"/>
  <c r="V137" i="30"/>
  <c r="Y48" i="28"/>
  <c r="U137" i="30"/>
  <c r="X48" i="28"/>
  <c r="T137" i="30"/>
  <c r="W48" i="28"/>
  <c r="S137" i="30"/>
  <c r="V48" i="28"/>
  <c r="R137" i="30"/>
  <c r="U48" i="28"/>
  <c r="Q137" i="30"/>
  <c r="T48" i="28"/>
  <c r="P137" i="30"/>
  <c r="S48" i="28"/>
  <c r="O137" i="30"/>
  <c r="R48" i="28"/>
  <c r="N137" i="30"/>
  <c r="Q48" i="28"/>
  <c r="M137" i="30"/>
  <c r="P48" i="28"/>
  <c r="L137" i="30"/>
  <c r="O48" i="28"/>
  <c r="K137" i="30"/>
  <c r="N48" i="28"/>
  <c r="J137" i="30"/>
  <c r="M48" i="28"/>
  <c r="I137" i="30"/>
  <c r="L48" i="28"/>
  <c r="H137" i="30"/>
  <c r="K48" i="28"/>
  <c r="G137" i="30"/>
  <c r="J48" i="28"/>
  <c r="F137" i="30"/>
  <c r="I48" i="28"/>
  <c r="E137" i="30"/>
  <c r="H48" i="28"/>
  <c r="D137" i="30"/>
  <c r="G48" i="28"/>
  <c r="C137" i="30"/>
  <c r="B48" i="28"/>
  <c r="B137" i="30"/>
  <c r="A48" i="28"/>
  <c r="A137" i="30"/>
  <c r="X136" i="30"/>
  <c r="W136" i="30"/>
  <c r="V136" i="30"/>
  <c r="U136" i="30"/>
  <c r="T136" i="30"/>
  <c r="S136" i="30"/>
  <c r="R136" i="30"/>
  <c r="Q136" i="30"/>
  <c r="P136" i="30"/>
  <c r="O136" i="30"/>
  <c r="N136" i="30"/>
  <c r="M136" i="30"/>
  <c r="L136" i="30"/>
  <c r="K136" i="30"/>
  <c r="J136" i="30"/>
  <c r="I136" i="30"/>
  <c r="H136" i="30"/>
  <c r="G136" i="30"/>
  <c r="F136" i="30"/>
  <c r="E136" i="30"/>
  <c r="D136" i="30"/>
  <c r="C136" i="30"/>
  <c r="B136" i="30"/>
  <c r="A136" i="30"/>
  <c r="X135" i="30"/>
  <c r="W135" i="30"/>
  <c r="V135" i="30"/>
  <c r="U135" i="30"/>
  <c r="T135" i="30"/>
  <c r="S135" i="30"/>
  <c r="R135" i="30"/>
  <c r="Q135" i="30"/>
  <c r="P135" i="30"/>
  <c r="O135" i="30"/>
  <c r="N135" i="30"/>
  <c r="M135" i="30"/>
  <c r="L135" i="30"/>
  <c r="K135" i="30"/>
  <c r="J135" i="30"/>
  <c r="I135" i="30"/>
  <c r="H135" i="30"/>
  <c r="G135" i="30"/>
  <c r="F135" i="30"/>
  <c r="E135" i="30"/>
  <c r="D135" i="30"/>
  <c r="C135" i="30"/>
  <c r="B135" i="30"/>
  <c r="A135" i="30"/>
  <c r="AD47" i="28"/>
  <c r="X134" i="30"/>
  <c r="AA47" i="28"/>
  <c r="W134" i="30"/>
  <c r="Z47" i="28"/>
  <c r="V134" i="30"/>
  <c r="Y47" i="28"/>
  <c r="U134" i="30"/>
  <c r="X47" i="28"/>
  <c r="T134" i="30"/>
  <c r="W47" i="28"/>
  <c r="S134" i="30"/>
  <c r="V47" i="28"/>
  <c r="R134" i="30"/>
  <c r="U47" i="28"/>
  <c r="Q134" i="30"/>
  <c r="T47" i="28"/>
  <c r="P134" i="30"/>
  <c r="S47" i="28"/>
  <c r="O134" i="30"/>
  <c r="R47" i="28"/>
  <c r="N134" i="30"/>
  <c r="Q47" i="28"/>
  <c r="M134" i="30"/>
  <c r="P47" i="28"/>
  <c r="L134" i="30"/>
  <c r="O47" i="28"/>
  <c r="K134" i="30"/>
  <c r="N47" i="28"/>
  <c r="J134" i="30"/>
  <c r="M47" i="28"/>
  <c r="I134" i="30"/>
  <c r="L47" i="28"/>
  <c r="H134" i="30"/>
  <c r="K47" i="28"/>
  <c r="G134" i="30"/>
  <c r="J47" i="28"/>
  <c r="F134" i="30"/>
  <c r="I47" i="28"/>
  <c r="E134" i="30"/>
  <c r="H47" i="28"/>
  <c r="D134" i="30"/>
  <c r="G47" i="28"/>
  <c r="C134" i="30"/>
  <c r="B47" i="28"/>
  <c r="B134" i="30"/>
  <c r="A47" i="28"/>
  <c r="A134" i="30"/>
  <c r="X133" i="30"/>
  <c r="W133" i="30"/>
  <c r="V133" i="30"/>
  <c r="U133" i="30"/>
  <c r="T133" i="30"/>
  <c r="S133" i="30"/>
  <c r="R133" i="30"/>
  <c r="Q133" i="30"/>
  <c r="P133" i="30"/>
  <c r="O133" i="30"/>
  <c r="N133" i="30"/>
  <c r="M133" i="30"/>
  <c r="L133" i="30"/>
  <c r="K133" i="30"/>
  <c r="J133" i="30"/>
  <c r="I133" i="30"/>
  <c r="H133" i="30"/>
  <c r="G133" i="30"/>
  <c r="F133" i="30"/>
  <c r="E133" i="30"/>
  <c r="D133" i="30"/>
  <c r="C133" i="30"/>
  <c r="B133" i="30"/>
  <c r="A133" i="30"/>
  <c r="X132" i="30"/>
  <c r="W132" i="30"/>
  <c r="V132" i="30"/>
  <c r="U132" i="30"/>
  <c r="T132" i="30"/>
  <c r="S132" i="30"/>
  <c r="R132" i="30"/>
  <c r="Q132" i="30"/>
  <c r="P132" i="30"/>
  <c r="O132" i="30"/>
  <c r="N132" i="30"/>
  <c r="M132" i="30"/>
  <c r="L132" i="30"/>
  <c r="K132" i="30"/>
  <c r="J132" i="30"/>
  <c r="I132" i="30"/>
  <c r="H132" i="30"/>
  <c r="G132" i="30"/>
  <c r="F132" i="30"/>
  <c r="E132" i="30"/>
  <c r="D132" i="30"/>
  <c r="C132" i="30"/>
  <c r="B132" i="30"/>
  <c r="A132" i="30"/>
  <c r="AD46" i="28"/>
  <c r="X131" i="30"/>
  <c r="AA46" i="28"/>
  <c r="W131" i="30"/>
  <c r="Z46" i="28"/>
  <c r="V131" i="30"/>
  <c r="Y46" i="28"/>
  <c r="U131" i="30"/>
  <c r="X46" i="28"/>
  <c r="T131" i="30"/>
  <c r="W46" i="28"/>
  <c r="S131" i="30"/>
  <c r="V46" i="28"/>
  <c r="R131" i="30"/>
  <c r="U46" i="28"/>
  <c r="Q131" i="30"/>
  <c r="T46" i="28"/>
  <c r="P131" i="30"/>
  <c r="S46" i="28"/>
  <c r="O131" i="30"/>
  <c r="R46" i="28"/>
  <c r="N131" i="30"/>
  <c r="Q46" i="28"/>
  <c r="M131" i="30"/>
  <c r="P46" i="28"/>
  <c r="L131" i="30"/>
  <c r="O46" i="28"/>
  <c r="K131" i="30"/>
  <c r="N46" i="28"/>
  <c r="J131" i="30"/>
  <c r="M46" i="28"/>
  <c r="I131" i="30"/>
  <c r="L46" i="28"/>
  <c r="H131" i="30"/>
  <c r="K46" i="28"/>
  <c r="G131" i="30"/>
  <c r="J46" i="28"/>
  <c r="F131" i="30"/>
  <c r="I46" i="28"/>
  <c r="E131" i="30"/>
  <c r="H46" i="28"/>
  <c r="D131" i="30"/>
  <c r="G46" i="28"/>
  <c r="C131" i="30"/>
  <c r="B46" i="28"/>
  <c r="B131" i="30"/>
  <c r="A46" i="28"/>
  <c r="A131" i="30"/>
  <c r="X130" i="30"/>
  <c r="W130" i="30"/>
  <c r="V130" i="30"/>
  <c r="U130" i="30"/>
  <c r="T130" i="30"/>
  <c r="S130" i="30"/>
  <c r="R130" i="30"/>
  <c r="Q130" i="30"/>
  <c r="P130" i="30"/>
  <c r="O130" i="30"/>
  <c r="N130" i="30"/>
  <c r="M130" i="30"/>
  <c r="L130" i="30"/>
  <c r="K130" i="30"/>
  <c r="J130" i="30"/>
  <c r="I130" i="30"/>
  <c r="H130" i="30"/>
  <c r="G130" i="30"/>
  <c r="F130" i="30"/>
  <c r="E130" i="30"/>
  <c r="D130" i="30"/>
  <c r="C130" i="30"/>
  <c r="B130" i="30"/>
  <c r="A130" i="30"/>
  <c r="X129" i="30"/>
  <c r="W129" i="30"/>
  <c r="V129" i="30"/>
  <c r="U129" i="30"/>
  <c r="T129" i="30"/>
  <c r="S129" i="30"/>
  <c r="R129" i="30"/>
  <c r="Q129" i="30"/>
  <c r="P129" i="30"/>
  <c r="O129" i="30"/>
  <c r="N129" i="30"/>
  <c r="M129" i="30"/>
  <c r="L129" i="30"/>
  <c r="K129" i="30"/>
  <c r="J129" i="30"/>
  <c r="I129" i="30"/>
  <c r="H129" i="30"/>
  <c r="G129" i="30"/>
  <c r="F129" i="30"/>
  <c r="E129" i="30"/>
  <c r="D129" i="30"/>
  <c r="C129" i="30"/>
  <c r="B129" i="30"/>
  <c r="A129" i="30"/>
  <c r="AD45" i="28"/>
  <c r="X128" i="30"/>
  <c r="AA45" i="28"/>
  <c r="W128" i="30"/>
  <c r="Z45" i="28"/>
  <c r="V128" i="30"/>
  <c r="Y45" i="28"/>
  <c r="U128" i="30"/>
  <c r="X45" i="28"/>
  <c r="T128" i="30"/>
  <c r="W45" i="28"/>
  <c r="S128" i="30"/>
  <c r="V45" i="28"/>
  <c r="R128" i="30"/>
  <c r="U45" i="28"/>
  <c r="Q128" i="30"/>
  <c r="T45" i="28"/>
  <c r="P128" i="30"/>
  <c r="S45" i="28"/>
  <c r="O128" i="30"/>
  <c r="R45" i="28"/>
  <c r="N128" i="30"/>
  <c r="Q45" i="28"/>
  <c r="M128" i="30"/>
  <c r="P45" i="28"/>
  <c r="L128" i="30"/>
  <c r="O45" i="28"/>
  <c r="K128" i="30"/>
  <c r="N45" i="28"/>
  <c r="J128" i="30"/>
  <c r="M45" i="28"/>
  <c r="I128" i="30"/>
  <c r="L45" i="28"/>
  <c r="H128" i="30"/>
  <c r="K45" i="28"/>
  <c r="G128" i="30"/>
  <c r="J45" i="28"/>
  <c r="F128" i="30"/>
  <c r="I45" i="28"/>
  <c r="E128" i="30"/>
  <c r="H45" i="28"/>
  <c r="D128" i="30"/>
  <c r="G45" i="28"/>
  <c r="C128" i="30"/>
  <c r="B45" i="28"/>
  <c r="B128" i="30"/>
  <c r="A45" i="28"/>
  <c r="A128" i="30"/>
  <c r="X127" i="30"/>
  <c r="W127" i="30"/>
  <c r="V127" i="30"/>
  <c r="U127" i="30"/>
  <c r="T127" i="30"/>
  <c r="S127" i="30"/>
  <c r="R127" i="30"/>
  <c r="Q127" i="30"/>
  <c r="P127" i="30"/>
  <c r="O127" i="30"/>
  <c r="N127" i="30"/>
  <c r="M127" i="30"/>
  <c r="L127" i="30"/>
  <c r="K127" i="30"/>
  <c r="J127" i="30"/>
  <c r="I127" i="30"/>
  <c r="H127" i="30"/>
  <c r="G127" i="30"/>
  <c r="F127" i="30"/>
  <c r="E127" i="30"/>
  <c r="D127" i="30"/>
  <c r="C127" i="30"/>
  <c r="B127" i="30"/>
  <c r="A127" i="30"/>
  <c r="X126" i="30"/>
  <c r="W126" i="30"/>
  <c r="V126" i="30"/>
  <c r="U126" i="30"/>
  <c r="T126" i="30"/>
  <c r="S126" i="30"/>
  <c r="R126" i="30"/>
  <c r="Q126" i="30"/>
  <c r="P126" i="30"/>
  <c r="O126" i="30"/>
  <c r="N126" i="30"/>
  <c r="M126" i="30"/>
  <c r="L126" i="30"/>
  <c r="K126" i="30"/>
  <c r="J126" i="30"/>
  <c r="I126" i="30"/>
  <c r="H126" i="30"/>
  <c r="G126" i="30"/>
  <c r="F126" i="30"/>
  <c r="E126" i="30"/>
  <c r="D126" i="30"/>
  <c r="C126" i="30"/>
  <c r="B126" i="30"/>
  <c r="A126" i="30"/>
  <c r="AD44" i="28"/>
  <c r="X125" i="30"/>
  <c r="AA44" i="28"/>
  <c r="W125" i="30"/>
  <c r="Z44" i="28"/>
  <c r="V125" i="30"/>
  <c r="Y44" i="28"/>
  <c r="U125" i="30"/>
  <c r="X44" i="28"/>
  <c r="T125" i="30"/>
  <c r="W44" i="28"/>
  <c r="S125" i="30"/>
  <c r="V44" i="28"/>
  <c r="R125" i="30"/>
  <c r="U44" i="28"/>
  <c r="Q125" i="30"/>
  <c r="T44" i="28"/>
  <c r="P125" i="30"/>
  <c r="S44" i="28"/>
  <c r="O125" i="30"/>
  <c r="R44" i="28"/>
  <c r="N125" i="30"/>
  <c r="Q44" i="28"/>
  <c r="M125" i="30"/>
  <c r="P44" i="28"/>
  <c r="L125" i="30"/>
  <c r="O44" i="28"/>
  <c r="K125" i="30"/>
  <c r="N44" i="28"/>
  <c r="J125" i="30"/>
  <c r="M44" i="28"/>
  <c r="I125" i="30"/>
  <c r="L44" i="28"/>
  <c r="H125" i="30"/>
  <c r="K44" i="28"/>
  <c r="G125" i="30"/>
  <c r="J44" i="28"/>
  <c r="F125" i="30"/>
  <c r="I44" i="28"/>
  <c r="E125" i="30"/>
  <c r="H44" i="28"/>
  <c r="D125" i="30"/>
  <c r="G44" i="28"/>
  <c r="C125" i="30"/>
  <c r="B44" i="28"/>
  <c r="B125" i="30"/>
  <c r="A44" i="28"/>
  <c r="A125" i="30"/>
  <c r="X124" i="30"/>
  <c r="W124" i="30"/>
  <c r="V124" i="30"/>
  <c r="U124" i="30"/>
  <c r="T124" i="30"/>
  <c r="S124" i="30"/>
  <c r="R124" i="30"/>
  <c r="Q124" i="30"/>
  <c r="P124" i="30"/>
  <c r="O124" i="30"/>
  <c r="N124" i="30"/>
  <c r="M124" i="30"/>
  <c r="L124" i="30"/>
  <c r="K124" i="30"/>
  <c r="J124" i="30"/>
  <c r="I124" i="30"/>
  <c r="H124" i="30"/>
  <c r="G124" i="30"/>
  <c r="F124" i="30"/>
  <c r="E124" i="30"/>
  <c r="D124" i="30"/>
  <c r="C124" i="30"/>
  <c r="B124" i="30"/>
  <c r="A124" i="30"/>
  <c r="X123" i="30"/>
  <c r="W123" i="30"/>
  <c r="V123" i="30"/>
  <c r="U123" i="30"/>
  <c r="T123" i="30"/>
  <c r="S123" i="30"/>
  <c r="R123" i="30"/>
  <c r="Q123" i="30"/>
  <c r="P123" i="30"/>
  <c r="O123" i="30"/>
  <c r="N123" i="30"/>
  <c r="M123" i="30"/>
  <c r="L123" i="30"/>
  <c r="K123" i="30"/>
  <c r="J123" i="30"/>
  <c r="I123" i="30"/>
  <c r="H123" i="30"/>
  <c r="G123" i="30"/>
  <c r="F123" i="30"/>
  <c r="E123" i="30"/>
  <c r="D123" i="30"/>
  <c r="C123" i="30"/>
  <c r="B123" i="30"/>
  <c r="A123" i="30"/>
  <c r="AD43" i="28"/>
  <c r="X122" i="30"/>
  <c r="AA43" i="28"/>
  <c r="W122" i="30"/>
  <c r="Z43" i="28"/>
  <c r="V122" i="30"/>
  <c r="Y43" i="28"/>
  <c r="U122" i="30"/>
  <c r="X43" i="28"/>
  <c r="T122" i="30"/>
  <c r="W43" i="28"/>
  <c r="S122" i="30"/>
  <c r="V43" i="28"/>
  <c r="R122" i="30"/>
  <c r="U43" i="28"/>
  <c r="Q122" i="30"/>
  <c r="T43" i="28"/>
  <c r="P122" i="30"/>
  <c r="S43" i="28"/>
  <c r="O122" i="30"/>
  <c r="R43" i="28"/>
  <c r="N122" i="30"/>
  <c r="Q43" i="28"/>
  <c r="M122" i="30"/>
  <c r="P43" i="28"/>
  <c r="L122" i="30"/>
  <c r="O43" i="28"/>
  <c r="K122" i="30"/>
  <c r="N43" i="28"/>
  <c r="J122" i="30"/>
  <c r="M43" i="28"/>
  <c r="I122" i="30"/>
  <c r="L43" i="28"/>
  <c r="H122" i="30"/>
  <c r="K43" i="28"/>
  <c r="G122" i="30"/>
  <c r="J43" i="28"/>
  <c r="F122" i="30"/>
  <c r="I43" i="28"/>
  <c r="E122" i="30"/>
  <c r="H43" i="28"/>
  <c r="D122" i="30"/>
  <c r="G43" i="28"/>
  <c r="C122" i="30"/>
  <c r="B43" i="28"/>
  <c r="B122" i="30"/>
  <c r="A43" i="28"/>
  <c r="A122" i="30"/>
  <c r="X121" i="30"/>
  <c r="W121" i="30"/>
  <c r="V121" i="30"/>
  <c r="U121" i="30"/>
  <c r="T121" i="30"/>
  <c r="S121" i="30"/>
  <c r="R121" i="30"/>
  <c r="Q121" i="30"/>
  <c r="P121" i="30"/>
  <c r="O121" i="30"/>
  <c r="N121" i="30"/>
  <c r="M121" i="30"/>
  <c r="L121" i="30"/>
  <c r="K121" i="30"/>
  <c r="J121" i="30"/>
  <c r="I121" i="30"/>
  <c r="H121" i="30"/>
  <c r="G121" i="30"/>
  <c r="F121" i="30"/>
  <c r="E121" i="30"/>
  <c r="D121" i="30"/>
  <c r="C121" i="30"/>
  <c r="B121" i="30"/>
  <c r="A121" i="30"/>
  <c r="X120" i="30"/>
  <c r="W120" i="30"/>
  <c r="V120" i="30"/>
  <c r="U120" i="30"/>
  <c r="T120" i="30"/>
  <c r="S120" i="30"/>
  <c r="R120" i="30"/>
  <c r="Q120" i="30"/>
  <c r="P120" i="30"/>
  <c r="O120" i="30"/>
  <c r="N120" i="30"/>
  <c r="M120" i="30"/>
  <c r="L120" i="30"/>
  <c r="K120" i="30"/>
  <c r="J120" i="30"/>
  <c r="I120" i="30"/>
  <c r="H120" i="30"/>
  <c r="G120" i="30"/>
  <c r="F120" i="30"/>
  <c r="E120" i="30"/>
  <c r="D120" i="30"/>
  <c r="C120" i="30"/>
  <c r="B120" i="30"/>
  <c r="A120" i="30"/>
  <c r="AD42" i="28"/>
  <c r="X119" i="30"/>
  <c r="AA42" i="28"/>
  <c r="W119" i="30"/>
  <c r="Z42" i="28"/>
  <c r="V119" i="30"/>
  <c r="Y42" i="28"/>
  <c r="U119" i="30"/>
  <c r="X42" i="28"/>
  <c r="T119" i="30"/>
  <c r="W42" i="28"/>
  <c r="S119" i="30"/>
  <c r="V42" i="28"/>
  <c r="R119" i="30"/>
  <c r="U42" i="28"/>
  <c r="Q119" i="30"/>
  <c r="T42" i="28"/>
  <c r="P119" i="30"/>
  <c r="S42" i="28"/>
  <c r="O119" i="30"/>
  <c r="R42" i="28"/>
  <c r="N119" i="30"/>
  <c r="Q42" i="28"/>
  <c r="M119" i="30"/>
  <c r="P42" i="28"/>
  <c r="L119" i="30"/>
  <c r="O42" i="28"/>
  <c r="K119" i="30"/>
  <c r="N42" i="28"/>
  <c r="J119" i="30"/>
  <c r="M42" i="28"/>
  <c r="I119" i="30"/>
  <c r="L42" i="28"/>
  <c r="H119" i="30"/>
  <c r="K42" i="28"/>
  <c r="G119" i="30"/>
  <c r="J42" i="28"/>
  <c r="F119" i="30"/>
  <c r="I42" i="28"/>
  <c r="E119" i="30"/>
  <c r="H42" i="28"/>
  <c r="D119" i="30"/>
  <c r="G42" i="28"/>
  <c r="C119" i="30"/>
  <c r="B42" i="28"/>
  <c r="B119" i="30"/>
  <c r="A42" i="28"/>
  <c r="A119" i="30"/>
  <c r="X118" i="30"/>
  <c r="W118" i="30"/>
  <c r="V118" i="30"/>
  <c r="U118" i="30"/>
  <c r="T118" i="30"/>
  <c r="S118" i="30"/>
  <c r="R118" i="30"/>
  <c r="Q118" i="30"/>
  <c r="P118" i="30"/>
  <c r="O118" i="30"/>
  <c r="N118" i="30"/>
  <c r="M118" i="30"/>
  <c r="L118" i="30"/>
  <c r="K118" i="30"/>
  <c r="J118" i="30"/>
  <c r="I118" i="30"/>
  <c r="H118" i="30"/>
  <c r="G118" i="30"/>
  <c r="F118" i="30"/>
  <c r="E118" i="30"/>
  <c r="D118" i="30"/>
  <c r="C118" i="30"/>
  <c r="B118" i="30"/>
  <c r="A118" i="30"/>
  <c r="X117" i="30"/>
  <c r="W117" i="30"/>
  <c r="V117" i="30"/>
  <c r="U117" i="30"/>
  <c r="T117" i="30"/>
  <c r="S117" i="30"/>
  <c r="R117" i="30"/>
  <c r="Q117" i="30"/>
  <c r="P117" i="30"/>
  <c r="O117" i="30"/>
  <c r="N117" i="30"/>
  <c r="M117" i="30"/>
  <c r="L117" i="30"/>
  <c r="K117" i="30"/>
  <c r="J117" i="30"/>
  <c r="I117" i="30"/>
  <c r="H117" i="30"/>
  <c r="G117" i="30"/>
  <c r="F117" i="30"/>
  <c r="E117" i="30"/>
  <c r="D117" i="30"/>
  <c r="C117" i="30"/>
  <c r="B117" i="30"/>
  <c r="A117" i="30"/>
  <c r="AD41" i="28"/>
  <c r="X116" i="30"/>
  <c r="AA41" i="28"/>
  <c r="W116" i="30"/>
  <c r="Z41" i="28"/>
  <c r="V116" i="30"/>
  <c r="Y41" i="28"/>
  <c r="U116" i="30"/>
  <c r="X41" i="28"/>
  <c r="T116" i="30"/>
  <c r="W41" i="28"/>
  <c r="S116" i="30"/>
  <c r="V41" i="28"/>
  <c r="R116" i="30"/>
  <c r="U41" i="28"/>
  <c r="Q116" i="30"/>
  <c r="T41" i="28"/>
  <c r="P116" i="30"/>
  <c r="S41" i="28"/>
  <c r="O116" i="30"/>
  <c r="R41" i="28"/>
  <c r="N116" i="30"/>
  <c r="Q41" i="28"/>
  <c r="M116" i="30"/>
  <c r="P41" i="28"/>
  <c r="L116" i="30"/>
  <c r="O41" i="28"/>
  <c r="K116" i="30"/>
  <c r="N41" i="28"/>
  <c r="J116" i="30"/>
  <c r="M41" i="28"/>
  <c r="I116" i="30"/>
  <c r="L41" i="28"/>
  <c r="H116" i="30"/>
  <c r="K41" i="28"/>
  <c r="G116" i="30"/>
  <c r="J41" i="28"/>
  <c r="F116" i="30"/>
  <c r="I41" i="28"/>
  <c r="E116" i="30"/>
  <c r="H41" i="28"/>
  <c r="D116" i="30"/>
  <c r="G41" i="28"/>
  <c r="C116" i="30"/>
  <c r="B41" i="28"/>
  <c r="B116" i="30"/>
  <c r="A41" i="28"/>
  <c r="A116" i="30"/>
  <c r="X115" i="30"/>
  <c r="W115" i="30"/>
  <c r="V115" i="30"/>
  <c r="U115" i="30"/>
  <c r="T115" i="30"/>
  <c r="S115" i="30"/>
  <c r="R115" i="30"/>
  <c r="Q115" i="30"/>
  <c r="P115" i="30"/>
  <c r="O115" i="30"/>
  <c r="N115" i="30"/>
  <c r="M115" i="30"/>
  <c r="L115" i="30"/>
  <c r="K115" i="30"/>
  <c r="J115" i="30"/>
  <c r="I115" i="30"/>
  <c r="H115" i="30"/>
  <c r="G115" i="30"/>
  <c r="F115" i="30"/>
  <c r="E115" i="30"/>
  <c r="D115" i="30"/>
  <c r="C115" i="30"/>
  <c r="B115" i="30"/>
  <c r="A115" i="30"/>
  <c r="X114" i="30"/>
  <c r="W114" i="30"/>
  <c r="V114" i="30"/>
  <c r="U114" i="30"/>
  <c r="T114" i="30"/>
  <c r="S114" i="30"/>
  <c r="R114" i="30"/>
  <c r="Q114" i="30"/>
  <c r="P114" i="30"/>
  <c r="O114" i="30"/>
  <c r="N114" i="30"/>
  <c r="M114" i="30"/>
  <c r="L114" i="30"/>
  <c r="K114" i="30"/>
  <c r="J114" i="30"/>
  <c r="I114" i="30"/>
  <c r="H114" i="30"/>
  <c r="G114" i="30"/>
  <c r="F114" i="30"/>
  <c r="E114" i="30"/>
  <c r="D114" i="30"/>
  <c r="C114" i="30"/>
  <c r="B114" i="30"/>
  <c r="A114" i="30"/>
  <c r="AD40" i="28"/>
  <c r="X113" i="30"/>
  <c r="AA40" i="28"/>
  <c r="W113" i="30"/>
  <c r="Z40" i="28"/>
  <c r="V113" i="30"/>
  <c r="Y40" i="28"/>
  <c r="U113" i="30"/>
  <c r="X40" i="28"/>
  <c r="T113" i="30"/>
  <c r="W40" i="28"/>
  <c r="S113" i="30"/>
  <c r="V40" i="28"/>
  <c r="R113" i="30"/>
  <c r="U40" i="28"/>
  <c r="Q113" i="30"/>
  <c r="T40" i="28"/>
  <c r="P113" i="30"/>
  <c r="S40" i="28"/>
  <c r="O113" i="30"/>
  <c r="R40" i="28"/>
  <c r="N113" i="30"/>
  <c r="Q40" i="28"/>
  <c r="M113" i="30"/>
  <c r="P40" i="28"/>
  <c r="L113" i="30"/>
  <c r="O40" i="28"/>
  <c r="K113" i="30"/>
  <c r="N40" i="28"/>
  <c r="J113" i="30"/>
  <c r="M40" i="28"/>
  <c r="I113" i="30"/>
  <c r="L40" i="28"/>
  <c r="H113" i="30"/>
  <c r="K40" i="28"/>
  <c r="G113" i="30"/>
  <c r="J40" i="28"/>
  <c r="F113" i="30"/>
  <c r="I40" i="28"/>
  <c r="E113" i="30"/>
  <c r="H40" i="28"/>
  <c r="D113" i="30"/>
  <c r="G40" i="28"/>
  <c r="C113" i="30"/>
  <c r="B40" i="28"/>
  <c r="B113" i="30"/>
  <c r="A40" i="28"/>
  <c r="A113" i="30"/>
  <c r="X112" i="30"/>
  <c r="W112" i="30"/>
  <c r="V112" i="30"/>
  <c r="U112" i="30"/>
  <c r="T112" i="30"/>
  <c r="S112" i="30"/>
  <c r="R112" i="30"/>
  <c r="Q112" i="30"/>
  <c r="P112" i="30"/>
  <c r="O112" i="30"/>
  <c r="N112" i="30"/>
  <c r="M112" i="30"/>
  <c r="L112" i="30"/>
  <c r="K112" i="30"/>
  <c r="J112" i="30"/>
  <c r="I112" i="30"/>
  <c r="H112" i="30"/>
  <c r="G112" i="30"/>
  <c r="F112" i="30"/>
  <c r="E112" i="30"/>
  <c r="D112" i="30"/>
  <c r="C112" i="30"/>
  <c r="B112" i="30"/>
  <c r="A112" i="30"/>
  <c r="X111" i="30"/>
  <c r="W111" i="30"/>
  <c r="V111" i="30"/>
  <c r="U111" i="30"/>
  <c r="T111" i="30"/>
  <c r="S111" i="30"/>
  <c r="R111" i="30"/>
  <c r="Q111" i="30"/>
  <c r="P111" i="30"/>
  <c r="O111" i="30"/>
  <c r="N111" i="30"/>
  <c r="M111" i="30"/>
  <c r="L111" i="30"/>
  <c r="K111" i="30"/>
  <c r="J111" i="30"/>
  <c r="I111" i="30"/>
  <c r="H111" i="30"/>
  <c r="G111" i="30"/>
  <c r="F111" i="30"/>
  <c r="E111" i="30"/>
  <c r="D111" i="30"/>
  <c r="C111" i="30"/>
  <c r="B111" i="30"/>
  <c r="A111" i="30"/>
  <c r="AD39" i="28"/>
  <c r="X110" i="30"/>
  <c r="AA39" i="28"/>
  <c r="W110" i="30"/>
  <c r="Z39" i="28"/>
  <c r="V110" i="30"/>
  <c r="Y39" i="28"/>
  <c r="U110" i="30"/>
  <c r="X39" i="28"/>
  <c r="T110" i="30"/>
  <c r="W39" i="28"/>
  <c r="S110" i="30"/>
  <c r="V39" i="28"/>
  <c r="R110" i="30"/>
  <c r="U39" i="28"/>
  <c r="Q110" i="30"/>
  <c r="T39" i="28"/>
  <c r="P110" i="30"/>
  <c r="S39" i="28"/>
  <c r="O110" i="30"/>
  <c r="R39" i="28"/>
  <c r="N110" i="30"/>
  <c r="Q39" i="28"/>
  <c r="M110" i="30"/>
  <c r="P39" i="28"/>
  <c r="L110" i="30"/>
  <c r="O39" i="28"/>
  <c r="K110" i="30"/>
  <c r="N39" i="28"/>
  <c r="J110" i="30"/>
  <c r="M39" i="28"/>
  <c r="I110" i="30"/>
  <c r="L39" i="28"/>
  <c r="H110" i="30"/>
  <c r="K39" i="28"/>
  <c r="G110" i="30"/>
  <c r="J39" i="28"/>
  <c r="F110" i="30"/>
  <c r="I39" i="28"/>
  <c r="E110" i="30"/>
  <c r="H39" i="28"/>
  <c r="D110" i="30"/>
  <c r="G39" i="28"/>
  <c r="C110" i="30"/>
  <c r="B39" i="28"/>
  <c r="B110" i="30"/>
  <c r="A39" i="28"/>
  <c r="A110" i="30"/>
  <c r="X109" i="30"/>
  <c r="W109" i="30"/>
  <c r="V109" i="30"/>
  <c r="U109" i="30"/>
  <c r="T109" i="30"/>
  <c r="S109" i="30"/>
  <c r="R109" i="30"/>
  <c r="Q109" i="30"/>
  <c r="P109" i="30"/>
  <c r="O109" i="30"/>
  <c r="N109" i="30"/>
  <c r="M109" i="30"/>
  <c r="L109" i="30"/>
  <c r="K109" i="30"/>
  <c r="J109" i="30"/>
  <c r="I109" i="30"/>
  <c r="H109" i="30"/>
  <c r="G109" i="30"/>
  <c r="F109" i="30"/>
  <c r="E109" i="30"/>
  <c r="D109" i="30"/>
  <c r="C109" i="30"/>
  <c r="B109" i="30"/>
  <c r="A109" i="30"/>
  <c r="X108" i="30"/>
  <c r="W108" i="30"/>
  <c r="V108" i="30"/>
  <c r="U108" i="30"/>
  <c r="T108" i="30"/>
  <c r="S108" i="30"/>
  <c r="R108" i="30"/>
  <c r="Q108" i="30"/>
  <c r="P108" i="30"/>
  <c r="O108" i="30"/>
  <c r="N108" i="30"/>
  <c r="M108" i="30"/>
  <c r="L108" i="30"/>
  <c r="K108" i="30"/>
  <c r="J108" i="30"/>
  <c r="I108" i="30"/>
  <c r="H108" i="30"/>
  <c r="G108" i="30"/>
  <c r="F108" i="30"/>
  <c r="E108" i="30"/>
  <c r="D108" i="30"/>
  <c r="C108" i="30"/>
  <c r="B108" i="30"/>
  <c r="A108" i="30"/>
  <c r="AD38" i="28"/>
  <c r="X107" i="30"/>
  <c r="AA38" i="28"/>
  <c r="W107" i="30"/>
  <c r="Z38" i="28"/>
  <c r="V107" i="30"/>
  <c r="Y38" i="28"/>
  <c r="U107" i="30"/>
  <c r="X38" i="28"/>
  <c r="T107" i="30"/>
  <c r="W38" i="28"/>
  <c r="S107" i="30"/>
  <c r="V38" i="28"/>
  <c r="R107" i="30"/>
  <c r="U38" i="28"/>
  <c r="Q107" i="30"/>
  <c r="T38" i="28"/>
  <c r="P107" i="30"/>
  <c r="S38" i="28"/>
  <c r="O107" i="30"/>
  <c r="R38" i="28"/>
  <c r="N107" i="30"/>
  <c r="Q38" i="28"/>
  <c r="M107" i="30"/>
  <c r="P38" i="28"/>
  <c r="L107" i="30"/>
  <c r="O38" i="28"/>
  <c r="K107" i="30"/>
  <c r="N38" i="28"/>
  <c r="J107" i="30"/>
  <c r="M38" i="28"/>
  <c r="I107" i="30"/>
  <c r="L38" i="28"/>
  <c r="H107" i="30"/>
  <c r="K38" i="28"/>
  <c r="G107" i="30"/>
  <c r="J38" i="28"/>
  <c r="F107" i="30"/>
  <c r="I38" i="28"/>
  <c r="E107" i="30"/>
  <c r="H38" i="28"/>
  <c r="D107" i="30"/>
  <c r="G38" i="28"/>
  <c r="C107" i="30"/>
  <c r="B38" i="28"/>
  <c r="B107" i="30"/>
  <c r="A38" i="28"/>
  <c r="A107" i="30"/>
  <c r="X106" i="30"/>
  <c r="W106" i="30"/>
  <c r="V106" i="30"/>
  <c r="U106" i="30"/>
  <c r="T106" i="30"/>
  <c r="S106" i="30"/>
  <c r="R106" i="30"/>
  <c r="Q106" i="30"/>
  <c r="P106" i="30"/>
  <c r="O106" i="30"/>
  <c r="N106" i="30"/>
  <c r="M106" i="30"/>
  <c r="L106" i="30"/>
  <c r="K106" i="30"/>
  <c r="J106" i="30"/>
  <c r="I106" i="30"/>
  <c r="H106" i="30"/>
  <c r="G106" i="30"/>
  <c r="F106" i="30"/>
  <c r="E106" i="30"/>
  <c r="D106" i="30"/>
  <c r="C106" i="30"/>
  <c r="B106" i="30"/>
  <c r="A106" i="30"/>
  <c r="X105" i="30"/>
  <c r="W105" i="30"/>
  <c r="V105" i="30"/>
  <c r="U105" i="30"/>
  <c r="T105" i="30"/>
  <c r="S105" i="30"/>
  <c r="R105" i="30"/>
  <c r="Q105" i="30"/>
  <c r="P105" i="30"/>
  <c r="O105" i="30"/>
  <c r="N105" i="30"/>
  <c r="M105" i="30"/>
  <c r="L105" i="30"/>
  <c r="K105" i="30"/>
  <c r="J105" i="30"/>
  <c r="I105" i="30"/>
  <c r="H105" i="30"/>
  <c r="G105" i="30"/>
  <c r="F105" i="30"/>
  <c r="E105" i="30"/>
  <c r="D105" i="30"/>
  <c r="C105" i="30"/>
  <c r="B105" i="30"/>
  <c r="A105" i="30"/>
  <c r="AD37" i="28"/>
  <c r="X104" i="30"/>
  <c r="AA37" i="28"/>
  <c r="W104" i="30"/>
  <c r="Z37" i="28"/>
  <c r="V104" i="30"/>
  <c r="Y37" i="28"/>
  <c r="U104" i="30"/>
  <c r="X37" i="28"/>
  <c r="T104" i="30"/>
  <c r="W37" i="28"/>
  <c r="S104" i="30"/>
  <c r="V37" i="28"/>
  <c r="R104" i="30"/>
  <c r="U37" i="28"/>
  <c r="Q104" i="30"/>
  <c r="T37" i="28"/>
  <c r="P104" i="30"/>
  <c r="S37" i="28"/>
  <c r="O104" i="30"/>
  <c r="R37" i="28"/>
  <c r="N104" i="30"/>
  <c r="Q37" i="28"/>
  <c r="M104" i="30"/>
  <c r="P37" i="28"/>
  <c r="L104" i="30"/>
  <c r="O37" i="28"/>
  <c r="K104" i="30"/>
  <c r="N37" i="28"/>
  <c r="J104" i="30"/>
  <c r="M37" i="28"/>
  <c r="I104" i="30"/>
  <c r="L37" i="28"/>
  <c r="H104" i="30"/>
  <c r="K37" i="28"/>
  <c r="G104" i="30"/>
  <c r="J37" i="28"/>
  <c r="F104" i="30"/>
  <c r="I37" i="28"/>
  <c r="E104" i="30"/>
  <c r="H37" i="28"/>
  <c r="D104" i="30"/>
  <c r="G37" i="28"/>
  <c r="C104" i="30"/>
  <c r="B37" i="28"/>
  <c r="B104" i="30"/>
  <c r="A37" i="28"/>
  <c r="A104" i="30"/>
  <c r="X103" i="30"/>
  <c r="W103" i="30"/>
  <c r="V103" i="30"/>
  <c r="U103" i="30"/>
  <c r="T103" i="30"/>
  <c r="S103" i="30"/>
  <c r="R103" i="30"/>
  <c r="Q103" i="30"/>
  <c r="P103" i="30"/>
  <c r="O103" i="30"/>
  <c r="N103" i="30"/>
  <c r="M103" i="30"/>
  <c r="L103" i="30"/>
  <c r="K103" i="30"/>
  <c r="J103" i="30"/>
  <c r="I103" i="30"/>
  <c r="H103" i="30"/>
  <c r="G103" i="30"/>
  <c r="F103" i="30"/>
  <c r="E103" i="30"/>
  <c r="D103" i="30"/>
  <c r="C103" i="30"/>
  <c r="B103" i="30"/>
  <c r="A103" i="30"/>
  <c r="X102" i="30"/>
  <c r="W102" i="30"/>
  <c r="V102" i="30"/>
  <c r="U102" i="30"/>
  <c r="T102" i="30"/>
  <c r="S102" i="30"/>
  <c r="R102" i="30"/>
  <c r="Q102" i="30"/>
  <c r="P102" i="30"/>
  <c r="O102" i="30"/>
  <c r="N102" i="30"/>
  <c r="M102" i="30"/>
  <c r="L102" i="30"/>
  <c r="K102" i="30"/>
  <c r="J102" i="30"/>
  <c r="I102" i="30"/>
  <c r="H102" i="30"/>
  <c r="G102" i="30"/>
  <c r="F102" i="30"/>
  <c r="E102" i="30"/>
  <c r="D102" i="30"/>
  <c r="C102" i="30"/>
  <c r="B102" i="30"/>
  <c r="A102" i="30"/>
  <c r="AD36" i="28"/>
  <c r="X101" i="30"/>
  <c r="AA36" i="28"/>
  <c r="W101" i="30"/>
  <c r="Z36" i="28"/>
  <c r="V101" i="30"/>
  <c r="Y36" i="28"/>
  <c r="U101" i="30"/>
  <c r="X36" i="28"/>
  <c r="T101" i="30"/>
  <c r="W36" i="28"/>
  <c r="S101" i="30"/>
  <c r="V36" i="28"/>
  <c r="R101" i="30"/>
  <c r="U36" i="28"/>
  <c r="Q101" i="30"/>
  <c r="T36" i="28"/>
  <c r="P101" i="30"/>
  <c r="S36" i="28"/>
  <c r="O101" i="30"/>
  <c r="R36" i="28"/>
  <c r="N101" i="30"/>
  <c r="Q36" i="28"/>
  <c r="M101" i="30"/>
  <c r="P36" i="28"/>
  <c r="L101" i="30"/>
  <c r="O36" i="28"/>
  <c r="K101" i="30"/>
  <c r="N36" i="28"/>
  <c r="J101" i="30"/>
  <c r="M36" i="28"/>
  <c r="I101" i="30"/>
  <c r="L36" i="28"/>
  <c r="H101" i="30"/>
  <c r="K36" i="28"/>
  <c r="G101" i="30"/>
  <c r="J36" i="28"/>
  <c r="F101" i="30"/>
  <c r="I36" i="28"/>
  <c r="E101" i="30"/>
  <c r="H36" i="28"/>
  <c r="D101" i="30"/>
  <c r="G36" i="28"/>
  <c r="C101" i="30"/>
  <c r="B36" i="28"/>
  <c r="B101" i="30"/>
  <c r="A36" i="28"/>
  <c r="A101" i="30"/>
  <c r="X100" i="30"/>
  <c r="W100" i="30"/>
  <c r="V100" i="30"/>
  <c r="U100" i="30"/>
  <c r="T100" i="30"/>
  <c r="S100" i="30"/>
  <c r="R100" i="30"/>
  <c r="Q100" i="30"/>
  <c r="P100" i="30"/>
  <c r="O100" i="30"/>
  <c r="N100" i="30"/>
  <c r="M100" i="30"/>
  <c r="L100" i="30"/>
  <c r="K100" i="30"/>
  <c r="J100" i="30"/>
  <c r="I100" i="30"/>
  <c r="H100" i="30"/>
  <c r="G100" i="30"/>
  <c r="F100" i="30"/>
  <c r="E100" i="30"/>
  <c r="D100" i="30"/>
  <c r="C100" i="30"/>
  <c r="B100" i="30"/>
  <c r="A100" i="30"/>
  <c r="X99" i="30"/>
  <c r="W99" i="30"/>
  <c r="V99" i="30"/>
  <c r="U99" i="30"/>
  <c r="T99" i="30"/>
  <c r="S99" i="30"/>
  <c r="R99" i="30"/>
  <c r="Q99" i="30"/>
  <c r="P99" i="30"/>
  <c r="O99" i="30"/>
  <c r="N99" i="30"/>
  <c r="M99" i="30"/>
  <c r="L99" i="30"/>
  <c r="K99" i="30"/>
  <c r="J99" i="30"/>
  <c r="I99" i="30"/>
  <c r="H99" i="30"/>
  <c r="G99" i="30"/>
  <c r="F99" i="30"/>
  <c r="E99" i="30"/>
  <c r="D99" i="30"/>
  <c r="C99" i="30"/>
  <c r="B99" i="30"/>
  <c r="A99" i="30"/>
  <c r="AD35" i="28"/>
  <c r="X98" i="30"/>
  <c r="AA35" i="28"/>
  <c r="W98" i="30"/>
  <c r="Z35" i="28"/>
  <c r="V98" i="30"/>
  <c r="Y35" i="28"/>
  <c r="U98" i="30"/>
  <c r="X35" i="28"/>
  <c r="T98" i="30"/>
  <c r="W35" i="28"/>
  <c r="S98" i="30"/>
  <c r="V35" i="28"/>
  <c r="R98" i="30"/>
  <c r="U35" i="28"/>
  <c r="Q98" i="30"/>
  <c r="T35" i="28"/>
  <c r="P98" i="30"/>
  <c r="S35" i="28"/>
  <c r="O98" i="30"/>
  <c r="R35" i="28"/>
  <c r="N98" i="30"/>
  <c r="Q35" i="28"/>
  <c r="M98" i="30"/>
  <c r="P35" i="28"/>
  <c r="L98" i="30"/>
  <c r="O35" i="28"/>
  <c r="K98" i="30"/>
  <c r="N35" i="28"/>
  <c r="J98" i="30"/>
  <c r="M35" i="28"/>
  <c r="I98" i="30"/>
  <c r="L35" i="28"/>
  <c r="H98" i="30"/>
  <c r="K35" i="28"/>
  <c r="G98" i="30"/>
  <c r="J35" i="28"/>
  <c r="F98" i="30"/>
  <c r="I35" i="28"/>
  <c r="E98" i="30"/>
  <c r="H35" i="28"/>
  <c r="D98" i="30"/>
  <c r="G35" i="28"/>
  <c r="C98" i="30"/>
  <c r="B35" i="28"/>
  <c r="B98" i="30"/>
  <c r="A35" i="28"/>
  <c r="A98" i="30"/>
  <c r="X97" i="30"/>
  <c r="W97" i="30"/>
  <c r="V97" i="30"/>
  <c r="U97" i="30"/>
  <c r="T97" i="30"/>
  <c r="S97" i="30"/>
  <c r="R97" i="30"/>
  <c r="Q97" i="30"/>
  <c r="P97" i="30"/>
  <c r="O97" i="30"/>
  <c r="N97" i="30"/>
  <c r="M97" i="30"/>
  <c r="L97" i="30"/>
  <c r="K97" i="30"/>
  <c r="J97" i="30"/>
  <c r="I97" i="30"/>
  <c r="H97" i="30"/>
  <c r="G97" i="30"/>
  <c r="F97" i="30"/>
  <c r="E97" i="30"/>
  <c r="D97" i="30"/>
  <c r="C97" i="30"/>
  <c r="B97" i="30"/>
  <c r="A97" i="30"/>
  <c r="X96" i="30"/>
  <c r="W96" i="30"/>
  <c r="V96" i="30"/>
  <c r="U96" i="30"/>
  <c r="T96" i="30"/>
  <c r="S96" i="30"/>
  <c r="R96" i="30"/>
  <c r="Q96" i="30"/>
  <c r="P96" i="30"/>
  <c r="O96" i="30"/>
  <c r="N96" i="30"/>
  <c r="M96" i="30"/>
  <c r="L96" i="30"/>
  <c r="K96" i="30"/>
  <c r="J96" i="30"/>
  <c r="I96" i="30"/>
  <c r="H96" i="30"/>
  <c r="G96" i="30"/>
  <c r="F96" i="30"/>
  <c r="E96" i="30"/>
  <c r="D96" i="30"/>
  <c r="C96" i="30"/>
  <c r="B96" i="30"/>
  <c r="A96" i="30"/>
  <c r="AD34" i="28"/>
  <c r="X95" i="30"/>
  <c r="AA34" i="28"/>
  <c r="W95" i="30"/>
  <c r="Z34" i="28"/>
  <c r="V95" i="30"/>
  <c r="Y34" i="28"/>
  <c r="U95" i="30"/>
  <c r="X34" i="28"/>
  <c r="T95" i="30"/>
  <c r="W34" i="28"/>
  <c r="S95" i="30"/>
  <c r="V34" i="28"/>
  <c r="R95" i="30"/>
  <c r="U34" i="28"/>
  <c r="Q95" i="30"/>
  <c r="T34" i="28"/>
  <c r="P95" i="30"/>
  <c r="S34" i="28"/>
  <c r="O95" i="30"/>
  <c r="R34" i="28"/>
  <c r="N95" i="30"/>
  <c r="Q34" i="28"/>
  <c r="M95" i="30"/>
  <c r="P34" i="28"/>
  <c r="L95" i="30"/>
  <c r="O34" i="28"/>
  <c r="K95" i="30"/>
  <c r="N34" i="28"/>
  <c r="J95" i="30"/>
  <c r="M34" i="28"/>
  <c r="I95" i="30"/>
  <c r="L34" i="28"/>
  <c r="H95" i="30"/>
  <c r="K34" i="28"/>
  <c r="G95" i="30"/>
  <c r="J34" i="28"/>
  <c r="F95" i="30"/>
  <c r="I34" i="28"/>
  <c r="E95" i="30"/>
  <c r="H34" i="28"/>
  <c r="D95" i="30"/>
  <c r="G34" i="28"/>
  <c r="C95" i="30"/>
  <c r="B34" i="28"/>
  <c r="B95" i="30"/>
  <c r="A34" i="28"/>
  <c r="A95" i="30"/>
  <c r="X94" i="30"/>
  <c r="W94" i="30"/>
  <c r="V94" i="30"/>
  <c r="U94" i="30"/>
  <c r="T94" i="30"/>
  <c r="S94" i="30"/>
  <c r="R94" i="30"/>
  <c r="Q94" i="30"/>
  <c r="P94" i="30"/>
  <c r="O94" i="30"/>
  <c r="N94" i="30"/>
  <c r="M94" i="30"/>
  <c r="L94" i="30"/>
  <c r="K94" i="30"/>
  <c r="J94" i="30"/>
  <c r="I94" i="30"/>
  <c r="H94" i="30"/>
  <c r="G94" i="30"/>
  <c r="F94" i="30"/>
  <c r="E94" i="30"/>
  <c r="D94" i="30"/>
  <c r="C94" i="30"/>
  <c r="B94" i="30"/>
  <c r="A94" i="30"/>
  <c r="X93" i="30"/>
  <c r="W93" i="30"/>
  <c r="V93" i="30"/>
  <c r="U93" i="30"/>
  <c r="T93" i="30"/>
  <c r="S93" i="30"/>
  <c r="R93" i="30"/>
  <c r="Q93" i="30"/>
  <c r="P93" i="30"/>
  <c r="O93" i="30"/>
  <c r="N93" i="30"/>
  <c r="M93" i="30"/>
  <c r="L93" i="30"/>
  <c r="K93" i="30"/>
  <c r="J93" i="30"/>
  <c r="I93" i="30"/>
  <c r="H93" i="30"/>
  <c r="G93" i="30"/>
  <c r="F93" i="30"/>
  <c r="E93" i="30"/>
  <c r="D93" i="30"/>
  <c r="C93" i="30"/>
  <c r="B93" i="30"/>
  <c r="A93" i="30"/>
  <c r="AD33" i="28"/>
  <c r="X92" i="30"/>
  <c r="AA33" i="28"/>
  <c r="W92" i="30"/>
  <c r="Z33" i="28"/>
  <c r="V92" i="30"/>
  <c r="Y33" i="28"/>
  <c r="U92" i="30"/>
  <c r="X33" i="28"/>
  <c r="T92" i="30"/>
  <c r="W33" i="28"/>
  <c r="S92" i="30"/>
  <c r="V33" i="28"/>
  <c r="R92" i="30"/>
  <c r="U33" i="28"/>
  <c r="Q92" i="30"/>
  <c r="T33" i="28"/>
  <c r="P92" i="30"/>
  <c r="S33" i="28"/>
  <c r="O92" i="30"/>
  <c r="R33" i="28"/>
  <c r="N92" i="30"/>
  <c r="Q33" i="28"/>
  <c r="M92" i="30"/>
  <c r="P33" i="28"/>
  <c r="L92" i="30"/>
  <c r="O33" i="28"/>
  <c r="K92" i="30"/>
  <c r="N33" i="28"/>
  <c r="J92" i="30"/>
  <c r="M33" i="28"/>
  <c r="I92" i="30"/>
  <c r="L33" i="28"/>
  <c r="H92" i="30"/>
  <c r="K33" i="28"/>
  <c r="G92" i="30"/>
  <c r="J33" i="28"/>
  <c r="F92" i="30"/>
  <c r="I33" i="28"/>
  <c r="E92" i="30"/>
  <c r="H33" i="28"/>
  <c r="D92" i="30"/>
  <c r="G33" i="28"/>
  <c r="C92" i="30"/>
  <c r="B33" i="28"/>
  <c r="B92" i="30"/>
  <c r="A33" i="28"/>
  <c r="A92" i="30"/>
  <c r="X91" i="30"/>
  <c r="W91" i="30"/>
  <c r="V91" i="30"/>
  <c r="U91" i="30"/>
  <c r="T91" i="30"/>
  <c r="S91" i="30"/>
  <c r="R91" i="30"/>
  <c r="Q91" i="30"/>
  <c r="P91" i="30"/>
  <c r="O91" i="30"/>
  <c r="N91" i="30"/>
  <c r="M91" i="30"/>
  <c r="L91" i="30"/>
  <c r="K91" i="30"/>
  <c r="J91" i="30"/>
  <c r="I91" i="30"/>
  <c r="H91" i="30"/>
  <c r="G91" i="30"/>
  <c r="F91" i="30"/>
  <c r="E91" i="30"/>
  <c r="D91" i="30"/>
  <c r="C91" i="30"/>
  <c r="B91" i="30"/>
  <c r="A91" i="30"/>
  <c r="X90" i="30"/>
  <c r="W90" i="30"/>
  <c r="V90" i="30"/>
  <c r="U90" i="30"/>
  <c r="T90" i="30"/>
  <c r="S90" i="30"/>
  <c r="R90" i="30"/>
  <c r="Q90" i="30"/>
  <c r="P90" i="30"/>
  <c r="O90" i="30"/>
  <c r="N90" i="30"/>
  <c r="M90" i="30"/>
  <c r="L90" i="30"/>
  <c r="K90" i="30"/>
  <c r="J90" i="30"/>
  <c r="I90" i="30"/>
  <c r="H90" i="30"/>
  <c r="G90" i="30"/>
  <c r="F90" i="30"/>
  <c r="E90" i="30"/>
  <c r="D90" i="30"/>
  <c r="C90" i="30"/>
  <c r="B90" i="30"/>
  <c r="A90" i="30"/>
  <c r="AD32" i="28"/>
  <c r="X89" i="30"/>
  <c r="AA32" i="28"/>
  <c r="W89" i="30"/>
  <c r="Z32" i="28"/>
  <c r="V89" i="30"/>
  <c r="Y32" i="28"/>
  <c r="U89" i="30"/>
  <c r="X32" i="28"/>
  <c r="T89" i="30"/>
  <c r="W32" i="28"/>
  <c r="S89" i="30"/>
  <c r="V32" i="28"/>
  <c r="R89" i="30"/>
  <c r="U32" i="28"/>
  <c r="Q89" i="30"/>
  <c r="T32" i="28"/>
  <c r="P89" i="30"/>
  <c r="S32" i="28"/>
  <c r="O89" i="30"/>
  <c r="R32" i="28"/>
  <c r="N89" i="30"/>
  <c r="Q32" i="28"/>
  <c r="M89" i="30"/>
  <c r="P32" i="28"/>
  <c r="L89" i="30"/>
  <c r="O32" i="28"/>
  <c r="K89" i="30"/>
  <c r="N32" i="28"/>
  <c r="J89" i="30"/>
  <c r="M32" i="28"/>
  <c r="I89" i="30"/>
  <c r="L32" i="28"/>
  <c r="H89" i="30"/>
  <c r="K32" i="28"/>
  <c r="G89" i="30"/>
  <c r="J32" i="28"/>
  <c r="F89" i="30"/>
  <c r="I32" i="28"/>
  <c r="E89" i="30"/>
  <c r="H32" i="28"/>
  <c r="D89" i="30"/>
  <c r="G32" i="28"/>
  <c r="C89" i="30"/>
  <c r="B32" i="28"/>
  <c r="B89" i="30"/>
  <c r="A32" i="28"/>
  <c r="A89" i="30"/>
  <c r="X88" i="30"/>
  <c r="W88" i="30"/>
  <c r="V88" i="30"/>
  <c r="U88" i="30"/>
  <c r="T88" i="30"/>
  <c r="S88" i="30"/>
  <c r="R88" i="30"/>
  <c r="Q88" i="30"/>
  <c r="P88" i="30"/>
  <c r="O88" i="30"/>
  <c r="N88" i="30"/>
  <c r="M88" i="30"/>
  <c r="L88" i="30"/>
  <c r="K88" i="30"/>
  <c r="J88" i="30"/>
  <c r="I88" i="30"/>
  <c r="H88" i="30"/>
  <c r="G88" i="30"/>
  <c r="F88" i="30"/>
  <c r="E88" i="30"/>
  <c r="D88" i="30"/>
  <c r="C88" i="30"/>
  <c r="B88" i="30"/>
  <c r="A88" i="30"/>
  <c r="X87" i="30"/>
  <c r="W87" i="30"/>
  <c r="V87" i="30"/>
  <c r="U87" i="30"/>
  <c r="T87" i="30"/>
  <c r="S87" i="30"/>
  <c r="R87" i="30"/>
  <c r="Q87" i="30"/>
  <c r="P87" i="30"/>
  <c r="O87" i="30"/>
  <c r="N87" i="30"/>
  <c r="M87" i="30"/>
  <c r="L87" i="30"/>
  <c r="K87" i="30"/>
  <c r="J87" i="30"/>
  <c r="I87" i="30"/>
  <c r="H87" i="30"/>
  <c r="G87" i="30"/>
  <c r="F87" i="30"/>
  <c r="E87" i="30"/>
  <c r="D87" i="30"/>
  <c r="C87" i="30"/>
  <c r="B87" i="30"/>
  <c r="A87" i="30"/>
  <c r="AD31" i="28"/>
  <c r="X86" i="30"/>
  <c r="AA31" i="28"/>
  <c r="W86" i="30"/>
  <c r="Z31" i="28"/>
  <c r="V86" i="30"/>
  <c r="Y31" i="28"/>
  <c r="U86" i="30"/>
  <c r="X31" i="28"/>
  <c r="T86" i="30"/>
  <c r="W31" i="28"/>
  <c r="S86" i="30"/>
  <c r="V31" i="28"/>
  <c r="R86" i="30"/>
  <c r="U31" i="28"/>
  <c r="Q86" i="30"/>
  <c r="T31" i="28"/>
  <c r="P86" i="30"/>
  <c r="S31" i="28"/>
  <c r="O86" i="30"/>
  <c r="R31" i="28"/>
  <c r="N86" i="30"/>
  <c r="Q31" i="28"/>
  <c r="M86" i="30"/>
  <c r="P31" i="28"/>
  <c r="L86" i="30"/>
  <c r="O31" i="28"/>
  <c r="K86" i="30"/>
  <c r="N31" i="28"/>
  <c r="J86" i="30"/>
  <c r="M31" i="28"/>
  <c r="I86" i="30"/>
  <c r="L31" i="28"/>
  <c r="H86" i="30"/>
  <c r="K31" i="28"/>
  <c r="G86" i="30"/>
  <c r="J31" i="28"/>
  <c r="F86" i="30"/>
  <c r="I31" i="28"/>
  <c r="E86" i="30"/>
  <c r="H31" i="28"/>
  <c r="D86" i="30"/>
  <c r="G31" i="28"/>
  <c r="C86" i="30"/>
  <c r="B31" i="28"/>
  <c r="B86" i="30"/>
  <c r="A31" i="28"/>
  <c r="A86" i="30"/>
  <c r="X85" i="30"/>
  <c r="W85" i="30"/>
  <c r="V85" i="30"/>
  <c r="U85" i="30"/>
  <c r="T85" i="30"/>
  <c r="S85" i="30"/>
  <c r="R85" i="30"/>
  <c r="Q85" i="30"/>
  <c r="P85" i="30"/>
  <c r="O85" i="30"/>
  <c r="N85" i="30"/>
  <c r="M85" i="30"/>
  <c r="L85" i="30"/>
  <c r="K85" i="30"/>
  <c r="J85" i="30"/>
  <c r="I85" i="30"/>
  <c r="H85" i="30"/>
  <c r="G85" i="30"/>
  <c r="F85" i="30"/>
  <c r="E85" i="30"/>
  <c r="D85" i="30"/>
  <c r="C85" i="30"/>
  <c r="B85" i="30"/>
  <c r="A85" i="30"/>
  <c r="X84" i="30"/>
  <c r="W84" i="30"/>
  <c r="V84" i="30"/>
  <c r="U84" i="30"/>
  <c r="T84" i="30"/>
  <c r="S84" i="30"/>
  <c r="R84" i="30"/>
  <c r="Q84" i="30"/>
  <c r="P84" i="30"/>
  <c r="O84" i="30"/>
  <c r="N84" i="30"/>
  <c r="M84" i="30"/>
  <c r="L84" i="30"/>
  <c r="K84" i="30"/>
  <c r="J84" i="30"/>
  <c r="I84" i="30"/>
  <c r="H84" i="30"/>
  <c r="G84" i="30"/>
  <c r="F84" i="30"/>
  <c r="E84" i="30"/>
  <c r="D84" i="30"/>
  <c r="C84" i="30"/>
  <c r="B84" i="30"/>
  <c r="A84" i="30"/>
  <c r="AD30" i="28"/>
  <c r="X83" i="30"/>
  <c r="AA30" i="28"/>
  <c r="W83" i="30"/>
  <c r="Z30" i="28"/>
  <c r="V83" i="30"/>
  <c r="Y30" i="28"/>
  <c r="U83" i="30"/>
  <c r="X30" i="28"/>
  <c r="T83" i="30"/>
  <c r="W30" i="28"/>
  <c r="S83" i="30"/>
  <c r="V30" i="28"/>
  <c r="R83" i="30"/>
  <c r="U30" i="28"/>
  <c r="Q83" i="30"/>
  <c r="T30" i="28"/>
  <c r="P83" i="30"/>
  <c r="S30" i="28"/>
  <c r="O83" i="30"/>
  <c r="R30" i="28"/>
  <c r="N83" i="30"/>
  <c r="Q30" i="28"/>
  <c r="M83" i="30"/>
  <c r="P30" i="28"/>
  <c r="L83" i="30"/>
  <c r="O30" i="28"/>
  <c r="K83" i="30"/>
  <c r="N30" i="28"/>
  <c r="J83" i="30"/>
  <c r="M30" i="28"/>
  <c r="I83" i="30"/>
  <c r="L30" i="28"/>
  <c r="H83" i="30"/>
  <c r="K30" i="28"/>
  <c r="G83" i="30"/>
  <c r="J30" i="28"/>
  <c r="F83" i="30"/>
  <c r="I30" i="28"/>
  <c r="E83" i="30"/>
  <c r="H30" i="28"/>
  <c r="D83" i="30"/>
  <c r="G30" i="28"/>
  <c r="C83" i="30"/>
  <c r="B30" i="28"/>
  <c r="B83" i="30"/>
  <c r="A30" i="28"/>
  <c r="A83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C82" i="30"/>
  <c r="B82" i="30"/>
  <c r="A82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C81" i="30"/>
  <c r="B81" i="30"/>
  <c r="A81" i="30"/>
  <c r="AD29" i="28"/>
  <c r="X80" i="30"/>
  <c r="AA29" i="28"/>
  <c r="W80" i="30"/>
  <c r="Z29" i="28"/>
  <c r="V80" i="30"/>
  <c r="Y29" i="28"/>
  <c r="U80" i="30"/>
  <c r="X29" i="28"/>
  <c r="T80" i="30"/>
  <c r="W29" i="28"/>
  <c r="S80" i="30"/>
  <c r="V29" i="28"/>
  <c r="R80" i="30"/>
  <c r="U29" i="28"/>
  <c r="Q80" i="30"/>
  <c r="T29" i="28"/>
  <c r="P80" i="30"/>
  <c r="S29" i="28"/>
  <c r="O80" i="30"/>
  <c r="R29" i="28"/>
  <c r="N80" i="30"/>
  <c r="Q29" i="28"/>
  <c r="M80" i="30"/>
  <c r="P29" i="28"/>
  <c r="L80" i="30"/>
  <c r="O29" i="28"/>
  <c r="K80" i="30"/>
  <c r="N29" i="28"/>
  <c r="J80" i="30"/>
  <c r="M29" i="28"/>
  <c r="I80" i="30"/>
  <c r="L29" i="28"/>
  <c r="H80" i="30"/>
  <c r="K29" i="28"/>
  <c r="G80" i="30"/>
  <c r="J29" i="28"/>
  <c r="F80" i="30"/>
  <c r="I29" i="28"/>
  <c r="E80" i="30"/>
  <c r="H29" i="28"/>
  <c r="D80" i="30"/>
  <c r="G29" i="28"/>
  <c r="C80" i="30"/>
  <c r="B29" i="28"/>
  <c r="B80" i="30"/>
  <c r="A29" i="28"/>
  <c r="A80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C79" i="30"/>
  <c r="B79" i="30"/>
  <c r="A79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C78" i="30"/>
  <c r="B78" i="30"/>
  <c r="A78" i="30"/>
  <c r="AD28" i="28"/>
  <c r="X77" i="30"/>
  <c r="AA28" i="28"/>
  <c r="W77" i="30"/>
  <c r="Z28" i="28"/>
  <c r="V77" i="30"/>
  <c r="Y28" i="28"/>
  <c r="U77" i="30"/>
  <c r="X28" i="28"/>
  <c r="T77" i="30"/>
  <c r="W28" i="28"/>
  <c r="S77" i="30"/>
  <c r="V28" i="28"/>
  <c r="R77" i="30"/>
  <c r="U28" i="28"/>
  <c r="Q77" i="30"/>
  <c r="T28" i="28"/>
  <c r="P77" i="30"/>
  <c r="S28" i="28"/>
  <c r="O77" i="30"/>
  <c r="R28" i="28"/>
  <c r="N77" i="30"/>
  <c r="Q28" i="28"/>
  <c r="M77" i="30"/>
  <c r="P28" i="28"/>
  <c r="L77" i="30"/>
  <c r="O28" i="28"/>
  <c r="K77" i="30"/>
  <c r="N28" i="28"/>
  <c r="J77" i="30"/>
  <c r="M28" i="28"/>
  <c r="I77" i="30"/>
  <c r="L28" i="28"/>
  <c r="H77" i="30"/>
  <c r="K28" i="28"/>
  <c r="G77" i="30"/>
  <c r="J28" i="28"/>
  <c r="F77" i="30"/>
  <c r="I28" i="28"/>
  <c r="E77" i="30"/>
  <c r="H28" i="28"/>
  <c r="D77" i="30"/>
  <c r="G28" i="28"/>
  <c r="C77" i="30"/>
  <c r="B28" i="28"/>
  <c r="B77" i="30"/>
  <c r="A28" i="28"/>
  <c r="A77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C76" i="30"/>
  <c r="B76" i="30"/>
  <c r="A76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C75" i="30"/>
  <c r="B75" i="30"/>
  <c r="A75" i="30"/>
  <c r="AD27" i="28"/>
  <c r="X74" i="30"/>
  <c r="AA27" i="28"/>
  <c r="W74" i="30"/>
  <c r="Z27" i="28"/>
  <c r="V74" i="30"/>
  <c r="Y27" i="28"/>
  <c r="U74" i="30"/>
  <c r="X27" i="28"/>
  <c r="T74" i="30"/>
  <c r="W27" i="28"/>
  <c r="S74" i="30"/>
  <c r="V27" i="28"/>
  <c r="R74" i="30"/>
  <c r="U27" i="28"/>
  <c r="Q74" i="30"/>
  <c r="T27" i="28"/>
  <c r="P74" i="30"/>
  <c r="S27" i="28"/>
  <c r="O74" i="30"/>
  <c r="R27" i="28"/>
  <c r="N74" i="30"/>
  <c r="Q27" i="28"/>
  <c r="M74" i="30"/>
  <c r="P27" i="28"/>
  <c r="L74" i="30"/>
  <c r="O27" i="28"/>
  <c r="K74" i="30"/>
  <c r="N27" i="28"/>
  <c r="J74" i="30"/>
  <c r="M27" i="28"/>
  <c r="I74" i="30"/>
  <c r="L27" i="28"/>
  <c r="H74" i="30"/>
  <c r="K27" i="28"/>
  <c r="G74" i="30"/>
  <c r="J27" i="28"/>
  <c r="F74" i="30"/>
  <c r="I27" i="28"/>
  <c r="E74" i="30"/>
  <c r="H27" i="28"/>
  <c r="D74" i="30"/>
  <c r="G27" i="28"/>
  <c r="C74" i="30"/>
  <c r="B27" i="28"/>
  <c r="B74" i="30"/>
  <c r="A27" i="28"/>
  <c r="A74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C73" i="30"/>
  <c r="B73" i="30"/>
  <c r="A73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C72" i="30"/>
  <c r="B72" i="30"/>
  <c r="A72" i="30"/>
  <c r="AD26" i="28"/>
  <c r="X71" i="30"/>
  <c r="AA26" i="28"/>
  <c r="W71" i="30"/>
  <c r="Z26" i="28"/>
  <c r="V71" i="30"/>
  <c r="Y26" i="28"/>
  <c r="U71" i="30"/>
  <c r="X26" i="28"/>
  <c r="T71" i="30"/>
  <c r="W26" i="28"/>
  <c r="S71" i="30"/>
  <c r="V26" i="28"/>
  <c r="R71" i="30"/>
  <c r="U26" i="28"/>
  <c r="Q71" i="30"/>
  <c r="T26" i="28"/>
  <c r="P71" i="30"/>
  <c r="S26" i="28"/>
  <c r="O71" i="30"/>
  <c r="R26" i="28"/>
  <c r="N71" i="30"/>
  <c r="Q26" i="28"/>
  <c r="M71" i="30"/>
  <c r="P26" i="28"/>
  <c r="L71" i="30"/>
  <c r="O26" i="28"/>
  <c r="K71" i="30"/>
  <c r="N26" i="28"/>
  <c r="J71" i="30"/>
  <c r="M26" i="28"/>
  <c r="I71" i="30"/>
  <c r="L26" i="28"/>
  <c r="H71" i="30"/>
  <c r="K26" i="28"/>
  <c r="G71" i="30"/>
  <c r="J26" i="28"/>
  <c r="F71" i="30"/>
  <c r="I26" i="28"/>
  <c r="E71" i="30"/>
  <c r="H26" i="28"/>
  <c r="D71" i="30"/>
  <c r="G26" i="28"/>
  <c r="C71" i="30"/>
  <c r="B26" i="28"/>
  <c r="B71" i="30"/>
  <c r="A26" i="28"/>
  <c r="A71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C70" i="30"/>
  <c r="B70" i="30"/>
  <c r="A70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C69" i="30"/>
  <c r="B69" i="30"/>
  <c r="A69" i="30"/>
  <c r="AD25" i="28"/>
  <c r="X68" i="30"/>
  <c r="AA25" i="28"/>
  <c r="W68" i="30"/>
  <c r="Z25" i="28"/>
  <c r="V68" i="30"/>
  <c r="Y25" i="28"/>
  <c r="U68" i="30"/>
  <c r="X25" i="28"/>
  <c r="T68" i="30"/>
  <c r="W25" i="28"/>
  <c r="S68" i="30"/>
  <c r="V25" i="28"/>
  <c r="R68" i="30"/>
  <c r="U25" i="28"/>
  <c r="Q68" i="30"/>
  <c r="T25" i="28"/>
  <c r="P68" i="30"/>
  <c r="S25" i="28"/>
  <c r="O68" i="30"/>
  <c r="R25" i="28"/>
  <c r="N68" i="30"/>
  <c r="Q25" i="28"/>
  <c r="M68" i="30"/>
  <c r="P25" i="28"/>
  <c r="L68" i="30"/>
  <c r="O25" i="28"/>
  <c r="K68" i="30"/>
  <c r="N25" i="28"/>
  <c r="J68" i="30"/>
  <c r="M25" i="28"/>
  <c r="I68" i="30"/>
  <c r="L25" i="28"/>
  <c r="H68" i="30"/>
  <c r="K25" i="28"/>
  <c r="G68" i="30"/>
  <c r="J25" i="28"/>
  <c r="F68" i="30"/>
  <c r="I25" i="28"/>
  <c r="E68" i="30"/>
  <c r="H25" i="28"/>
  <c r="D68" i="30"/>
  <c r="G25" i="28"/>
  <c r="C68" i="30"/>
  <c r="B25" i="28"/>
  <c r="B68" i="30"/>
  <c r="A25" i="28"/>
  <c r="A68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C67" i="30"/>
  <c r="B67" i="30"/>
  <c r="A67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C66" i="30"/>
  <c r="B66" i="30"/>
  <c r="A66" i="30"/>
  <c r="AD24" i="28"/>
  <c r="X65" i="30"/>
  <c r="AA24" i="28"/>
  <c r="W65" i="30"/>
  <c r="Z24" i="28"/>
  <c r="V65" i="30"/>
  <c r="Y24" i="28"/>
  <c r="U65" i="30"/>
  <c r="X24" i="28"/>
  <c r="T65" i="30"/>
  <c r="W24" i="28"/>
  <c r="S65" i="30"/>
  <c r="V24" i="28"/>
  <c r="R65" i="30"/>
  <c r="U24" i="28"/>
  <c r="Q65" i="30"/>
  <c r="T24" i="28"/>
  <c r="P65" i="30"/>
  <c r="S24" i="28"/>
  <c r="O65" i="30"/>
  <c r="R24" i="28"/>
  <c r="N65" i="30"/>
  <c r="Q24" i="28"/>
  <c r="M65" i="30"/>
  <c r="P24" i="28"/>
  <c r="L65" i="30"/>
  <c r="O24" i="28"/>
  <c r="K65" i="30"/>
  <c r="N24" i="28"/>
  <c r="J65" i="30"/>
  <c r="M24" i="28"/>
  <c r="I65" i="30"/>
  <c r="L24" i="28"/>
  <c r="H65" i="30"/>
  <c r="K24" i="28"/>
  <c r="G65" i="30"/>
  <c r="J24" i="28"/>
  <c r="F65" i="30"/>
  <c r="I24" i="28"/>
  <c r="E65" i="30"/>
  <c r="H24" i="28"/>
  <c r="D65" i="30"/>
  <c r="G24" i="28"/>
  <c r="C65" i="30"/>
  <c r="B24" i="28"/>
  <c r="B65" i="30"/>
  <c r="A24" i="28"/>
  <c r="A65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C64" i="30"/>
  <c r="B64" i="30"/>
  <c r="A64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C63" i="30"/>
  <c r="B63" i="30"/>
  <c r="A63" i="30"/>
  <c r="AD23" i="28"/>
  <c r="X62" i="30"/>
  <c r="AA23" i="28"/>
  <c r="W62" i="30"/>
  <c r="Z23" i="28"/>
  <c r="V62" i="30"/>
  <c r="Y23" i="28"/>
  <c r="U62" i="30"/>
  <c r="X23" i="28"/>
  <c r="T62" i="30"/>
  <c r="W23" i="28"/>
  <c r="S62" i="30"/>
  <c r="V23" i="28"/>
  <c r="R62" i="30"/>
  <c r="U23" i="28"/>
  <c r="Q62" i="30"/>
  <c r="T23" i="28"/>
  <c r="P62" i="30"/>
  <c r="S23" i="28"/>
  <c r="O62" i="30"/>
  <c r="R23" i="28"/>
  <c r="N62" i="30"/>
  <c r="Q23" i="28"/>
  <c r="M62" i="30"/>
  <c r="P23" i="28"/>
  <c r="L62" i="30"/>
  <c r="O23" i="28"/>
  <c r="K62" i="30"/>
  <c r="N23" i="28"/>
  <c r="J62" i="30"/>
  <c r="M23" i="28"/>
  <c r="I62" i="30"/>
  <c r="L23" i="28"/>
  <c r="H62" i="30"/>
  <c r="K23" i="28"/>
  <c r="G62" i="30"/>
  <c r="J23" i="28"/>
  <c r="F62" i="30"/>
  <c r="I23" i="28"/>
  <c r="E62" i="30"/>
  <c r="H23" i="28"/>
  <c r="D62" i="30"/>
  <c r="G23" i="28"/>
  <c r="C62" i="30"/>
  <c r="B23" i="28"/>
  <c r="B62" i="30"/>
  <c r="A23" i="28"/>
  <c r="A62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C61" i="30"/>
  <c r="B61" i="30"/>
  <c r="A61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C60" i="30"/>
  <c r="B60" i="30"/>
  <c r="A60" i="30"/>
  <c r="AD22" i="28"/>
  <c r="X59" i="30"/>
  <c r="AA22" i="28"/>
  <c r="W59" i="30"/>
  <c r="Z22" i="28"/>
  <c r="V59" i="30"/>
  <c r="Y22" i="28"/>
  <c r="U59" i="30"/>
  <c r="X22" i="28"/>
  <c r="T59" i="30"/>
  <c r="W22" i="28"/>
  <c r="S59" i="30"/>
  <c r="V22" i="28"/>
  <c r="R59" i="30"/>
  <c r="U22" i="28"/>
  <c r="Q59" i="30"/>
  <c r="T22" i="28"/>
  <c r="P59" i="30"/>
  <c r="S22" i="28"/>
  <c r="O59" i="30"/>
  <c r="R22" i="28"/>
  <c r="N59" i="30"/>
  <c r="Q22" i="28"/>
  <c r="M59" i="30"/>
  <c r="P22" i="28"/>
  <c r="L59" i="30"/>
  <c r="O22" i="28"/>
  <c r="K59" i="30"/>
  <c r="N22" i="28"/>
  <c r="J59" i="30"/>
  <c r="M22" i="28"/>
  <c r="I59" i="30"/>
  <c r="L22" i="28"/>
  <c r="H59" i="30"/>
  <c r="K22" i="28"/>
  <c r="G59" i="30"/>
  <c r="J22" i="28"/>
  <c r="F59" i="30"/>
  <c r="I22" i="28"/>
  <c r="E59" i="30"/>
  <c r="H22" i="28"/>
  <c r="D59" i="30"/>
  <c r="G22" i="28"/>
  <c r="C59" i="30"/>
  <c r="B22" i="28"/>
  <c r="B59" i="30"/>
  <c r="A22" i="28"/>
  <c r="A59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C58" i="30"/>
  <c r="B58" i="30"/>
  <c r="A58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C57" i="30"/>
  <c r="B57" i="30"/>
  <c r="A57" i="30"/>
  <c r="AD21" i="28"/>
  <c r="X56" i="30"/>
  <c r="AA21" i="28"/>
  <c r="W56" i="30"/>
  <c r="Z21" i="28"/>
  <c r="V56" i="30"/>
  <c r="Y21" i="28"/>
  <c r="U56" i="30"/>
  <c r="X21" i="28"/>
  <c r="T56" i="30"/>
  <c r="W21" i="28"/>
  <c r="S56" i="30"/>
  <c r="V21" i="28"/>
  <c r="R56" i="30"/>
  <c r="U21" i="28"/>
  <c r="Q56" i="30"/>
  <c r="T21" i="28"/>
  <c r="P56" i="30"/>
  <c r="S21" i="28"/>
  <c r="O56" i="30"/>
  <c r="R21" i="28"/>
  <c r="N56" i="30"/>
  <c r="Q21" i="28"/>
  <c r="M56" i="30"/>
  <c r="P21" i="28"/>
  <c r="L56" i="30"/>
  <c r="O21" i="28"/>
  <c r="K56" i="30"/>
  <c r="N21" i="28"/>
  <c r="J56" i="30"/>
  <c r="M21" i="28"/>
  <c r="I56" i="30"/>
  <c r="L21" i="28"/>
  <c r="H56" i="30"/>
  <c r="K21" i="28"/>
  <c r="G56" i="30"/>
  <c r="J21" i="28"/>
  <c r="F56" i="30"/>
  <c r="I21" i="28"/>
  <c r="E56" i="30"/>
  <c r="H21" i="28"/>
  <c r="D56" i="30"/>
  <c r="G21" i="28"/>
  <c r="C56" i="30"/>
  <c r="B21" i="28"/>
  <c r="B56" i="30"/>
  <c r="A21" i="28"/>
  <c r="A56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C55" i="30"/>
  <c r="B55" i="30"/>
  <c r="A55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C54" i="30"/>
  <c r="B54" i="30"/>
  <c r="A54" i="30"/>
  <c r="AD20" i="28"/>
  <c r="X53" i="30"/>
  <c r="AA20" i="28"/>
  <c r="W53" i="30"/>
  <c r="Z20" i="28"/>
  <c r="V53" i="30"/>
  <c r="Y20" i="28"/>
  <c r="U53" i="30"/>
  <c r="X20" i="28"/>
  <c r="T53" i="30"/>
  <c r="W20" i="28"/>
  <c r="S53" i="30"/>
  <c r="V20" i="28"/>
  <c r="R53" i="30"/>
  <c r="U20" i="28"/>
  <c r="Q53" i="30"/>
  <c r="T20" i="28"/>
  <c r="P53" i="30"/>
  <c r="S20" i="28"/>
  <c r="O53" i="30"/>
  <c r="R20" i="28"/>
  <c r="N53" i="30"/>
  <c r="Q20" i="28"/>
  <c r="M53" i="30"/>
  <c r="P20" i="28"/>
  <c r="L53" i="30"/>
  <c r="O20" i="28"/>
  <c r="K53" i="30"/>
  <c r="N20" i="28"/>
  <c r="J53" i="30"/>
  <c r="M20" i="28"/>
  <c r="I53" i="30"/>
  <c r="L20" i="28"/>
  <c r="H53" i="30"/>
  <c r="K20" i="28"/>
  <c r="G53" i="30"/>
  <c r="J20" i="28"/>
  <c r="F53" i="30"/>
  <c r="I20" i="28"/>
  <c r="E53" i="30"/>
  <c r="H20" i="28"/>
  <c r="D53" i="30"/>
  <c r="G20" i="28"/>
  <c r="C53" i="30"/>
  <c r="B20" i="28"/>
  <c r="B53" i="30"/>
  <c r="A20" i="28"/>
  <c r="A53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C52" i="30"/>
  <c r="B52" i="30"/>
  <c r="A52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B51" i="30"/>
  <c r="A51" i="30"/>
  <c r="AD19" i="28"/>
  <c r="X50" i="30"/>
  <c r="AA19" i="28"/>
  <c r="W50" i="30"/>
  <c r="Z19" i="28"/>
  <c r="V50" i="30"/>
  <c r="Y19" i="28"/>
  <c r="U50" i="30"/>
  <c r="X19" i="28"/>
  <c r="T50" i="30"/>
  <c r="W19" i="28"/>
  <c r="S50" i="30"/>
  <c r="V19" i="28"/>
  <c r="R50" i="30"/>
  <c r="U19" i="28"/>
  <c r="Q50" i="30"/>
  <c r="T19" i="28"/>
  <c r="P50" i="30"/>
  <c r="S19" i="28"/>
  <c r="O50" i="30"/>
  <c r="R19" i="28"/>
  <c r="N50" i="30"/>
  <c r="Q19" i="28"/>
  <c r="M50" i="30"/>
  <c r="P19" i="28"/>
  <c r="L50" i="30"/>
  <c r="O19" i="28"/>
  <c r="K50" i="30"/>
  <c r="N19" i="28"/>
  <c r="J50" i="30"/>
  <c r="M19" i="28"/>
  <c r="I50" i="30"/>
  <c r="L19" i="28"/>
  <c r="H50" i="30"/>
  <c r="K19" i="28"/>
  <c r="G50" i="30"/>
  <c r="J19" i="28"/>
  <c r="F50" i="30"/>
  <c r="I19" i="28"/>
  <c r="E50" i="30"/>
  <c r="H19" i="28"/>
  <c r="D50" i="30"/>
  <c r="G19" i="28"/>
  <c r="C50" i="30"/>
  <c r="B19" i="28"/>
  <c r="B50" i="30"/>
  <c r="A19" i="28"/>
  <c r="A50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D49" i="30"/>
  <c r="C49" i="30"/>
  <c r="B49" i="30"/>
  <c r="A49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B48" i="30"/>
  <c r="A48" i="30"/>
  <c r="AD18" i="28"/>
  <c r="X47" i="30"/>
  <c r="AA18" i="28"/>
  <c r="W47" i="30"/>
  <c r="Z18" i="28"/>
  <c r="V47" i="30"/>
  <c r="Y18" i="28"/>
  <c r="U47" i="30"/>
  <c r="X18" i="28"/>
  <c r="T47" i="30"/>
  <c r="W18" i="28"/>
  <c r="S47" i="30"/>
  <c r="V18" i="28"/>
  <c r="R47" i="30"/>
  <c r="U18" i="28"/>
  <c r="Q47" i="30"/>
  <c r="T18" i="28"/>
  <c r="P47" i="30"/>
  <c r="S18" i="28"/>
  <c r="O47" i="30"/>
  <c r="R18" i="28"/>
  <c r="N47" i="30"/>
  <c r="Q18" i="28"/>
  <c r="M47" i="30"/>
  <c r="P18" i="28"/>
  <c r="L47" i="30"/>
  <c r="O18" i="28"/>
  <c r="K47" i="30"/>
  <c r="N18" i="28"/>
  <c r="J47" i="30"/>
  <c r="M18" i="28"/>
  <c r="I47" i="30"/>
  <c r="L18" i="28"/>
  <c r="H47" i="30"/>
  <c r="K18" i="28"/>
  <c r="G47" i="30"/>
  <c r="J18" i="28"/>
  <c r="F47" i="30"/>
  <c r="I18" i="28"/>
  <c r="E47" i="30"/>
  <c r="H18" i="28"/>
  <c r="D47" i="30"/>
  <c r="G18" i="28"/>
  <c r="C47" i="30"/>
  <c r="B18" i="28"/>
  <c r="B47" i="30"/>
  <c r="A18" i="28"/>
  <c r="A47" i="30"/>
  <c r="X46" i="30"/>
  <c r="W46" i="30"/>
  <c r="V46" i="30"/>
  <c r="U46" i="30"/>
  <c r="T46" i="30"/>
  <c r="S46" i="30"/>
  <c r="R46" i="30"/>
  <c r="Q46" i="30"/>
  <c r="P46" i="30"/>
  <c r="O46" i="30"/>
  <c r="N46" i="30"/>
  <c r="M46" i="30"/>
  <c r="L46" i="30"/>
  <c r="K46" i="30"/>
  <c r="J46" i="30"/>
  <c r="I46" i="30"/>
  <c r="H46" i="30"/>
  <c r="G46" i="30"/>
  <c r="F46" i="30"/>
  <c r="E46" i="30"/>
  <c r="D46" i="30"/>
  <c r="C46" i="30"/>
  <c r="B46" i="30"/>
  <c r="A46" i="30"/>
  <c r="X45" i="30"/>
  <c r="W45" i="30"/>
  <c r="V45" i="30"/>
  <c r="U45" i="30"/>
  <c r="T45" i="30"/>
  <c r="S45" i="30"/>
  <c r="R45" i="30"/>
  <c r="Q45" i="30"/>
  <c r="P45" i="30"/>
  <c r="O45" i="30"/>
  <c r="N45" i="30"/>
  <c r="M45" i="30"/>
  <c r="L45" i="30"/>
  <c r="K45" i="30"/>
  <c r="J45" i="30"/>
  <c r="I45" i="30"/>
  <c r="H45" i="30"/>
  <c r="G45" i="30"/>
  <c r="F45" i="30"/>
  <c r="E45" i="30"/>
  <c r="D45" i="30"/>
  <c r="C45" i="30"/>
  <c r="B45" i="30"/>
  <c r="A45" i="30"/>
  <c r="AD17" i="28"/>
  <c r="X44" i="30"/>
  <c r="AA17" i="28"/>
  <c r="W44" i="30"/>
  <c r="Z17" i="28"/>
  <c r="V44" i="30"/>
  <c r="Y17" i="28"/>
  <c r="U44" i="30"/>
  <c r="X17" i="28"/>
  <c r="T44" i="30"/>
  <c r="W17" i="28"/>
  <c r="S44" i="30"/>
  <c r="V17" i="28"/>
  <c r="R44" i="30"/>
  <c r="U17" i="28"/>
  <c r="Q44" i="30"/>
  <c r="T17" i="28"/>
  <c r="P44" i="30"/>
  <c r="S17" i="28"/>
  <c r="O44" i="30"/>
  <c r="R17" i="28"/>
  <c r="N44" i="30"/>
  <c r="Q17" i="28"/>
  <c r="M44" i="30"/>
  <c r="P17" i="28"/>
  <c r="L44" i="30"/>
  <c r="O17" i="28"/>
  <c r="K44" i="30"/>
  <c r="N17" i="28"/>
  <c r="J44" i="30"/>
  <c r="M17" i="28"/>
  <c r="I44" i="30"/>
  <c r="L17" i="28"/>
  <c r="H44" i="30"/>
  <c r="K17" i="28"/>
  <c r="G44" i="30"/>
  <c r="J17" i="28"/>
  <c r="F44" i="30"/>
  <c r="I17" i="28"/>
  <c r="E44" i="30"/>
  <c r="H17" i="28"/>
  <c r="D44" i="30"/>
  <c r="G17" i="28"/>
  <c r="C44" i="30"/>
  <c r="B17" i="28"/>
  <c r="B44" i="30"/>
  <c r="A17" i="28"/>
  <c r="A44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B43" i="30"/>
  <c r="A43" i="30"/>
  <c r="X42" i="30"/>
  <c r="W42" i="30"/>
  <c r="V42" i="30"/>
  <c r="U42" i="30"/>
  <c r="T42" i="30"/>
  <c r="S42" i="30"/>
  <c r="R42" i="30"/>
  <c r="Q42" i="30"/>
  <c r="P42" i="30"/>
  <c r="O42" i="30"/>
  <c r="N42" i="30"/>
  <c r="M42" i="30"/>
  <c r="L42" i="30"/>
  <c r="K42" i="30"/>
  <c r="J42" i="30"/>
  <c r="I42" i="30"/>
  <c r="H42" i="30"/>
  <c r="G42" i="30"/>
  <c r="F42" i="30"/>
  <c r="E42" i="30"/>
  <c r="D42" i="30"/>
  <c r="C42" i="30"/>
  <c r="B42" i="30"/>
  <c r="A42" i="30"/>
  <c r="AD16" i="28"/>
  <c r="X41" i="30"/>
  <c r="AA16" i="28"/>
  <c r="W41" i="30"/>
  <c r="Z16" i="28"/>
  <c r="V41" i="30"/>
  <c r="Y16" i="28"/>
  <c r="U41" i="30"/>
  <c r="X16" i="28"/>
  <c r="T41" i="30"/>
  <c r="W16" i="28"/>
  <c r="S41" i="30"/>
  <c r="V16" i="28"/>
  <c r="R41" i="30"/>
  <c r="U16" i="28"/>
  <c r="Q41" i="30"/>
  <c r="T16" i="28"/>
  <c r="P41" i="30"/>
  <c r="S16" i="28"/>
  <c r="O41" i="30"/>
  <c r="R16" i="28"/>
  <c r="N41" i="30"/>
  <c r="Q16" i="28"/>
  <c r="M41" i="30"/>
  <c r="P16" i="28"/>
  <c r="L41" i="30"/>
  <c r="O16" i="28"/>
  <c r="K41" i="30"/>
  <c r="N16" i="28"/>
  <c r="J41" i="30"/>
  <c r="M16" i="28"/>
  <c r="I41" i="30"/>
  <c r="L16" i="28"/>
  <c r="H41" i="30"/>
  <c r="K16" i="28"/>
  <c r="G41" i="30"/>
  <c r="J16" i="28"/>
  <c r="F41" i="30"/>
  <c r="I16" i="28"/>
  <c r="E41" i="30"/>
  <c r="H16" i="28"/>
  <c r="D41" i="30"/>
  <c r="G16" i="28"/>
  <c r="C41" i="30"/>
  <c r="B16" i="28"/>
  <c r="B41" i="30"/>
  <c r="A16" i="28"/>
  <c r="A41" i="30"/>
  <c r="X40" i="30"/>
  <c r="W40" i="30"/>
  <c r="V40" i="30"/>
  <c r="U40" i="30"/>
  <c r="T40" i="30"/>
  <c r="S40" i="30"/>
  <c r="R40" i="30"/>
  <c r="Q40" i="30"/>
  <c r="P40" i="30"/>
  <c r="O40" i="30"/>
  <c r="N40" i="30"/>
  <c r="M40" i="30"/>
  <c r="L40" i="30"/>
  <c r="K40" i="30"/>
  <c r="J40" i="30"/>
  <c r="I40" i="30"/>
  <c r="H40" i="30"/>
  <c r="G40" i="30"/>
  <c r="F40" i="30"/>
  <c r="E40" i="30"/>
  <c r="D40" i="30"/>
  <c r="C40" i="30"/>
  <c r="B40" i="30"/>
  <c r="A40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B39" i="30"/>
  <c r="A39" i="30"/>
  <c r="AD15" i="28"/>
  <c r="X38" i="30"/>
  <c r="AA15" i="28"/>
  <c r="W38" i="30"/>
  <c r="Z15" i="28"/>
  <c r="V38" i="30"/>
  <c r="Y15" i="28"/>
  <c r="U38" i="30"/>
  <c r="X15" i="28"/>
  <c r="T38" i="30"/>
  <c r="W15" i="28"/>
  <c r="S38" i="30"/>
  <c r="V15" i="28"/>
  <c r="R38" i="30"/>
  <c r="U15" i="28"/>
  <c r="Q38" i="30"/>
  <c r="T15" i="28"/>
  <c r="P38" i="30"/>
  <c r="S15" i="28"/>
  <c r="O38" i="30"/>
  <c r="R15" i="28"/>
  <c r="N38" i="30"/>
  <c r="Q15" i="28"/>
  <c r="M38" i="30"/>
  <c r="P15" i="28"/>
  <c r="L38" i="30"/>
  <c r="O15" i="28"/>
  <c r="K38" i="30"/>
  <c r="N15" i="28"/>
  <c r="J38" i="30"/>
  <c r="M15" i="28"/>
  <c r="I38" i="30"/>
  <c r="L15" i="28"/>
  <c r="H38" i="30"/>
  <c r="K15" i="28"/>
  <c r="G38" i="30"/>
  <c r="J15" i="28"/>
  <c r="F38" i="30"/>
  <c r="I15" i="28"/>
  <c r="E38" i="30"/>
  <c r="H15" i="28"/>
  <c r="D38" i="30"/>
  <c r="G15" i="28"/>
  <c r="C38" i="30"/>
  <c r="B15" i="28"/>
  <c r="B38" i="30"/>
  <c r="A15" i="28"/>
  <c r="A38" i="30"/>
  <c r="X37" i="30"/>
  <c r="W37" i="30"/>
  <c r="V37" i="30"/>
  <c r="U37" i="30"/>
  <c r="T37" i="30"/>
  <c r="S37" i="30"/>
  <c r="R37" i="30"/>
  <c r="Q37" i="30"/>
  <c r="P37" i="30"/>
  <c r="O37" i="30"/>
  <c r="N37" i="30"/>
  <c r="M37" i="30"/>
  <c r="L37" i="30"/>
  <c r="K37" i="30"/>
  <c r="J37" i="30"/>
  <c r="I37" i="30"/>
  <c r="H37" i="30"/>
  <c r="G37" i="30"/>
  <c r="F37" i="30"/>
  <c r="E37" i="30"/>
  <c r="D37" i="30"/>
  <c r="C37" i="30"/>
  <c r="B37" i="30"/>
  <c r="A37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B36" i="30"/>
  <c r="A36" i="30"/>
  <c r="AD14" i="28"/>
  <c r="X35" i="30"/>
  <c r="AA14" i="28"/>
  <c r="W35" i="30"/>
  <c r="Z14" i="28"/>
  <c r="V35" i="30"/>
  <c r="Y14" i="28"/>
  <c r="U35" i="30"/>
  <c r="X14" i="28"/>
  <c r="T35" i="30"/>
  <c r="W14" i="28"/>
  <c r="S35" i="30"/>
  <c r="V14" i="28"/>
  <c r="R35" i="30"/>
  <c r="U14" i="28"/>
  <c r="Q35" i="30"/>
  <c r="T14" i="28"/>
  <c r="P35" i="30"/>
  <c r="S14" i="28"/>
  <c r="O35" i="30"/>
  <c r="R14" i="28"/>
  <c r="N35" i="30"/>
  <c r="Q14" i="28"/>
  <c r="M35" i="30"/>
  <c r="P14" i="28"/>
  <c r="L35" i="30"/>
  <c r="O14" i="28"/>
  <c r="K35" i="30"/>
  <c r="N14" i="28"/>
  <c r="J35" i="30"/>
  <c r="M14" i="28"/>
  <c r="I35" i="30"/>
  <c r="L14" i="28"/>
  <c r="H35" i="30"/>
  <c r="K14" i="28"/>
  <c r="G35" i="30"/>
  <c r="J14" i="28"/>
  <c r="F35" i="30"/>
  <c r="I14" i="28"/>
  <c r="E35" i="30"/>
  <c r="H14" i="28"/>
  <c r="D35" i="30"/>
  <c r="G14" i="28"/>
  <c r="C35" i="30"/>
  <c r="B14" i="28"/>
  <c r="B35" i="30"/>
  <c r="A14" i="28"/>
  <c r="A35" i="30"/>
  <c r="X34" i="30"/>
  <c r="W34" i="30"/>
  <c r="V34" i="30"/>
  <c r="U34" i="30"/>
  <c r="T34" i="30"/>
  <c r="S34" i="30"/>
  <c r="R34" i="30"/>
  <c r="Q34" i="30"/>
  <c r="P34" i="30"/>
  <c r="O34" i="30"/>
  <c r="N34" i="30"/>
  <c r="M34" i="30"/>
  <c r="L34" i="30"/>
  <c r="K34" i="30"/>
  <c r="J34" i="30"/>
  <c r="I34" i="30"/>
  <c r="H34" i="30"/>
  <c r="G34" i="30"/>
  <c r="F34" i="30"/>
  <c r="E34" i="30"/>
  <c r="D34" i="30"/>
  <c r="C34" i="30"/>
  <c r="B34" i="30"/>
  <c r="A34" i="30"/>
  <c r="X33" i="30"/>
  <c r="W33" i="30"/>
  <c r="V33" i="30"/>
  <c r="U33" i="30"/>
  <c r="T33" i="30"/>
  <c r="S33" i="30"/>
  <c r="R33" i="30"/>
  <c r="Q33" i="30"/>
  <c r="P33" i="30"/>
  <c r="O33" i="30"/>
  <c r="N33" i="30"/>
  <c r="M33" i="30"/>
  <c r="L33" i="30"/>
  <c r="K33" i="30"/>
  <c r="J33" i="30"/>
  <c r="I33" i="30"/>
  <c r="H33" i="30"/>
  <c r="G33" i="30"/>
  <c r="F33" i="30"/>
  <c r="E33" i="30"/>
  <c r="D33" i="30"/>
  <c r="C33" i="30"/>
  <c r="B33" i="30"/>
  <c r="A33" i="30"/>
  <c r="AD13" i="28"/>
  <c r="X32" i="30"/>
  <c r="AA13" i="28"/>
  <c r="W32" i="30"/>
  <c r="Z13" i="28"/>
  <c r="V32" i="30"/>
  <c r="Y13" i="28"/>
  <c r="U32" i="30"/>
  <c r="X13" i="28"/>
  <c r="T32" i="30"/>
  <c r="W13" i="28"/>
  <c r="S32" i="30"/>
  <c r="V13" i="28"/>
  <c r="R32" i="30"/>
  <c r="U13" i="28"/>
  <c r="Q32" i="30"/>
  <c r="T13" i="28"/>
  <c r="P32" i="30"/>
  <c r="S13" i="28"/>
  <c r="O32" i="30"/>
  <c r="R13" i="28"/>
  <c r="N32" i="30"/>
  <c r="Q13" i="28"/>
  <c r="M32" i="30"/>
  <c r="P13" i="28"/>
  <c r="L32" i="30"/>
  <c r="O13" i="28"/>
  <c r="K32" i="30"/>
  <c r="N13" i="28"/>
  <c r="J32" i="30"/>
  <c r="M13" i="28"/>
  <c r="I32" i="30"/>
  <c r="L13" i="28"/>
  <c r="H32" i="30"/>
  <c r="K13" i="28"/>
  <c r="G32" i="30"/>
  <c r="J13" i="28"/>
  <c r="F32" i="30"/>
  <c r="I13" i="28"/>
  <c r="E32" i="30"/>
  <c r="H13" i="28"/>
  <c r="D32" i="30"/>
  <c r="G13" i="28"/>
  <c r="C32" i="30"/>
  <c r="B13" i="28"/>
  <c r="B32" i="30"/>
  <c r="A13" i="28"/>
  <c r="A32" i="30"/>
  <c r="X31" i="30"/>
  <c r="W31" i="30"/>
  <c r="V31" i="30"/>
  <c r="U31" i="30"/>
  <c r="T31" i="30"/>
  <c r="S31" i="30"/>
  <c r="R31" i="30"/>
  <c r="Q31" i="30"/>
  <c r="P31" i="30"/>
  <c r="O31" i="30"/>
  <c r="N31" i="30"/>
  <c r="M31" i="30"/>
  <c r="L31" i="30"/>
  <c r="K31" i="30"/>
  <c r="J31" i="30"/>
  <c r="I31" i="30"/>
  <c r="H31" i="30"/>
  <c r="G31" i="30"/>
  <c r="F31" i="30"/>
  <c r="E31" i="30"/>
  <c r="D31" i="30"/>
  <c r="C31" i="30"/>
  <c r="B31" i="30"/>
  <c r="A31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B30" i="30"/>
  <c r="A30" i="30"/>
  <c r="AD12" i="28"/>
  <c r="X29" i="30"/>
  <c r="AA12" i="28"/>
  <c r="W29" i="30"/>
  <c r="Z12" i="28"/>
  <c r="V29" i="30"/>
  <c r="Y12" i="28"/>
  <c r="U29" i="30"/>
  <c r="X12" i="28"/>
  <c r="T29" i="30"/>
  <c r="W12" i="28"/>
  <c r="S29" i="30"/>
  <c r="V12" i="28"/>
  <c r="R29" i="30"/>
  <c r="U12" i="28"/>
  <c r="Q29" i="30"/>
  <c r="T12" i="28"/>
  <c r="P29" i="30"/>
  <c r="S12" i="28"/>
  <c r="O29" i="30"/>
  <c r="R12" i="28"/>
  <c r="N29" i="30"/>
  <c r="Q12" i="28"/>
  <c r="M29" i="30"/>
  <c r="P12" i="28"/>
  <c r="L29" i="30"/>
  <c r="O12" i="28"/>
  <c r="K29" i="30"/>
  <c r="N12" i="28"/>
  <c r="J29" i="30"/>
  <c r="M12" i="28"/>
  <c r="I29" i="30"/>
  <c r="L12" i="28"/>
  <c r="H29" i="30"/>
  <c r="K12" i="28"/>
  <c r="G29" i="30"/>
  <c r="J12" i="28"/>
  <c r="F29" i="30"/>
  <c r="I12" i="28"/>
  <c r="E29" i="30"/>
  <c r="H12" i="28"/>
  <c r="D29" i="30"/>
  <c r="G12" i="28"/>
  <c r="C29" i="30"/>
  <c r="B12" i="28"/>
  <c r="B29" i="30"/>
  <c r="A12" i="28"/>
  <c r="A29" i="30"/>
  <c r="X28" i="30"/>
  <c r="W28" i="30"/>
  <c r="V28" i="30"/>
  <c r="U28" i="30"/>
  <c r="T28" i="30"/>
  <c r="S28" i="30"/>
  <c r="R28" i="30"/>
  <c r="Q28" i="30"/>
  <c r="P28" i="30"/>
  <c r="O28" i="30"/>
  <c r="N28" i="30"/>
  <c r="M28" i="30"/>
  <c r="L28" i="30"/>
  <c r="K28" i="30"/>
  <c r="J28" i="30"/>
  <c r="I28" i="30"/>
  <c r="H28" i="30"/>
  <c r="G28" i="30"/>
  <c r="F28" i="30"/>
  <c r="E28" i="30"/>
  <c r="D28" i="30"/>
  <c r="C28" i="30"/>
  <c r="B28" i="30"/>
  <c r="A28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B27" i="30"/>
  <c r="A27" i="30"/>
  <c r="AD11" i="28"/>
  <c r="X26" i="30"/>
  <c r="AA11" i="28"/>
  <c r="W26" i="30"/>
  <c r="Z11" i="28"/>
  <c r="V26" i="30"/>
  <c r="Y11" i="28"/>
  <c r="U26" i="30"/>
  <c r="X11" i="28"/>
  <c r="T26" i="30"/>
  <c r="W11" i="28"/>
  <c r="S26" i="30"/>
  <c r="V11" i="28"/>
  <c r="R26" i="30"/>
  <c r="U11" i="28"/>
  <c r="Q26" i="30"/>
  <c r="T11" i="28"/>
  <c r="P26" i="30"/>
  <c r="S11" i="28"/>
  <c r="O26" i="30"/>
  <c r="R11" i="28"/>
  <c r="N26" i="30"/>
  <c r="Q11" i="28"/>
  <c r="M26" i="30"/>
  <c r="P11" i="28"/>
  <c r="L26" i="30"/>
  <c r="O11" i="28"/>
  <c r="K26" i="30"/>
  <c r="N11" i="28"/>
  <c r="J26" i="30"/>
  <c r="M11" i="28"/>
  <c r="I26" i="30"/>
  <c r="L11" i="28"/>
  <c r="H26" i="30"/>
  <c r="K11" i="28"/>
  <c r="G26" i="30"/>
  <c r="J11" i="28"/>
  <c r="F26" i="30"/>
  <c r="I11" i="28"/>
  <c r="E26" i="30"/>
  <c r="H11" i="28"/>
  <c r="D26" i="30"/>
  <c r="G11" i="28"/>
  <c r="C26" i="30"/>
  <c r="B11" i="28"/>
  <c r="B26" i="30"/>
  <c r="A11" i="28"/>
  <c r="A26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B25" i="30"/>
  <c r="A25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B24" i="30"/>
  <c r="A24" i="30"/>
  <c r="AD10" i="28"/>
  <c r="X23" i="30"/>
  <c r="AA10" i="28"/>
  <c r="W23" i="30"/>
  <c r="Z10" i="28"/>
  <c r="V23" i="30"/>
  <c r="Y10" i="28"/>
  <c r="U23" i="30"/>
  <c r="X10" i="28"/>
  <c r="T23" i="30"/>
  <c r="W10" i="28"/>
  <c r="S23" i="30"/>
  <c r="V10" i="28"/>
  <c r="R23" i="30"/>
  <c r="U10" i="28"/>
  <c r="Q23" i="30"/>
  <c r="T10" i="28"/>
  <c r="P23" i="30"/>
  <c r="S10" i="28"/>
  <c r="O23" i="30"/>
  <c r="R10" i="28"/>
  <c r="N23" i="30"/>
  <c r="Q10" i="28"/>
  <c r="M23" i="30"/>
  <c r="P10" i="28"/>
  <c r="L23" i="30"/>
  <c r="O10" i="28"/>
  <c r="K23" i="30"/>
  <c r="N10" i="28"/>
  <c r="J23" i="30"/>
  <c r="M10" i="28"/>
  <c r="I23" i="30"/>
  <c r="L10" i="28"/>
  <c r="H23" i="30"/>
  <c r="K10" i="28"/>
  <c r="G23" i="30"/>
  <c r="J10" i="28"/>
  <c r="F23" i="30"/>
  <c r="I10" i="28"/>
  <c r="E23" i="30"/>
  <c r="H10" i="28"/>
  <c r="D23" i="30"/>
  <c r="G10" i="28"/>
  <c r="C23" i="30"/>
  <c r="B10" i="28"/>
  <c r="B23" i="30"/>
  <c r="A10" i="28"/>
  <c r="A23" i="30"/>
  <c r="X22" i="30"/>
  <c r="W22" i="30"/>
  <c r="V22" i="30"/>
  <c r="U22" i="30"/>
  <c r="T22" i="30"/>
  <c r="S22" i="30"/>
  <c r="R22" i="30"/>
  <c r="Q22" i="30"/>
  <c r="P22" i="30"/>
  <c r="O22" i="30"/>
  <c r="N22" i="30"/>
  <c r="M22" i="30"/>
  <c r="L22" i="30"/>
  <c r="K22" i="30"/>
  <c r="J22" i="30"/>
  <c r="I22" i="30"/>
  <c r="H22" i="30"/>
  <c r="G22" i="30"/>
  <c r="F22" i="30"/>
  <c r="E22" i="30"/>
  <c r="D22" i="30"/>
  <c r="C22" i="30"/>
  <c r="B22" i="30"/>
  <c r="A22" i="30"/>
  <c r="X21" i="30"/>
  <c r="W21" i="30"/>
  <c r="V21" i="30"/>
  <c r="U21" i="30"/>
  <c r="T21" i="30"/>
  <c r="S21" i="30"/>
  <c r="R21" i="30"/>
  <c r="Q21" i="30"/>
  <c r="P21" i="30"/>
  <c r="O21" i="30"/>
  <c r="N21" i="30"/>
  <c r="M21" i="30"/>
  <c r="L21" i="30"/>
  <c r="K21" i="30"/>
  <c r="J21" i="30"/>
  <c r="I21" i="30"/>
  <c r="H21" i="30"/>
  <c r="G21" i="30"/>
  <c r="F21" i="30"/>
  <c r="E21" i="30"/>
  <c r="D21" i="30"/>
  <c r="C21" i="30"/>
  <c r="B21" i="30"/>
  <c r="A21" i="30"/>
  <c r="AD9" i="28"/>
  <c r="X20" i="30"/>
  <c r="AA9" i="28"/>
  <c r="W20" i="30"/>
  <c r="Z9" i="28"/>
  <c r="V20" i="30"/>
  <c r="Y9" i="28"/>
  <c r="U20" i="30"/>
  <c r="X9" i="28"/>
  <c r="T20" i="30"/>
  <c r="W9" i="28"/>
  <c r="S20" i="30"/>
  <c r="V9" i="28"/>
  <c r="R20" i="30"/>
  <c r="U9" i="28"/>
  <c r="Q20" i="30"/>
  <c r="T9" i="28"/>
  <c r="P20" i="30"/>
  <c r="S9" i="28"/>
  <c r="O20" i="30"/>
  <c r="R9" i="28"/>
  <c r="N20" i="30"/>
  <c r="Q9" i="28"/>
  <c r="M20" i="30"/>
  <c r="P9" i="28"/>
  <c r="L20" i="30"/>
  <c r="O9" i="28"/>
  <c r="K20" i="30"/>
  <c r="N9" i="28"/>
  <c r="J20" i="30"/>
  <c r="M9" i="28"/>
  <c r="I20" i="30"/>
  <c r="L9" i="28"/>
  <c r="H20" i="30"/>
  <c r="K9" i="28"/>
  <c r="G20" i="30"/>
  <c r="J9" i="28"/>
  <c r="F20" i="30"/>
  <c r="I9" i="28"/>
  <c r="E20" i="30"/>
  <c r="H9" i="28"/>
  <c r="D20" i="30"/>
  <c r="G9" i="28"/>
  <c r="C20" i="30"/>
  <c r="B9" i="28"/>
  <c r="B20" i="30"/>
  <c r="A9" i="28"/>
  <c r="A20" i="30"/>
  <c r="X19" i="30"/>
  <c r="W19" i="30"/>
  <c r="V19" i="30"/>
  <c r="U19" i="30"/>
  <c r="T19" i="30"/>
  <c r="S19" i="30"/>
  <c r="R19" i="30"/>
  <c r="Q19" i="30"/>
  <c r="P19" i="30"/>
  <c r="O19" i="30"/>
  <c r="N19" i="30"/>
  <c r="M19" i="30"/>
  <c r="L19" i="30"/>
  <c r="K19" i="30"/>
  <c r="J19" i="30"/>
  <c r="I19" i="30"/>
  <c r="H19" i="30"/>
  <c r="G19" i="30"/>
  <c r="F19" i="30"/>
  <c r="E19" i="30"/>
  <c r="D19" i="30"/>
  <c r="C19" i="30"/>
  <c r="B19" i="30"/>
  <c r="A19" i="30"/>
  <c r="X18" i="30"/>
  <c r="W18" i="30"/>
  <c r="V18" i="30"/>
  <c r="U18" i="30"/>
  <c r="T18" i="30"/>
  <c r="S18" i="30"/>
  <c r="R18" i="30"/>
  <c r="Q18" i="30"/>
  <c r="P18" i="30"/>
  <c r="O18" i="30"/>
  <c r="N18" i="30"/>
  <c r="M18" i="30"/>
  <c r="L18" i="30"/>
  <c r="K18" i="30"/>
  <c r="J18" i="30"/>
  <c r="I18" i="30"/>
  <c r="H18" i="30"/>
  <c r="G18" i="30"/>
  <c r="F18" i="30"/>
  <c r="E18" i="30"/>
  <c r="D18" i="30"/>
  <c r="C18" i="30"/>
  <c r="B18" i="30"/>
  <c r="A18" i="30"/>
  <c r="AD8" i="28"/>
  <c r="X17" i="30"/>
  <c r="AA8" i="28"/>
  <c r="W17" i="30"/>
  <c r="Z8" i="28"/>
  <c r="V17" i="30"/>
  <c r="Y8" i="28"/>
  <c r="U17" i="30"/>
  <c r="X8" i="28"/>
  <c r="T17" i="30"/>
  <c r="W8" i="28"/>
  <c r="S17" i="30"/>
  <c r="V8" i="28"/>
  <c r="R17" i="30"/>
  <c r="U8" i="28"/>
  <c r="Q17" i="30"/>
  <c r="T8" i="28"/>
  <c r="P17" i="30"/>
  <c r="S8" i="28"/>
  <c r="O17" i="30"/>
  <c r="R8" i="28"/>
  <c r="N17" i="30"/>
  <c r="Q8" i="28"/>
  <c r="M17" i="30"/>
  <c r="P8" i="28"/>
  <c r="L17" i="30"/>
  <c r="O8" i="28"/>
  <c r="K17" i="30"/>
  <c r="N8" i="28"/>
  <c r="J17" i="30"/>
  <c r="M8" i="28"/>
  <c r="I17" i="30"/>
  <c r="L8" i="28"/>
  <c r="H17" i="30"/>
  <c r="K8" i="28"/>
  <c r="G17" i="30"/>
  <c r="J8" i="28"/>
  <c r="F17" i="30"/>
  <c r="I8" i="28"/>
  <c r="E17" i="30"/>
  <c r="H8" i="28"/>
  <c r="D17" i="30"/>
  <c r="G8" i="28"/>
  <c r="C17" i="30"/>
  <c r="B8" i="28"/>
  <c r="B17" i="30"/>
  <c r="A8" i="28"/>
  <c r="A17" i="30"/>
  <c r="X16" i="30"/>
  <c r="W16" i="30"/>
  <c r="V16" i="30"/>
  <c r="U16" i="30"/>
  <c r="T16" i="30"/>
  <c r="S16" i="30"/>
  <c r="R16" i="30"/>
  <c r="Q16" i="30"/>
  <c r="P16" i="30"/>
  <c r="O16" i="30"/>
  <c r="N16" i="30"/>
  <c r="M16" i="30"/>
  <c r="L16" i="30"/>
  <c r="K16" i="30"/>
  <c r="J16" i="30"/>
  <c r="I16" i="30"/>
  <c r="H16" i="30"/>
  <c r="G16" i="30"/>
  <c r="F16" i="30"/>
  <c r="E16" i="30"/>
  <c r="D16" i="30"/>
  <c r="C16" i="30"/>
  <c r="B16" i="30"/>
  <c r="A16" i="30"/>
  <c r="X15" i="30"/>
  <c r="W15" i="30"/>
  <c r="V15" i="30"/>
  <c r="U15" i="30"/>
  <c r="T15" i="30"/>
  <c r="S15" i="30"/>
  <c r="R15" i="30"/>
  <c r="Q15" i="30"/>
  <c r="P15" i="30"/>
  <c r="O15" i="30"/>
  <c r="N15" i="30"/>
  <c r="M15" i="30"/>
  <c r="L15" i="30"/>
  <c r="K15" i="30"/>
  <c r="J15" i="30"/>
  <c r="I15" i="30"/>
  <c r="H15" i="30"/>
  <c r="G15" i="30"/>
  <c r="F15" i="30"/>
  <c r="E15" i="30"/>
  <c r="D15" i="30"/>
  <c r="C15" i="30"/>
  <c r="B15" i="30"/>
  <c r="A15" i="30"/>
  <c r="AD7" i="28"/>
  <c r="X14" i="30"/>
  <c r="AA7" i="28"/>
  <c r="W14" i="30"/>
  <c r="Z7" i="28"/>
  <c r="V14" i="30"/>
  <c r="Y7" i="28"/>
  <c r="U14" i="30"/>
  <c r="X7" i="28"/>
  <c r="T14" i="30"/>
  <c r="W7" i="28"/>
  <c r="S14" i="30"/>
  <c r="V7" i="28"/>
  <c r="R14" i="30"/>
  <c r="U7" i="28"/>
  <c r="Q14" i="30"/>
  <c r="T7" i="28"/>
  <c r="P14" i="30"/>
  <c r="S7" i="28"/>
  <c r="O14" i="30"/>
  <c r="R7" i="28"/>
  <c r="N14" i="30"/>
  <c r="Q7" i="28"/>
  <c r="M14" i="30"/>
  <c r="P7" i="28"/>
  <c r="L14" i="30"/>
  <c r="O7" i="28"/>
  <c r="K14" i="30"/>
  <c r="N7" i="28"/>
  <c r="J14" i="30"/>
  <c r="M7" i="28"/>
  <c r="I14" i="30"/>
  <c r="L7" i="28"/>
  <c r="H14" i="30"/>
  <c r="K7" i="28"/>
  <c r="G14" i="30"/>
  <c r="J7" i="28"/>
  <c r="F14" i="30"/>
  <c r="I7" i="28"/>
  <c r="E14" i="30"/>
  <c r="H7" i="28"/>
  <c r="D14" i="30"/>
  <c r="G7" i="28"/>
  <c r="C14" i="30"/>
  <c r="B7" i="28"/>
  <c r="B14" i="30"/>
  <c r="A7" i="28"/>
  <c r="A14" i="30"/>
  <c r="X13" i="30"/>
  <c r="W13" i="30"/>
  <c r="V13" i="30"/>
  <c r="U13" i="30"/>
  <c r="T13" i="30"/>
  <c r="S13" i="30"/>
  <c r="R13" i="30"/>
  <c r="Q13" i="30"/>
  <c r="P13" i="30"/>
  <c r="O13" i="30"/>
  <c r="N13" i="30"/>
  <c r="M13" i="30"/>
  <c r="L13" i="30"/>
  <c r="K13" i="30"/>
  <c r="J13" i="30"/>
  <c r="I13" i="30"/>
  <c r="H13" i="30"/>
  <c r="G13" i="30"/>
  <c r="F13" i="30"/>
  <c r="E13" i="30"/>
  <c r="D13" i="30"/>
  <c r="C13" i="30"/>
  <c r="B13" i="30"/>
  <c r="A13" i="30"/>
  <c r="X12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D12" i="30"/>
  <c r="C12" i="30"/>
  <c r="B12" i="30"/>
  <c r="A12" i="30"/>
  <c r="AD6" i="28"/>
  <c r="X11" i="30"/>
  <c r="AA6" i="28"/>
  <c r="W11" i="30"/>
  <c r="Z6" i="28"/>
  <c r="V11" i="30"/>
  <c r="Y6" i="28"/>
  <c r="U11" i="30"/>
  <c r="X6" i="28"/>
  <c r="T11" i="30"/>
  <c r="W6" i="28"/>
  <c r="S11" i="30"/>
  <c r="V6" i="28"/>
  <c r="R11" i="30"/>
  <c r="U6" i="28"/>
  <c r="Q11" i="30"/>
  <c r="T6" i="28"/>
  <c r="P11" i="30"/>
  <c r="S6" i="28"/>
  <c r="O11" i="30"/>
  <c r="R6" i="28"/>
  <c r="N11" i="30"/>
  <c r="Q6" i="28"/>
  <c r="M11" i="30"/>
  <c r="P6" i="28"/>
  <c r="L11" i="30"/>
  <c r="O6" i="28"/>
  <c r="K11" i="30"/>
  <c r="N6" i="28"/>
  <c r="J11" i="30"/>
  <c r="M6" i="28"/>
  <c r="I11" i="30"/>
  <c r="L6" i="28"/>
  <c r="H11" i="30"/>
  <c r="K6" i="28"/>
  <c r="G11" i="30"/>
  <c r="J6" i="28"/>
  <c r="F11" i="30"/>
  <c r="I6" i="28"/>
  <c r="E11" i="30"/>
  <c r="H6" i="28"/>
  <c r="D11" i="30"/>
  <c r="G6" i="28"/>
  <c r="C11" i="30"/>
  <c r="B6" i="28"/>
  <c r="B11" i="30"/>
  <c r="A6" i="28"/>
  <c r="A11" i="30"/>
  <c r="X10" i="30"/>
  <c r="W10" i="30"/>
  <c r="V10" i="30"/>
  <c r="U10" i="30"/>
  <c r="T10" i="30"/>
  <c r="S10" i="30"/>
  <c r="R10" i="30"/>
  <c r="Q10" i="30"/>
  <c r="P10" i="30"/>
  <c r="O10" i="30"/>
  <c r="N10" i="30"/>
  <c r="M10" i="30"/>
  <c r="L10" i="30"/>
  <c r="K10" i="30"/>
  <c r="J10" i="30"/>
  <c r="I10" i="30"/>
  <c r="H10" i="30"/>
  <c r="G10" i="30"/>
  <c r="F10" i="30"/>
  <c r="E10" i="30"/>
  <c r="D10" i="30"/>
  <c r="C10" i="30"/>
  <c r="B10" i="30"/>
  <c r="A10" i="30"/>
  <c r="X9" i="30"/>
  <c r="W9" i="30"/>
  <c r="V9" i="30"/>
  <c r="U9" i="30"/>
  <c r="T9" i="30"/>
  <c r="S9" i="30"/>
  <c r="R9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D9" i="30"/>
  <c r="C9" i="30"/>
  <c r="B9" i="30"/>
  <c r="A9" i="30"/>
  <c r="AD5" i="28"/>
  <c r="X8" i="30"/>
  <c r="AA5" i="28"/>
  <c r="W8" i="30"/>
  <c r="Z5" i="28"/>
  <c r="V8" i="30"/>
  <c r="Y5" i="28"/>
  <c r="U8" i="30"/>
  <c r="X5" i="28"/>
  <c r="T8" i="30"/>
  <c r="W5" i="28"/>
  <c r="S8" i="30"/>
  <c r="V5" i="28"/>
  <c r="R8" i="30"/>
  <c r="U5" i="28"/>
  <c r="Q8" i="30"/>
  <c r="T5" i="28"/>
  <c r="P8" i="30"/>
  <c r="S5" i="28"/>
  <c r="O8" i="30"/>
  <c r="R5" i="28"/>
  <c r="N8" i="30"/>
  <c r="Q5" i="28"/>
  <c r="M8" i="30"/>
  <c r="P5" i="28"/>
  <c r="L8" i="30"/>
  <c r="O5" i="28"/>
  <c r="K8" i="30"/>
  <c r="N5" i="28"/>
  <c r="J8" i="30"/>
  <c r="M5" i="28"/>
  <c r="I8" i="30"/>
  <c r="L5" i="28"/>
  <c r="H8" i="30"/>
  <c r="K5" i="28"/>
  <c r="G8" i="30"/>
  <c r="J5" i="28"/>
  <c r="F8" i="30"/>
  <c r="I5" i="28"/>
  <c r="E8" i="30"/>
  <c r="H5" i="28"/>
  <c r="D8" i="30"/>
  <c r="G5" i="28"/>
  <c r="C8" i="30"/>
  <c r="B5" i="28"/>
  <c r="B8" i="30"/>
  <c r="A5" i="28"/>
  <c r="A8" i="30"/>
  <c r="X7" i="30"/>
  <c r="W7" i="30"/>
  <c r="V7" i="30"/>
  <c r="U7" i="30"/>
  <c r="T7" i="30"/>
  <c r="S7" i="30"/>
  <c r="R7" i="30"/>
  <c r="Q7" i="30"/>
  <c r="P7" i="30"/>
  <c r="O7" i="30"/>
  <c r="N7" i="30"/>
  <c r="M7" i="30"/>
  <c r="L7" i="30"/>
  <c r="K7" i="30"/>
  <c r="J7" i="30"/>
  <c r="I7" i="30"/>
  <c r="H7" i="30"/>
  <c r="G7" i="30"/>
  <c r="F7" i="30"/>
  <c r="E7" i="30"/>
  <c r="D7" i="30"/>
  <c r="C7" i="30"/>
  <c r="B7" i="30"/>
  <c r="A7" i="30"/>
  <c r="X6" i="30"/>
  <c r="W6" i="30"/>
  <c r="V6" i="30"/>
  <c r="U6" i="30"/>
  <c r="T6" i="30"/>
  <c r="S6" i="30"/>
  <c r="R6" i="30"/>
  <c r="Q6" i="30"/>
  <c r="P6" i="30"/>
  <c r="O6" i="30"/>
  <c r="N6" i="30"/>
  <c r="M6" i="30"/>
  <c r="L6" i="30"/>
  <c r="K6" i="30"/>
  <c r="J6" i="30"/>
  <c r="I6" i="30"/>
  <c r="H6" i="30"/>
  <c r="G6" i="30"/>
  <c r="F6" i="30"/>
  <c r="E6" i="30"/>
  <c r="D6" i="30"/>
  <c r="C6" i="30"/>
  <c r="B6" i="30"/>
  <c r="A6" i="30"/>
  <c r="AD4" i="28"/>
  <c r="X5" i="30"/>
  <c r="AA4" i="28"/>
  <c r="W5" i="30"/>
  <c r="Z4" i="28"/>
  <c r="V5" i="30"/>
  <c r="Y4" i="28"/>
  <c r="U5" i="30"/>
  <c r="X4" i="28"/>
  <c r="T5" i="30"/>
  <c r="W4" i="28"/>
  <c r="S5" i="30"/>
  <c r="V4" i="28"/>
  <c r="R5" i="30"/>
  <c r="U4" i="28"/>
  <c r="Q5" i="30"/>
  <c r="T4" i="28"/>
  <c r="P5" i="30"/>
  <c r="S4" i="28"/>
  <c r="O5" i="30"/>
  <c r="R4" i="28"/>
  <c r="N5" i="30"/>
  <c r="Q4" i="28"/>
  <c r="M5" i="30"/>
  <c r="P4" i="28"/>
  <c r="L5" i="30"/>
  <c r="O4" i="28"/>
  <c r="K5" i="30"/>
  <c r="N4" i="28"/>
  <c r="J5" i="30"/>
  <c r="M4" i="28"/>
  <c r="I5" i="30"/>
  <c r="L4" i="28"/>
  <c r="H5" i="30"/>
  <c r="K4" i="28"/>
  <c r="G5" i="30"/>
  <c r="J4" i="28"/>
  <c r="F5" i="30"/>
  <c r="I4" i="28"/>
  <c r="E5" i="30"/>
  <c r="H4" i="28"/>
  <c r="D5" i="30"/>
  <c r="G4" i="28"/>
  <c r="C5" i="30"/>
  <c r="B4" i="28"/>
  <c r="B5" i="30"/>
  <c r="A4" i="28"/>
  <c r="A5" i="30"/>
  <c r="X4" i="30"/>
  <c r="W4" i="30"/>
  <c r="V4" i="30"/>
  <c r="U4" i="30"/>
  <c r="T4" i="30"/>
  <c r="S4" i="30"/>
  <c r="R4" i="30"/>
  <c r="Q4" i="30"/>
  <c r="P4" i="30"/>
  <c r="O4" i="30"/>
  <c r="N4" i="30"/>
  <c r="M4" i="30"/>
  <c r="L4" i="30"/>
  <c r="K4" i="30"/>
  <c r="J4" i="30"/>
  <c r="I4" i="30"/>
  <c r="H4" i="30"/>
  <c r="G4" i="30"/>
  <c r="F4" i="30"/>
  <c r="E4" i="30"/>
  <c r="D4" i="30"/>
  <c r="C4" i="30"/>
  <c r="B4" i="30"/>
  <c r="A4" i="30"/>
  <c r="X3" i="30"/>
  <c r="W3" i="30"/>
  <c r="V3" i="30"/>
  <c r="U3" i="30"/>
  <c r="T3" i="30"/>
  <c r="S3" i="30"/>
  <c r="R3" i="30"/>
  <c r="Q3" i="30"/>
  <c r="P3" i="30"/>
  <c r="O3" i="30"/>
  <c r="N3" i="30"/>
  <c r="M3" i="30"/>
  <c r="L3" i="30"/>
  <c r="K3" i="30"/>
  <c r="J3" i="30"/>
  <c r="I3" i="30"/>
  <c r="H3" i="30"/>
  <c r="G3" i="30"/>
  <c r="F3" i="30"/>
  <c r="E3" i="30"/>
  <c r="D3" i="30"/>
  <c r="C3" i="30"/>
  <c r="B3" i="30"/>
  <c r="A3" i="30"/>
  <c r="AD3" i="28"/>
  <c r="X2" i="30"/>
  <c r="AA3" i="28"/>
  <c r="W2" i="30"/>
  <c r="Z3" i="28"/>
  <c r="V2" i="30"/>
  <c r="Y3" i="28"/>
  <c r="U2" i="30"/>
  <c r="X3" i="28"/>
  <c r="T2" i="30"/>
  <c r="W3" i="28"/>
  <c r="S2" i="30"/>
  <c r="V3" i="28"/>
  <c r="R2" i="30"/>
  <c r="U3" i="28"/>
  <c r="Q2" i="30"/>
  <c r="T3" i="28"/>
  <c r="P2" i="30"/>
  <c r="S3" i="28"/>
  <c r="O2" i="30"/>
  <c r="R3" i="28"/>
  <c r="N2" i="30"/>
  <c r="Q3" i="28"/>
  <c r="M2" i="30"/>
  <c r="P3" i="28"/>
  <c r="L2" i="30"/>
  <c r="O3" i="28"/>
  <c r="K2" i="30"/>
  <c r="N3" i="28"/>
  <c r="J2" i="30"/>
  <c r="M3" i="28"/>
  <c r="I2" i="30"/>
  <c r="L3" i="28"/>
  <c r="H2" i="30"/>
  <c r="K3" i="28"/>
  <c r="G2" i="30"/>
  <c r="J3" i="28"/>
  <c r="F2" i="30"/>
  <c r="I3" i="28"/>
  <c r="E2" i="30"/>
  <c r="H3" i="28"/>
  <c r="D2" i="30"/>
  <c r="G3" i="28"/>
  <c r="C2" i="30"/>
  <c r="B3" i="28"/>
  <c r="B2" i="30"/>
  <c r="A3" i="28"/>
  <c r="A2" i="30"/>
  <c r="X1" i="30"/>
  <c r="W1" i="30"/>
  <c r="V1" i="30"/>
  <c r="U1" i="30"/>
  <c r="T1" i="30"/>
  <c r="S1" i="30"/>
  <c r="R1" i="30"/>
  <c r="Q1" i="30"/>
  <c r="P1" i="30"/>
  <c r="O1" i="30"/>
  <c r="N1" i="30"/>
  <c r="M1" i="30"/>
  <c r="L1" i="30"/>
  <c r="K1" i="30"/>
  <c r="J1" i="30"/>
  <c r="I1" i="30"/>
  <c r="H1" i="30"/>
  <c r="G1" i="30"/>
  <c r="F1" i="30"/>
  <c r="E1" i="30"/>
  <c r="D1" i="30"/>
  <c r="C1" i="30"/>
  <c r="B1" i="30"/>
  <c r="A1" i="30"/>
  <c r="Z92" i="29"/>
  <c r="AC48" i="28"/>
  <c r="Y92" i="29"/>
  <c r="AB48" i="28"/>
  <c r="X92" i="29"/>
  <c r="W92" i="29"/>
  <c r="V92" i="29"/>
  <c r="U92" i="29"/>
  <c r="T92" i="29"/>
  <c r="S92" i="29"/>
  <c r="R92" i="29"/>
  <c r="Q92" i="29"/>
  <c r="P92" i="29"/>
  <c r="O92" i="29"/>
  <c r="N92" i="29"/>
  <c r="M92" i="29"/>
  <c r="L92" i="29"/>
  <c r="K92" i="29"/>
  <c r="J92" i="29"/>
  <c r="I92" i="29"/>
  <c r="H92" i="29"/>
  <c r="G92" i="29"/>
  <c r="F92" i="29"/>
  <c r="E92" i="29"/>
  <c r="D92" i="29"/>
  <c r="C92" i="29"/>
  <c r="B92" i="29"/>
  <c r="A92" i="29"/>
  <c r="Z91" i="29"/>
  <c r="Y91" i="29"/>
  <c r="X91" i="29"/>
  <c r="W91" i="29"/>
  <c r="V91" i="29"/>
  <c r="U91" i="29"/>
  <c r="T91" i="29"/>
  <c r="S91" i="29"/>
  <c r="R91" i="29"/>
  <c r="Q91" i="29"/>
  <c r="P91" i="29"/>
  <c r="O91" i="29"/>
  <c r="N91" i="29"/>
  <c r="M91" i="29"/>
  <c r="L91" i="29"/>
  <c r="K91" i="29"/>
  <c r="J91" i="29"/>
  <c r="I91" i="29"/>
  <c r="H91" i="29"/>
  <c r="G91" i="29"/>
  <c r="F91" i="29"/>
  <c r="E91" i="29"/>
  <c r="D91" i="29"/>
  <c r="C91" i="29"/>
  <c r="B91" i="29"/>
  <c r="A91" i="29"/>
  <c r="Z90" i="29"/>
  <c r="AC47" i="28"/>
  <c r="Y90" i="29"/>
  <c r="AB47" i="28"/>
  <c r="X90" i="29"/>
  <c r="W90" i="29"/>
  <c r="V90" i="29"/>
  <c r="U90" i="29"/>
  <c r="T90" i="29"/>
  <c r="S90" i="29"/>
  <c r="R90" i="29"/>
  <c r="Q90" i="29"/>
  <c r="P90" i="29"/>
  <c r="O90" i="29"/>
  <c r="N90" i="29"/>
  <c r="M90" i="29"/>
  <c r="L90" i="29"/>
  <c r="K90" i="29"/>
  <c r="J90" i="29"/>
  <c r="I90" i="29"/>
  <c r="H90" i="29"/>
  <c r="G90" i="29"/>
  <c r="F90" i="29"/>
  <c r="E90" i="29"/>
  <c r="D90" i="29"/>
  <c r="C90" i="29"/>
  <c r="B90" i="29"/>
  <c r="A90" i="29"/>
  <c r="Z89" i="29"/>
  <c r="Y89" i="29"/>
  <c r="X89" i="29"/>
  <c r="W89" i="29"/>
  <c r="V89" i="29"/>
  <c r="U89" i="29"/>
  <c r="T89" i="29"/>
  <c r="S89" i="29"/>
  <c r="R89" i="29"/>
  <c r="Q89" i="29"/>
  <c r="P89" i="29"/>
  <c r="O89" i="29"/>
  <c r="N89" i="29"/>
  <c r="M89" i="29"/>
  <c r="L89" i="29"/>
  <c r="K89" i="29"/>
  <c r="J89" i="29"/>
  <c r="I89" i="29"/>
  <c r="H89" i="29"/>
  <c r="G89" i="29"/>
  <c r="F89" i="29"/>
  <c r="E89" i="29"/>
  <c r="D89" i="29"/>
  <c r="C89" i="29"/>
  <c r="B89" i="29"/>
  <c r="A89" i="29"/>
  <c r="Z88" i="29"/>
  <c r="AC46" i="28"/>
  <c r="Y88" i="29"/>
  <c r="AB46" i="28"/>
  <c r="X88" i="29"/>
  <c r="W88" i="29"/>
  <c r="V88" i="29"/>
  <c r="U88" i="29"/>
  <c r="T88" i="29"/>
  <c r="S88" i="29"/>
  <c r="R88" i="29"/>
  <c r="Q88" i="29"/>
  <c r="P88" i="29"/>
  <c r="O88" i="29"/>
  <c r="N88" i="29"/>
  <c r="M88" i="29"/>
  <c r="L88" i="29"/>
  <c r="K88" i="29"/>
  <c r="J88" i="29"/>
  <c r="I88" i="29"/>
  <c r="H88" i="29"/>
  <c r="G88" i="29"/>
  <c r="F88" i="29"/>
  <c r="E88" i="29"/>
  <c r="D88" i="29"/>
  <c r="C88" i="29"/>
  <c r="B88" i="29"/>
  <c r="A88" i="29"/>
  <c r="Z87" i="29"/>
  <c r="Y87" i="29"/>
  <c r="X87" i="29"/>
  <c r="W87" i="29"/>
  <c r="V87" i="29"/>
  <c r="U87" i="29"/>
  <c r="T87" i="29"/>
  <c r="S87" i="29"/>
  <c r="R87" i="29"/>
  <c r="Q87" i="29"/>
  <c r="P87" i="29"/>
  <c r="O87" i="29"/>
  <c r="N87" i="29"/>
  <c r="M87" i="29"/>
  <c r="L87" i="29"/>
  <c r="K87" i="29"/>
  <c r="J87" i="29"/>
  <c r="I87" i="29"/>
  <c r="H87" i="29"/>
  <c r="G87" i="29"/>
  <c r="F87" i="29"/>
  <c r="E87" i="29"/>
  <c r="D87" i="29"/>
  <c r="C87" i="29"/>
  <c r="B87" i="29"/>
  <c r="A87" i="29"/>
  <c r="Z86" i="29"/>
  <c r="AC45" i="28"/>
  <c r="Y86" i="29"/>
  <c r="AB45" i="28"/>
  <c r="X86" i="29"/>
  <c r="W86" i="29"/>
  <c r="V86" i="29"/>
  <c r="U86" i="29"/>
  <c r="T86" i="29"/>
  <c r="S86" i="29"/>
  <c r="R86" i="29"/>
  <c r="Q86" i="29"/>
  <c r="P86" i="29"/>
  <c r="O86" i="29"/>
  <c r="N86" i="29"/>
  <c r="M86" i="29"/>
  <c r="L86" i="29"/>
  <c r="K86" i="29"/>
  <c r="J86" i="29"/>
  <c r="I86" i="29"/>
  <c r="H86" i="29"/>
  <c r="G86" i="29"/>
  <c r="F86" i="29"/>
  <c r="E86" i="29"/>
  <c r="D86" i="29"/>
  <c r="C86" i="29"/>
  <c r="B86" i="29"/>
  <c r="A86" i="29"/>
  <c r="Z85" i="29"/>
  <c r="Y85" i="29"/>
  <c r="X85" i="29"/>
  <c r="W85" i="29"/>
  <c r="V85" i="29"/>
  <c r="U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H85" i="29"/>
  <c r="G85" i="29"/>
  <c r="F85" i="29"/>
  <c r="E85" i="29"/>
  <c r="D85" i="29"/>
  <c r="C85" i="29"/>
  <c r="B85" i="29"/>
  <c r="A85" i="29"/>
  <c r="Z84" i="29"/>
  <c r="AC44" i="28"/>
  <c r="Y84" i="29"/>
  <c r="AB44" i="28"/>
  <c r="X84" i="29"/>
  <c r="W84" i="29"/>
  <c r="V84" i="29"/>
  <c r="U84" i="29"/>
  <c r="T84" i="29"/>
  <c r="S84" i="29"/>
  <c r="R84" i="29"/>
  <c r="Q84" i="29"/>
  <c r="P84" i="29"/>
  <c r="O84" i="29"/>
  <c r="N84" i="29"/>
  <c r="M84" i="29"/>
  <c r="L84" i="29"/>
  <c r="K84" i="29"/>
  <c r="J84" i="29"/>
  <c r="I84" i="29"/>
  <c r="H84" i="29"/>
  <c r="G84" i="29"/>
  <c r="F84" i="29"/>
  <c r="E84" i="29"/>
  <c r="D84" i="29"/>
  <c r="C84" i="29"/>
  <c r="B84" i="29"/>
  <c r="A84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3" i="29"/>
  <c r="B83" i="29"/>
  <c r="A83" i="29"/>
  <c r="Z82" i="29"/>
  <c r="AC43" i="28"/>
  <c r="Y82" i="29"/>
  <c r="AB43" i="28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C82" i="29"/>
  <c r="B82" i="29"/>
  <c r="A82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C81" i="29"/>
  <c r="B81" i="29"/>
  <c r="A81" i="29"/>
  <c r="Z80" i="29"/>
  <c r="AC42" i="28"/>
  <c r="Y80" i="29"/>
  <c r="AB42" i="28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C80" i="29"/>
  <c r="B80" i="29"/>
  <c r="A80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C79" i="29"/>
  <c r="B79" i="29"/>
  <c r="A79" i="29"/>
  <c r="Z78" i="29"/>
  <c r="AC41" i="28"/>
  <c r="Y78" i="29"/>
  <c r="AB41" i="28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C78" i="29"/>
  <c r="B78" i="29"/>
  <c r="A78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C77" i="29"/>
  <c r="B77" i="29"/>
  <c r="A77" i="29"/>
  <c r="Z76" i="29"/>
  <c r="AC40" i="28"/>
  <c r="Y76" i="29"/>
  <c r="AB40" i="28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C76" i="29"/>
  <c r="B76" i="29"/>
  <c r="A76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C75" i="29"/>
  <c r="B75" i="29"/>
  <c r="A75" i="29"/>
  <c r="Z74" i="29"/>
  <c r="AC39" i="28"/>
  <c r="Y74" i="29"/>
  <c r="AB39" i="28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74" i="29"/>
  <c r="A74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C73" i="29"/>
  <c r="B73" i="29"/>
  <c r="A73" i="29"/>
  <c r="Z72" i="29"/>
  <c r="AC38" i="28"/>
  <c r="Y72" i="29"/>
  <c r="AB38" i="28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C72" i="29"/>
  <c r="B72" i="29"/>
  <c r="A72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C71" i="29"/>
  <c r="B71" i="29"/>
  <c r="A71" i="29"/>
  <c r="Z70" i="29"/>
  <c r="AC37" i="28"/>
  <c r="Y70" i="29"/>
  <c r="AB37" i="28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C70" i="29"/>
  <c r="B70" i="29"/>
  <c r="A70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C69" i="29"/>
  <c r="B69" i="29"/>
  <c r="A69" i="29"/>
  <c r="Z68" i="29"/>
  <c r="AC36" i="28"/>
  <c r="Y68" i="29"/>
  <c r="AB36" i="28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C68" i="29"/>
  <c r="B68" i="29"/>
  <c r="A68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C67" i="29"/>
  <c r="B67" i="29"/>
  <c r="A67" i="29"/>
  <c r="Z66" i="29"/>
  <c r="AC35" i="28"/>
  <c r="Y66" i="29"/>
  <c r="AB35" i="28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C66" i="29"/>
  <c r="B66" i="29"/>
  <c r="A66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C65" i="29"/>
  <c r="B65" i="29"/>
  <c r="A65" i="29"/>
  <c r="Z64" i="29"/>
  <c r="AC34" i="28"/>
  <c r="Y64" i="29"/>
  <c r="AB34" i="28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C64" i="29"/>
  <c r="B64" i="29"/>
  <c r="A64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C63" i="29"/>
  <c r="B63" i="29"/>
  <c r="A63" i="29"/>
  <c r="Z62" i="29"/>
  <c r="AC33" i="28"/>
  <c r="Y62" i="29"/>
  <c r="AB33" i="28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C62" i="29"/>
  <c r="B62" i="29"/>
  <c r="A62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C61" i="29"/>
  <c r="B61" i="29"/>
  <c r="A61" i="29"/>
  <c r="Z60" i="29"/>
  <c r="AC32" i="28"/>
  <c r="Y60" i="29"/>
  <c r="AB32" i="28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C60" i="29"/>
  <c r="B60" i="29"/>
  <c r="A60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C59" i="29"/>
  <c r="B59" i="29"/>
  <c r="A59" i="29"/>
  <c r="Z58" i="29"/>
  <c r="AC31" i="28"/>
  <c r="Y58" i="29"/>
  <c r="AB31" i="28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C58" i="29"/>
  <c r="B58" i="29"/>
  <c r="A58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C57" i="29"/>
  <c r="B57" i="29"/>
  <c r="A57" i="29"/>
  <c r="Z56" i="29"/>
  <c r="AC30" i="28"/>
  <c r="Y56" i="29"/>
  <c r="AB30" i="28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C56" i="29"/>
  <c r="B56" i="29"/>
  <c r="A56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C55" i="29"/>
  <c r="B55" i="29"/>
  <c r="A55" i="29"/>
  <c r="Z54" i="29"/>
  <c r="AC29" i="28"/>
  <c r="Y54" i="29"/>
  <c r="AB29" i="28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C54" i="29"/>
  <c r="B54" i="29"/>
  <c r="A54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C53" i="29"/>
  <c r="B53" i="29"/>
  <c r="A53" i="29"/>
  <c r="Z52" i="29"/>
  <c r="AC28" i="28"/>
  <c r="Y52" i="29"/>
  <c r="AB28" i="28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C52" i="29"/>
  <c r="B52" i="29"/>
  <c r="A52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B51" i="29"/>
  <c r="A51" i="29"/>
  <c r="Z50" i="29"/>
  <c r="AC27" i="28"/>
  <c r="Y50" i="29"/>
  <c r="AB27" i="28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B50" i="29"/>
  <c r="A50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C49" i="29"/>
  <c r="B49" i="29"/>
  <c r="A49" i="29"/>
  <c r="Z48" i="29"/>
  <c r="AC26" i="28"/>
  <c r="Y48" i="29"/>
  <c r="AB26" i="28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B48" i="29"/>
  <c r="A48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B47" i="29"/>
  <c r="A47" i="29"/>
  <c r="Z46" i="29"/>
  <c r="AC25" i="28"/>
  <c r="Y46" i="29"/>
  <c r="AB25" i="28"/>
  <c r="X46" i="29"/>
  <c r="W46" i="29"/>
  <c r="V46" i="29"/>
  <c r="U46" i="29"/>
  <c r="T46" i="29"/>
  <c r="S46" i="29"/>
  <c r="R46" i="29"/>
  <c r="Q46" i="29"/>
  <c r="P46" i="29"/>
  <c r="O46" i="29"/>
  <c r="N46" i="29"/>
  <c r="M46" i="29"/>
  <c r="L46" i="29"/>
  <c r="K46" i="29"/>
  <c r="J46" i="29"/>
  <c r="I46" i="29"/>
  <c r="H46" i="29"/>
  <c r="G46" i="29"/>
  <c r="F46" i="29"/>
  <c r="E46" i="29"/>
  <c r="D46" i="29"/>
  <c r="C46" i="29"/>
  <c r="B46" i="29"/>
  <c r="A46" i="29"/>
  <c r="Z45" i="29"/>
  <c r="Y45" i="29"/>
  <c r="X45" i="29"/>
  <c r="W45" i="29"/>
  <c r="V45" i="29"/>
  <c r="U45" i="29"/>
  <c r="T45" i="29"/>
  <c r="S45" i="29"/>
  <c r="R45" i="29"/>
  <c r="Q45" i="29"/>
  <c r="P45" i="29"/>
  <c r="O45" i="29"/>
  <c r="N45" i="29"/>
  <c r="M45" i="29"/>
  <c r="L45" i="29"/>
  <c r="K45" i="29"/>
  <c r="J45" i="29"/>
  <c r="I45" i="29"/>
  <c r="H45" i="29"/>
  <c r="G45" i="29"/>
  <c r="F45" i="29"/>
  <c r="E45" i="29"/>
  <c r="D45" i="29"/>
  <c r="C45" i="29"/>
  <c r="B45" i="29"/>
  <c r="A45" i="29"/>
  <c r="Z44" i="29"/>
  <c r="AC24" i="28"/>
  <c r="Y44" i="29"/>
  <c r="AB24" i="28"/>
  <c r="X44" i="29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B44" i="29"/>
  <c r="A44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B43" i="29"/>
  <c r="A43" i="29"/>
  <c r="Z42" i="29"/>
  <c r="AC23" i="28"/>
  <c r="Y42" i="29"/>
  <c r="AB23" i="28"/>
  <c r="X42" i="29"/>
  <c r="W42" i="29"/>
  <c r="V42" i="29"/>
  <c r="U42" i="29"/>
  <c r="T42" i="29"/>
  <c r="S42" i="29"/>
  <c r="R42" i="29"/>
  <c r="Q42" i="29"/>
  <c r="P42" i="29"/>
  <c r="O42" i="29"/>
  <c r="N42" i="29"/>
  <c r="M42" i="29"/>
  <c r="L42" i="29"/>
  <c r="K42" i="29"/>
  <c r="J42" i="29"/>
  <c r="I42" i="29"/>
  <c r="H42" i="29"/>
  <c r="G42" i="29"/>
  <c r="F42" i="29"/>
  <c r="E42" i="29"/>
  <c r="D42" i="29"/>
  <c r="C42" i="29"/>
  <c r="B42" i="29"/>
  <c r="A42" i="29"/>
  <c r="Z41" i="29"/>
  <c r="Y41" i="29"/>
  <c r="X41" i="29"/>
  <c r="W41" i="29"/>
  <c r="V41" i="29"/>
  <c r="U41" i="29"/>
  <c r="T41" i="29"/>
  <c r="S41" i="29"/>
  <c r="R41" i="29"/>
  <c r="Q41" i="29"/>
  <c r="P41" i="29"/>
  <c r="O41" i="29"/>
  <c r="N41" i="29"/>
  <c r="M41" i="29"/>
  <c r="L41" i="29"/>
  <c r="K41" i="29"/>
  <c r="J41" i="29"/>
  <c r="I41" i="29"/>
  <c r="H41" i="29"/>
  <c r="G41" i="29"/>
  <c r="F41" i="29"/>
  <c r="E41" i="29"/>
  <c r="D41" i="29"/>
  <c r="C41" i="29"/>
  <c r="B41" i="29"/>
  <c r="A41" i="29"/>
  <c r="Z40" i="29"/>
  <c r="AC22" i="28"/>
  <c r="Y40" i="29"/>
  <c r="AB22" i="28"/>
  <c r="X40" i="29"/>
  <c r="W40" i="29"/>
  <c r="V40" i="29"/>
  <c r="U40" i="29"/>
  <c r="T40" i="29"/>
  <c r="S40" i="29"/>
  <c r="R40" i="29"/>
  <c r="Q40" i="29"/>
  <c r="P40" i="29"/>
  <c r="O40" i="29"/>
  <c r="N40" i="29"/>
  <c r="M40" i="29"/>
  <c r="L40" i="29"/>
  <c r="K40" i="29"/>
  <c r="J40" i="29"/>
  <c r="I40" i="29"/>
  <c r="H40" i="29"/>
  <c r="G40" i="29"/>
  <c r="F40" i="29"/>
  <c r="E40" i="29"/>
  <c r="D40" i="29"/>
  <c r="C40" i="29"/>
  <c r="B40" i="29"/>
  <c r="A40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B39" i="29"/>
  <c r="A39" i="29"/>
  <c r="Z38" i="29"/>
  <c r="AC21" i="28"/>
  <c r="Y38" i="29"/>
  <c r="AB21" i="28"/>
  <c r="X38" i="29"/>
  <c r="W38" i="29"/>
  <c r="V38" i="29"/>
  <c r="U38" i="29"/>
  <c r="T38" i="29"/>
  <c r="S38" i="29"/>
  <c r="R38" i="29"/>
  <c r="Q38" i="29"/>
  <c r="P38" i="29"/>
  <c r="O38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B38" i="29"/>
  <c r="A38" i="29"/>
  <c r="Z37" i="29"/>
  <c r="Y37" i="29"/>
  <c r="X37" i="29"/>
  <c r="W37" i="29"/>
  <c r="V37" i="29"/>
  <c r="U37" i="29"/>
  <c r="T37" i="29"/>
  <c r="S37" i="29"/>
  <c r="R37" i="29"/>
  <c r="Q37" i="29"/>
  <c r="P37" i="29"/>
  <c r="O37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B37" i="29"/>
  <c r="A37" i="29"/>
  <c r="Z36" i="29"/>
  <c r="AC20" i="28"/>
  <c r="Y36" i="29"/>
  <c r="AB20" i="28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B36" i="29"/>
  <c r="A36" i="29"/>
  <c r="Z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B35" i="29"/>
  <c r="A35" i="29"/>
  <c r="Z34" i="29"/>
  <c r="AC19" i="28"/>
  <c r="Y34" i="29"/>
  <c r="AB19" i="28"/>
  <c r="X34" i="29"/>
  <c r="W34" i="29"/>
  <c r="V34" i="29"/>
  <c r="U34" i="29"/>
  <c r="T34" i="29"/>
  <c r="S34" i="29"/>
  <c r="R34" i="29"/>
  <c r="Q34" i="29"/>
  <c r="P34" i="29"/>
  <c r="O34" i="29"/>
  <c r="N34" i="29"/>
  <c r="M34" i="29"/>
  <c r="L34" i="29"/>
  <c r="K34" i="29"/>
  <c r="J34" i="29"/>
  <c r="I34" i="29"/>
  <c r="H34" i="29"/>
  <c r="G34" i="29"/>
  <c r="F34" i="29"/>
  <c r="E34" i="29"/>
  <c r="D34" i="29"/>
  <c r="C34" i="29"/>
  <c r="B34" i="29"/>
  <c r="A34" i="29"/>
  <c r="Z33" i="29"/>
  <c r="Y33" i="29"/>
  <c r="X33" i="29"/>
  <c r="W33" i="29"/>
  <c r="V33" i="29"/>
  <c r="U33" i="29"/>
  <c r="T33" i="29"/>
  <c r="S33" i="29"/>
  <c r="R33" i="29"/>
  <c r="Q33" i="29"/>
  <c r="P33" i="29"/>
  <c r="O33" i="29"/>
  <c r="N33" i="29"/>
  <c r="M33" i="29"/>
  <c r="L33" i="29"/>
  <c r="K33" i="29"/>
  <c r="J33" i="29"/>
  <c r="I33" i="29"/>
  <c r="H33" i="29"/>
  <c r="G33" i="29"/>
  <c r="F33" i="29"/>
  <c r="E33" i="29"/>
  <c r="D33" i="29"/>
  <c r="C33" i="29"/>
  <c r="B33" i="29"/>
  <c r="A33" i="29"/>
  <c r="Z32" i="29"/>
  <c r="AC18" i="28"/>
  <c r="Y32" i="29"/>
  <c r="AB18" i="28"/>
  <c r="X32" i="29"/>
  <c r="W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J32" i="29"/>
  <c r="I32" i="29"/>
  <c r="H32" i="29"/>
  <c r="G32" i="29"/>
  <c r="F32" i="29"/>
  <c r="E32" i="29"/>
  <c r="D32" i="29"/>
  <c r="C32" i="29"/>
  <c r="B32" i="29"/>
  <c r="A32" i="29"/>
  <c r="Z31" i="29"/>
  <c r="Y31" i="29"/>
  <c r="X31" i="29"/>
  <c r="W31" i="29"/>
  <c r="V31" i="29"/>
  <c r="U31" i="29"/>
  <c r="T31" i="29"/>
  <c r="S31" i="29"/>
  <c r="R31" i="29"/>
  <c r="Q31" i="29"/>
  <c r="P31" i="29"/>
  <c r="O31" i="29"/>
  <c r="N31" i="29"/>
  <c r="M31" i="29"/>
  <c r="L31" i="29"/>
  <c r="K31" i="29"/>
  <c r="J31" i="29"/>
  <c r="I31" i="29"/>
  <c r="H31" i="29"/>
  <c r="G31" i="29"/>
  <c r="F31" i="29"/>
  <c r="E31" i="29"/>
  <c r="D31" i="29"/>
  <c r="C31" i="29"/>
  <c r="B31" i="29"/>
  <c r="A31" i="29"/>
  <c r="Z30" i="29"/>
  <c r="AC17" i="28"/>
  <c r="Y30" i="29"/>
  <c r="AB17" i="28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B30" i="29"/>
  <c r="A30" i="29"/>
  <c r="Z29" i="29"/>
  <c r="Y29" i="29"/>
  <c r="X29" i="29"/>
  <c r="W29" i="29"/>
  <c r="V29" i="29"/>
  <c r="U29" i="29"/>
  <c r="T29" i="29"/>
  <c r="S29" i="29"/>
  <c r="R29" i="29"/>
  <c r="Q29" i="29"/>
  <c r="P29" i="29"/>
  <c r="O29" i="29"/>
  <c r="N29" i="29"/>
  <c r="M29" i="29"/>
  <c r="L29" i="29"/>
  <c r="K29" i="29"/>
  <c r="J29" i="29"/>
  <c r="I29" i="29"/>
  <c r="H29" i="29"/>
  <c r="G29" i="29"/>
  <c r="F29" i="29"/>
  <c r="E29" i="29"/>
  <c r="D29" i="29"/>
  <c r="C29" i="29"/>
  <c r="B29" i="29"/>
  <c r="A29" i="29"/>
  <c r="Z28" i="29"/>
  <c r="AC16" i="28"/>
  <c r="Y28" i="29"/>
  <c r="AB16" i="28"/>
  <c r="X28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F28" i="29"/>
  <c r="E28" i="29"/>
  <c r="D28" i="29"/>
  <c r="C28" i="29"/>
  <c r="B28" i="29"/>
  <c r="A28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B27" i="29"/>
  <c r="A27" i="29"/>
  <c r="Z26" i="29"/>
  <c r="AC15" i="28"/>
  <c r="Y26" i="29"/>
  <c r="AB15" i="28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B26" i="29"/>
  <c r="A26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B25" i="29"/>
  <c r="A25" i="29"/>
  <c r="Z24" i="29"/>
  <c r="AC14" i="28"/>
  <c r="Y24" i="29"/>
  <c r="AB14" i="28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B24" i="29"/>
  <c r="A24" i="29"/>
  <c r="Z23" i="29"/>
  <c r="Y23" i="29"/>
  <c r="X23" i="29"/>
  <c r="W23" i="29"/>
  <c r="V23" i="29"/>
  <c r="U23" i="29"/>
  <c r="T23" i="29"/>
  <c r="S23" i="29"/>
  <c r="R23" i="29"/>
  <c r="Q23" i="29"/>
  <c r="P23" i="29"/>
  <c r="O23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B23" i="29"/>
  <c r="A23" i="29"/>
  <c r="Z22" i="29"/>
  <c r="AC13" i="28"/>
  <c r="Y22" i="29"/>
  <c r="AB13" i="28"/>
  <c r="X22" i="29"/>
  <c r="W22" i="29"/>
  <c r="V22" i="29"/>
  <c r="U22" i="29"/>
  <c r="T22" i="29"/>
  <c r="S22" i="29"/>
  <c r="R22" i="29"/>
  <c r="Q22" i="29"/>
  <c r="P22" i="29"/>
  <c r="O22" i="29"/>
  <c r="N22" i="29"/>
  <c r="M22" i="29"/>
  <c r="L22" i="29"/>
  <c r="K22" i="29"/>
  <c r="J22" i="29"/>
  <c r="I22" i="29"/>
  <c r="H22" i="29"/>
  <c r="G22" i="29"/>
  <c r="F22" i="29"/>
  <c r="E22" i="29"/>
  <c r="D22" i="29"/>
  <c r="C22" i="29"/>
  <c r="B22" i="29"/>
  <c r="A22" i="29"/>
  <c r="Z21" i="29"/>
  <c r="Y21" i="29"/>
  <c r="X21" i="29"/>
  <c r="W21" i="29"/>
  <c r="V21" i="29"/>
  <c r="U21" i="29"/>
  <c r="T21" i="29"/>
  <c r="S21" i="29"/>
  <c r="R21" i="29"/>
  <c r="Q21" i="29"/>
  <c r="P21" i="29"/>
  <c r="O21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B21" i="29"/>
  <c r="A21" i="29"/>
  <c r="Z20" i="29"/>
  <c r="AC12" i="28"/>
  <c r="Y20" i="29"/>
  <c r="AB12" i="28"/>
  <c r="X20" i="29"/>
  <c r="W20" i="29"/>
  <c r="V20" i="29"/>
  <c r="U20" i="29"/>
  <c r="T20" i="29"/>
  <c r="S20" i="29"/>
  <c r="R20" i="29"/>
  <c r="Q20" i="29"/>
  <c r="P20" i="29"/>
  <c r="O20" i="29"/>
  <c r="N20" i="29"/>
  <c r="M20" i="29"/>
  <c r="L20" i="29"/>
  <c r="K20" i="29"/>
  <c r="J20" i="29"/>
  <c r="I20" i="29"/>
  <c r="H20" i="29"/>
  <c r="G20" i="29"/>
  <c r="F20" i="29"/>
  <c r="E20" i="29"/>
  <c r="D20" i="29"/>
  <c r="C20" i="29"/>
  <c r="B20" i="29"/>
  <c r="A20" i="29"/>
  <c r="Z19" i="29"/>
  <c r="Y19" i="29"/>
  <c r="X19" i="29"/>
  <c r="W19" i="29"/>
  <c r="V19" i="29"/>
  <c r="U19" i="29"/>
  <c r="T19" i="29"/>
  <c r="S19" i="29"/>
  <c r="R19" i="29"/>
  <c r="Q19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B19" i="29"/>
  <c r="A19" i="29"/>
  <c r="Z18" i="29"/>
  <c r="AC11" i="28"/>
  <c r="Y18" i="29"/>
  <c r="AB11" i="28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E18" i="29"/>
  <c r="D18" i="29"/>
  <c r="C18" i="29"/>
  <c r="B18" i="29"/>
  <c r="A18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7" i="29"/>
  <c r="D17" i="29"/>
  <c r="C17" i="29"/>
  <c r="B17" i="29"/>
  <c r="A17" i="29"/>
  <c r="Z16" i="29"/>
  <c r="AC10" i="28"/>
  <c r="Y16" i="29"/>
  <c r="AB10" i="28"/>
  <c r="X16" i="29"/>
  <c r="W16" i="29"/>
  <c r="V16" i="29"/>
  <c r="U16" i="29"/>
  <c r="T16" i="29"/>
  <c r="S16" i="29"/>
  <c r="R16" i="29"/>
  <c r="Q16" i="29"/>
  <c r="P16" i="29"/>
  <c r="O16" i="29"/>
  <c r="N16" i="29"/>
  <c r="M16" i="29"/>
  <c r="L16" i="29"/>
  <c r="K16" i="29"/>
  <c r="J16" i="29"/>
  <c r="I16" i="29"/>
  <c r="H16" i="29"/>
  <c r="G16" i="29"/>
  <c r="F16" i="29"/>
  <c r="E16" i="29"/>
  <c r="D16" i="29"/>
  <c r="C16" i="29"/>
  <c r="B16" i="29"/>
  <c r="A16" i="29"/>
  <c r="Z15" i="29"/>
  <c r="Y15" i="29"/>
  <c r="X15" i="29"/>
  <c r="W15" i="29"/>
  <c r="V15" i="29"/>
  <c r="U15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B15" i="29"/>
  <c r="A15" i="29"/>
  <c r="Z14" i="29"/>
  <c r="AC9" i="28"/>
  <c r="Y14" i="29"/>
  <c r="AB9" i="28"/>
  <c r="X14" i="29"/>
  <c r="W14" i="29"/>
  <c r="V14" i="29"/>
  <c r="U14" i="29"/>
  <c r="T14" i="29"/>
  <c r="S14" i="29"/>
  <c r="R14" i="29"/>
  <c r="Q14" i="29"/>
  <c r="P14" i="29"/>
  <c r="O14" i="29"/>
  <c r="N14" i="29"/>
  <c r="M14" i="29"/>
  <c r="L14" i="29"/>
  <c r="K14" i="29"/>
  <c r="J14" i="29"/>
  <c r="I14" i="29"/>
  <c r="H14" i="29"/>
  <c r="G14" i="29"/>
  <c r="F14" i="29"/>
  <c r="E14" i="29"/>
  <c r="D14" i="29"/>
  <c r="C14" i="29"/>
  <c r="B14" i="29"/>
  <c r="A14" i="29"/>
  <c r="Z13" i="29"/>
  <c r="Y13" i="29"/>
  <c r="X13" i="29"/>
  <c r="W13" i="29"/>
  <c r="V13" i="29"/>
  <c r="U13" i="29"/>
  <c r="T13" i="29"/>
  <c r="S13" i="29"/>
  <c r="R13" i="29"/>
  <c r="Q13" i="29"/>
  <c r="P13" i="29"/>
  <c r="O13" i="29"/>
  <c r="N13" i="29"/>
  <c r="M13" i="29"/>
  <c r="L13" i="29"/>
  <c r="K13" i="29"/>
  <c r="J13" i="29"/>
  <c r="I13" i="29"/>
  <c r="H13" i="29"/>
  <c r="G13" i="29"/>
  <c r="F13" i="29"/>
  <c r="E13" i="29"/>
  <c r="D13" i="29"/>
  <c r="C13" i="29"/>
  <c r="B13" i="29"/>
  <c r="A13" i="29"/>
  <c r="Z12" i="29"/>
  <c r="AC8" i="28"/>
  <c r="Y12" i="29"/>
  <c r="AB8" i="28"/>
  <c r="X12" i="29"/>
  <c r="W12" i="29"/>
  <c r="V12" i="29"/>
  <c r="U12" i="29"/>
  <c r="T12" i="29"/>
  <c r="S12" i="29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B12" i="29"/>
  <c r="A12" i="29"/>
  <c r="Z11" i="29"/>
  <c r="Y11" i="29"/>
  <c r="X11" i="29"/>
  <c r="W11" i="29"/>
  <c r="V11" i="29"/>
  <c r="U11" i="29"/>
  <c r="T11" i="29"/>
  <c r="S11" i="29"/>
  <c r="R11" i="29"/>
  <c r="Q11" i="29"/>
  <c r="P11" i="29"/>
  <c r="O11" i="29"/>
  <c r="N11" i="29"/>
  <c r="M11" i="29"/>
  <c r="L11" i="29"/>
  <c r="K11" i="29"/>
  <c r="J11" i="29"/>
  <c r="I11" i="29"/>
  <c r="H11" i="29"/>
  <c r="G11" i="29"/>
  <c r="F11" i="29"/>
  <c r="E11" i="29"/>
  <c r="D11" i="29"/>
  <c r="C11" i="29"/>
  <c r="B11" i="29"/>
  <c r="A11" i="29"/>
  <c r="Z10" i="29"/>
  <c r="AC7" i="28"/>
  <c r="Y10" i="29"/>
  <c r="AB7" i="28"/>
  <c r="X10" i="29"/>
  <c r="W10" i="29"/>
  <c r="V10" i="29"/>
  <c r="U10" i="29"/>
  <c r="T10" i="29"/>
  <c r="S10" i="29"/>
  <c r="R10" i="29"/>
  <c r="Q10" i="29"/>
  <c r="P10" i="29"/>
  <c r="O10" i="29"/>
  <c r="N10" i="29"/>
  <c r="M10" i="29"/>
  <c r="L10" i="29"/>
  <c r="K10" i="29"/>
  <c r="J10" i="29"/>
  <c r="I10" i="29"/>
  <c r="H10" i="29"/>
  <c r="G10" i="29"/>
  <c r="F10" i="29"/>
  <c r="E10" i="29"/>
  <c r="D10" i="29"/>
  <c r="C10" i="29"/>
  <c r="B10" i="29"/>
  <c r="A10" i="29"/>
  <c r="Z9" i="29"/>
  <c r="Y9" i="29"/>
  <c r="X9" i="29"/>
  <c r="W9" i="29"/>
  <c r="V9" i="29"/>
  <c r="U9" i="29"/>
  <c r="T9" i="29"/>
  <c r="S9" i="29"/>
  <c r="R9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D9" i="29"/>
  <c r="C9" i="29"/>
  <c r="B9" i="29"/>
  <c r="A9" i="29"/>
  <c r="Z8" i="29"/>
  <c r="AC6" i="28"/>
  <c r="Y8" i="29"/>
  <c r="AB6" i="28"/>
  <c r="X8" i="29"/>
  <c r="W8" i="29"/>
  <c r="V8" i="29"/>
  <c r="U8" i="29"/>
  <c r="T8" i="29"/>
  <c r="S8" i="29"/>
  <c r="R8" i="29"/>
  <c r="Q8" i="29"/>
  <c r="P8" i="29"/>
  <c r="O8" i="29"/>
  <c r="N8" i="29"/>
  <c r="M8" i="29"/>
  <c r="L8" i="29"/>
  <c r="K8" i="29"/>
  <c r="J8" i="29"/>
  <c r="I8" i="29"/>
  <c r="H8" i="29"/>
  <c r="G8" i="29"/>
  <c r="F8" i="29"/>
  <c r="E8" i="29"/>
  <c r="D8" i="29"/>
  <c r="C8" i="29"/>
  <c r="B8" i="29"/>
  <c r="A8" i="29"/>
  <c r="Z7" i="29"/>
  <c r="Y7" i="29"/>
  <c r="X7" i="29"/>
  <c r="W7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C7" i="29"/>
  <c r="B7" i="29"/>
  <c r="A7" i="29"/>
  <c r="Z6" i="29"/>
  <c r="AC5" i="28"/>
  <c r="Y6" i="29"/>
  <c r="AB5" i="28"/>
  <c r="X6" i="29"/>
  <c r="W6" i="29"/>
  <c r="V6" i="29"/>
  <c r="U6" i="29"/>
  <c r="T6" i="29"/>
  <c r="S6" i="29"/>
  <c r="R6" i="29"/>
  <c r="Q6" i="29"/>
  <c r="P6" i="29"/>
  <c r="O6" i="29"/>
  <c r="N6" i="29"/>
  <c r="M6" i="29"/>
  <c r="L6" i="29"/>
  <c r="K6" i="29"/>
  <c r="J6" i="29"/>
  <c r="I6" i="29"/>
  <c r="H6" i="29"/>
  <c r="G6" i="29"/>
  <c r="F6" i="29"/>
  <c r="E6" i="29"/>
  <c r="D6" i="29"/>
  <c r="C6" i="29"/>
  <c r="B6" i="29"/>
  <c r="A6" i="29"/>
  <c r="Z5" i="29"/>
  <c r="Y5" i="29"/>
  <c r="X5" i="29"/>
  <c r="W5" i="29"/>
  <c r="V5" i="29"/>
  <c r="U5" i="29"/>
  <c r="T5" i="29"/>
  <c r="S5" i="29"/>
  <c r="R5" i="29"/>
  <c r="Q5" i="29"/>
  <c r="P5" i="29"/>
  <c r="O5" i="29"/>
  <c r="N5" i="29"/>
  <c r="M5" i="29"/>
  <c r="L5" i="29"/>
  <c r="K5" i="29"/>
  <c r="J5" i="29"/>
  <c r="I5" i="29"/>
  <c r="H5" i="29"/>
  <c r="G5" i="29"/>
  <c r="F5" i="29"/>
  <c r="E5" i="29"/>
  <c r="D5" i="29"/>
  <c r="C5" i="29"/>
  <c r="B5" i="29"/>
  <c r="A5" i="29"/>
  <c r="Z4" i="29"/>
  <c r="AC4" i="28"/>
  <c r="Y4" i="29"/>
  <c r="AB4" i="28"/>
  <c r="X4" i="29"/>
  <c r="W4" i="29"/>
  <c r="V4" i="29"/>
  <c r="U4" i="29"/>
  <c r="T4" i="29"/>
  <c r="S4" i="29"/>
  <c r="R4" i="29"/>
  <c r="Q4" i="29"/>
  <c r="P4" i="29"/>
  <c r="O4" i="29"/>
  <c r="N4" i="29"/>
  <c r="M4" i="29"/>
  <c r="L4" i="29"/>
  <c r="K4" i="29"/>
  <c r="J4" i="29"/>
  <c r="I4" i="29"/>
  <c r="H4" i="29"/>
  <c r="G4" i="29"/>
  <c r="F4" i="29"/>
  <c r="E4" i="29"/>
  <c r="D4" i="29"/>
  <c r="C4" i="29"/>
  <c r="B4" i="29"/>
  <c r="A4" i="29"/>
  <c r="Z3" i="29"/>
  <c r="Y3" i="29"/>
  <c r="X3" i="29"/>
  <c r="W3" i="29"/>
  <c r="V3" i="29"/>
  <c r="U3" i="29"/>
  <c r="T3" i="29"/>
  <c r="S3" i="29"/>
  <c r="R3" i="29"/>
  <c r="Q3" i="29"/>
  <c r="P3" i="29"/>
  <c r="O3" i="29"/>
  <c r="N3" i="29"/>
  <c r="M3" i="29"/>
  <c r="L3" i="29"/>
  <c r="K3" i="29"/>
  <c r="J3" i="29"/>
  <c r="I3" i="29"/>
  <c r="H3" i="29"/>
  <c r="G3" i="29"/>
  <c r="F3" i="29"/>
  <c r="E3" i="29"/>
  <c r="D3" i="29"/>
  <c r="C3" i="29"/>
  <c r="B3" i="29"/>
  <c r="A3" i="29"/>
  <c r="Z2" i="29"/>
  <c r="AC3" i="28"/>
  <c r="Y2" i="29"/>
  <c r="AB3" i="28"/>
  <c r="X2" i="29"/>
  <c r="W2" i="29"/>
  <c r="V2" i="29"/>
  <c r="U2" i="29"/>
  <c r="T2" i="29"/>
  <c r="S2" i="29"/>
  <c r="R2" i="29"/>
  <c r="Q2" i="29"/>
  <c r="P2" i="29"/>
  <c r="O2" i="29"/>
  <c r="N2" i="29"/>
  <c r="M2" i="29"/>
  <c r="L2" i="29"/>
  <c r="K2" i="29"/>
  <c r="J2" i="29"/>
  <c r="I2" i="29"/>
  <c r="H2" i="29"/>
  <c r="G2" i="29"/>
  <c r="F2" i="29"/>
  <c r="E2" i="29"/>
  <c r="D2" i="29"/>
  <c r="C2" i="29"/>
  <c r="B2" i="29"/>
  <c r="A2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L1" i="29"/>
  <c r="K1" i="29"/>
  <c r="J1" i="29"/>
  <c r="I1" i="29"/>
  <c r="H1" i="29"/>
  <c r="G1" i="29"/>
  <c r="F1" i="29"/>
  <c r="E1" i="29"/>
  <c r="D1" i="29"/>
  <c r="C1" i="29"/>
  <c r="B1" i="29"/>
  <c r="A1" i="29"/>
  <c r="AP3" i="28"/>
  <c r="AP4" i="28"/>
  <c r="AP5" i="28"/>
  <c r="AP6" i="28"/>
  <c r="AP7" i="28"/>
  <c r="AP8" i="28"/>
  <c r="AP9" i="28"/>
  <c r="AP10" i="28"/>
  <c r="AP11" i="28"/>
  <c r="AP12" i="28"/>
  <c r="AP13" i="28"/>
  <c r="AP14" i="28"/>
  <c r="AP15" i="28"/>
  <c r="AP16" i="28"/>
  <c r="AP17" i="28"/>
  <c r="AP18" i="28"/>
  <c r="AP19" i="28"/>
  <c r="AP20" i="28"/>
  <c r="AP21" i="28"/>
  <c r="AP22" i="28"/>
  <c r="AP23" i="28"/>
  <c r="AP24" i="28"/>
  <c r="AP25" i="28"/>
  <c r="AP26" i="28"/>
  <c r="AP27" i="28"/>
  <c r="AP28" i="28"/>
  <c r="AP29" i="28"/>
  <c r="AP30" i="28"/>
  <c r="AP31" i="28"/>
  <c r="AP32" i="28"/>
  <c r="AP33" i="28"/>
  <c r="AP34" i="28"/>
  <c r="AP35" i="28"/>
  <c r="AP36" i="28"/>
  <c r="AP37" i="28"/>
  <c r="AP38" i="28"/>
  <c r="AP39" i="28"/>
  <c r="AP40" i="28"/>
  <c r="AP41" i="28"/>
  <c r="AP42" i="28"/>
  <c r="AP43" i="28"/>
  <c r="AP44" i="28"/>
  <c r="AP45" i="28"/>
  <c r="AP46" i="28"/>
  <c r="AP47" i="28"/>
  <c r="AP48" i="28"/>
  <c r="AP49" i="28"/>
  <c r="AP50" i="28"/>
  <c r="AP51" i="28"/>
  <c r="AP52" i="28"/>
  <c r="AP53" i="28"/>
  <c r="AP54" i="28"/>
  <c r="AP55" i="28"/>
  <c r="AP56" i="28"/>
  <c r="AP57" i="28"/>
  <c r="AP58" i="28"/>
  <c r="AP59" i="28"/>
  <c r="AP60" i="28"/>
  <c r="AP61" i="28"/>
  <c r="AP62" i="28"/>
  <c r="AQ3" i="28"/>
  <c r="AQ4" i="28"/>
  <c r="AQ5" i="28"/>
  <c r="AQ6" i="28"/>
  <c r="AQ7" i="28"/>
  <c r="AQ8" i="28"/>
  <c r="AQ9" i="28"/>
  <c r="AQ10" i="28"/>
  <c r="AQ11" i="28"/>
  <c r="AQ12" i="28"/>
  <c r="AQ13" i="28"/>
  <c r="AQ14" i="28"/>
  <c r="AQ15" i="28"/>
  <c r="AQ16" i="28"/>
  <c r="AQ17" i="28"/>
  <c r="AQ18" i="28"/>
  <c r="AQ19" i="28"/>
  <c r="AQ20" i="28"/>
  <c r="AQ21" i="28"/>
  <c r="AQ22" i="28"/>
  <c r="AQ23" i="28"/>
  <c r="AQ24" i="28"/>
  <c r="AQ25" i="28"/>
  <c r="AQ26" i="28"/>
  <c r="AQ27" i="28"/>
  <c r="AQ28" i="28"/>
  <c r="AQ29" i="28"/>
  <c r="AQ30" i="28"/>
  <c r="AQ31" i="28"/>
  <c r="AQ32" i="28"/>
  <c r="AQ33" i="28"/>
  <c r="AQ34" i="28"/>
  <c r="AQ35" i="28"/>
  <c r="AQ36" i="28"/>
  <c r="AQ37" i="28"/>
  <c r="AQ38" i="28"/>
  <c r="AQ39" i="28"/>
  <c r="AQ40" i="28"/>
  <c r="AQ41" i="28"/>
  <c r="AQ42" i="28"/>
  <c r="AQ43" i="28"/>
  <c r="AQ44" i="28"/>
  <c r="AQ45" i="28"/>
  <c r="AQ46" i="28"/>
  <c r="AQ47" i="28"/>
  <c r="AQ48" i="28"/>
  <c r="AQ49" i="28"/>
  <c r="AQ50" i="28"/>
  <c r="AQ51" i="28"/>
  <c r="AQ52" i="28"/>
  <c r="AQ53" i="28"/>
  <c r="AQ54" i="28"/>
  <c r="AQ55" i="28"/>
  <c r="AQ56" i="28"/>
  <c r="AQ57" i="28"/>
  <c r="AQ58" i="28"/>
  <c r="AQ59" i="28"/>
  <c r="AQ60" i="28"/>
  <c r="AQ61" i="28"/>
  <c r="AQ62" i="28"/>
  <c r="AR3" i="28"/>
  <c r="AR4" i="28"/>
  <c r="AR5" i="28"/>
  <c r="AR6" i="28"/>
  <c r="AR7" i="28"/>
  <c r="AR8" i="28"/>
  <c r="AR9" i="28"/>
  <c r="AR10" i="28"/>
  <c r="AR11" i="28"/>
  <c r="AR12" i="28"/>
  <c r="AR13" i="28"/>
  <c r="AR14" i="28"/>
  <c r="AR15" i="28"/>
  <c r="AR16" i="28"/>
  <c r="AR17" i="28"/>
  <c r="AR18" i="28"/>
  <c r="AR19" i="28"/>
  <c r="AR20" i="28"/>
  <c r="AR21" i="28"/>
  <c r="AR22" i="28"/>
  <c r="AR23" i="28"/>
  <c r="AR24" i="28"/>
  <c r="AR25" i="28"/>
  <c r="AR26" i="28"/>
  <c r="AR27" i="28"/>
  <c r="AR28" i="28"/>
  <c r="AR29" i="28"/>
  <c r="AR30" i="28"/>
  <c r="AR31" i="28"/>
  <c r="AR32" i="28"/>
  <c r="AR33" i="28"/>
  <c r="AR34" i="28"/>
  <c r="AR35" i="28"/>
  <c r="AR36" i="28"/>
  <c r="AR37" i="28"/>
  <c r="AR38" i="28"/>
  <c r="AR39" i="28"/>
  <c r="AR40" i="28"/>
  <c r="AR41" i="28"/>
  <c r="AR42" i="28"/>
  <c r="AR43" i="28"/>
  <c r="AR44" i="28"/>
  <c r="AR45" i="28"/>
  <c r="AR46" i="28"/>
  <c r="AR47" i="28"/>
  <c r="AR48" i="28"/>
  <c r="AR49" i="28"/>
  <c r="AR50" i="28"/>
  <c r="AR51" i="28"/>
  <c r="AR52" i="28"/>
  <c r="AR53" i="28"/>
  <c r="AR54" i="28"/>
  <c r="AR55" i="28"/>
  <c r="AR56" i="28"/>
  <c r="AR57" i="28"/>
  <c r="AR58" i="28"/>
  <c r="AR59" i="28"/>
  <c r="AR60" i="28"/>
  <c r="AR61" i="28"/>
  <c r="AR62" i="28"/>
  <c r="AS3" i="28"/>
  <c r="AS4" i="28"/>
  <c r="AS5" i="28"/>
  <c r="AS6" i="28"/>
  <c r="AS7" i="28"/>
  <c r="AS8" i="28"/>
  <c r="AS9" i="28"/>
  <c r="AS10" i="28"/>
  <c r="AS11" i="28"/>
  <c r="AS12" i="28"/>
  <c r="AS13" i="28"/>
  <c r="AS14" i="28"/>
  <c r="AS15" i="28"/>
  <c r="AS16" i="28"/>
  <c r="AS17" i="28"/>
  <c r="AS18" i="28"/>
  <c r="AS19" i="28"/>
  <c r="AS20" i="28"/>
  <c r="AS21" i="28"/>
  <c r="AS22" i="28"/>
  <c r="AS23" i="28"/>
  <c r="AS24" i="28"/>
  <c r="AS25" i="28"/>
  <c r="AS26" i="28"/>
  <c r="AS27" i="28"/>
  <c r="AS28" i="28"/>
  <c r="AS29" i="28"/>
  <c r="AS30" i="28"/>
  <c r="AS31" i="28"/>
  <c r="AS32" i="28"/>
  <c r="AS33" i="28"/>
  <c r="AS34" i="28"/>
  <c r="AS35" i="28"/>
  <c r="AS36" i="28"/>
  <c r="AS37" i="28"/>
  <c r="AS38" i="28"/>
  <c r="AS39" i="28"/>
  <c r="AS40" i="28"/>
  <c r="AS41" i="28"/>
  <c r="AS42" i="28"/>
  <c r="AS43" i="28"/>
  <c r="AS44" i="28"/>
  <c r="AS45" i="28"/>
  <c r="AS46" i="28"/>
  <c r="AS47" i="28"/>
  <c r="AS48" i="28"/>
  <c r="AS49" i="28"/>
  <c r="AS50" i="28"/>
  <c r="AS51" i="28"/>
  <c r="AS52" i="28"/>
  <c r="AS53" i="28"/>
  <c r="AS54" i="28"/>
  <c r="AS55" i="28"/>
  <c r="AS56" i="28"/>
  <c r="AS57" i="28"/>
  <c r="AS58" i="28"/>
  <c r="AS59" i="28"/>
  <c r="AS60" i="28"/>
  <c r="AS61" i="28"/>
  <c r="AS62" i="28"/>
  <c r="AT3" i="28"/>
  <c r="AT4" i="28"/>
  <c r="AT5" i="28"/>
  <c r="AT6" i="28"/>
  <c r="AT7" i="28"/>
  <c r="AT8" i="28"/>
  <c r="AT9" i="28"/>
  <c r="AT10" i="28"/>
  <c r="AT11" i="28"/>
  <c r="AT12" i="28"/>
  <c r="AT13" i="28"/>
  <c r="AT14" i="28"/>
  <c r="AT15" i="28"/>
  <c r="AT16" i="28"/>
  <c r="AT17" i="28"/>
  <c r="AT18" i="28"/>
  <c r="AT19" i="28"/>
  <c r="AT20" i="28"/>
  <c r="AT21" i="28"/>
  <c r="AT22" i="28"/>
  <c r="AT23" i="28"/>
  <c r="AT24" i="28"/>
  <c r="AT25" i="28"/>
  <c r="AT26" i="28"/>
  <c r="AT27" i="28"/>
  <c r="AT28" i="28"/>
  <c r="AT29" i="28"/>
  <c r="AT30" i="28"/>
  <c r="AT31" i="28"/>
  <c r="AT32" i="28"/>
  <c r="AT33" i="28"/>
  <c r="AT34" i="28"/>
  <c r="AT35" i="28"/>
  <c r="AT36" i="28"/>
  <c r="AT37" i="28"/>
  <c r="AT38" i="28"/>
  <c r="AT39" i="28"/>
  <c r="AT40" i="28"/>
  <c r="AT41" i="28"/>
  <c r="AT42" i="28"/>
  <c r="AT43" i="28"/>
  <c r="AT44" i="28"/>
  <c r="AT45" i="28"/>
  <c r="AT46" i="28"/>
  <c r="AT47" i="28"/>
  <c r="AT48" i="28"/>
  <c r="AT49" i="28"/>
  <c r="AT50" i="28"/>
  <c r="AT51" i="28"/>
  <c r="AT52" i="28"/>
  <c r="AT53" i="28"/>
  <c r="AT54" i="28"/>
  <c r="AT55" i="28"/>
  <c r="AT56" i="28"/>
  <c r="AT57" i="28"/>
  <c r="AT58" i="28"/>
  <c r="AT59" i="28"/>
  <c r="AT60" i="28"/>
  <c r="AT61" i="28"/>
  <c r="AT62" i="28"/>
  <c r="AU3" i="28"/>
  <c r="AU4" i="28"/>
  <c r="AU5" i="28"/>
  <c r="AU6" i="28"/>
  <c r="AU7" i="28"/>
  <c r="AU8" i="28"/>
  <c r="AU9" i="28"/>
  <c r="AU10" i="28"/>
  <c r="AU11" i="28"/>
  <c r="AU12" i="28"/>
  <c r="AU13" i="28"/>
  <c r="AU14" i="28"/>
  <c r="AU15" i="28"/>
  <c r="AU16" i="28"/>
  <c r="AU17" i="28"/>
  <c r="AU18" i="28"/>
  <c r="AU19" i="28"/>
  <c r="AU20" i="28"/>
  <c r="AU21" i="28"/>
  <c r="AU22" i="28"/>
  <c r="AU23" i="28"/>
  <c r="AU24" i="28"/>
  <c r="AU25" i="28"/>
  <c r="AU26" i="28"/>
  <c r="AU27" i="28"/>
  <c r="AU28" i="28"/>
  <c r="AU29" i="28"/>
  <c r="AU30" i="28"/>
  <c r="AU31" i="28"/>
  <c r="AU32" i="28"/>
  <c r="AU33" i="28"/>
  <c r="AU34" i="28"/>
  <c r="AU35" i="28"/>
  <c r="AU36" i="28"/>
  <c r="AU37" i="28"/>
  <c r="AU38" i="28"/>
  <c r="AU39" i="28"/>
  <c r="AU40" i="28"/>
  <c r="AU41" i="28"/>
  <c r="AU42" i="28"/>
  <c r="AU43" i="28"/>
  <c r="AU44" i="28"/>
  <c r="AU45" i="28"/>
  <c r="AU46" i="28"/>
  <c r="AU47" i="28"/>
  <c r="AU48" i="28"/>
  <c r="AU49" i="28"/>
  <c r="AU50" i="28"/>
  <c r="AU51" i="28"/>
  <c r="AU52" i="28"/>
  <c r="AU53" i="28"/>
  <c r="AU54" i="28"/>
  <c r="AU55" i="28"/>
  <c r="AU56" i="28"/>
  <c r="AU57" i="28"/>
  <c r="AU58" i="28"/>
  <c r="AU59" i="28"/>
  <c r="AU60" i="28"/>
  <c r="AU61" i="28"/>
  <c r="AU62" i="28"/>
  <c r="AV3" i="28"/>
  <c r="AV4" i="28"/>
  <c r="AV5" i="28"/>
  <c r="AV6" i="28"/>
  <c r="AV7" i="28"/>
  <c r="AV8" i="28"/>
  <c r="AV9" i="28"/>
  <c r="AV10" i="28"/>
  <c r="AV11" i="28"/>
  <c r="AV12" i="28"/>
  <c r="AV13" i="28"/>
  <c r="AV14" i="28"/>
  <c r="AV15" i="28"/>
  <c r="AV16" i="28"/>
  <c r="AV17" i="28"/>
  <c r="AV18" i="28"/>
  <c r="AV19" i="28"/>
  <c r="AV20" i="28"/>
  <c r="AV21" i="28"/>
  <c r="AV22" i="28"/>
  <c r="AV23" i="28"/>
  <c r="AV24" i="28"/>
  <c r="AV25" i="28"/>
  <c r="AV26" i="28"/>
  <c r="AV27" i="28"/>
  <c r="AV28" i="28"/>
  <c r="AV29" i="28"/>
  <c r="AV30" i="28"/>
  <c r="AV31" i="28"/>
  <c r="AV32" i="28"/>
  <c r="AV33" i="28"/>
  <c r="AV34" i="28"/>
  <c r="AV35" i="28"/>
  <c r="AV36" i="28"/>
  <c r="AV37" i="28"/>
  <c r="AV38" i="28"/>
  <c r="AV39" i="28"/>
  <c r="AV40" i="28"/>
  <c r="AV41" i="28"/>
  <c r="AV42" i="28"/>
  <c r="AV43" i="28"/>
  <c r="AV44" i="28"/>
  <c r="AV45" i="28"/>
  <c r="AV46" i="28"/>
  <c r="AV47" i="28"/>
  <c r="AV48" i="28"/>
  <c r="AV49" i="28"/>
  <c r="AV50" i="28"/>
  <c r="AV51" i="28"/>
  <c r="AV52" i="28"/>
  <c r="AV53" i="28"/>
  <c r="AV54" i="28"/>
  <c r="AV55" i="28"/>
  <c r="AV56" i="28"/>
  <c r="AV57" i="28"/>
  <c r="AV58" i="28"/>
  <c r="AV59" i="28"/>
  <c r="AV60" i="28"/>
  <c r="AV61" i="28"/>
  <c r="AV62" i="28"/>
  <c r="AW3" i="28"/>
  <c r="AW4" i="28"/>
  <c r="AW5" i="28"/>
  <c r="AW6" i="28"/>
  <c r="AW7" i="28"/>
  <c r="AW8" i="28"/>
  <c r="AW9" i="28"/>
  <c r="AW10" i="28"/>
  <c r="AW11" i="28"/>
  <c r="AW12" i="28"/>
  <c r="AW13" i="28"/>
  <c r="AW14" i="28"/>
  <c r="AW15" i="28"/>
  <c r="AW16" i="28"/>
  <c r="AW17" i="28"/>
  <c r="AW18" i="28"/>
  <c r="AW19" i="28"/>
  <c r="AW20" i="28"/>
  <c r="AW21" i="28"/>
  <c r="AW22" i="28"/>
  <c r="AW23" i="28"/>
  <c r="AW24" i="28"/>
  <c r="AW25" i="28"/>
  <c r="AW26" i="28"/>
  <c r="AW27" i="28"/>
  <c r="AW28" i="28"/>
  <c r="AW29" i="28"/>
  <c r="AW30" i="28"/>
  <c r="AW31" i="28"/>
  <c r="AW32" i="28"/>
  <c r="AW33" i="28"/>
  <c r="AW34" i="28"/>
  <c r="AW35" i="28"/>
  <c r="AW36" i="28"/>
  <c r="AW37" i="28"/>
  <c r="AW38" i="28"/>
  <c r="AW39" i="28"/>
  <c r="AW40" i="28"/>
  <c r="AW41" i="28"/>
  <c r="AW42" i="28"/>
  <c r="AW43" i="28"/>
  <c r="AW44" i="28"/>
  <c r="AW45" i="28"/>
  <c r="AW46" i="28"/>
  <c r="AW47" i="28"/>
  <c r="AW48" i="28"/>
  <c r="AW49" i="28"/>
  <c r="AW50" i="28"/>
  <c r="AW51" i="28"/>
  <c r="AW52" i="28"/>
  <c r="AW53" i="28"/>
  <c r="AW54" i="28"/>
  <c r="AW55" i="28"/>
  <c r="AW56" i="28"/>
  <c r="AW57" i="28"/>
  <c r="AW58" i="28"/>
  <c r="AW59" i="28"/>
  <c r="AW60" i="28"/>
  <c r="AW61" i="28"/>
  <c r="AW62" i="28"/>
  <c r="AX3" i="28"/>
  <c r="AX4" i="28"/>
  <c r="AX5" i="28"/>
  <c r="AX6" i="28"/>
  <c r="AX7" i="28"/>
  <c r="AX8" i="28"/>
  <c r="AX9" i="28"/>
  <c r="AX10" i="28"/>
  <c r="AX11" i="28"/>
  <c r="AX12" i="28"/>
  <c r="AX13" i="28"/>
  <c r="AX14" i="28"/>
  <c r="AX15" i="28"/>
  <c r="AX16" i="28"/>
  <c r="AX17" i="28"/>
  <c r="AX18" i="28"/>
  <c r="AX19" i="28"/>
  <c r="AX20" i="28"/>
  <c r="AX21" i="28"/>
  <c r="AX22" i="28"/>
  <c r="AX23" i="28"/>
  <c r="AX24" i="28"/>
  <c r="AX25" i="28"/>
  <c r="AX26" i="28"/>
  <c r="AX27" i="28"/>
  <c r="AX28" i="28"/>
  <c r="AX29" i="28"/>
  <c r="AX30" i="28"/>
  <c r="AX31" i="28"/>
  <c r="AX32" i="28"/>
  <c r="AX33" i="28"/>
  <c r="AX34" i="28"/>
  <c r="AX35" i="28"/>
  <c r="AX36" i="28"/>
  <c r="AX37" i="28"/>
  <c r="AX38" i="28"/>
  <c r="AX39" i="28"/>
  <c r="AX40" i="28"/>
  <c r="AX41" i="28"/>
  <c r="AX42" i="28"/>
  <c r="AX43" i="28"/>
  <c r="AX44" i="28"/>
  <c r="AX45" i="28"/>
  <c r="AX46" i="28"/>
  <c r="AX47" i="28"/>
  <c r="AX48" i="28"/>
  <c r="AX49" i="28"/>
  <c r="AX50" i="28"/>
  <c r="AX51" i="28"/>
  <c r="AX52" i="28"/>
  <c r="AX53" i="28"/>
  <c r="AX54" i="28"/>
  <c r="AX55" i="28"/>
  <c r="AX56" i="28"/>
  <c r="AX57" i="28"/>
  <c r="AX58" i="28"/>
  <c r="AX59" i="28"/>
  <c r="AX60" i="28"/>
  <c r="AX61" i="28"/>
  <c r="AX62" i="28"/>
  <c r="AP74" i="28"/>
  <c r="AA49" i="28"/>
  <c r="AA50" i="28"/>
  <c r="AA51" i="28"/>
  <c r="AA52" i="28"/>
  <c r="AA53" i="28"/>
  <c r="AA54" i="28"/>
  <c r="AA55" i="28"/>
  <c r="AA56" i="28"/>
  <c r="AA57" i="28"/>
  <c r="AA58" i="28"/>
  <c r="AA59" i="28"/>
  <c r="AA60" i="28"/>
  <c r="AA61" i="28"/>
  <c r="AA62" i="28"/>
  <c r="AP76" i="28"/>
  <c r="AN3" i="28"/>
  <c r="AN4" i="28"/>
  <c r="AN5" i="28"/>
  <c r="AN6" i="28"/>
  <c r="AN7" i="28"/>
  <c r="AN8" i="28"/>
  <c r="AN9" i="28"/>
  <c r="AN10" i="28"/>
  <c r="AN11" i="28"/>
  <c r="AN12" i="28"/>
  <c r="AN13" i="28"/>
  <c r="AN14" i="28"/>
  <c r="AN15" i="28"/>
  <c r="AN16" i="28"/>
  <c r="AN17" i="28"/>
  <c r="AN18" i="28"/>
  <c r="AN19" i="28"/>
  <c r="AN20" i="28"/>
  <c r="AN21" i="28"/>
  <c r="AN22" i="28"/>
  <c r="AN23" i="28"/>
  <c r="AN24" i="28"/>
  <c r="AN25" i="28"/>
  <c r="AN26" i="28"/>
  <c r="AN27" i="28"/>
  <c r="AN28" i="28"/>
  <c r="AN29" i="28"/>
  <c r="AN30" i="28"/>
  <c r="AN31" i="28"/>
  <c r="AN32" i="28"/>
  <c r="AN33" i="28"/>
  <c r="AN34" i="28"/>
  <c r="AN35" i="28"/>
  <c r="AN36" i="28"/>
  <c r="AN37" i="28"/>
  <c r="AN38" i="28"/>
  <c r="AN39" i="28"/>
  <c r="AN40" i="28"/>
  <c r="AN41" i="28"/>
  <c r="AN42" i="28"/>
  <c r="AN43" i="28"/>
  <c r="AN44" i="28"/>
  <c r="AN45" i="28"/>
  <c r="AN46" i="28"/>
  <c r="AN47" i="28"/>
  <c r="AN48" i="28"/>
  <c r="AN49" i="28"/>
  <c r="AN50" i="28"/>
  <c r="AN51" i="28"/>
  <c r="AN52" i="28"/>
  <c r="AN53" i="28"/>
  <c r="AN54" i="28"/>
  <c r="AN55" i="28"/>
  <c r="AN56" i="28"/>
  <c r="AN57" i="28"/>
  <c r="AN58" i="28"/>
  <c r="AN59" i="28"/>
  <c r="AN60" i="28"/>
  <c r="AN61" i="28"/>
  <c r="AM3" i="28"/>
  <c r="AM4" i="28"/>
  <c r="AM5" i="28"/>
  <c r="AM6" i="28"/>
  <c r="AM7" i="28"/>
  <c r="AM8" i="28"/>
  <c r="AM9" i="28"/>
  <c r="AM10" i="28"/>
  <c r="AM11" i="28"/>
  <c r="AM12" i="28"/>
  <c r="AM13" i="28"/>
  <c r="AM14" i="28"/>
  <c r="AM15" i="28"/>
  <c r="AM16" i="28"/>
  <c r="AM17" i="28"/>
  <c r="AM18" i="28"/>
  <c r="AM19" i="28"/>
  <c r="AM20" i="28"/>
  <c r="AM21" i="28"/>
  <c r="AM22" i="28"/>
  <c r="AM23" i="28"/>
  <c r="AM24" i="28"/>
  <c r="AM25" i="28"/>
  <c r="AM26" i="28"/>
  <c r="AM27" i="28"/>
  <c r="AM28" i="28"/>
  <c r="AM29" i="28"/>
  <c r="AM30" i="28"/>
  <c r="AM31" i="28"/>
  <c r="AM32" i="28"/>
  <c r="AM33" i="28"/>
  <c r="AM34" i="28"/>
  <c r="AM35" i="28"/>
  <c r="AM36" i="28"/>
  <c r="AM37" i="28"/>
  <c r="AM38" i="28"/>
  <c r="AM39" i="28"/>
  <c r="AM40" i="28"/>
  <c r="AM41" i="28"/>
  <c r="AM42" i="28"/>
  <c r="AM43" i="28"/>
  <c r="AM44" i="28"/>
  <c r="AM45" i="28"/>
  <c r="AM46" i="28"/>
  <c r="AM47" i="28"/>
  <c r="AM48" i="28"/>
  <c r="AM49" i="28"/>
  <c r="AM50" i="28"/>
  <c r="AM51" i="28"/>
  <c r="AM52" i="28"/>
  <c r="AM53" i="28"/>
  <c r="AM54" i="28"/>
  <c r="AM55" i="28"/>
  <c r="AM56" i="28"/>
  <c r="AM57" i="28"/>
  <c r="AM58" i="28"/>
  <c r="AM59" i="28"/>
  <c r="AM60" i="28"/>
  <c r="AM61" i="28"/>
  <c r="AX72" i="28"/>
  <c r="AW72" i="28"/>
  <c r="AV72" i="28"/>
  <c r="AU72" i="28"/>
  <c r="AT72" i="28"/>
  <c r="AS72" i="28"/>
  <c r="AR72" i="28"/>
  <c r="AQ72" i="28"/>
  <c r="AP72" i="28"/>
  <c r="AX70" i="28"/>
  <c r="AW70" i="28"/>
  <c r="AV70" i="28"/>
  <c r="AU70" i="28"/>
  <c r="AT70" i="28"/>
  <c r="AS70" i="28"/>
  <c r="AR70" i="28"/>
  <c r="AQ70" i="28"/>
  <c r="AP70" i="28"/>
  <c r="AX68" i="28"/>
  <c r="AW68" i="28"/>
  <c r="AV68" i="28"/>
  <c r="AU68" i="28"/>
  <c r="AT68" i="28"/>
  <c r="AS68" i="28"/>
  <c r="AR68" i="28"/>
  <c r="AQ68" i="28"/>
  <c r="AP68" i="28"/>
  <c r="AD49" i="28"/>
  <c r="AD50" i="28"/>
  <c r="AD51" i="28"/>
  <c r="AD52" i="28"/>
  <c r="AD53" i="28"/>
  <c r="AD54" i="28"/>
  <c r="AD55" i="28"/>
  <c r="AD56" i="28"/>
  <c r="AD57" i="28"/>
  <c r="AD58" i="28"/>
  <c r="AD59" i="28"/>
  <c r="AD60" i="28"/>
  <c r="AD61" i="28"/>
  <c r="AD62" i="28"/>
  <c r="X49" i="28"/>
  <c r="X50" i="28"/>
  <c r="X51" i="28"/>
  <c r="X52" i="28"/>
  <c r="X53" i="28"/>
  <c r="X54" i="28"/>
  <c r="X55" i="28"/>
  <c r="X56" i="28"/>
  <c r="X57" i="28"/>
  <c r="X58" i="28"/>
  <c r="X59" i="28"/>
  <c r="X60" i="28"/>
  <c r="X61" i="28"/>
  <c r="X62" i="28"/>
  <c r="W49" i="28"/>
  <c r="W50" i="28"/>
  <c r="W51" i="28"/>
  <c r="W52" i="28"/>
  <c r="W53" i="28"/>
  <c r="W54" i="28"/>
  <c r="W55" i="28"/>
  <c r="W56" i="28"/>
  <c r="W57" i="28"/>
  <c r="W58" i="28"/>
  <c r="W59" i="28"/>
  <c r="W60" i="28"/>
  <c r="W61" i="28"/>
  <c r="W62" i="28"/>
  <c r="V49" i="28"/>
  <c r="V50" i="28"/>
  <c r="V51" i="28"/>
  <c r="V52" i="28"/>
  <c r="V53" i="28"/>
  <c r="V54" i="28"/>
  <c r="V55" i="28"/>
  <c r="V56" i="28"/>
  <c r="V57" i="28"/>
  <c r="V58" i="28"/>
  <c r="V59" i="28"/>
  <c r="V60" i="28"/>
  <c r="V61" i="28"/>
  <c r="V62" i="28"/>
  <c r="U49" i="28"/>
  <c r="U50" i="28"/>
  <c r="U51" i="28"/>
  <c r="U52" i="28"/>
  <c r="U53" i="28"/>
  <c r="U54" i="28"/>
  <c r="U55" i="28"/>
  <c r="U56" i="28"/>
  <c r="U57" i="28"/>
  <c r="U58" i="28"/>
  <c r="U59" i="28"/>
  <c r="U60" i="28"/>
  <c r="U61" i="28"/>
  <c r="U62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Z49" i="28"/>
  <c r="Z50" i="28"/>
  <c r="Z51" i="28"/>
  <c r="Z52" i="28"/>
  <c r="Z53" i="28"/>
  <c r="Z54" i="28"/>
  <c r="Z55" i="28"/>
  <c r="Z56" i="28"/>
  <c r="Z57" i="28"/>
  <c r="Z58" i="28"/>
  <c r="Z59" i="28"/>
  <c r="Z60" i="28"/>
  <c r="Z61" i="28"/>
  <c r="Z62" i="28"/>
  <c r="Y49" i="28"/>
  <c r="Y50" i="28"/>
  <c r="Y51" i="28"/>
  <c r="Y52" i="28"/>
  <c r="Y53" i="28"/>
  <c r="Y54" i="28"/>
  <c r="Y55" i="28"/>
  <c r="Y56" i="28"/>
  <c r="Y57" i="28"/>
  <c r="Y58" i="28"/>
  <c r="Y59" i="28"/>
  <c r="Y60" i="28"/>
  <c r="Y61" i="28"/>
  <c r="Y62" i="28"/>
  <c r="T49" i="28"/>
  <c r="T50" i="28"/>
  <c r="T51" i="28"/>
  <c r="T52" i="28"/>
  <c r="T53" i="28"/>
  <c r="T54" i="28"/>
  <c r="T55" i="28"/>
  <c r="T56" i="28"/>
  <c r="T57" i="28"/>
  <c r="T58" i="28"/>
  <c r="T59" i="28"/>
  <c r="T60" i="28"/>
  <c r="T61" i="28"/>
  <c r="T62" i="28"/>
  <c r="S49" i="28"/>
  <c r="S50" i="28"/>
  <c r="S51" i="28"/>
  <c r="S52" i="28"/>
  <c r="S53" i="28"/>
  <c r="S54" i="28"/>
  <c r="S55" i="28"/>
  <c r="S56" i="28"/>
  <c r="S57" i="28"/>
  <c r="S58" i="28"/>
  <c r="S59" i="28"/>
  <c r="S60" i="28"/>
  <c r="S61" i="28"/>
  <c r="S62" i="28"/>
  <c r="R49" i="28"/>
  <c r="R50" i="28"/>
  <c r="R51" i="28"/>
  <c r="R52" i="28"/>
  <c r="R53" i="28"/>
  <c r="R54" i="28"/>
  <c r="R55" i="28"/>
  <c r="R56" i="28"/>
  <c r="R57" i="28"/>
  <c r="R58" i="28"/>
  <c r="R59" i="28"/>
  <c r="R60" i="28"/>
  <c r="R61" i="28"/>
  <c r="R62" i="28"/>
  <c r="P49" i="28"/>
  <c r="P50" i="28"/>
  <c r="P51" i="28"/>
  <c r="P52" i="28"/>
  <c r="P53" i="28"/>
  <c r="P54" i="28"/>
  <c r="P55" i="28"/>
  <c r="P56" i="28"/>
  <c r="P57" i="28"/>
  <c r="P58" i="28"/>
  <c r="P59" i="28"/>
  <c r="P60" i="28"/>
  <c r="P61" i="28"/>
  <c r="P62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AO1" i="28" a="1"/>
  <c r="AO1" i="28"/>
  <c r="AP1" i="28"/>
  <c r="AJ1" i="28"/>
  <c r="AP64" i="28"/>
  <c r="BD3" i="28"/>
  <c r="BD4" i="28"/>
  <c r="BD5" i="28"/>
  <c r="BD6" i="28"/>
  <c r="BD7" i="28"/>
  <c r="BD8" i="28"/>
  <c r="BD9" i="28"/>
  <c r="BD10" i="28"/>
  <c r="BD11" i="28"/>
  <c r="BD12" i="28"/>
  <c r="BD13" i="28"/>
  <c r="BD14" i="28"/>
  <c r="BD15" i="28"/>
  <c r="BD16" i="28"/>
  <c r="BD17" i="28"/>
  <c r="BD18" i="28"/>
  <c r="BD19" i="28"/>
  <c r="BD20" i="28"/>
  <c r="BD21" i="28"/>
  <c r="BD22" i="28"/>
  <c r="BD23" i="28"/>
  <c r="BD24" i="28"/>
  <c r="BD25" i="28"/>
  <c r="BD26" i="28"/>
  <c r="BD27" i="28"/>
  <c r="BD28" i="28"/>
  <c r="BD29" i="28"/>
  <c r="BD30" i="28"/>
  <c r="BD31" i="28"/>
  <c r="BD32" i="28"/>
  <c r="BD33" i="28"/>
  <c r="BD34" i="28"/>
  <c r="BD35" i="28"/>
  <c r="BD36" i="28"/>
  <c r="BD37" i="28"/>
  <c r="BD38" i="28"/>
  <c r="BD39" i="28"/>
  <c r="BD40" i="28"/>
  <c r="BD41" i="28"/>
  <c r="BD42" i="28"/>
  <c r="BD43" i="28"/>
  <c r="BD44" i="28"/>
  <c r="BD45" i="28"/>
  <c r="BD46" i="28"/>
  <c r="BD47" i="28"/>
  <c r="BD48" i="28"/>
  <c r="BD49" i="28"/>
  <c r="BD50" i="28"/>
  <c r="BD51" i="28"/>
  <c r="BD52" i="28"/>
  <c r="BD53" i="28"/>
  <c r="BD54" i="28"/>
  <c r="BD55" i="28"/>
  <c r="BD56" i="28"/>
  <c r="BD57" i="28"/>
  <c r="BD58" i="28"/>
  <c r="BD59" i="28"/>
  <c r="BD60" i="28"/>
  <c r="BD61" i="28"/>
  <c r="BD62" i="28"/>
  <c r="BC3" i="28"/>
  <c r="BC4" i="28"/>
  <c r="BC5" i="28"/>
  <c r="BC6" i="28"/>
  <c r="BC7" i="28"/>
  <c r="BC8" i="28"/>
  <c r="BC9" i="28"/>
  <c r="BC10" i="28"/>
  <c r="BC11" i="28"/>
  <c r="BC12" i="28"/>
  <c r="BC13" i="28"/>
  <c r="BC14" i="28"/>
  <c r="BC15" i="28"/>
  <c r="BC16" i="28"/>
  <c r="BC17" i="28"/>
  <c r="BC18" i="28"/>
  <c r="BC19" i="28"/>
  <c r="BC20" i="28"/>
  <c r="BC21" i="28"/>
  <c r="BC22" i="28"/>
  <c r="BC23" i="28"/>
  <c r="BC24" i="28"/>
  <c r="BC25" i="28"/>
  <c r="BC26" i="28"/>
  <c r="BC27" i="28"/>
  <c r="BC28" i="28"/>
  <c r="BC29" i="28"/>
  <c r="BC30" i="28"/>
  <c r="BC31" i="28"/>
  <c r="BC32" i="28"/>
  <c r="BC33" i="28"/>
  <c r="BC34" i="28"/>
  <c r="BC35" i="28"/>
  <c r="BC36" i="28"/>
  <c r="BC37" i="28"/>
  <c r="BC38" i="28"/>
  <c r="BC39" i="28"/>
  <c r="BC40" i="28"/>
  <c r="BC41" i="28"/>
  <c r="BC42" i="28"/>
  <c r="BC43" i="28"/>
  <c r="BC44" i="28"/>
  <c r="BC45" i="28"/>
  <c r="BC46" i="28"/>
  <c r="BC47" i="28"/>
  <c r="BC48" i="28"/>
  <c r="BC49" i="28"/>
  <c r="BC50" i="28"/>
  <c r="BC51" i="28"/>
  <c r="BC52" i="28"/>
  <c r="BC53" i="28"/>
  <c r="BC54" i="28"/>
  <c r="BC55" i="28"/>
  <c r="BC56" i="28"/>
  <c r="BC57" i="28"/>
  <c r="BC58" i="28"/>
  <c r="BC59" i="28"/>
  <c r="BC60" i="28"/>
  <c r="BC61" i="28"/>
  <c r="BC62" i="28"/>
  <c r="BA3" i="28"/>
  <c r="BA4" i="28"/>
  <c r="BA5" i="28"/>
  <c r="BA6" i="28"/>
  <c r="BA7" i="28"/>
  <c r="BA8" i="28"/>
  <c r="BA9" i="28"/>
  <c r="BA10" i="28"/>
  <c r="BA11" i="28"/>
  <c r="BA12" i="28"/>
  <c r="BA13" i="28"/>
  <c r="BA14" i="28"/>
  <c r="BA15" i="28"/>
  <c r="BA16" i="28"/>
  <c r="BA17" i="28"/>
  <c r="BA18" i="28"/>
  <c r="BA19" i="28"/>
  <c r="BA20" i="28"/>
  <c r="BA21" i="28"/>
  <c r="BA22" i="28"/>
  <c r="BA23" i="28"/>
  <c r="BA24" i="28"/>
  <c r="BA25" i="28"/>
  <c r="BA26" i="28"/>
  <c r="BA27" i="28"/>
  <c r="BA28" i="28"/>
  <c r="BA29" i="28"/>
  <c r="BA30" i="28"/>
  <c r="BA31" i="28"/>
  <c r="BA32" i="28"/>
  <c r="BA33" i="28"/>
  <c r="BA34" i="28"/>
  <c r="BA35" i="28"/>
  <c r="BA36" i="28"/>
  <c r="BA37" i="28"/>
  <c r="BA38" i="28"/>
  <c r="BA39" i="28"/>
  <c r="BA40" i="28"/>
  <c r="BA41" i="28"/>
  <c r="BA42" i="28"/>
  <c r="BA43" i="28"/>
  <c r="BA44" i="28"/>
  <c r="BA45" i="28"/>
  <c r="BA46" i="28"/>
  <c r="BA47" i="28"/>
  <c r="BA48" i="28"/>
  <c r="BA49" i="28"/>
  <c r="BA50" i="28"/>
  <c r="BA51" i="28"/>
  <c r="BA52" i="28"/>
  <c r="BA53" i="28"/>
  <c r="BA54" i="28"/>
  <c r="BA55" i="28"/>
  <c r="BA56" i="28"/>
  <c r="BA57" i="28"/>
  <c r="BA58" i="28"/>
  <c r="BA59" i="28"/>
  <c r="BA60" i="28"/>
  <c r="BA61" i="28"/>
  <c r="BA62" i="28"/>
  <c r="AY3" i="28"/>
  <c r="AY4" i="28"/>
  <c r="AY5" i="28"/>
  <c r="AY6" i="28"/>
  <c r="AY7" i="28"/>
  <c r="AY8" i="28"/>
  <c r="AY9" i="28"/>
  <c r="AY10" i="28"/>
  <c r="AY11" i="28"/>
  <c r="AY12" i="28"/>
  <c r="AY13" i="28"/>
  <c r="AY14" i="28"/>
  <c r="AY15" i="28"/>
  <c r="AY16" i="28"/>
  <c r="AY17" i="28"/>
  <c r="AY18" i="28"/>
  <c r="AY19" i="28"/>
  <c r="AY20" i="28"/>
  <c r="AY21" i="28"/>
  <c r="AY22" i="28"/>
  <c r="AY23" i="28"/>
  <c r="AY24" i="28"/>
  <c r="AY25" i="28"/>
  <c r="AY26" i="28"/>
  <c r="AY27" i="28"/>
  <c r="AY28" i="28"/>
  <c r="AY29" i="28"/>
  <c r="AY30" i="28"/>
  <c r="AY31" i="28"/>
  <c r="AY32" i="28"/>
  <c r="AY33" i="28"/>
  <c r="AY34" i="28"/>
  <c r="AY35" i="28"/>
  <c r="AY36" i="28"/>
  <c r="AY37" i="28"/>
  <c r="AY38" i="28"/>
  <c r="AY39" i="28"/>
  <c r="AY40" i="28"/>
  <c r="AY41" i="28"/>
  <c r="AY42" i="28"/>
  <c r="AY43" i="28"/>
  <c r="AY44" i="28"/>
  <c r="AY45" i="28"/>
  <c r="AY46" i="28"/>
  <c r="AY47" i="28"/>
  <c r="AY48" i="28"/>
  <c r="AY49" i="28"/>
  <c r="AY50" i="28"/>
  <c r="AY51" i="28"/>
  <c r="AY52" i="28"/>
  <c r="AY53" i="28"/>
  <c r="AY54" i="28"/>
  <c r="AY55" i="28"/>
  <c r="AY56" i="28"/>
  <c r="AY57" i="28"/>
  <c r="AY58" i="28"/>
  <c r="AY59" i="28"/>
  <c r="AY60" i="28"/>
  <c r="AY61" i="28"/>
  <c r="AY62" i="28"/>
  <c r="AO3" i="28"/>
  <c r="AO4" i="28"/>
  <c r="AO5" i="28"/>
  <c r="AO6" i="28"/>
  <c r="AO7" i="28"/>
  <c r="AO8" i="28"/>
  <c r="AO9" i="28"/>
  <c r="AO10" i="28"/>
  <c r="AO11" i="28"/>
  <c r="AO12" i="28"/>
  <c r="AO13" i="28"/>
  <c r="AO14" i="28"/>
  <c r="AO15" i="28"/>
  <c r="AO16" i="28"/>
  <c r="AO17" i="28"/>
  <c r="AO18" i="28"/>
  <c r="AO19" i="28"/>
  <c r="AO20" i="28"/>
  <c r="AO21" i="28"/>
  <c r="AO22" i="28"/>
  <c r="AO23" i="28"/>
  <c r="AO24" i="28"/>
  <c r="AO25" i="28"/>
  <c r="AO26" i="28"/>
  <c r="AO27" i="28"/>
  <c r="AO28" i="28"/>
  <c r="AO29" i="28"/>
  <c r="AO30" i="28"/>
  <c r="AO31" i="28"/>
  <c r="AO32" i="28"/>
  <c r="AO33" i="28"/>
  <c r="AO34" i="28"/>
  <c r="AO35" i="28"/>
  <c r="AO36" i="28"/>
  <c r="AO37" i="28"/>
  <c r="AO38" i="28"/>
  <c r="AO39" i="28"/>
  <c r="AO40" i="28"/>
  <c r="AO41" i="28"/>
  <c r="AO42" i="28"/>
  <c r="AO43" i="28"/>
  <c r="AO44" i="28"/>
  <c r="AO45" i="28"/>
  <c r="AO46" i="28"/>
  <c r="AO47" i="28"/>
  <c r="AO48" i="28"/>
  <c r="AO49" i="28"/>
  <c r="AO50" i="28"/>
  <c r="AO51" i="28"/>
  <c r="AO52" i="28"/>
  <c r="AO53" i="28"/>
  <c r="AO54" i="28"/>
  <c r="AO55" i="28"/>
  <c r="AO56" i="28"/>
  <c r="AO57" i="28"/>
  <c r="AO58" i="28"/>
  <c r="AO59" i="28"/>
  <c r="AO60" i="28"/>
  <c r="AO61" i="28"/>
  <c r="AO62" i="28"/>
  <c r="AN62" i="28"/>
  <c r="AM62" i="28"/>
  <c r="AL3" i="28"/>
  <c r="AL4" i="28"/>
  <c r="AL5" i="28"/>
  <c r="AL6" i="28"/>
  <c r="AL7" i="28"/>
  <c r="AL8" i="28"/>
  <c r="AL9" i="28"/>
  <c r="AL10" i="28"/>
  <c r="AL11" i="28"/>
  <c r="AL12" i="28"/>
  <c r="AL13" i="28"/>
  <c r="AL14" i="28"/>
  <c r="AL15" i="28"/>
  <c r="AL16" i="28"/>
  <c r="AL17" i="28"/>
  <c r="AL18" i="28"/>
  <c r="AL19" i="28"/>
  <c r="AL20" i="28"/>
  <c r="AL21" i="28"/>
  <c r="AL22" i="28"/>
  <c r="AL23" i="28"/>
  <c r="AL24" i="28"/>
  <c r="AL25" i="28"/>
  <c r="AL26" i="28"/>
  <c r="AL27" i="28"/>
  <c r="AL28" i="28"/>
  <c r="AL29" i="28"/>
  <c r="AL30" i="28"/>
  <c r="AL31" i="28"/>
  <c r="AL32" i="28"/>
  <c r="AL33" i="28"/>
  <c r="AL34" i="28"/>
  <c r="AL35" i="28"/>
  <c r="AL36" i="28"/>
  <c r="AL37" i="28"/>
  <c r="AL38" i="28"/>
  <c r="AL39" i="28"/>
  <c r="AL40" i="28"/>
  <c r="AL41" i="28"/>
  <c r="AL42" i="28"/>
  <c r="AL43" i="28"/>
  <c r="AL44" i="28"/>
  <c r="AL45" i="28"/>
  <c r="AL46" i="28"/>
  <c r="AL47" i="28"/>
  <c r="AL48" i="28"/>
  <c r="AL49" i="28"/>
  <c r="AL50" i="28"/>
  <c r="AL51" i="28"/>
  <c r="AL52" i="28"/>
  <c r="AL53" i="28"/>
  <c r="AL54" i="28"/>
  <c r="AL55" i="28"/>
  <c r="AL56" i="28"/>
  <c r="AL57" i="28"/>
  <c r="AL58" i="28"/>
  <c r="AL59" i="28"/>
  <c r="AL60" i="28"/>
  <c r="AL61" i="28"/>
  <c r="AL62" i="28"/>
  <c r="AF3" i="28"/>
  <c r="AF4" i="28"/>
  <c r="AF5" i="28"/>
  <c r="AF6" i="28"/>
  <c r="AF7" i="28"/>
  <c r="AF8" i="28"/>
  <c r="AF9" i="28"/>
  <c r="AF10" i="28"/>
  <c r="AF11" i="28"/>
  <c r="AF12" i="28"/>
  <c r="AF13" i="28"/>
  <c r="AF14" i="28"/>
  <c r="AF15" i="28"/>
  <c r="AF16" i="28"/>
  <c r="AF17" i="28"/>
  <c r="AF18" i="28"/>
  <c r="AF19" i="28"/>
  <c r="AF20" i="28"/>
  <c r="AF21" i="28"/>
  <c r="AF22" i="28"/>
  <c r="AF23" i="28"/>
  <c r="AF24" i="28"/>
  <c r="AF25" i="28"/>
  <c r="AF26" i="28"/>
  <c r="AF27" i="28"/>
  <c r="AF28" i="28"/>
  <c r="AF29" i="28"/>
  <c r="AF30" i="28"/>
  <c r="AF31" i="28"/>
  <c r="AF32" i="28"/>
  <c r="AF33" i="28"/>
  <c r="AF34" i="28"/>
  <c r="AF35" i="28"/>
  <c r="AF36" i="28"/>
  <c r="AF37" i="28"/>
  <c r="AF38" i="28"/>
  <c r="AF39" i="28"/>
  <c r="AF40" i="28"/>
  <c r="AF41" i="28"/>
  <c r="AF42" i="28"/>
  <c r="AF43" i="28"/>
  <c r="AF44" i="28"/>
  <c r="AF45" i="28"/>
  <c r="AF46" i="28"/>
  <c r="AF47" i="28"/>
  <c r="AF48" i="28"/>
  <c r="AF49" i="28"/>
  <c r="AF50" i="28"/>
  <c r="AF51" i="28"/>
  <c r="AF52" i="28"/>
  <c r="AF53" i="28"/>
  <c r="AF54" i="28"/>
  <c r="AF55" i="28"/>
  <c r="AF56" i="28"/>
  <c r="AF57" i="28"/>
  <c r="AF58" i="28"/>
  <c r="AF59" i="28"/>
  <c r="AF60" i="28"/>
  <c r="AF61" i="28"/>
  <c r="AF62" i="28"/>
  <c r="AE3" i="28"/>
  <c r="AE4" i="28"/>
  <c r="AE5" i="28"/>
  <c r="AE6" i="28"/>
  <c r="AE7" i="28"/>
  <c r="AE8" i="28"/>
  <c r="AE9" i="28"/>
  <c r="AE10" i="28"/>
  <c r="AE11" i="28"/>
  <c r="AE12" i="28"/>
  <c r="AE13" i="28"/>
  <c r="AE14" i="28"/>
  <c r="AE15" i="28"/>
  <c r="AE16" i="28"/>
  <c r="AE17" i="28"/>
  <c r="AE18" i="28"/>
  <c r="AE19" i="28"/>
  <c r="AE20" i="28"/>
  <c r="AE21" i="28"/>
  <c r="AE22" i="28"/>
  <c r="AE23" i="28"/>
  <c r="AE24" i="28"/>
  <c r="AE25" i="28"/>
  <c r="AE26" i="28"/>
  <c r="AE27" i="28"/>
  <c r="AE28" i="28"/>
  <c r="AE29" i="28"/>
  <c r="AE30" i="28"/>
  <c r="AE31" i="28"/>
  <c r="AE32" i="28"/>
  <c r="AE33" i="28"/>
  <c r="AE34" i="28"/>
  <c r="AE35" i="28"/>
  <c r="AE36" i="28"/>
  <c r="AE37" i="28"/>
  <c r="AE38" i="28"/>
  <c r="AE39" i="28"/>
  <c r="AE40" i="28"/>
  <c r="AE41" i="28"/>
  <c r="AE42" i="28"/>
  <c r="AE43" i="28"/>
  <c r="AE44" i="28"/>
  <c r="AE45" i="28"/>
  <c r="AE46" i="28"/>
  <c r="AE47" i="28"/>
  <c r="AE48" i="28"/>
  <c r="AE49" i="28"/>
  <c r="AE50" i="28"/>
  <c r="AE51" i="28"/>
  <c r="AE52" i="28"/>
  <c r="AE53" i="28"/>
  <c r="AE54" i="28"/>
  <c r="AE55" i="28"/>
  <c r="AE56" i="28"/>
  <c r="AE57" i="28"/>
  <c r="AE58" i="28"/>
  <c r="AE59" i="28"/>
  <c r="AE60" i="28"/>
  <c r="AE61" i="28"/>
  <c r="AE62" i="28"/>
  <c r="AC49" i="28"/>
  <c r="AC50" i="28"/>
  <c r="AC51" i="28"/>
  <c r="AC52" i="28"/>
  <c r="AC53" i="28"/>
  <c r="AC54" i="28"/>
  <c r="AC55" i="28"/>
  <c r="AC56" i="28"/>
  <c r="AC57" i="28"/>
  <c r="AC58" i="28"/>
  <c r="AC59" i="28"/>
  <c r="AC60" i="28"/>
  <c r="AC61" i="28"/>
  <c r="AC62" i="28"/>
  <c r="AB49" i="28"/>
  <c r="AB50" i="28"/>
  <c r="AB51" i="28"/>
  <c r="AB52" i="28"/>
  <c r="AB53" i="28"/>
  <c r="AB54" i="28"/>
  <c r="AB55" i="28"/>
  <c r="AB56" i="28"/>
  <c r="AB57" i="28"/>
  <c r="AB58" i="28"/>
  <c r="AB59" i="28"/>
  <c r="AB60" i="28"/>
  <c r="AB61" i="28"/>
  <c r="AB62" i="28"/>
  <c r="Q49" i="28"/>
  <c r="Q50" i="28"/>
  <c r="Q51" i="28"/>
  <c r="Q52" i="28"/>
  <c r="Q53" i="28"/>
  <c r="Q54" i="28"/>
  <c r="Q55" i="28"/>
  <c r="Q56" i="28"/>
  <c r="Q57" i="28"/>
  <c r="Q58" i="28"/>
  <c r="Q59" i="28"/>
  <c r="Q60" i="28"/>
  <c r="Q61" i="28"/>
  <c r="Q62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BB61" i="28"/>
  <c r="AZ61" i="28"/>
  <c r="AK61" i="28"/>
  <c r="AJ61" i="28"/>
  <c r="AI61" i="28"/>
  <c r="AH61" i="28"/>
  <c r="AG61" i="28"/>
  <c r="F61" i="28"/>
  <c r="E61" i="28"/>
  <c r="D61" i="28"/>
  <c r="C61" i="28"/>
  <c r="B61" i="28"/>
  <c r="A61" i="28"/>
  <c r="BB60" i="28"/>
  <c r="AZ60" i="28"/>
  <c r="AK60" i="28"/>
  <c r="AJ60" i="28"/>
  <c r="AI60" i="28"/>
  <c r="AH60" i="28"/>
  <c r="AG60" i="28"/>
  <c r="F60" i="28"/>
  <c r="E60" i="28"/>
  <c r="D60" i="28"/>
  <c r="C60" i="28"/>
  <c r="B60" i="28"/>
  <c r="A60" i="28"/>
  <c r="BB59" i="28"/>
  <c r="AZ59" i="28"/>
  <c r="AK59" i="28"/>
  <c r="AJ59" i="28"/>
  <c r="AI59" i="28"/>
  <c r="AH59" i="28"/>
  <c r="AG59" i="28"/>
  <c r="F59" i="28"/>
  <c r="E59" i="28"/>
  <c r="D59" i="28"/>
  <c r="C59" i="28"/>
  <c r="B59" i="28"/>
  <c r="A59" i="28"/>
  <c r="BB58" i="28"/>
  <c r="AZ58" i="28"/>
  <c r="AK58" i="28"/>
  <c r="AJ58" i="28"/>
  <c r="AI58" i="28"/>
  <c r="AH58" i="28"/>
  <c r="AG58" i="28"/>
  <c r="F58" i="28"/>
  <c r="E58" i="28"/>
  <c r="D58" i="28"/>
  <c r="C58" i="28"/>
  <c r="B58" i="28"/>
  <c r="A58" i="28"/>
  <c r="BB57" i="28"/>
  <c r="AZ57" i="28"/>
  <c r="AK57" i="28"/>
  <c r="AJ57" i="28"/>
  <c r="AI57" i="28"/>
  <c r="AH57" i="28"/>
  <c r="AG57" i="28"/>
  <c r="F57" i="28"/>
  <c r="E57" i="28"/>
  <c r="D57" i="28"/>
  <c r="C57" i="28"/>
  <c r="B57" i="28"/>
  <c r="A57" i="28"/>
  <c r="BB56" i="28"/>
  <c r="AZ56" i="28"/>
  <c r="AK56" i="28"/>
  <c r="AJ56" i="28"/>
  <c r="AI56" i="28"/>
  <c r="AH56" i="28"/>
  <c r="AG56" i="28"/>
  <c r="F56" i="28"/>
  <c r="E56" i="28"/>
  <c r="D56" i="28"/>
  <c r="C56" i="28"/>
  <c r="B56" i="28"/>
  <c r="A56" i="28"/>
  <c r="BB55" i="28"/>
  <c r="AZ55" i="28"/>
  <c r="AK55" i="28"/>
  <c r="AJ55" i="28"/>
  <c r="AI55" i="28"/>
  <c r="AH55" i="28"/>
  <c r="AG55" i="28"/>
  <c r="F55" i="28"/>
  <c r="E55" i="28"/>
  <c r="D55" i="28"/>
  <c r="C55" i="28"/>
  <c r="B55" i="28"/>
  <c r="A55" i="28"/>
  <c r="BB54" i="28"/>
  <c r="AZ54" i="28"/>
  <c r="AK54" i="28"/>
  <c r="AJ54" i="28"/>
  <c r="AI54" i="28"/>
  <c r="AH54" i="28"/>
  <c r="AG54" i="28"/>
  <c r="F54" i="28"/>
  <c r="E54" i="28"/>
  <c r="D54" i="28"/>
  <c r="C54" i="28"/>
  <c r="B54" i="28"/>
  <c r="A54" i="28"/>
  <c r="BB53" i="28"/>
  <c r="AZ53" i="28"/>
  <c r="AK53" i="28"/>
  <c r="AJ53" i="28"/>
  <c r="AI53" i="28"/>
  <c r="AH53" i="28"/>
  <c r="AG53" i="28"/>
  <c r="F53" i="28"/>
  <c r="E53" i="28"/>
  <c r="D53" i="28"/>
  <c r="C53" i="28"/>
  <c r="B53" i="28"/>
  <c r="A53" i="28"/>
  <c r="BB52" i="28"/>
  <c r="AZ52" i="28"/>
  <c r="AK52" i="28"/>
  <c r="AJ52" i="28"/>
  <c r="AI52" i="28"/>
  <c r="AH52" i="28"/>
  <c r="AG52" i="28"/>
  <c r="F52" i="28"/>
  <c r="E52" i="28"/>
  <c r="D52" i="28"/>
  <c r="C52" i="28"/>
  <c r="B52" i="28"/>
  <c r="A52" i="28"/>
  <c r="BB51" i="28"/>
  <c r="AZ51" i="28"/>
  <c r="AK51" i="28"/>
  <c r="AJ51" i="28"/>
  <c r="AI51" i="28"/>
  <c r="AH51" i="28"/>
  <c r="AG51" i="28"/>
  <c r="F51" i="28"/>
  <c r="E51" i="28"/>
  <c r="D51" i="28"/>
  <c r="C51" i="28"/>
  <c r="B51" i="28"/>
  <c r="A51" i="28"/>
  <c r="BB50" i="28"/>
  <c r="AZ50" i="28"/>
  <c r="AK50" i="28"/>
  <c r="AJ50" i="28"/>
  <c r="AI50" i="28"/>
  <c r="AH50" i="28"/>
  <c r="AG50" i="28"/>
  <c r="F50" i="28"/>
  <c r="E50" i="28"/>
  <c r="D50" i="28"/>
  <c r="C50" i="28"/>
  <c r="B50" i="28"/>
  <c r="A50" i="28"/>
  <c r="BB49" i="28"/>
  <c r="AZ49" i="28"/>
  <c r="AK49" i="28"/>
  <c r="AJ49" i="28"/>
  <c r="AI49" i="28"/>
  <c r="AH49" i="28"/>
  <c r="AG49" i="28"/>
  <c r="F49" i="28"/>
  <c r="E49" i="28"/>
  <c r="D49" i="28"/>
  <c r="C49" i="28"/>
  <c r="B49" i="28"/>
  <c r="A49" i="28"/>
  <c r="BB48" i="28"/>
  <c r="AZ48" i="28"/>
  <c r="AK48" i="28"/>
  <c r="AJ48" i="28"/>
  <c r="AI48" i="28"/>
  <c r="AH48" i="28"/>
  <c r="AG48" i="28"/>
  <c r="F48" i="28"/>
  <c r="E48" i="28"/>
  <c r="D48" i="28"/>
  <c r="C48" i="28"/>
  <c r="BB47" i="28"/>
  <c r="AZ47" i="28"/>
  <c r="AK47" i="28"/>
  <c r="AJ47" i="28"/>
  <c r="AI47" i="28"/>
  <c r="AH47" i="28"/>
  <c r="AG47" i="28"/>
  <c r="F47" i="28"/>
  <c r="E47" i="28"/>
  <c r="D47" i="28"/>
  <c r="C47" i="28"/>
  <c r="BB46" i="28"/>
  <c r="AZ46" i="28"/>
  <c r="AK46" i="28"/>
  <c r="AJ46" i="28"/>
  <c r="AI46" i="28"/>
  <c r="AH46" i="28"/>
  <c r="AG46" i="28"/>
  <c r="F46" i="28"/>
  <c r="E46" i="28"/>
  <c r="D46" i="28"/>
  <c r="C46" i="28"/>
  <c r="BB45" i="28"/>
  <c r="AZ45" i="28"/>
  <c r="AK45" i="28"/>
  <c r="AJ45" i="28"/>
  <c r="AI45" i="28"/>
  <c r="AH45" i="28"/>
  <c r="AG45" i="28"/>
  <c r="F45" i="28"/>
  <c r="E45" i="28"/>
  <c r="D45" i="28"/>
  <c r="C45" i="28"/>
  <c r="BB44" i="28"/>
  <c r="AZ44" i="28"/>
  <c r="AK44" i="28"/>
  <c r="AJ44" i="28"/>
  <c r="AI44" i="28"/>
  <c r="AH44" i="28"/>
  <c r="AG44" i="28"/>
  <c r="F44" i="28"/>
  <c r="E44" i="28"/>
  <c r="D44" i="28"/>
  <c r="C44" i="28"/>
  <c r="BB43" i="28"/>
  <c r="AZ43" i="28"/>
  <c r="AK43" i="28"/>
  <c r="AJ43" i="28"/>
  <c r="AI43" i="28"/>
  <c r="AH43" i="28"/>
  <c r="AG43" i="28"/>
  <c r="F43" i="28"/>
  <c r="E43" i="28"/>
  <c r="D43" i="28"/>
  <c r="C43" i="28"/>
  <c r="BB42" i="28"/>
  <c r="AZ42" i="28"/>
  <c r="AK42" i="28"/>
  <c r="AJ42" i="28"/>
  <c r="AI42" i="28"/>
  <c r="AH42" i="28"/>
  <c r="AG42" i="28"/>
  <c r="F42" i="28"/>
  <c r="E42" i="28"/>
  <c r="D42" i="28"/>
  <c r="C42" i="28"/>
  <c r="BB41" i="28"/>
  <c r="AZ41" i="28"/>
  <c r="AK41" i="28"/>
  <c r="AJ41" i="28"/>
  <c r="AI41" i="28"/>
  <c r="AH41" i="28"/>
  <c r="AG41" i="28"/>
  <c r="F41" i="28"/>
  <c r="E41" i="28"/>
  <c r="D41" i="28"/>
  <c r="C41" i="28"/>
  <c r="BB40" i="28"/>
  <c r="AZ40" i="28"/>
  <c r="AK40" i="28"/>
  <c r="AJ40" i="28"/>
  <c r="AI40" i="28"/>
  <c r="AH40" i="28"/>
  <c r="AG40" i="28"/>
  <c r="F40" i="28"/>
  <c r="E40" i="28"/>
  <c r="D40" i="28"/>
  <c r="C40" i="28"/>
  <c r="BB39" i="28"/>
  <c r="AZ39" i="28"/>
  <c r="AK39" i="28"/>
  <c r="AJ39" i="28"/>
  <c r="AI39" i="28"/>
  <c r="AH39" i="28"/>
  <c r="AG39" i="28"/>
  <c r="F39" i="28"/>
  <c r="E39" i="28"/>
  <c r="D39" i="28"/>
  <c r="C39" i="28"/>
  <c r="BB38" i="28"/>
  <c r="AZ38" i="28"/>
  <c r="AK38" i="28"/>
  <c r="AJ38" i="28"/>
  <c r="AI38" i="28"/>
  <c r="AH38" i="28"/>
  <c r="AG38" i="28"/>
  <c r="F38" i="28"/>
  <c r="E38" i="28"/>
  <c r="D38" i="28"/>
  <c r="C38" i="28"/>
  <c r="BB37" i="28"/>
  <c r="AZ37" i="28"/>
  <c r="AK37" i="28"/>
  <c r="AJ37" i="28"/>
  <c r="AI37" i="28"/>
  <c r="AH37" i="28"/>
  <c r="AG37" i="28"/>
  <c r="F37" i="28"/>
  <c r="E37" i="28"/>
  <c r="D37" i="28"/>
  <c r="C37" i="28"/>
  <c r="BB36" i="28"/>
  <c r="AZ36" i="28"/>
  <c r="AK36" i="28"/>
  <c r="AJ36" i="28"/>
  <c r="AI36" i="28"/>
  <c r="AH36" i="28"/>
  <c r="AG36" i="28"/>
  <c r="F36" i="28"/>
  <c r="E36" i="28"/>
  <c r="D36" i="28"/>
  <c r="C36" i="28"/>
  <c r="BB35" i="28"/>
  <c r="AZ35" i="28"/>
  <c r="AK35" i="28"/>
  <c r="AJ35" i="28"/>
  <c r="AI35" i="28"/>
  <c r="AH35" i="28"/>
  <c r="AG35" i="28"/>
  <c r="F35" i="28"/>
  <c r="E35" i="28"/>
  <c r="D35" i="28"/>
  <c r="C35" i="28"/>
  <c r="BB34" i="28"/>
  <c r="AZ34" i="28"/>
  <c r="AK34" i="28"/>
  <c r="AJ34" i="28"/>
  <c r="AI34" i="28"/>
  <c r="AH34" i="28"/>
  <c r="AG34" i="28"/>
  <c r="F34" i="28"/>
  <c r="E34" i="28"/>
  <c r="D34" i="28"/>
  <c r="C34" i="28"/>
  <c r="BB33" i="28"/>
  <c r="AZ33" i="28"/>
  <c r="AK33" i="28"/>
  <c r="AJ33" i="28"/>
  <c r="AI33" i="28"/>
  <c r="AH33" i="28"/>
  <c r="AG33" i="28"/>
  <c r="F33" i="28"/>
  <c r="E33" i="28"/>
  <c r="D33" i="28"/>
  <c r="C33" i="28"/>
  <c r="BB32" i="28"/>
  <c r="AZ32" i="28"/>
  <c r="AK32" i="28"/>
  <c r="AJ32" i="28"/>
  <c r="AI32" i="28"/>
  <c r="AH32" i="28"/>
  <c r="AG32" i="28"/>
  <c r="F32" i="28"/>
  <c r="E32" i="28"/>
  <c r="D32" i="28"/>
  <c r="C32" i="28"/>
  <c r="BB31" i="28"/>
  <c r="AZ31" i="28"/>
  <c r="AK31" i="28"/>
  <c r="AJ31" i="28"/>
  <c r="AI31" i="28"/>
  <c r="AH31" i="28"/>
  <c r="AG31" i="28"/>
  <c r="F31" i="28"/>
  <c r="E31" i="28"/>
  <c r="D31" i="28"/>
  <c r="C31" i="28"/>
  <c r="BB30" i="28"/>
  <c r="AZ30" i="28"/>
  <c r="AK30" i="28"/>
  <c r="AJ30" i="28"/>
  <c r="AI30" i="28"/>
  <c r="AH30" i="28"/>
  <c r="AG30" i="28"/>
  <c r="F30" i="28"/>
  <c r="E30" i="28"/>
  <c r="D30" i="28"/>
  <c r="C30" i="28"/>
  <c r="BB29" i="28"/>
  <c r="AZ29" i="28"/>
  <c r="AK29" i="28"/>
  <c r="AJ29" i="28"/>
  <c r="AI29" i="28"/>
  <c r="AH29" i="28"/>
  <c r="AG29" i="28"/>
  <c r="F29" i="28"/>
  <c r="E29" i="28"/>
  <c r="D29" i="28"/>
  <c r="C29" i="28"/>
  <c r="BB28" i="28"/>
  <c r="AZ28" i="28"/>
  <c r="AK28" i="28"/>
  <c r="AJ28" i="28"/>
  <c r="AI28" i="28"/>
  <c r="AH28" i="28"/>
  <c r="AG28" i="28"/>
  <c r="F28" i="28"/>
  <c r="E28" i="28"/>
  <c r="D28" i="28"/>
  <c r="C28" i="28"/>
  <c r="BB27" i="28"/>
  <c r="AZ27" i="28"/>
  <c r="AK27" i="28"/>
  <c r="AJ27" i="28"/>
  <c r="AI27" i="28"/>
  <c r="AH27" i="28"/>
  <c r="AG27" i="28"/>
  <c r="F27" i="28"/>
  <c r="E27" i="28"/>
  <c r="D27" i="28"/>
  <c r="C27" i="28"/>
  <c r="BB26" i="28"/>
  <c r="AZ26" i="28"/>
  <c r="AK26" i="28"/>
  <c r="AJ26" i="28"/>
  <c r="AI26" i="28"/>
  <c r="AH26" i="28"/>
  <c r="AG26" i="28"/>
  <c r="F26" i="28"/>
  <c r="E26" i="28"/>
  <c r="D26" i="28"/>
  <c r="C26" i="28"/>
  <c r="BB25" i="28"/>
  <c r="AZ25" i="28"/>
  <c r="AK25" i="28"/>
  <c r="AJ25" i="28"/>
  <c r="AI25" i="28"/>
  <c r="AH25" i="28"/>
  <c r="AG25" i="28"/>
  <c r="F25" i="28"/>
  <c r="E25" i="28"/>
  <c r="D25" i="28"/>
  <c r="C25" i="28"/>
  <c r="BB24" i="28"/>
  <c r="AZ24" i="28"/>
  <c r="AK24" i="28"/>
  <c r="AJ24" i="28"/>
  <c r="AI24" i="28"/>
  <c r="AH24" i="28"/>
  <c r="AG24" i="28"/>
  <c r="F24" i="28"/>
  <c r="E24" i="28"/>
  <c r="D24" i="28"/>
  <c r="C24" i="28"/>
  <c r="BB23" i="28"/>
  <c r="AZ23" i="28"/>
  <c r="AK23" i="28"/>
  <c r="AJ23" i="28"/>
  <c r="AI23" i="28"/>
  <c r="AH23" i="28"/>
  <c r="AG23" i="28"/>
  <c r="F23" i="28"/>
  <c r="E23" i="28"/>
  <c r="D23" i="28"/>
  <c r="C23" i="28"/>
  <c r="BB22" i="28"/>
  <c r="AZ22" i="28"/>
  <c r="AK22" i="28"/>
  <c r="AJ22" i="28"/>
  <c r="AI22" i="28"/>
  <c r="AH22" i="28"/>
  <c r="AG22" i="28"/>
  <c r="F22" i="28"/>
  <c r="E22" i="28"/>
  <c r="D22" i="28"/>
  <c r="C22" i="28"/>
  <c r="BB21" i="28"/>
  <c r="AZ21" i="28"/>
  <c r="AK21" i="28"/>
  <c r="AJ21" i="28"/>
  <c r="AI21" i="28"/>
  <c r="AH21" i="28"/>
  <c r="AG21" i="28"/>
  <c r="F21" i="28"/>
  <c r="E21" i="28"/>
  <c r="D21" i="28"/>
  <c r="C21" i="28"/>
  <c r="BB20" i="28"/>
  <c r="AZ20" i="28"/>
  <c r="AK20" i="28"/>
  <c r="AJ20" i="28"/>
  <c r="AI20" i="28"/>
  <c r="AH20" i="28"/>
  <c r="AG20" i="28"/>
  <c r="F20" i="28"/>
  <c r="E20" i="28"/>
  <c r="D20" i="28"/>
  <c r="C20" i="28"/>
  <c r="BB19" i="28"/>
  <c r="AZ19" i="28"/>
  <c r="AK19" i="28"/>
  <c r="AJ19" i="28"/>
  <c r="AI19" i="28"/>
  <c r="AH19" i="28"/>
  <c r="AG19" i="28"/>
  <c r="F19" i="28"/>
  <c r="E19" i="28"/>
  <c r="D19" i="28"/>
  <c r="C19" i="28"/>
  <c r="BB18" i="28"/>
  <c r="AZ18" i="28"/>
  <c r="AK18" i="28"/>
  <c r="AJ18" i="28"/>
  <c r="AI18" i="28"/>
  <c r="AH18" i="28"/>
  <c r="AG18" i="28"/>
  <c r="F18" i="28"/>
  <c r="E18" i="28"/>
  <c r="D18" i="28"/>
  <c r="C18" i="28"/>
  <c r="BB17" i="28"/>
  <c r="AZ17" i="28"/>
  <c r="AK17" i="28"/>
  <c r="AJ17" i="28"/>
  <c r="AI17" i="28"/>
  <c r="AH17" i="28"/>
  <c r="AG17" i="28"/>
  <c r="F17" i="28"/>
  <c r="E17" i="28"/>
  <c r="D17" i="28"/>
  <c r="C17" i="28"/>
  <c r="BB16" i="28"/>
  <c r="AZ16" i="28"/>
  <c r="AK16" i="28"/>
  <c r="AJ16" i="28"/>
  <c r="AI16" i="28"/>
  <c r="AH16" i="28"/>
  <c r="AG16" i="28"/>
  <c r="F16" i="28"/>
  <c r="E16" i="28"/>
  <c r="D16" i="28"/>
  <c r="C16" i="28"/>
  <c r="BB15" i="28"/>
  <c r="AZ15" i="28"/>
  <c r="AK15" i="28"/>
  <c r="AJ15" i="28"/>
  <c r="AI15" i="28"/>
  <c r="AH15" i="28"/>
  <c r="AG15" i="28"/>
  <c r="F15" i="28"/>
  <c r="E15" i="28"/>
  <c r="D15" i="28"/>
  <c r="C15" i="28"/>
  <c r="BB14" i="28"/>
  <c r="AZ14" i="28"/>
  <c r="AK14" i="28"/>
  <c r="AJ14" i="28"/>
  <c r="AI14" i="28"/>
  <c r="AH14" i="28"/>
  <c r="AG14" i="28"/>
  <c r="F14" i="28"/>
  <c r="E14" i="28"/>
  <c r="D14" i="28"/>
  <c r="C14" i="28"/>
  <c r="BB13" i="28"/>
  <c r="AZ13" i="28"/>
  <c r="AK13" i="28"/>
  <c r="AJ13" i="28"/>
  <c r="AI13" i="28"/>
  <c r="AH13" i="28"/>
  <c r="AG13" i="28"/>
  <c r="F13" i="28"/>
  <c r="E13" i="28"/>
  <c r="D13" i="28"/>
  <c r="C13" i="28"/>
  <c r="BB12" i="28"/>
  <c r="AZ12" i="28"/>
  <c r="AK12" i="28"/>
  <c r="AJ12" i="28"/>
  <c r="AI12" i="28"/>
  <c r="AH12" i="28"/>
  <c r="AG12" i="28"/>
  <c r="F12" i="28"/>
  <c r="E12" i="28"/>
  <c r="D12" i="28"/>
  <c r="C12" i="28"/>
  <c r="BB11" i="28"/>
  <c r="AZ11" i="28"/>
  <c r="AK11" i="28"/>
  <c r="AJ11" i="28"/>
  <c r="AI11" i="28"/>
  <c r="AH11" i="28"/>
  <c r="AG11" i="28"/>
  <c r="F11" i="28"/>
  <c r="E11" i="28"/>
  <c r="D11" i="28"/>
  <c r="C11" i="28"/>
  <c r="BB10" i="28"/>
  <c r="AZ10" i="28"/>
  <c r="AK10" i="28"/>
  <c r="AJ10" i="28"/>
  <c r="AI10" i="28"/>
  <c r="AH10" i="28"/>
  <c r="AG10" i="28"/>
  <c r="F10" i="28"/>
  <c r="E10" i="28"/>
  <c r="D10" i="28"/>
  <c r="C10" i="28"/>
  <c r="BB9" i="28"/>
  <c r="AZ9" i="28"/>
  <c r="AK9" i="28"/>
  <c r="AJ9" i="28"/>
  <c r="AI9" i="28"/>
  <c r="AH9" i="28"/>
  <c r="AG9" i="28"/>
  <c r="F9" i="28"/>
  <c r="E9" i="28"/>
  <c r="D9" i="28"/>
  <c r="C9" i="28"/>
  <c r="BB8" i="28"/>
  <c r="AZ8" i="28"/>
  <c r="AK8" i="28"/>
  <c r="AJ8" i="28"/>
  <c r="AI8" i="28"/>
  <c r="AH8" i="28"/>
  <c r="AG8" i="28"/>
  <c r="F8" i="28"/>
  <c r="E8" i="28"/>
  <c r="D8" i="28"/>
  <c r="C8" i="28"/>
  <c r="BB7" i="28"/>
  <c r="AZ7" i="28"/>
  <c r="AK7" i="28"/>
  <c r="AJ7" i="28"/>
  <c r="AI7" i="28"/>
  <c r="AH7" i="28"/>
  <c r="AG7" i="28"/>
  <c r="F7" i="28"/>
  <c r="E7" i="28"/>
  <c r="D7" i="28"/>
  <c r="C7" i="28"/>
  <c r="BB6" i="28"/>
  <c r="AZ6" i="28"/>
  <c r="AK6" i="28"/>
  <c r="AJ6" i="28"/>
  <c r="AI6" i="28"/>
  <c r="AH6" i="28"/>
  <c r="AG6" i="28"/>
  <c r="F6" i="28"/>
  <c r="E6" i="28"/>
  <c r="D6" i="28"/>
  <c r="C6" i="28"/>
  <c r="BB5" i="28"/>
  <c r="AZ5" i="28"/>
  <c r="AK5" i="28"/>
  <c r="AJ5" i="28"/>
  <c r="AI5" i="28"/>
  <c r="AH5" i="28"/>
  <c r="AG5" i="28"/>
  <c r="F5" i="28"/>
  <c r="E5" i="28"/>
  <c r="D5" i="28"/>
  <c r="C5" i="28"/>
  <c r="BB4" i="28"/>
  <c r="AZ4" i="28"/>
  <c r="AK4" i="28"/>
  <c r="AJ4" i="28"/>
  <c r="AI4" i="28"/>
  <c r="AH4" i="28"/>
  <c r="AG4" i="28"/>
  <c r="F4" i="28"/>
  <c r="E4" i="28"/>
  <c r="D4" i="28"/>
  <c r="C4" i="28"/>
  <c r="BB3" i="28"/>
  <c r="AZ3" i="28"/>
  <c r="AK3" i="28"/>
  <c r="AJ3" i="28"/>
  <c r="AI3" i="28"/>
  <c r="AH3" i="28"/>
  <c r="AG3" i="28"/>
  <c r="F3" i="28"/>
  <c r="E3" i="28"/>
  <c r="D3" i="28"/>
  <c r="C3" i="28"/>
  <c r="AI1" i="28"/>
  <c r="A1" i="28"/>
  <c r="I51" i="19"/>
  <c r="C51" i="19"/>
  <c r="I49" i="19"/>
  <c r="G49" i="19"/>
  <c r="E49" i="19"/>
  <c r="I48" i="19"/>
  <c r="E48" i="19"/>
  <c r="I47" i="19"/>
  <c r="E47" i="19"/>
  <c r="I46" i="19"/>
  <c r="E46" i="19"/>
  <c r="I45" i="19"/>
  <c r="E45" i="19"/>
  <c r="I44" i="19"/>
  <c r="E44" i="19"/>
  <c r="I42" i="19"/>
  <c r="G42" i="19" a="1"/>
  <c r="G42" i="19"/>
  <c r="E42" i="19"/>
  <c r="F41" i="19"/>
  <c r="I38" i="19"/>
  <c r="C38" i="19"/>
  <c r="I36" i="19"/>
  <c r="G36" i="19"/>
  <c r="E36" i="19"/>
  <c r="I35" i="19"/>
  <c r="E35" i="19"/>
  <c r="I34" i="19"/>
  <c r="E34" i="19"/>
  <c r="I33" i="19"/>
  <c r="E33" i="19"/>
  <c r="I32" i="19"/>
  <c r="E32" i="19"/>
  <c r="I31" i="19"/>
  <c r="E31" i="19"/>
  <c r="I29" i="19"/>
  <c r="G29" i="19" a="1"/>
  <c r="G29" i="19"/>
  <c r="E29" i="19"/>
  <c r="F28" i="19"/>
  <c r="I25" i="19"/>
  <c r="C25" i="19"/>
  <c r="I23" i="19"/>
  <c r="G23" i="19"/>
  <c r="E23" i="19"/>
  <c r="I22" i="19"/>
  <c r="E22" i="19"/>
  <c r="I21" i="19"/>
  <c r="E21" i="19"/>
  <c r="I20" i="19"/>
  <c r="E20" i="19"/>
  <c r="I19" i="19"/>
  <c r="E19" i="19"/>
  <c r="I18" i="19"/>
  <c r="E18" i="19"/>
  <c r="I16" i="19"/>
  <c r="G16" i="19" a="1"/>
  <c r="G16" i="19"/>
  <c r="E16" i="19"/>
  <c r="F15" i="19"/>
  <c r="I12" i="19"/>
  <c r="C12" i="19"/>
  <c r="I10" i="19"/>
  <c r="G10" i="19"/>
  <c r="E10" i="19"/>
  <c r="I9" i="19"/>
  <c r="E9" i="19"/>
  <c r="I8" i="19"/>
  <c r="E8" i="19"/>
  <c r="I7" i="19"/>
  <c r="E7" i="19"/>
  <c r="I6" i="19"/>
  <c r="E6" i="19"/>
  <c r="I5" i="19"/>
  <c r="E5" i="19"/>
  <c r="I3" i="19"/>
  <c r="G3" i="19" a="1"/>
  <c r="G3" i="19"/>
  <c r="E3" i="19"/>
  <c r="F2" i="19"/>
  <c r="B25" i="27"/>
  <c r="N25" i="27"/>
  <c r="T25" i="27"/>
  <c r="S25" i="27"/>
  <c r="P25" i="27"/>
  <c r="Q25" i="27"/>
  <c r="O25" i="27"/>
  <c r="M25" i="27"/>
  <c r="I25" i="27"/>
  <c r="H25" i="27"/>
  <c r="D25" i="27"/>
  <c r="B25" i="27" a="1"/>
  <c r="B24" i="27"/>
  <c r="N24" i="27"/>
  <c r="T24" i="27"/>
  <c r="S24" i="27"/>
  <c r="P24" i="27"/>
  <c r="Q24" i="27"/>
  <c r="O24" i="27"/>
  <c r="M24" i="27"/>
  <c r="I24" i="27"/>
  <c r="H24" i="27"/>
  <c r="D24" i="27"/>
  <c r="B24" i="27" a="1"/>
  <c r="B23" i="27"/>
  <c r="N23" i="27"/>
  <c r="T23" i="27"/>
  <c r="S23" i="27"/>
  <c r="P23" i="27"/>
  <c r="Q23" i="27"/>
  <c r="O23" i="27"/>
  <c r="M23" i="27"/>
  <c r="I23" i="27"/>
  <c r="H23" i="27"/>
  <c r="D23" i="27"/>
  <c r="B23" i="27" a="1"/>
  <c r="B22" i="27"/>
  <c r="N22" i="27"/>
  <c r="T22" i="27"/>
  <c r="S22" i="27"/>
  <c r="P22" i="27"/>
  <c r="Q22" i="27"/>
  <c r="O22" i="27"/>
  <c r="M22" i="27"/>
  <c r="I22" i="27"/>
  <c r="H22" i="27"/>
  <c r="D22" i="27"/>
  <c r="B22" i="27" a="1"/>
  <c r="B21" i="27"/>
  <c r="N21" i="27"/>
  <c r="T21" i="27"/>
  <c r="S21" i="27"/>
  <c r="P21" i="27"/>
  <c r="Q21" i="27"/>
  <c r="O21" i="27"/>
  <c r="M21" i="27"/>
  <c r="I21" i="27"/>
  <c r="H21" i="27"/>
  <c r="D21" i="27"/>
  <c r="B21" i="27" a="1"/>
  <c r="B20" i="27"/>
  <c r="N20" i="27"/>
  <c r="T20" i="27"/>
  <c r="S20" i="27"/>
  <c r="P20" i="27"/>
  <c r="Q20" i="27"/>
  <c r="O20" i="27"/>
  <c r="M20" i="27"/>
  <c r="I20" i="27"/>
  <c r="H20" i="27"/>
  <c r="D20" i="27"/>
  <c r="B20" i="27" a="1"/>
  <c r="B19" i="27"/>
  <c r="N19" i="27"/>
  <c r="T19" i="27"/>
  <c r="S19" i="27"/>
  <c r="P19" i="27"/>
  <c r="Q19" i="27"/>
  <c r="O19" i="27"/>
  <c r="M19" i="27"/>
  <c r="I19" i="27"/>
  <c r="H19" i="27"/>
  <c r="D19" i="27"/>
  <c r="B19" i="27" a="1"/>
  <c r="B18" i="27"/>
  <c r="N18" i="27"/>
  <c r="T18" i="27"/>
  <c r="S18" i="27"/>
  <c r="P18" i="27"/>
  <c r="Q18" i="27"/>
  <c r="O18" i="27"/>
  <c r="M18" i="27"/>
  <c r="I18" i="27"/>
  <c r="H18" i="27"/>
  <c r="D18" i="27"/>
  <c r="B18" i="27" a="1"/>
  <c r="B17" i="27"/>
  <c r="N17" i="27"/>
  <c r="T17" i="27"/>
  <c r="S17" i="27"/>
  <c r="P17" i="27"/>
  <c r="Q17" i="27"/>
  <c r="O17" i="27"/>
  <c r="M17" i="27"/>
  <c r="I17" i="27"/>
  <c r="H17" i="27"/>
  <c r="D17" i="27"/>
  <c r="B17" i="27" a="1"/>
  <c r="B16" i="27"/>
  <c r="N16" i="27"/>
  <c r="T16" i="27"/>
  <c r="S16" i="27"/>
  <c r="P16" i="27"/>
  <c r="Q16" i="27"/>
  <c r="O16" i="27"/>
  <c r="M16" i="27"/>
  <c r="I16" i="27"/>
  <c r="H16" i="27"/>
  <c r="D16" i="27"/>
  <c r="B16" i="27" a="1"/>
  <c r="B15" i="27"/>
  <c r="N15" i="27"/>
  <c r="T15" i="27"/>
  <c r="S15" i="27"/>
  <c r="P15" i="27"/>
  <c r="Q15" i="27"/>
  <c r="O15" i="27"/>
  <c r="M15" i="27"/>
  <c r="I15" i="27"/>
  <c r="H15" i="27"/>
  <c r="D15" i="27"/>
  <c r="B15" i="27" a="1"/>
  <c r="B14" i="27"/>
  <c r="N14" i="27"/>
  <c r="T14" i="27"/>
  <c r="S14" i="27"/>
  <c r="P14" i="27"/>
  <c r="Q14" i="27"/>
  <c r="O14" i="27"/>
  <c r="M14" i="27"/>
  <c r="I14" i="27"/>
  <c r="H14" i="27"/>
  <c r="D14" i="27"/>
  <c r="B14" i="27" a="1"/>
  <c r="B13" i="27"/>
  <c r="N13" i="27"/>
  <c r="T13" i="27"/>
  <c r="S13" i="27"/>
  <c r="P13" i="27"/>
  <c r="Q13" i="27"/>
  <c r="O13" i="27"/>
  <c r="M13" i="27"/>
  <c r="K13" i="27"/>
  <c r="I13" i="27"/>
  <c r="H13" i="27"/>
  <c r="G13" i="27"/>
  <c r="D13" i="27"/>
  <c r="B13" i="27" a="1"/>
  <c r="Q12" i="27"/>
  <c r="P12" i="27"/>
  <c r="AA62" i="13"/>
  <c r="AP76" i="13"/>
  <c r="AP74" i="13"/>
  <c r="AX72" i="13"/>
  <c r="AW72" i="13"/>
  <c r="AV72" i="13"/>
  <c r="AU72" i="13"/>
  <c r="AT72" i="13"/>
  <c r="AS72" i="13"/>
  <c r="AR72" i="13"/>
  <c r="AQ72" i="13"/>
  <c r="AP72" i="13"/>
  <c r="AX70" i="13"/>
  <c r="AW70" i="13"/>
  <c r="AV70" i="13"/>
  <c r="AU70" i="13"/>
  <c r="AT70" i="13"/>
  <c r="AS70" i="13"/>
  <c r="AR70" i="13"/>
  <c r="AQ70" i="13"/>
  <c r="AP70" i="13"/>
  <c r="AX68" i="13"/>
  <c r="AW68" i="13"/>
  <c r="AV68" i="13"/>
  <c r="AU68" i="13"/>
  <c r="AT68" i="13"/>
  <c r="AS68" i="13"/>
  <c r="AR68" i="13"/>
  <c r="AQ68" i="13"/>
  <c r="AP68" i="13"/>
  <c r="AD62" i="13"/>
  <c r="AD68" i="13"/>
  <c r="X62" i="13"/>
  <c r="X68" i="13"/>
  <c r="W62" i="13"/>
  <c r="W68" i="13"/>
  <c r="V62" i="13"/>
  <c r="V68" i="13"/>
  <c r="U62" i="13"/>
  <c r="U68" i="13"/>
  <c r="G62" i="13"/>
  <c r="G68" i="13"/>
  <c r="AD66" i="13"/>
  <c r="AA66" i="13"/>
  <c r="Z62" i="13"/>
  <c r="Z66" i="13"/>
  <c r="Y62" i="13"/>
  <c r="Y66" i="13"/>
  <c r="X66" i="13"/>
  <c r="W66" i="13"/>
  <c r="V66" i="13"/>
  <c r="U66" i="13"/>
  <c r="T62" i="13"/>
  <c r="T66" i="13"/>
  <c r="S62" i="13"/>
  <c r="S66" i="13"/>
  <c r="R62" i="13"/>
  <c r="R66" i="13"/>
  <c r="P62" i="13"/>
  <c r="P66" i="13"/>
  <c r="O62" i="13"/>
  <c r="O66" i="13"/>
  <c r="K62" i="13"/>
  <c r="K66" i="13"/>
  <c r="G66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G65" i="13"/>
  <c r="AP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G64" i="13"/>
  <c r="BD62" i="13"/>
  <c r="BC62" i="13"/>
  <c r="BA62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M62" i="13"/>
  <c r="AL62" i="13"/>
  <c r="AF62" i="13"/>
  <c r="AE62" i="13"/>
  <c r="AC62" i="13"/>
  <c r="AB62" i="13"/>
  <c r="Q62" i="13"/>
  <c r="N62" i="13"/>
  <c r="M62" i="13"/>
  <c r="L62" i="13"/>
  <c r="J62" i="13"/>
  <c r="I62" i="13"/>
  <c r="H62" i="13"/>
  <c r="BD61" i="13"/>
  <c r="BC61" i="13"/>
  <c r="BB61" i="13"/>
  <c r="BA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AL61" i="13"/>
  <c r="AK61" i="13"/>
  <c r="AD61" i="13"/>
  <c r="AA61" i="13"/>
  <c r="U61" i="13"/>
  <c r="S61" i="13"/>
  <c r="P61" i="13"/>
  <c r="BD60" i="13"/>
  <c r="BC60" i="13"/>
  <c r="BB60" i="13"/>
  <c r="BA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AL60" i="13"/>
  <c r="AK60" i="13"/>
  <c r="AD60" i="13"/>
  <c r="AA60" i="13"/>
  <c r="U60" i="13"/>
  <c r="S60" i="13"/>
  <c r="P60" i="13"/>
  <c r="BD59" i="13"/>
  <c r="BC59" i="13"/>
  <c r="BB59" i="13"/>
  <c r="BA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AL59" i="13"/>
  <c r="AK59" i="13"/>
  <c r="AD59" i="13"/>
  <c r="AA59" i="13"/>
  <c r="U59" i="13"/>
  <c r="S59" i="13"/>
  <c r="P59" i="13"/>
  <c r="BD58" i="13"/>
  <c r="BC58" i="13"/>
  <c r="BB58" i="13"/>
  <c r="BA58" i="13"/>
  <c r="AY58" i="13"/>
  <c r="AX58" i="13"/>
  <c r="AW58" i="13"/>
  <c r="AV58" i="13"/>
  <c r="AU58" i="13"/>
  <c r="AT58" i="13"/>
  <c r="AS58" i="13"/>
  <c r="AR58" i="13"/>
  <c r="AQ58" i="13"/>
  <c r="AP58" i="13"/>
  <c r="AO58" i="13"/>
  <c r="AN58" i="13"/>
  <c r="AM58" i="13"/>
  <c r="AL58" i="13"/>
  <c r="AK58" i="13"/>
  <c r="AD58" i="13"/>
  <c r="AA58" i="13"/>
  <c r="U58" i="13"/>
  <c r="S58" i="13"/>
  <c r="P58" i="13"/>
  <c r="BD57" i="13"/>
  <c r="BC57" i="13"/>
  <c r="BB57" i="13"/>
  <c r="BA57" i="13"/>
  <c r="AY57" i="13"/>
  <c r="AX57" i="13"/>
  <c r="AW57" i="13"/>
  <c r="AV57" i="13"/>
  <c r="AU57" i="13"/>
  <c r="AT57" i="13"/>
  <c r="AS57" i="13"/>
  <c r="AR57" i="13"/>
  <c r="AQ57" i="13"/>
  <c r="AP57" i="13"/>
  <c r="AO57" i="13"/>
  <c r="AN57" i="13"/>
  <c r="AM57" i="13"/>
  <c r="AL57" i="13"/>
  <c r="AK57" i="13"/>
  <c r="AD57" i="13"/>
  <c r="AA57" i="13"/>
  <c r="U57" i="13"/>
  <c r="S57" i="13"/>
  <c r="P57" i="13"/>
  <c r="BD56" i="13"/>
  <c r="BC56" i="13"/>
  <c r="BB56" i="13"/>
  <c r="BA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L56" i="13"/>
  <c r="AK56" i="13"/>
  <c r="AD56" i="13"/>
  <c r="AA56" i="13"/>
  <c r="U56" i="13"/>
  <c r="S56" i="13"/>
  <c r="P56" i="13"/>
  <c r="BD55" i="13"/>
  <c r="BC55" i="13"/>
  <c r="BB55" i="13"/>
  <c r="BA55" i="13"/>
  <c r="AY55" i="13"/>
  <c r="AX55" i="13"/>
  <c r="AW55" i="13"/>
  <c r="AV55" i="13"/>
  <c r="AU55" i="13"/>
  <c r="AT55" i="13"/>
  <c r="AS55" i="13"/>
  <c r="AR55" i="13"/>
  <c r="AQ55" i="13"/>
  <c r="AP55" i="13"/>
  <c r="AO55" i="13"/>
  <c r="AN55" i="13"/>
  <c r="AM55" i="13"/>
  <c r="AL55" i="13"/>
  <c r="AK55" i="13"/>
  <c r="AD55" i="13"/>
  <c r="AA55" i="13"/>
  <c r="U55" i="13"/>
  <c r="S55" i="13"/>
  <c r="P55" i="13"/>
  <c r="BD54" i="13"/>
  <c r="BC54" i="13"/>
  <c r="BB54" i="13"/>
  <c r="BA54" i="13"/>
  <c r="AY54" i="13"/>
  <c r="AX54" i="13"/>
  <c r="AW54" i="13"/>
  <c r="AV54" i="13"/>
  <c r="AU54" i="13"/>
  <c r="AT54" i="13"/>
  <c r="AS54" i="13"/>
  <c r="AR54" i="13"/>
  <c r="AQ54" i="13"/>
  <c r="AP54" i="13"/>
  <c r="AO54" i="13"/>
  <c r="AN54" i="13"/>
  <c r="AM54" i="13"/>
  <c r="AL54" i="13"/>
  <c r="AK54" i="13"/>
  <c r="AD54" i="13"/>
  <c r="AA54" i="13"/>
  <c r="U54" i="13"/>
  <c r="S54" i="13"/>
  <c r="P54" i="13"/>
  <c r="BD53" i="13"/>
  <c r="BC53" i="13"/>
  <c r="BB53" i="13"/>
  <c r="BA53" i="13"/>
  <c r="AY53" i="13"/>
  <c r="AX53" i="13"/>
  <c r="AW53" i="13"/>
  <c r="AV53" i="13"/>
  <c r="AU53" i="13"/>
  <c r="AT53" i="13"/>
  <c r="AS53" i="13"/>
  <c r="AR53" i="13"/>
  <c r="AQ53" i="13"/>
  <c r="AP53" i="13"/>
  <c r="AO53" i="13"/>
  <c r="AN53" i="13"/>
  <c r="AM53" i="13"/>
  <c r="AL53" i="13"/>
  <c r="AK53" i="13"/>
  <c r="AD53" i="13"/>
  <c r="AA53" i="13"/>
  <c r="U53" i="13"/>
  <c r="S53" i="13"/>
  <c r="P53" i="13"/>
  <c r="BD52" i="13"/>
  <c r="BC52" i="13"/>
  <c r="BB52" i="13"/>
  <c r="BA52" i="13"/>
  <c r="AY52" i="13"/>
  <c r="AX52" i="13"/>
  <c r="AW52" i="13"/>
  <c r="AV52" i="13"/>
  <c r="AU52" i="13"/>
  <c r="AT52" i="13"/>
  <c r="AS52" i="13"/>
  <c r="AR52" i="13"/>
  <c r="AQ52" i="13"/>
  <c r="AP52" i="13"/>
  <c r="AO52" i="13"/>
  <c r="AN52" i="13"/>
  <c r="AM52" i="13"/>
  <c r="AL52" i="13"/>
  <c r="AK52" i="13"/>
  <c r="AD52" i="13"/>
  <c r="AA52" i="13"/>
  <c r="U52" i="13"/>
  <c r="S52" i="13"/>
  <c r="P52" i="13"/>
  <c r="BD51" i="13"/>
  <c r="BC51" i="13"/>
  <c r="BB51" i="13"/>
  <c r="BA51" i="13"/>
  <c r="AY51" i="13"/>
  <c r="AX51" i="13"/>
  <c r="AW51" i="13"/>
  <c r="AV51" i="13"/>
  <c r="AU51" i="13"/>
  <c r="AT51" i="13"/>
  <c r="AS51" i="13"/>
  <c r="AR51" i="13"/>
  <c r="AQ51" i="13"/>
  <c r="AP51" i="13"/>
  <c r="AO51" i="13"/>
  <c r="AN51" i="13"/>
  <c r="AM51" i="13"/>
  <c r="AL51" i="13"/>
  <c r="AK51" i="13"/>
  <c r="AD51" i="13"/>
  <c r="AA51" i="13"/>
  <c r="U51" i="13"/>
  <c r="S51" i="13"/>
  <c r="P51" i="13"/>
  <c r="BD50" i="13"/>
  <c r="BC50" i="13"/>
  <c r="BB50" i="13"/>
  <c r="BA50" i="13"/>
  <c r="AY50" i="13"/>
  <c r="AX50" i="13"/>
  <c r="AW50" i="13"/>
  <c r="AV50" i="13"/>
  <c r="AU50" i="13"/>
  <c r="AT50" i="13"/>
  <c r="AS50" i="13"/>
  <c r="AR50" i="13"/>
  <c r="AQ50" i="13"/>
  <c r="AP50" i="13"/>
  <c r="AO50" i="13"/>
  <c r="AN50" i="13"/>
  <c r="AM50" i="13"/>
  <c r="AL50" i="13"/>
  <c r="AK50" i="13"/>
  <c r="AD50" i="13"/>
  <c r="AA50" i="13"/>
  <c r="U50" i="13"/>
  <c r="S50" i="13"/>
  <c r="P50" i="13"/>
  <c r="BD49" i="13"/>
  <c r="BC49" i="13"/>
  <c r="BB49" i="13"/>
  <c r="BA49" i="13"/>
  <c r="AY49" i="13"/>
  <c r="AX49" i="13"/>
  <c r="AW49" i="13"/>
  <c r="AV49" i="13"/>
  <c r="AU49" i="13"/>
  <c r="AT49" i="13"/>
  <c r="AS49" i="13"/>
  <c r="AR49" i="13"/>
  <c r="AQ49" i="13"/>
  <c r="AP49" i="13"/>
  <c r="AO49" i="13"/>
  <c r="AN49" i="13"/>
  <c r="AM49" i="13"/>
  <c r="AL49" i="13"/>
  <c r="AK49" i="13"/>
  <c r="AD49" i="13"/>
  <c r="AA49" i="13"/>
  <c r="U49" i="13"/>
  <c r="S49" i="13"/>
  <c r="P49" i="13"/>
  <c r="BD48" i="13"/>
  <c r="BC48" i="13"/>
  <c r="BB48" i="13"/>
  <c r="BA48" i="13"/>
  <c r="AY48" i="13"/>
  <c r="AX48" i="13"/>
  <c r="AW48" i="13"/>
  <c r="AV48" i="13"/>
  <c r="AU48" i="13"/>
  <c r="AT48" i="13"/>
  <c r="AS48" i="13"/>
  <c r="AR48" i="13"/>
  <c r="AQ48" i="13"/>
  <c r="AP48" i="13"/>
  <c r="AO48" i="13"/>
  <c r="AN48" i="13"/>
  <c r="AM48" i="13"/>
  <c r="AL48" i="13"/>
  <c r="AK48" i="13"/>
  <c r="AD48" i="13"/>
  <c r="AA48" i="13"/>
  <c r="U48" i="13"/>
  <c r="S48" i="13"/>
  <c r="P48" i="13"/>
  <c r="K48" i="13"/>
  <c r="G48" i="13"/>
  <c r="BD47" i="13"/>
  <c r="BC47" i="13"/>
  <c r="BB47" i="13"/>
  <c r="BA47" i="13"/>
  <c r="AY47" i="13"/>
  <c r="AX47" i="13"/>
  <c r="AW47" i="13"/>
  <c r="AV47" i="13"/>
  <c r="AU47" i="13"/>
  <c r="AT47" i="13"/>
  <c r="AS47" i="13"/>
  <c r="AR47" i="13"/>
  <c r="AQ47" i="13"/>
  <c r="AP47" i="13"/>
  <c r="AO47" i="13"/>
  <c r="AN47" i="13"/>
  <c r="AM47" i="13"/>
  <c r="AL47" i="13"/>
  <c r="AK47" i="13"/>
  <c r="AD47" i="13"/>
  <c r="AA47" i="13"/>
  <c r="U47" i="13"/>
  <c r="S47" i="13"/>
  <c r="P47" i="13"/>
  <c r="K47" i="13"/>
  <c r="G47" i="13"/>
  <c r="BD46" i="13"/>
  <c r="BC46" i="13"/>
  <c r="BB46" i="13"/>
  <c r="BA46" i="13"/>
  <c r="AY46" i="13"/>
  <c r="AX46" i="13"/>
  <c r="AW46" i="13"/>
  <c r="AV46" i="13"/>
  <c r="AU46" i="13"/>
  <c r="AT46" i="13"/>
  <c r="AS46" i="13"/>
  <c r="AR46" i="13"/>
  <c r="AQ46" i="13"/>
  <c r="AP46" i="13"/>
  <c r="AO46" i="13"/>
  <c r="AN46" i="13"/>
  <c r="AM46" i="13"/>
  <c r="AL46" i="13"/>
  <c r="AK46" i="13"/>
  <c r="AD46" i="13"/>
  <c r="AA46" i="13"/>
  <c r="U46" i="13"/>
  <c r="S46" i="13"/>
  <c r="P46" i="13"/>
  <c r="K46" i="13"/>
  <c r="G46" i="13"/>
  <c r="BD45" i="13"/>
  <c r="BC45" i="13"/>
  <c r="BB45" i="13"/>
  <c r="BA45" i="13"/>
  <c r="AY45" i="13"/>
  <c r="AX45" i="13"/>
  <c r="AW45" i="13"/>
  <c r="AV45" i="13"/>
  <c r="AU45" i="13"/>
  <c r="AT45" i="13"/>
  <c r="AS45" i="13"/>
  <c r="AR45" i="13"/>
  <c r="AQ45" i="13"/>
  <c r="AP45" i="13"/>
  <c r="AO45" i="13"/>
  <c r="AN45" i="13"/>
  <c r="AM45" i="13"/>
  <c r="AL45" i="13"/>
  <c r="AK45" i="13"/>
  <c r="AD45" i="13"/>
  <c r="AA45" i="13"/>
  <c r="U45" i="13"/>
  <c r="S45" i="13"/>
  <c r="P45" i="13"/>
  <c r="K45" i="13"/>
  <c r="G45" i="13"/>
  <c r="BD44" i="13"/>
  <c r="BC44" i="13"/>
  <c r="BB44" i="13"/>
  <c r="BA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L44" i="13"/>
  <c r="AK44" i="13"/>
  <c r="AD44" i="13"/>
  <c r="AA44" i="13"/>
  <c r="U44" i="13"/>
  <c r="S44" i="13"/>
  <c r="P44" i="13"/>
  <c r="K44" i="13"/>
  <c r="G44" i="13"/>
  <c r="BD43" i="13"/>
  <c r="BC43" i="13"/>
  <c r="BB43" i="13"/>
  <c r="BA43" i="13"/>
  <c r="AY43" i="13"/>
  <c r="AX43" i="13"/>
  <c r="AW43" i="13"/>
  <c r="AV43" i="13"/>
  <c r="AU43" i="13"/>
  <c r="AT43" i="13"/>
  <c r="AS43" i="13"/>
  <c r="AR43" i="13"/>
  <c r="AQ43" i="13"/>
  <c r="AP43" i="13"/>
  <c r="AO43" i="13"/>
  <c r="AN43" i="13"/>
  <c r="AM43" i="13"/>
  <c r="AL43" i="13"/>
  <c r="AK43" i="13"/>
  <c r="AD43" i="13"/>
  <c r="AA43" i="13"/>
  <c r="U43" i="13"/>
  <c r="S43" i="13"/>
  <c r="P43" i="13"/>
  <c r="K43" i="13"/>
  <c r="G43" i="13"/>
  <c r="BD42" i="13"/>
  <c r="BC42" i="13"/>
  <c r="BB42" i="13"/>
  <c r="BA42" i="13"/>
  <c r="AY42" i="13"/>
  <c r="AX42" i="13"/>
  <c r="AW42" i="13"/>
  <c r="AV42" i="13"/>
  <c r="AU42" i="13"/>
  <c r="AT42" i="13"/>
  <c r="AS42" i="13"/>
  <c r="AR42" i="13"/>
  <c r="AQ42" i="13"/>
  <c r="AP42" i="13"/>
  <c r="AO42" i="13"/>
  <c r="AN42" i="13"/>
  <c r="AM42" i="13"/>
  <c r="AL42" i="13"/>
  <c r="AK42" i="13"/>
  <c r="AD42" i="13"/>
  <c r="AA42" i="13"/>
  <c r="U42" i="13"/>
  <c r="S42" i="13"/>
  <c r="P42" i="13"/>
  <c r="K42" i="13"/>
  <c r="G42" i="13"/>
  <c r="BD41" i="13"/>
  <c r="BC41" i="13"/>
  <c r="BB41" i="13"/>
  <c r="BA41" i="13"/>
  <c r="AY41" i="13"/>
  <c r="AX41" i="13"/>
  <c r="AW41" i="13"/>
  <c r="AV41" i="13"/>
  <c r="AU41" i="13"/>
  <c r="AT41" i="13"/>
  <c r="AS41" i="13"/>
  <c r="AR41" i="13"/>
  <c r="AQ41" i="13"/>
  <c r="AP41" i="13"/>
  <c r="AO41" i="13"/>
  <c r="AN41" i="13"/>
  <c r="AM41" i="13"/>
  <c r="AL41" i="13"/>
  <c r="AK41" i="13"/>
  <c r="AD41" i="13"/>
  <c r="AA41" i="13"/>
  <c r="U41" i="13"/>
  <c r="S41" i="13"/>
  <c r="P41" i="13"/>
  <c r="K41" i="13"/>
  <c r="G41" i="13"/>
  <c r="BD40" i="13"/>
  <c r="BC40" i="13"/>
  <c r="BB40" i="13"/>
  <c r="BA40" i="13"/>
  <c r="AY40" i="13"/>
  <c r="AX40" i="13"/>
  <c r="AW40" i="13"/>
  <c r="AV40" i="13"/>
  <c r="AU40" i="13"/>
  <c r="AT40" i="13"/>
  <c r="AS40" i="13"/>
  <c r="AR40" i="13"/>
  <c r="AQ40" i="13"/>
  <c r="AP40" i="13"/>
  <c r="AO40" i="13"/>
  <c r="AN40" i="13"/>
  <c r="AM40" i="13"/>
  <c r="AL40" i="13"/>
  <c r="AK40" i="13"/>
  <c r="AD40" i="13"/>
  <c r="AA40" i="13"/>
  <c r="U40" i="13"/>
  <c r="S40" i="13"/>
  <c r="P40" i="13"/>
  <c r="K40" i="13"/>
  <c r="G40" i="13"/>
  <c r="BD39" i="13"/>
  <c r="BC39" i="13"/>
  <c r="BB39" i="13"/>
  <c r="BA39" i="13"/>
  <c r="AY39" i="13"/>
  <c r="AX39" i="13"/>
  <c r="AW39" i="13"/>
  <c r="AV39" i="13"/>
  <c r="AU39" i="13"/>
  <c r="AT39" i="13"/>
  <c r="AS39" i="13"/>
  <c r="AR39" i="13"/>
  <c r="AQ39" i="13"/>
  <c r="AP39" i="13"/>
  <c r="AO39" i="13"/>
  <c r="AN39" i="13"/>
  <c r="AM39" i="13"/>
  <c r="AL39" i="13"/>
  <c r="AK39" i="13"/>
  <c r="AD39" i="13"/>
  <c r="AA39" i="13"/>
  <c r="U39" i="13"/>
  <c r="S39" i="13"/>
  <c r="P39" i="13"/>
  <c r="K39" i="13"/>
  <c r="G39" i="13"/>
  <c r="BD38" i="13"/>
  <c r="BC38" i="13"/>
  <c r="BB38" i="13"/>
  <c r="BA38" i="13"/>
  <c r="AY38" i="13"/>
  <c r="AX38" i="13"/>
  <c r="AW38" i="13"/>
  <c r="AV38" i="13"/>
  <c r="AU38" i="13"/>
  <c r="AT38" i="13"/>
  <c r="AS38" i="13"/>
  <c r="AR38" i="13"/>
  <c r="AQ38" i="13"/>
  <c r="AP38" i="13"/>
  <c r="AO38" i="13"/>
  <c r="AN38" i="13"/>
  <c r="AM38" i="13"/>
  <c r="AL38" i="13"/>
  <c r="AK38" i="13"/>
  <c r="AD38" i="13"/>
  <c r="AA38" i="13"/>
  <c r="U38" i="13"/>
  <c r="S38" i="13"/>
  <c r="P38" i="13"/>
  <c r="K38" i="13"/>
  <c r="G38" i="13"/>
  <c r="BD37" i="13"/>
  <c r="BC37" i="13"/>
  <c r="BB37" i="13"/>
  <c r="BA37" i="13"/>
  <c r="AY37" i="13"/>
  <c r="AX37" i="13"/>
  <c r="AW37" i="13"/>
  <c r="AV37" i="13"/>
  <c r="AU37" i="13"/>
  <c r="AT37" i="13"/>
  <c r="AS37" i="13"/>
  <c r="AR37" i="13"/>
  <c r="AQ37" i="13"/>
  <c r="AP37" i="13"/>
  <c r="AO37" i="13"/>
  <c r="AN37" i="13"/>
  <c r="AM37" i="13"/>
  <c r="AL37" i="13"/>
  <c r="AK37" i="13"/>
  <c r="AD37" i="13"/>
  <c r="AA37" i="13"/>
  <c r="X37" i="13"/>
  <c r="W37" i="13"/>
  <c r="V37" i="13"/>
  <c r="U37" i="13"/>
  <c r="S37" i="13"/>
  <c r="P37" i="13"/>
  <c r="K37" i="13"/>
  <c r="G37" i="13"/>
  <c r="BD36" i="13"/>
  <c r="BC36" i="13"/>
  <c r="BB36" i="13"/>
  <c r="BA36" i="13"/>
  <c r="AY36" i="13"/>
  <c r="AX36" i="13"/>
  <c r="AW36" i="13"/>
  <c r="AV36" i="13"/>
  <c r="AU36" i="13"/>
  <c r="AT36" i="13"/>
  <c r="AS36" i="13"/>
  <c r="AR36" i="13"/>
  <c r="AQ36" i="13"/>
  <c r="AP36" i="13"/>
  <c r="AO36" i="13"/>
  <c r="AN36" i="13"/>
  <c r="AM36" i="13"/>
  <c r="AL36" i="13"/>
  <c r="AK36" i="13"/>
  <c r="AD36" i="13"/>
  <c r="AA36" i="13"/>
  <c r="U36" i="13"/>
  <c r="S36" i="13"/>
  <c r="P36" i="13"/>
  <c r="K36" i="13"/>
  <c r="G36" i="13"/>
  <c r="BD35" i="13"/>
  <c r="BC35" i="13"/>
  <c r="BB35" i="13"/>
  <c r="BA35" i="13"/>
  <c r="AY35" i="13"/>
  <c r="AX35" i="13"/>
  <c r="AW35" i="13"/>
  <c r="AV35" i="13"/>
  <c r="AU35" i="13"/>
  <c r="AT35" i="13"/>
  <c r="AS35" i="13"/>
  <c r="AR35" i="13"/>
  <c r="AQ35" i="13"/>
  <c r="AP35" i="13"/>
  <c r="AO35" i="13"/>
  <c r="AN35" i="13"/>
  <c r="AM35" i="13"/>
  <c r="AL35" i="13"/>
  <c r="AK35" i="13"/>
  <c r="AD35" i="13"/>
  <c r="AA35" i="13"/>
  <c r="U35" i="13"/>
  <c r="S35" i="13"/>
  <c r="P35" i="13"/>
  <c r="K35" i="13"/>
  <c r="G35" i="13"/>
  <c r="BD34" i="13"/>
  <c r="BC34" i="13"/>
  <c r="BB34" i="13"/>
  <c r="BA34" i="13"/>
  <c r="AY34" i="13"/>
  <c r="AX34" i="13"/>
  <c r="AW34" i="13"/>
  <c r="AV34" i="13"/>
  <c r="AU34" i="13"/>
  <c r="AT34" i="13"/>
  <c r="AS34" i="13"/>
  <c r="AR34" i="13"/>
  <c r="AQ34" i="13"/>
  <c r="AP34" i="13"/>
  <c r="AO34" i="13"/>
  <c r="AN34" i="13"/>
  <c r="AM34" i="13"/>
  <c r="AL34" i="13"/>
  <c r="AK34" i="13"/>
  <c r="AD34" i="13"/>
  <c r="AA34" i="13"/>
  <c r="U34" i="13"/>
  <c r="S34" i="13"/>
  <c r="P34" i="13"/>
  <c r="K34" i="13"/>
  <c r="G34" i="13"/>
  <c r="BD33" i="13"/>
  <c r="BC33" i="13"/>
  <c r="BB33" i="13"/>
  <c r="BA33" i="13"/>
  <c r="AY33" i="13"/>
  <c r="AX33" i="13"/>
  <c r="AW33" i="13"/>
  <c r="AV33" i="13"/>
  <c r="AU33" i="13"/>
  <c r="AT33" i="13"/>
  <c r="AS33" i="13"/>
  <c r="AR33" i="13"/>
  <c r="AQ33" i="13"/>
  <c r="AP33" i="13"/>
  <c r="AO33" i="13"/>
  <c r="AN33" i="13"/>
  <c r="AM33" i="13"/>
  <c r="AL33" i="13"/>
  <c r="AK33" i="13"/>
  <c r="AD33" i="13"/>
  <c r="AA33" i="13"/>
  <c r="U33" i="13"/>
  <c r="S33" i="13"/>
  <c r="P33" i="13"/>
  <c r="K33" i="13"/>
  <c r="G33" i="13"/>
  <c r="BD32" i="13"/>
  <c r="BC32" i="13"/>
  <c r="BB32" i="13"/>
  <c r="BA32" i="13"/>
  <c r="AY32" i="13"/>
  <c r="AX32" i="13"/>
  <c r="AW32" i="13"/>
  <c r="AV32" i="13"/>
  <c r="AU32" i="13"/>
  <c r="AT32" i="13"/>
  <c r="AS32" i="13"/>
  <c r="AR32" i="13"/>
  <c r="AQ32" i="13"/>
  <c r="AP32" i="13"/>
  <c r="AO32" i="13"/>
  <c r="AN32" i="13"/>
  <c r="AM32" i="13"/>
  <c r="AL32" i="13"/>
  <c r="AK32" i="13"/>
  <c r="AD32" i="13"/>
  <c r="AA32" i="13"/>
  <c r="U32" i="13"/>
  <c r="S32" i="13"/>
  <c r="P32" i="13"/>
  <c r="K32" i="13"/>
  <c r="G32" i="13"/>
  <c r="BD31" i="13"/>
  <c r="BC31" i="13"/>
  <c r="BB31" i="13"/>
  <c r="BA31" i="13"/>
  <c r="AY31" i="13"/>
  <c r="AX31" i="13"/>
  <c r="AW31" i="13"/>
  <c r="AV31" i="13"/>
  <c r="AU31" i="13"/>
  <c r="AT31" i="13"/>
  <c r="AS31" i="13"/>
  <c r="AR31" i="13"/>
  <c r="AQ31" i="13"/>
  <c r="AP31" i="13"/>
  <c r="AO31" i="13"/>
  <c r="AN31" i="13"/>
  <c r="AM31" i="13"/>
  <c r="AL31" i="13"/>
  <c r="AK31" i="13"/>
  <c r="AD31" i="13"/>
  <c r="AA31" i="13"/>
  <c r="X31" i="13"/>
  <c r="W31" i="13"/>
  <c r="V31" i="13"/>
  <c r="U31" i="13"/>
  <c r="S31" i="13"/>
  <c r="P31" i="13"/>
  <c r="K31" i="13"/>
  <c r="G31" i="13"/>
  <c r="BD30" i="13"/>
  <c r="BC30" i="13"/>
  <c r="BB30" i="13"/>
  <c r="BA30" i="13"/>
  <c r="AY30" i="13"/>
  <c r="AX30" i="13"/>
  <c r="AW30" i="13"/>
  <c r="AV30" i="13"/>
  <c r="AU30" i="13"/>
  <c r="AT30" i="13"/>
  <c r="AS30" i="13"/>
  <c r="AR30" i="13"/>
  <c r="AQ30" i="13"/>
  <c r="AP30" i="13"/>
  <c r="AO30" i="13"/>
  <c r="AN30" i="13"/>
  <c r="AM30" i="13"/>
  <c r="AL30" i="13"/>
  <c r="AK30" i="13"/>
  <c r="AD30" i="13"/>
  <c r="AA30" i="13"/>
  <c r="X30" i="13"/>
  <c r="W30" i="13"/>
  <c r="V30" i="13"/>
  <c r="U30" i="13"/>
  <c r="S30" i="13"/>
  <c r="P30" i="13"/>
  <c r="K30" i="13"/>
  <c r="G30" i="13"/>
  <c r="BD29" i="13"/>
  <c r="BC29" i="13"/>
  <c r="BB29" i="13"/>
  <c r="BA29" i="13"/>
  <c r="AY29" i="13"/>
  <c r="AX29" i="13"/>
  <c r="AW29" i="13"/>
  <c r="AV29" i="13"/>
  <c r="AU29" i="13"/>
  <c r="AT29" i="13"/>
  <c r="AS29" i="13"/>
  <c r="AR29" i="13"/>
  <c r="AQ29" i="13"/>
  <c r="AP29" i="13"/>
  <c r="AO29" i="13"/>
  <c r="AN29" i="13"/>
  <c r="AM29" i="13"/>
  <c r="AL29" i="13"/>
  <c r="AK29" i="13"/>
  <c r="AD29" i="13"/>
  <c r="AA29" i="13"/>
  <c r="U29" i="13"/>
  <c r="S29" i="13"/>
  <c r="P29" i="13"/>
  <c r="K29" i="13"/>
  <c r="G29" i="13"/>
  <c r="BD28" i="13"/>
  <c r="BC28" i="13"/>
  <c r="BB28" i="13"/>
  <c r="BA28" i="13"/>
  <c r="AY28" i="13"/>
  <c r="AX28" i="13"/>
  <c r="AW28" i="13"/>
  <c r="AV28" i="13"/>
  <c r="AU28" i="13"/>
  <c r="AT28" i="13"/>
  <c r="AS28" i="13"/>
  <c r="AR28" i="13"/>
  <c r="AQ28" i="13"/>
  <c r="AP28" i="13"/>
  <c r="AO28" i="13"/>
  <c r="AN28" i="13"/>
  <c r="AM28" i="13"/>
  <c r="AL28" i="13"/>
  <c r="AK28" i="13"/>
  <c r="AD28" i="13"/>
  <c r="AA28" i="13"/>
  <c r="U28" i="13"/>
  <c r="S28" i="13"/>
  <c r="P28" i="13"/>
  <c r="K28" i="13"/>
  <c r="G28" i="13"/>
  <c r="BD27" i="13"/>
  <c r="BC27" i="13"/>
  <c r="BB27" i="13"/>
  <c r="BA27" i="13"/>
  <c r="AY27" i="13"/>
  <c r="AX27" i="13"/>
  <c r="AW27" i="13"/>
  <c r="AV27" i="13"/>
  <c r="AU27" i="13"/>
  <c r="AT27" i="13"/>
  <c r="AS27" i="13"/>
  <c r="AR27" i="13"/>
  <c r="AQ27" i="13"/>
  <c r="AP27" i="13"/>
  <c r="AO27" i="13"/>
  <c r="AN27" i="13"/>
  <c r="AM27" i="13"/>
  <c r="AL27" i="13"/>
  <c r="AK27" i="13"/>
  <c r="AD27" i="13"/>
  <c r="AA27" i="13"/>
  <c r="U27" i="13"/>
  <c r="S27" i="13"/>
  <c r="P27" i="13"/>
  <c r="K27" i="13"/>
  <c r="G27" i="13"/>
  <c r="BD26" i="13"/>
  <c r="BC26" i="13"/>
  <c r="BB26" i="13"/>
  <c r="BA26" i="13"/>
  <c r="AY26" i="13"/>
  <c r="AX26" i="13"/>
  <c r="AW26" i="13"/>
  <c r="AV26" i="13"/>
  <c r="AU26" i="13"/>
  <c r="AT26" i="13"/>
  <c r="AS26" i="13"/>
  <c r="AR26" i="13"/>
  <c r="AQ26" i="13"/>
  <c r="AP26" i="13"/>
  <c r="AO26" i="13"/>
  <c r="AN26" i="13"/>
  <c r="AM26" i="13"/>
  <c r="AL26" i="13"/>
  <c r="AK26" i="13"/>
  <c r="AD26" i="13"/>
  <c r="AA26" i="13"/>
  <c r="U26" i="13"/>
  <c r="S26" i="13"/>
  <c r="P26" i="13"/>
  <c r="K26" i="13"/>
  <c r="G26" i="13"/>
  <c r="BD25" i="13"/>
  <c r="BC25" i="13"/>
  <c r="BB25" i="13"/>
  <c r="BA25" i="13"/>
  <c r="AY25" i="13"/>
  <c r="AX25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D25" i="13"/>
  <c r="AA25" i="13"/>
  <c r="U25" i="13"/>
  <c r="S25" i="13"/>
  <c r="P25" i="13"/>
  <c r="K25" i="13"/>
  <c r="G25" i="13"/>
  <c r="BD24" i="13"/>
  <c r="BC24" i="13"/>
  <c r="BB24" i="13"/>
  <c r="BA24" i="13"/>
  <c r="AY24" i="13"/>
  <c r="AX24" i="13"/>
  <c r="AW24" i="13"/>
  <c r="AV24" i="13"/>
  <c r="AU24" i="13"/>
  <c r="AT24" i="13"/>
  <c r="AS24" i="13"/>
  <c r="AR24" i="13"/>
  <c r="AQ24" i="13"/>
  <c r="AP24" i="13"/>
  <c r="AO24" i="13"/>
  <c r="AN24" i="13"/>
  <c r="AM24" i="13"/>
  <c r="AL24" i="13"/>
  <c r="AK24" i="13"/>
  <c r="AD24" i="13"/>
  <c r="AA24" i="13"/>
  <c r="U24" i="13"/>
  <c r="S24" i="13"/>
  <c r="P24" i="13"/>
  <c r="K24" i="13"/>
  <c r="G24" i="13"/>
  <c r="BD23" i="13"/>
  <c r="BC23" i="13"/>
  <c r="BB23" i="13"/>
  <c r="BA23" i="13"/>
  <c r="AY23" i="13"/>
  <c r="AX23" i="13"/>
  <c r="AW23" i="13"/>
  <c r="AV23" i="13"/>
  <c r="AU23" i="13"/>
  <c r="AT23" i="13"/>
  <c r="AS23" i="13"/>
  <c r="AR23" i="13"/>
  <c r="AQ23" i="13"/>
  <c r="AP23" i="13"/>
  <c r="AO23" i="13"/>
  <c r="AN23" i="13"/>
  <c r="AM23" i="13"/>
  <c r="AL23" i="13"/>
  <c r="AK23" i="13"/>
  <c r="AD23" i="13"/>
  <c r="AA23" i="13"/>
  <c r="U23" i="13"/>
  <c r="S23" i="13"/>
  <c r="P23" i="13"/>
  <c r="K23" i="13"/>
  <c r="G23" i="13"/>
  <c r="BD22" i="13"/>
  <c r="BC22" i="13"/>
  <c r="BB22" i="13"/>
  <c r="BA22" i="13"/>
  <c r="AY22" i="13"/>
  <c r="AX22" i="13"/>
  <c r="AW22" i="13"/>
  <c r="AV22" i="13"/>
  <c r="AU22" i="13"/>
  <c r="AT22" i="13"/>
  <c r="AS22" i="13"/>
  <c r="AR22" i="13"/>
  <c r="AQ22" i="13"/>
  <c r="AP22" i="13"/>
  <c r="AO22" i="13"/>
  <c r="AN22" i="13"/>
  <c r="AM22" i="13"/>
  <c r="AL22" i="13"/>
  <c r="AK22" i="13"/>
  <c r="AD22" i="13"/>
  <c r="AA22" i="13"/>
  <c r="U22" i="13"/>
  <c r="S22" i="13"/>
  <c r="P22" i="13"/>
  <c r="K22" i="13"/>
  <c r="G22" i="13"/>
  <c r="BD21" i="13"/>
  <c r="BC21" i="13"/>
  <c r="BB21" i="13"/>
  <c r="BA21" i="13"/>
  <c r="AY21" i="13"/>
  <c r="AX21" i="13"/>
  <c r="AW21" i="13"/>
  <c r="AV21" i="13"/>
  <c r="AU21" i="13"/>
  <c r="AT21" i="13"/>
  <c r="AS21" i="13"/>
  <c r="AR21" i="13"/>
  <c r="AQ21" i="13"/>
  <c r="AP21" i="13"/>
  <c r="AO21" i="13"/>
  <c r="AN21" i="13"/>
  <c r="AM21" i="13"/>
  <c r="AL21" i="13"/>
  <c r="AK21" i="13"/>
  <c r="AD21" i="13"/>
  <c r="AA21" i="13"/>
  <c r="X21" i="13"/>
  <c r="W21" i="13"/>
  <c r="V21" i="13"/>
  <c r="U21" i="13"/>
  <c r="S21" i="13"/>
  <c r="P21" i="13"/>
  <c r="K21" i="13"/>
  <c r="G21" i="13"/>
  <c r="BD20" i="13"/>
  <c r="BC20" i="13"/>
  <c r="BB20" i="13"/>
  <c r="BA20" i="13"/>
  <c r="AY20" i="13"/>
  <c r="AX20" i="13"/>
  <c r="AW20" i="13"/>
  <c r="AV20" i="13"/>
  <c r="AU20" i="13"/>
  <c r="AT20" i="13"/>
  <c r="AS20" i="13"/>
  <c r="AR20" i="13"/>
  <c r="AQ20" i="13"/>
  <c r="AP20" i="13"/>
  <c r="AO20" i="13"/>
  <c r="AN20" i="13"/>
  <c r="AM20" i="13"/>
  <c r="AL20" i="13"/>
  <c r="AK20" i="13"/>
  <c r="AD20" i="13"/>
  <c r="AA20" i="13"/>
  <c r="U20" i="13"/>
  <c r="S20" i="13"/>
  <c r="P20" i="13"/>
  <c r="K20" i="13"/>
  <c r="G20" i="13"/>
  <c r="BD19" i="13"/>
  <c r="BC19" i="13"/>
  <c r="BB19" i="13"/>
  <c r="BA19" i="13"/>
  <c r="AY19" i="13"/>
  <c r="AX19" i="13"/>
  <c r="AW19" i="13"/>
  <c r="AV19" i="13"/>
  <c r="AU19" i="13"/>
  <c r="AT19" i="13"/>
  <c r="AS19" i="13"/>
  <c r="AR19" i="13"/>
  <c r="AQ19" i="13"/>
  <c r="AP19" i="13"/>
  <c r="AO19" i="13"/>
  <c r="AN19" i="13"/>
  <c r="AM19" i="13"/>
  <c r="AL19" i="13"/>
  <c r="AK19" i="13"/>
  <c r="AD19" i="13"/>
  <c r="AA19" i="13"/>
  <c r="U19" i="13"/>
  <c r="S19" i="13"/>
  <c r="P19" i="13"/>
  <c r="K19" i="13"/>
  <c r="G19" i="13"/>
  <c r="BD18" i="13"/>
  <c r="BC18" i="13"/>
  <c r="BB18" i="13"/>
  <c r="BA18" i="13"/>
  <c r="AY18" i="13"/>
  <c r="AX18" i="13"/>
  <c r="AW18" i="13"/>
  <c r="AV18" i="13"/>
  <c r="AU18" i="13"/>
  <c r="AT18" i="13"/>
  <c r="AS18" i="13"/>
  <c r="AR18" i="13"/>
  <c r="AQ18" i="13"/>
  <c r="AP18" i="13"/>
  <c r="AO18" i="13"/>
  <c r="AN18" i="13"/>
  <c r="AM18" i="13"/>
  <c r="AL18" i="13"/>
  <c r="AK18" i="13"/>
  <c r="AD18" i="13"/>
  <c r="AA18" i="13"/>
  <c r="U18" i="13"/>
  <c r="S18" i="13"/>
  <c r="P18" i="13"/>
  <c r="K18" i="13"/>
  <c r="G18" i="13"/>
  <c r="BD17" i="13"/>
  <c r="BC17" i="13"/>
  <c r="BB17" i="13"/>
  <c r="BA17" i="13"/>
  <c r="AY17" i="13"/>
  <c r="AX17" i="13"/>
  <c r="AW17" i="13"/>
  <c r="AV17" i="13"/>
  <c r="AU17" i="13"/>
  <c r="AT17" i="13"/>
  <c r="AS17" i="13"/>
  <c r="AR17" i="13"/>
  <c r="AQ17" i="13"/>
  <c r="AP17" i="13"/>
  <c r="AO17" i="13"/>
  <c r="AN17" i="13"/>
  <c r="AM17" i="13"/>
  <c r="AL17" i="13"/>
  <c r="AK17" i="13"/>
  <c r="AD17" i="13"/>
  <c r="AA17" i="13"/>
  <c r="U17" i="13"/>
  <c r="S17" i="13"/>
  <c r="P17" i="13"/>
  <c r="K17" i="13"/>
  <c r="G17" i="13"/>
  <c r="BD16" i="13"/>
  <c r="BC16" i="13"/>
  <c r="BB16" i="13"/>
  <c r="BA16" i="13"/>
  <c r="AY16" i="13"/>
  <c r="AX16" i="13"/>
  <c r="AW16" i="13"/>
  <c r="AV16" i="13"/>
  <c r="AU16" i="13"/>
  <c r="AT16" i="13"/>
  <c r="AS16" i="13"/>
  <c r="AR16" i="13"/>
  <c r="AQ16" i="13"/>
  <c r="AP16" i="13"/>
  <c r="AO16" i="13"/>
  <c r="AN16" i="13"/>
  <c r="AM16" i="13"/>
  <c r="AL16" i="13"/>
  <c r="AK16" i="13"/>
  <c r="AD16" i="13"/>
  <c r="AA16" i="13"/>
  <c r="X16" i="13"/>
  <c r="W16" i="13"/>
  <c r="V16" i="13"/>
  <c r="U16" i="13"/>
  <c r="S16" i="13"/>
  <c r="P16" i="13"/>
  <c r="K16" i="13"/>
  <c r="G16" i="13"/>
  <c r="BD15" i="13"/>
  <c r="BC15" i="13"/>
  <c r="BB15" i="13"/>
  <c r="BA15" i="13"/>
  <c r="AY15" i="13"/>
  <c r="AX15" i="13"/>
  <c r="AW15" i="13"/>
  <c r="AV15" i="13"/>
  <c r="AU15" i="13"/>
  <c r="AT15" i="13"/>
  <c r="AS15" i="13"/>
  <c r="AR15" i="13"/>
  <c r="AQ15" i="13"/>
  <c r="AP15" i="13"/>
  <c r="AO15" i="13"/>
  <c r="AN15" i="13"/>
  <c r="AM15" i="13"/>
  <c r="AL15" i="13"/>
  <c r="AK15" i="13"/>
  <c r="AD15" i="13"/>
  <c r="AA15" i="13"/>
  <c r="U15" i="13"/>
  <c r="S15" i="13"/>
  <c r="P15" i="13"/>
  <c r="K15" i="13"/>
  <c r="G15" i="13"/>
  <c r="BD14" i="13"/>
  <c r="BC14" i="13"/>
  <c r="BB14" i="13"/>
  <c r="BA14" i="13"/>
  <c r="AY14" i="13"/>
  <c r="AX14" i="13"/>
  <c r="AW14" i="13"/>
  <c r="AV14" i="13"/>
  <c r="AU14" i="13"/>
  <c r="AT14" i="13"/>
  <c r="AS14" i="13"/>
  <c r="AR14" i="13"/>
  <c r="AQ14" i="13"/>
  <c r="AP14" i="13"/>
  <c r="AO14" i="13"/>
  <c r="AN14" i="13"/>
  <c r="AM14" i="13"/>
  <c r="AL14" i="13"/>
  <c r="AK14" i="13"/>
  <c r="AD14" i="13"/>
  <c r="AA14" i="13"/>
  <c r="U14" i="13"/>
  <c r="S14" i="13"/>
  <c r="P14" i="13"/>
  <c r="K14" i="13"/>
  <c r="G14" i="13"/>
  <c r="BD13" i="13"/>
  <c r="BC13" i="13"/>
  <c r="BB13" i="13"/>
  <c r="BA13" i="13"/>
  <c r="AY13" i="13"/>
  <c r="AX13" i="13"/>
  <c r="AW13" i="13"/>
  <c r="AV13" i="13"/>
  <c r="AU13" i="13"/>
  <c r="AT13" i="13"/>
  <c r="AS13" i="13"/>
  <c r="AR13" i="13"/>
  <c r="AQ13" i="13"/>
  <c r="AP13" i="13"/>
  <c r="AO13" i="13"/>
  <c r="AN13" i="13"/>
  <c r="AM13" i="13"/>
  <c r="AL13" i="13"/>
  <c r="AK13" i="13"/>
  <c r="AD13" i="13"/>
  <c r="AA13" i="13"/>
  <c r="X13" i="13"/>
  <c r="W13" i="13"/>
  <c r="V13" i="13"/>
  <c r="U13" i="13"/>
  <c r="S13" i="13"/>
  <c r="P13" i="13"/>
  <c r="K13" i="13"/>
  <c r="G13" i="13"/>
  <c r="BD12" i="13"/>
  <c r="BC12" i="13"/>
  <c r="BB12" i="13"/>
  <c r="BA12" i="13"/>
  <c r="AY12" i="13"/>
  <c r="AX12" i="13"/>
  <c r="AW12" i="13"/>
  <c r="AV12" i="13"/>
  <c r="AU12" i="13"/>
  <c r="AT12" i="13"/>
  <c r="AS12" i="13"/>
  <c r="AR12" i="13"/>
  <c r="AQ12" i="13"/>
  <c r="AP12" i="13"/>
  <c r="AO12" i="13"/>
  <c r="AN12" i="13"/>
  <c r="AM12" i="13"/>
  <c r="AL12" i="13"/>
  <c r="AK12" i="13"/>
  <c r="AD12" i="13"/>
  <c r="AA12" i="13"/>
  <c r="U12" i="13"/>
  <c r="S12" i="13"/>
  <c r="P12" i="13"/>
  <c r="K12" i="13"/>
  <c r="G12" i="13"/>
  <c r="BD11" i="13"/>
  <c r="BC11" i="13"/>
  <c r="BB11" i="13"/>
  <c r="BA11" i="13"/>
  <c r="AY11" i="13"/>
  <c r="AX11" i="13"/>
  <c r="AW11" i="13"/>
  <c r="AV11" i="13"/>
  <c r="AU11" i="13"/>
  <c r="AT11" i="13"/>
  <c r="AS11" i="13"/>
  <c r="AR11" i="13"/>
  <c r="AQ11" i="13"/>
  <c r="AP11" i="13"/>
  <c r="AO11" i="13"/>
  <c r="AN11" i="13"/>
  <c r="AM11" i="13"/>
  <c r="AL11" i="13"/>
  <c r="AK11" i="13"/>
  <c r="AD11" i="13"/>
  <c r="AA11" i="13"/>
  <c r="U11" i="13"/>
  <c r="S11" i="13"/>
  <c r="P11" i="13"/>
  <c r="K11" i="13"/>
  <c r="G11" i="13"/>
  <c r="BD10" i="13"/>
  <c r="BC10" i="13"/>
  <c r="BB10" i="13"/>
  <c r="BA10" i="13"/>
  <c r="AY10" i="13"/>
  <c r="AX10" i="13"/>
  <c r="AW10" i="13"/>
  <c r="AV10" i="13"/>
  <c r="AU10" i="13"/>
  <c r="AT10" i="13"/>
  <c r="AS10" i="13"/>
  <c r="AR10" i="13"/>
  <c r="AQ10" i="13"/>
  <c r="AP10" i="13"/>
  <c r="AO10" i="13"/>
  <c r="AN10" i="13"/>
  <c r="AM10" i="13"/>
  <c r="AL10" i="13"/>
  <c r="AK10" i="13"/>
  <c r="AD10" i="13"/>
  <c r="AA10" i="13"/>
  <c r="U10" i="13"/>
  <c r="S10" i="13"/>
  <c r="P10" i="13"/>
  <c r="K10" i="13"/>
  <c r="G10" i="13"/>
  <c r="BD9" i="13"/>
  <c r="BC9" i="13"/>
  <c r="BB9" i="13"/>
  <c r="BA9" i="13"/>
  <c r="AY9" i="13"/>
  <c r="AX9" i="13"/>
  <c r="AW9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D9" i="13"/>
  <c r="AA9" i="13"/>
  <c r="X9" i="13"/>
  <c r="W9" i="13"/>
  <c r="V9" i="13"/>
  <c r="U9" i="13"/>
  <c r="S9" i="13"/>
  <c r="P9" i="13"/>
  <c r="K9" i="13"/>
  <c r="G9" i="13"/>
  <c r="BD8" i="13"/>
  <c r="BC8" i="13"/>
  <c r="BB8" i="13"/>
  <c r="BA8" i="13"/>
  <c r="AY8" i="13"/>
  <c r="AX8" i="13"/>
  <c r="AW8" i="13"/>
  <c r="AV8" i="13"/>
  <c r="AU8" i="13"/>
  <c r="AT8" i="13"/>
  <c r="AS8" i="13"/>
  <c r="AR8" i="13"/>
  <c r="AQ8" i="13"/>
  <c r="AP8" i="13"/>
  <c r="AO8" i="13"/>
  <c r="AN8" i="13"/>
  <c r="AM8" i="13"/>
  <c r="AL8" i="13"/>
  <c r="AK8" i="13"/>
  <c r="AD8" i="13"/>
  <c r="AA8" i="13"/>
  <c r="U8" i="13"/>
  <c r="S8" i="13"/>
  <c r="P8" i="13"/>
  <c r="K8" i="13"/>
  <c r="G8" i="13"/>
  <c r="BD7" i="13"/>
  <c r="BC7" i="13"/>
  <c r="BB7" i="13"/>
  <c r="BA7" i="13"/>
  <c r="AY7" i="13"/>
  <c r="AX7" i="13"/>
  <c r="AW7" i="13"/>
  <c r="AV7" i="13"/>
  <c r="AU7" i="13"/>
  <c r="AT7" i="13"/>
  <c r="AS7" i="13"/>
  <c r="AR7" i="13"/>
  <c r="AQ7" i="13"/>
  <c r="AP7" i="13"/>
  <c r="AO7" i="13"/>
  <c r="AN7" i="13"/>
  <c r="AM7" i="13"/>
  <c r="AL7" i="13"/>
  <c r="AK7" i="13"/>
  <c r="AD7" i="13"/>
  <c r="AA7" i="13"/>
  <c r="X7" i="13"/>
  <c r="W7" i="13"/>
  <c r="V7" i="13"/>
  <c r="U7" i="13"/>
  <c r="S7" i="13"/>
  <c r="P7" i="13"/>
  <c r="K7" i="13"/>
  <c r="G7" i="13"/>
  <c r="BD6" i="13"/>
  <c r="BC6" i="13"/>
  <c r="BB6" i="13"/>
  <c r="BA6" i="13"/>
  <c r="AY6" i="13"/>
  <c r="AX6" i="13"/>
  <c r="AW6" i="13"/>
  <c r="AV6" i="13"/>
  <c r="AU6" i="13"/>
  <c r="AT6" i="13"/>
  <c r="AS6" i="13"/>
  <c r="AR6" i="13"/>
  <c r="AQ6" i="13"/>
  <c r="AP6" i="13"/>
  <c r="AO6" i="13"/>
  <c r="AN6" i="13"/>
  <c r="AM6" i="13"/>
  <c r="AL6" i="13"/>
  <c r="AK6" i="13"/>
  <c r="AD6" i="13"/>
  <c r="AA6" i="13"/>
  <c r="U6" i="13"/>
  <c r="S6" i="13"/>
  <c r="P6" i="13"/>
  <c r="K6" i="13"/>
  <c r="G6" i="13"/>
  <c r="BD5" i="13"/>
  <c r="BC5" i="13"/>
  <c r="BB5" i="13"/>
  <c r="BA5" i="13"/>
  <c r="AY5" i="13"/>
  <c r="AX5" i="13"/>
  <c r="AW5" i="13"/>
  <c r="AV5" i="13"/>
  <c r="AU5" i="13"/>
  <c r="AT5" i="13"/>
  <c r="AS5" i="13"/>
  <c r="AR5" i="13"/>
  <c r="AQ5" i="13"/>
  <c r="AP5" i="13"/>
  <c r="AO5" i="13"/>
  <c r="AN5" i="13"/>
  <c r="AM5" i="13"/>
  <c r="AL5" i="13"/>
  <c r="AK5" i="13"/>
  <c r="AD5" i="13"/>
  <c r="AA5" i="13"/>
  <c r="U5" i="13"/>
  <c r="S5" i="13"/>
  <c r="P5" i="13"/>
  <c r="K5" i="13"/>
  <c r="G5" i="13"/>
  <c r="BD4" i="13"/>
  <c r="BC4" i="13"/>
  <c r="BB4" i="13"/>
  <c r="BA4" i="13"/>
  <c r="AY4" i="13"/>
  <c r="AX4" i="13"/>
  <c r="AW4" i="13"/>
  <c r="AV4" i="13"/>
  <c r="AU4" i="13"/>
  <c r="AT4" i="13"/>
  <c r="AS4" i="13"/>
  <c r="AR4" i="13"/>
  <c r="AQ4" i="13"/>
  <c r="AP4" i="13"/>
  <c r="AO4" i="13"/>
  <c r="AN4" i="13"/>
  <c r="AM4" i="13"/>
  <c r="AL4" i="13"/>
  <c r="AK4" i="13"/>
  <c r="AD4" i="13"/>
  <c r="AA4" i="13"/>
  <c r="U4" i="13"/>
  <c r="S4" i="13"/>
  <c r="P4" i="13"/>
  <c r="K4" i="13"/>
  <c r="G4" i="13"/>
  <c r="BD3" i="13"/>
  <c r="BC3" i="13"/>
  <c r="BB3" i="13"/>
  <c r="BA3" i="13"/>
  <c r="AY3" i="13"/>
  <c r="AX3" i="13"/>
  <c r="AW3" i="13"/>
  <c r="AV3" i="13"/>
  <c r="AU3" i="13"/>
  <c r="AT3" i="13"/>
  <c r="AS3" i="13"/>
  <c r="AR3" i="13"/>
  <c r="AQ3" i="13"/>
  <c r="AP3" i="13"/>
  <c r="AO3" i="13"/>
  <c r="AN3" i="13"/>
  <c r="AM3" i="13"/>
  <c r="AL3" i="13"/>
  <c r="AK3" i="13"/>
  <c r="AD3" i="13"/>
  <c r="AA3" i="13"/>
  <c r="U3" i="13"/>
  <c r="S3" i="13"/>
  <c r="P3" i="13"/>
  <c r="K3" i="13"/>
  <c r="G3" i="13"/>
  <c r="A1" i="13"/>
  <c r="AA62" i="12"/>
  <c r="AP76" i="12"/>
  <c r="AP74" i="12"/>
  <c r="AX72" i="12"/>
  <c r="AW72" i="12"/>
  <c r="AV72" i="12"/>
  <c r="AU72" i="12"/>
  <c r="AT72" i="12"/>
  <c r="AS72" i="12"/>
  <c r="AR72" i="12"/>
  <c r="AQ72" i="12"/>
  <c r="AP72" i="12"/>
  <c r="AX70" i="12"/>
  <c r="AW70" i="12"/>
  <c r="AV70" i="12"/>
  <c r="AU70" i="12"/>
  <c r="AT70" i="12"/>
  <c r="AS70" i="12"/>
  <c r="AR70" i="12"/>
  <c r="AQ70" i="12"/>
  <c r="AP70" i="12"/>
  <c r="AX68" i="12"/>
  <c r="AW68" i="12"/>
  <c r="AV68" i="12"/>
  <c r="AU68" i="12"/>
  <c r="AT68" i="12"/>
  <c r="AS68" i="12"/>
  <c r="AR68" i="12"/>
  <c r="AQ68" i="12"/>
  <c r="AP68" i="12"/>
  <c r="AD62" i="12"/>
  <c r="AD68" i="12"/>
  <c r="X62" i="12"/>
  <c r="X68" i="12"/>
  <c r="W62" i="12"/>
  <c r="W68" i="12"/>
  <c r="V62" i="12"/>
  <c r="V68" i="12"/>
  <c r="U62" i="12"/>
  <c r="U68" i="12"/>
  <c r="G62" i="12"/>
  <c r="G68" i="12"/>
  <c r="AD66" i="12"/>
  <c r="AA66" i="12"/>
  <c r="Z62" i="12"/>
  <c r="Z66" i="12"/>
  <c r="Y62" i="12"/>
  <c r="Y66" i="12"/>
  <c r="X66" i="12"/>
  <c r="W66" i="12"/>
  <c r="V66" i="12"/>
  <c r="U66" i="12"/>
  <c r="T62" i="12"/>
  <c r="T66" i="12"/>
  <c r="S62" i="12"/>
  <c r="S66" i="12"/>
  <c r="R62" i="12"/>
  <c r="R66" i="12"/>
  <c r="P62" i="12"/>
  <c r="P66" i="12"/>
  <c r="O62" i="12"/>
  <c r="O66" i="12"/>
  <c r="K62" i="12"/>
  <c r="K66" i="12"/>
  <c r="G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G65" i="12"/>
  <c r="AP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G64" i="12"/>
  <c r="BD62" i="12"/>
  <c r="BC62" i="12"/>
  <c r="BA62" i="12"/>
  <c r="AZ62" i="12"/>
  <c r="AY62" i="12"/>
  <c r="AX62" i="12"/>
  <c r="AW62" i="12"/>
  <c r="AV62" i="12"/>
  <c r="AU62" i="12"/>
  <c r="AT62" i="12"/>
  <c r="AS62" i="12"/>
  <c r="AR62" i="12"/>
  <c r="AQ62" i="12"/>
  <c r="AP62" i="12"/>
  <c r="AO62" i="12"/>
  <c r="AM62" i="12"/>
  <c r="AL62" i="12"/>
  <c r="AF62" i="12"/>
  <c r="AE62" i="12"/>
  <c r="AC62" i="12"/>
  <c r="AB62" i="12"/>
  <c r="Q62" i="12"/>
  <c r="N62" i="12"/>
  <c r="M62" i="12"/>
  <c r="L62" i="12"/>
  <c r="J62" i="12"/>
  <c r="I62" i="12"/>
  <c r="H62" i="12"/>
  <c r="BD61" i="12"/>
  <c r="BC61" i="12"/>
  <c r="BB61" i="12"/>
  <c r="BA61" i="12"/>
  <c r="AY61" i="12"/>
  <c r="AX61" i="12"/>
  <c r="AW61" i="12"/>
  <c r="AV61" i="12"/>
  <c r="AU61" i="12"/>
  <c r="AT61" i="12"/>
  <c r="AS61" i="12"/>
  <c r="AR61" i="12"/>
  <c r="AQ61" i="12"/>
  <c r="AP61" i="12"/>
  <c r="AO61" i="12"/>
  <c r="AN61" i="12"/>
  <c r="AM61" i="12"/>
  <c r="AL61" i="12"/>
  <c r="AK61" i="12"/>
  <c r="AD61" i="12"/>
  <c r="AA61" i="12"/>
  <c r="U61" i="12"/>
  <c r="S61" i="12"/>
  <c r="P61" i="12"/>
  <c r="BD60" i="12"/>
  <c r="BC60" i="12"/>
  <c r="BB60" i="12"/>
  <c r="BA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AL60" i="12"/>
  <c r="AK60" i="12"/>
  <c r="AD60" i="12"/>
  <c r="AA60" i="12"/>
  <c r="U60" i="12"/>
  <c r="S60" i="12"/>
  <c r="P60" i="12"/>
  <c r="BD59" i="12"/>
  <c r="BC59" i="12"/>
  <c r="BB59" i="12"/>
  <c r="BA59" i="12"/>
  <c r="AY59" i="12"/>
  <c r="AX59" i="12"/>
  <c r="AW59" i="12"/>
  <c r="AV59" i="12"/>
  <c r="AU59" i="12"/>
  <c r="AT59" i="12"/>
  <c r="AS59" i="12"/>
  <c r="AR59" i="12"/>
  <c r="AQ59" i="12"/>
  <c r="AP59" i="12"/>
  <c r="AO59" i="12"/>
  <c r="AN59" i="12"/>
  <c r="AM59" i="12"/>
  <c r="AL59" i="12"/>
  <c r="AK59" i="12"/>
  <c r="AD59" i="12"/>
  <c r="AA59" i="12"/>
  <c r="U59" i="12"/>
  <c r="S59" i="12"/>
  <c r="P59" i="12"/>
  <c r="BD58" i="12"/>
  <c r="BC58" i="12"/>
  <c r="BB58" i="12"/>
  <c r="BA58" i="12"/>
  <c r="AY58" i="12"/>
  <c r="AX58" i="12"/>
  <c r="AW58" i="12"/>
  <c r="AV58" i="12"/>
  <c r="AU58" i="12"/>
  <c r="AT58" i="12"/>
  <c r="AS58" i="12"/>
  <c r="AR58" i="12"/>
  <c r="AQ58" i="12"/>
  <c r="AP58" i="12"/>
  <c r="AO58" i="12"/>
  <c r="AN58" i="12"/>
  <c r="AM58" i="12"/>
  <c r="AL58" i="12"/>
  <c r="AK58" i="12"/>
  <c r="AD58" i="12"/>
  <c r="AA58" i="12"/>
  <c r="U58" i="12"/>
  <c r="S58" i="12"/>
  <c r="P58" i="12"/>
  <c r="BD57" i="12"/>
  <c r="BC57" i="12"/>
  <c r="BB57" i="12"/>
  <c r="BA57" i="12"/>
  <c r="AY57" i="12"/>
  <c r="AX57" i="12"/>
  <c r="AW57" i="12"/>
  <c r="AV57" i="12"/>
  <c r="AU57" i="12"/>
  <c r="AT57" i="12"/>
  <c r="AS57" i="12"/>
  <c r="AR57" i="12"/>
  <c r="AQ57" i="12"/>
  <c r="AP57" i="12"/>
  <c r="AO57" i="12"/>
  <c r="AN57" i="12"/>
  <c r="AM57" i="12"/>
  <c r="AL57" i="12"/>
  <c r="AK57" i="12"/>
  <c r="AD57" i="12"/>
  <c r="AA57" i="12"/>
  <c r="U57" i="12"/>
  <c r="S57" i="12"/>
  <c r="P57" i="12"/>
  <c r="BD56" i="12"/>
  <c r="BC56" i="12"/>
  <c r="BB56" i="12"/>
  <c r="BA56" i="12"/>
  <c r="AY56" i="12"/>
  <c r="AX56" i="12"/>
  <c r="AW56" i="12"/>
  <c r="AV56" i="12"/>
  <c r="AU56" i="12"/>
  <c r="AT56" i="12"/>
  <c r="AS56" i="12"/>
  <c r="AR56" i="12"/>
  <c r="AQ56" i="12"/>
  <c r="AP56" i="12"/>
  <c r="AO56" i="12"/>
  <c r="AN56" i="12"/>
  <c r="AM56" i="12"/>
  <c r="AL56" i="12"/>
  <c r="AK56" i="12"/>
  <c r="AD56" i="12"/>
  <c r="AA56" i="12"/>
  <c r="U56" i="12"/>
  <c r="S56" i="12"/>
  <c r="P56" i="12"/>
  <c r="BD55" i="12"/>
  <c r="BC55" i="12"/>
  <c r="BB55" i="12"/>
  <c r="BA55" i="12"/>
  <c r="AY55" i="12"/>
  <c r="AX55" i="12"/>
  <c r="AW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D55" i="12"/>
  <c r="AA55" i="12"/>
  <c r="U55" i="12"/>
  <c r="S55" i="12"/>
  <c r="P55" i="12"/>
  <c r="BD54" i="12"/>
  <c r="BC54" i="12"/>
  <c r="BB54" i="12"/>
  <c r="BA54" i="12"/>
  <c r="AY54" i="12"/>
  <c r="AX54" i="12"/>
  <c r="AW54" i="12"/>
  <c r="AV54" i="12"/>
  <c r="AU54" i="12"/>
  <c r="AT54" i="12"/>
  <c r="AS54" i="12"/>
  <c r="AR54" i="12"/>
  <c r="AQ54" i="12"/>
  <c r="AP54" i="12"/>
  <c r="AO54" i="12"/>
  <c r="AN54" i="12"/>
  <c r="AM54" i="12"/>
  <c r="AL54" i="12"/>
  <c r="AK54" i="12"/>
  <c r="AD54" i="12"/>
  <c r="AA54" i="12"/>
  <c r="U54" i="12"/>
  <c r="S54" i="12"/>
  <c r="P54" i="12"/>
  <c r="BD53" i="12"/>
  <c r="BC53" i="12"/>
  <c r="BB53" i="12"/>
  <c r="BA53" i="12"/>
  <c r="AY53" i="12"/>
  <c r="AX53" i="12"/>
  <c r="AW53" i="12"/>
  <c r="AV53" i="12"/>
  <c r="AU53" i="12"/>
  <c r="AT53" i="12"/>
  <c r="AS53" i="12"/>
  <c r="AR53" i="12"/>
  <c r="AQ53" i="12"/>
  <c r="AP53" i="12"/>
  <c r="AO53" i="12"/>
  <c r="AN53" i="12"/>
  <c r="AM53" i="12"/>
  <c r="AL53" i="12"/>
  <c r="AK53" i="12"/>
  <c r="AD53" i="12"/>
  <c r="AA53" i="12"/>
  <c r="U53" i="12"/>
  <c r="S53" i="12"/>
  <c r="P53" i="12"/>
  <c r="BD52" i="12"/>
  <c r="BC52" i="12"/>
  <c r="BB52" i="12"/>
  <c r="BA52" i="12"/>
  <c r="AY52" i="12"/>
  <c r="AX52" i="12"/>
  <c r="AW52" i="12"/>
  <c r="AV52" i="12"/>
  <c r="AU52" i="12"/>
  <c r="AT52" i="12"/>
  <c r="AS52" i="12"/>
  <c r="AR52" i="12"/>
  <c r="AQ52" i="12"/>
  <c r="AP52" i="12"/>
  <c r="AO52" i="12"/>
  <c r="AN52" i="12"/>
  <c r="AM52" i="12"/>
  <c r="AL52" i="12"/>
  <c r="AK52" i="12"/>
  <c r="AD52" i="12"/>
  <c r="AA52" i="12"/>
  <c r="U52" i="12"/>
  <c r="S52" i="12"/>
  <c r="P52" i="12"/>
  <c r="BD51" i="12"/>
  <c r="BC51" i="12"/>
  <c r="BB51" i="12"/>
  <c r="BA51" i="12"/>
  <c r="AY51" i="12"/>
  <c r="AX51" i="12"/>
  <c r="AW51" i="12"/>
  <c r="AV51" i="12"/>
  <c r="AU51" i="12"/>
  <c r="AT51" i="12"/>
  <c r="AS51" i="12"/>
  <c r="AR51" i="12"/>
  <c r="AQ51" i="12"/>
  <c r="AP51" i="12"/>
  <c r="AO51" i="12"/>
  <c r="AN51" i="12"/>
  <c r="AM51" i="12"/>
  <c r="AL51" i="12"/>
  <c r="AK51" i="12"/>
  <c r="AD51" i="12"/>
  <c r="AA51" i="12"/>
  <c r="U51" i="12"/>
  <c r="S51" i="12"/>
  <c r="P51" i="12"/>
  <c r="BD50" i="12"/>
  <c r="BC50" i="12"/>
  <c r="BB50" i="12"/>
  <c r="BA50" i="12"/>
  <c r="AY50" i="12"/>
  <c r="AX50" i="12"/>
  <c r="AW50" i="12"/>
  <c r="AV50" i="12"/>
  <c r="AU50" i="12"/>
  <c r="AT50" i="12"/>
  <c r="AS50" i="12"/>
  <c r="AR50" i="12"/>
  <c r="AQ50" i="12"/>
  <c r="AP50" i="12"/>
  <c r="AO50" i="12"/>
  <c r="AN50" i="12"/>
  <c r="AM50" i="12"/>
  <c r="AL50" i="12"/>
  <c r="AK50" i="12"/>
  <c r="AD50" i="12"/>
  <c r="AA50" i="12"/>
  <c r="U50" i="12"/>
  <c r="S50" i="12"/>
  <c r="P50" i="12"/>
  <c r="BD49" i="12"/>
  <c r="BC49" i="12"/>
  <c r="BB49" i="12"/>
  <c r="BA49" i="12"/>
  <c r="AY49" i="12"/>
  <c r="AX49" i="12"/>
  <c r="AW49" i="12"/>
  <c r="AV49" i="12"/>
  <c r="AU49" i="12"/>
  <c r="AT49" i="12"/>
  <c r="AS49" i="12"/>
  <c r="AR49" i="12"/>
  <c r="AQ49" i="12"/>
  <c r="AP49" i="12"/>
  <c r="AO49" i="12"/>
  <c r="AN49" i="12"/>
  <c r="AM49" i="12"/>
  <c r="AL49" i="12"/>
  <c r="AK49" i="12"/>
  <c r="AD49" i="12"/>
  <c r="AA49" i="12"/>
  <c r="U49" i="12"/>
  <c r="S49" i="12"/>
  <c r="P49" i="12"/>
  <c r="BD48" i="12"/>
  <c r="BC48" i="12"/>
  <c r="BB48" i="12"/>
  <c r="BA48" i="12"/>
  <c r="AY48" i="12"/>
  <c r="AX48" i="12"/>
  <c r="AW48" i="12"/>
  <c r="AV48" i="12"/>
  <c r="AU48" i="12"/>
  <c r="AT48" i="12"/>
  <c r="AS48" i="12"/>
  <c r="AR48" i="12"/>
  <c r="AQ48" i="12"/>
  <c r="AP48" i="12"/>
  <c r="AO48" i="12"/>
  <c r="AN48" i="12"/>
  <c r="AM48" i="12"/>
  <c r="AL48" i="12"/>
  <c r="AK48" i="12"/>
  <c r="AD48" i="12"/>
  <c r="AA48" i="12"/>
  <c r="U48" i="12"/>
  <c r="S48" i="12"/>
  <c r="P48" i="12"/>
  <c r="K48" i="12"/>
  <c r="G48" i="12"/>
  <c r="BD47" i="12"/>
  <c r="BC47" i="12"/>
  <c r="BB47" i="12"/>
  <c r="BA47" i="12"/>
  <c r="AY47" i="12"/>
  <c r="AX47" i="12"/>
  <c r="AW47" i="12"/>
  <c r="AV47" i="12"/>
  <c r="AU47" i="12"/>
  <c r="AT47" i="12"/>
  <c r="AS47" i="12"/>
  <c r="AR47" i="12"/>
  <c r="AQ47" i="12"/>
  <c r="AP47" i="12"/>
  <c r="AO47" i="12"/>
  <c r="AN47" i="12"/>
  <c r="AM47" i="12"/>
  <c r="AL47" i="12"/>
  <c r="AK47" i="12"/>
  <c r="AD47" i="12"/>
  <c r="AA47" i="12"/>
  <c r="U47" i="12"/>
  <c r="S47" i="12"/>
  <c r="P47" i="12"/>
  <c r="K47" i="12"/>
  <c r="G47" i="12"/>
  <c r="BD46" i="12"/>
  <c r="BC46" i="12"/>
  <c r="BB46" i="12"/>
  <c r="BA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L46" i="12"/>
  <c r="AK46" i="12"/>
  <c r="AD46" i="12"/>
  <c r="AA46" i="12"/>
  <c r="U46" i="12"/>
  <c r="S46" i="12"/>
  <c r="P46" i="12"/>
  <c r="K46" i="12"/>
  <c r="G46" i="12"/>
  <c r="BD45" i="12"/>
  <c r="BC45" i="12"/>
  <c r="BB45" i="12"/>
  <c r="BA45" i="12"/>
  <c r="AY45" i="12"/>
  <c r="AX45" i="12"/>
  <c r="AW45" i="12"/>
  <c r="AV45" i="12"/>
  <c r="AU45" i="12"/>
  <c r="AT45" i="12"/>
  <c r="AS45" i="12"/>
  <c r="AR45" i="12"/>
  <c r="AQ45" i="12"/>
  <c r="AP45" i="12"/>
  <c r="AO45" i="12"/>
  <c r="AN45" i="12"/>
  <c r="AM45" i="12"/>
  <c r="AL45" i="12"/>
  <c r="AK45" i="12"/>
  <c r="AD45" i="12"/>
  <c r="AA45" i="12"/>
  <c r="U45" i="12"/>
  <c r="S45" i="12"/>
  <c r="P45" i="12"/>
  <c r="K45" i="12"/>
  <c r="G45" i="12"/>
  <c r="BD44" i="12"/>
  <c r="BC44" i="12"/>
  <c r="BB44" i="12"/>
  <c r="BA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L44" i="12"/>
  <c r="AK44" i="12"/>
  <c r="AD44" i="12"/>
  <c r="AA44" i="12"/>
  <c r="U44" i="12"/>
  <c r="S44" i="12"/>
  <c r="P44" i="12"/>
  <c r="K44" i="12"/>
  <c r="G44" i="12"/>
  <c r="BD43" i="12"/>
  <c r="BC43" i="12"/>
  <c r="BB43" i="12"/>
  <c r="BA43" i="12"/>
  <c r="AY43" i="12"/>
  <c r="AX43" i="12"/>
  <c r="AW43" i="12"/>
  <c r="AV43" i="12"/>
  <c r="AU43" i="12"/>
  <c r="AT43" i="12"/>
  <c r="AS43" i="12"/>
  <c r="AR43" i="12"/>
  <c r="AQ43" i="12"/>
  <c r="AP43" i="12"/>
  <c r="AO43" i="12"/>
  <c r="AN43" i="12"/>
  <c r="AM43" i="12"/>
  <c r="AL43" i="12"/>
  <c r="AK43" i="12"/>
  <c r="AD43" i="12"/>
  <c r="AA43" i="12"/>
  <c r="U43" i="12"/>
  <c r="S43" i="12"/>
  <c r="P43" i="12"/>
  <c r="K43" i="12"/>
  <c r="G43" i="12"/>
  <c r="BD42" i="12"/>
  <c r="BC42" i="12"/>
  <c r="BB42" i="12"/>
  <c r="BA42" i="12"/>
  <c r="AY42" i="12"/>
  <c r="AX42" i="12"/>
  <c r="AW42" i="12"/>
  <c r="AV42" i="12"/>
  <c r="AU42" i="12"/>
  <c r="AT42" i="12"/>
  <c r="AS42" i="12"/>
  <c r="AR42" i="12"/>
  <c r="AQ42" i="12"/>
  <c r="AP42" i="12"/>
  <c r="AO42" i="12"/>
  <c r="AN42" i="12"/>
  <c r="AM42" i="12"/>
  <c r="AL42" i="12"/>
  <c r="AK42" i="12"/>
  <c r="AD42" i="12"/>
  <c r="AA42" i="12"/>
  <c r="U42" i="12"/>
  <c r="S42" i="12"/>
  <c r="P42" i="12"/>
  <c r="K42" i="12"/>
  <c r="G42" i="12"/>
  <c r="BD41" i="12"/>
  <c r="BC41" i="12"/>
  <c r="BB41" i="12"/>
  <c r="BA41" i="12"/>
  <c r="AY41" i="12"/>
  <c r="AX41" i="12"/>
  <c r="AW41" i="12"/>
  <c r="AV41" i="12"/>
  <c r="AU41" i="12"/>
  <c r="AT41" i="12"/>
  <c r="AS41" i="12"/>
  <c r="AR41" i="12"/>
  <c r="AQ41" i="12"/>
  <c r="AP41" i="12"/>
  <c r="AO41" i="12"/>
  <c r="AN41" i="12"/>
  <c r="AM41" i="12"/>
  <c r="AL41" i="12"/>
  <c r="AK41" i="12"/>
  <c r="AD41" i="12"/>
  <c r="AA41" i="12"/>
  <c r="U41" i="12"/>
  <c r="S41" i="12"/>
  <c r="P41" i="12"/>
  <c r="K41" i="12"/>
  <c r="G41" i="12"/>
  <c r="BD40" i="12"/>
  <c r="BC40" i="12"/>
  <c r="BB40" i="12"/>
  <c r="BA40" i="12"/>
  <c r="AY40" i="12"/>
  <c r="AX40" i="12"/>
  <c r="AW40" i="12"/>
  <c r="AV40" i="12"/>
  <c r="AU40" i="12"/>
  <c r="AT40" i="12"/>
  <c r="AS40" i="12"/>
  <c r="AR40" i="12"/>
  <c r="AQ40" i="12"/>
  <c r="AP40" i="12"/>
  <c r="AO40" i="12"/>
  <c r="AN40" i="12"/>
  <c r="AM40" i="12"/>
  <c r="AL40" i="12"/>
  <c r="AK40" i="12"/>
  <c r="AD40" i="12"/>
  <c r="AA40" i="12"/>
  <c r="U40" i="12"/>
  <c r="S40" i="12"/>
  <c r="P40" i="12"/>
  <c r="K40" i="12"/>
  <c r="G40" i="12"/>
  <c r="BD39" i="12"/>
  <c r="BC39" i="12"/>
  <c r="BB39" i="12"/>
  <c r="BA39" i="12"/>
  <c r="AY39" i="12"/>
  <c r="AX39" i="12"/>
  <c r="AW39" i="12"/>
  <c r="AV39" i="12"/>
  <c r="AU39" i="12"/>
  <c r="AT39" i="12"/>
  <c r="AS39" i="12"/>
  <c r="AR39" i="12"/>
  <c r="AQ39" i="12"/>
  <c r="AP39" i="12"/>
  <c r="AO39" i="12"/>
  <c r="AN39" i="12"/>
  <c r="AM39" i="12"/>
  <c r="AL39" i="12"/>
  <c r="AK39" i="12"/>
  <c r="AD39" i="12"/>
  <c r="AA39" i="12"/>
  <c r="U39" i="12"/>
  <c r="S39" i="12"/>
  <c r="P39" i="12"/>
  <c r="K39" i="12"/>
  <c r="G39" i="12"/>
  <c r="BD38" i="12"/>
  <c r="BC38" i="12"/>
  <c r="BB38" i="12"/>
  <c r="BA38" i="12"/>
  <c r="AY38" i="12"/>
  <c r="AX38" i="12"/>
  <c r="AW38" i="12"/>
  <c r="AV38" i="12"/>
  <c r="AU38" i="12"/>
  <c r="AT38" i="12"/>
  <c r="AS38" i="12"/>
  <c r="AR38" i="12"/>
  <c r="AQ38" i="12"/>
  <c r="AP38" i="12"/>
  <c r="AO38" i="12"/>
  <c r="AN38" i="12"/>
  <c r="AM38" i="12"/>
  <c r="AL38" i="12"/>
  <c r="AK38" i="12"/>
  <c r="AD38" i="12"/>
  <c r="AA38" i="12"/>
  <c r="U38" i="12"/>
  <c r="S38" i="12"/>
  <c r="P38" i="12"/>
  <c r="K38" i="12"/>
  <c r="G38" i="12"/>
  <c r="BD37" i="12"/>
  <c r="BC37" i="12"/>
  <c r="BB37" i="12"/>
  <c r="BA37" i="12"/>
  <c r="AY37" i="12"/>
  <c r="AX37" i="12"/>
  <c r="AW37" i="12"/>
  <c r="AV37" i="12"/>
  <c r="AU37" i="12"/>
  <c r="AT37" i="12"/>
  <c r="AS37" i="12"/>
  <c r="AR37" i="12"/>
  <c r="AQ37" i="12"/>
  <c r="AP37" i="12"/>
  <c r="AO37" i="12"/>
  <c r="AN37" i="12"/>
  <c r="AM37" i="12"/>
  <c r="AL37" i="12"/>
  <c r="AK37" i="12"/>
  <c r="AD37" i="12"/>
  <c r="AA37" i="12"/>
  <c r="X37" i="12"/>
  <c r="W37" i="12"/>
  <c r="V37" i="12"/>
  <c r="U37" i="12"/>
  <c r="S37" i="12"/>
  <c r="P37" i="12"/>
  <c r="K37" i="12"/>
  <c r="G37" i="12"/>
  <c r="BD36" i="12"/>
  <c r="BC36" i="12"/>
  <c r="BB36" i="12"/>
  <c r="BA36" i="12"/>
  <c r="AY36" i="12"/>
  <c r="AX36" i="12"/>
  <c r="AW36" i="12"/>
  <c r="AV36" i="12"/>
  <c r="AU36" i="12"/>
  <c r="AT36" i="12"/>
  <c r="AS36" i="12"/>
  <c r="AR36" i="12"/>
  <c r="AQ36" i="12"/>
  <c r="AP36" i="12"/>
  <c r="AO36" i="12"/>
  <c r="AN36" i="12"/>
  <c r="AM36" i="12"/>
  <c r="AL36" i="12"/>
  <c r="AK36" i="12"/>
  <c r="AD36" i="12"/>
  <c r="AA36" i="12"/>
  <c r="U36" i="12"/>
  <c r="S36" i="12"/>
  <c r="P36" i="12"/>
  <c r="K36" i="12"/>
  <c r="G36" i="12"/>
  <c r="BD35" i="12"/>
  <c r="BC35" i="12"/>
  <c r="BB35" i="12"/>
  <c r="BA35" i="12"/>
  <c r="AY35" i="12"/>
  <c r="AX35" i="12"/>
  <c r="AW35" i="12"/>
  <c r="AV35" i="12"/>
  <c r="AU35" i="12"/>
  <c r="AT35" i="12"/>
  <c r="AS35" i="12"/>
  <c r="AR35" i="12"/>
  <c r="AQ35" i="12"/>
  <c r="AP35" i="12"/>
  <c r="AO35" i="12"/>
  <c r="AN35" i="12"/>
  <c r="AM35" i="12"/>
  <c r="AL35" i="12"/>
  <c r="AK35" i="12"/>
  <c r="AD35" i="12"/>
  <c r="AA35" i="12"/>
  <c r="U35" i="12"/>
  <c r="S35" i="12"/>
  <c r="P35" i="12"/>
  <c r="K35" i="12"/>
  <c r="G35" i="12"/>
  <c r="BD34" i="12"/>
  <c r="BC34" i="12"/>
  <c r="BB34" i="12"/>
  <c r="BA34" i="12"/>
  <c r="AY34" i="12"/>
  <c r="AX34" i="12"/>
  <c r="AW34" i="12"/>
  <c r="AV34" i="12"/>
  <c r="AU34" i="12"/>
  <c r="AT34" i="12"/>
  <c r="AS34" i="12"/>
  <c r="AR34" i="12"/>
  <c r="AQ34" i="12"/>
  <c r="AP34" i="12"/>
  <c r="AO34" i="12"/>
  <c r="AN34" i="12"/>
  <c r="AM34" i="12"/>
  <c r="AL34" i="12"/>
  <c r="AK34" i="12"/>
  <c r="AD34" i="12"/>
  <c r="AA34" i="12"/>
  <c r="U34" i="12"/>
  <c r="S34" i="12"/>
  <c r="P34" i="12"/>
  <c r="K34" i="12"/>
  <c r="G34" i="12"/>
  <c r="BD33" i="12"/>
  <c r="BC33" i="12"/>
  <c r="BB33" i="12"/>
  <c r="BA33" i="12"/>
  <c r="AY33" i="12"/>
  <c r="AX33" i="12"/>
  <c r="AW33" i="12"/>
  <c r="AV33" i="12"/>
  <c r="AU33" i="12"/>
  <c r="AT33" i="12"/>
  <c r="AS33" i="12"/>
  <c r="AR33" i="12"/>
  <c r="AQ33" i="12"/>
  <c r="AP33" i="12"/>
  <c r="AO33" i="12"/>
  <c r="AN33" i="12"/>
  <c r="AM33" i="12"/>
  <c r="AL33" i="12"/>
  <c r="AK33" i="12"/>
  <c r="AD33" i="12"/>
  <c r="AA33" i="12"/>
  <c r="U33" i="12"/>
  <c r="S33" i="12"/>
  <c r="P33" i="12"/>
  <c r="K33" i="12"/>
  <c r="G33" i="12"/>
  <c r="BD32" i="12"/>
  <c r="BC32" i="12"/>
  <c r="BB32" i="12"/>
  <c r="BA32" i="12"/>
  <c r="AY32" i="12"/>
  <c r="AX32" i="12"/>
  <c r="AW32" i="12"/>
  <c r="AV32" i="12"/>
  <c r="AU32" i="12"/>
  <c r="AT32" i="12"/>
  <c r="AS32" i="12"/>
  <c r="AR32" i="12"/>
  <c r="AQ32" i="12"/>
  <c r="AP32" i="12"/>
  <c r="AO32" i="12"/>
  <c r="AN32" i="12"/>
  <c r="AM32" i="12"/>
  <c r="AL32" i="12"/>
  <c r="AK32" i="12"/>
  <c r="AD32" i="12"/>
  <c r="AA32" i="12"/>
  <c r="U32" i="12"/>
  <c r="S32" i="12"/>
  <c r="P32" i="12"/>
  <c r="K32" i="12"/>
  <c r="G32" i="12"/>
  <c r="BD31" i="12"/>
  <c r="BC31" i="12"/>
  <c r="BB31" i="12"/>
  <c r="BA31" i="12"/>
  <c r="AY31" i="12"/>
  <c r="AX31" i="12"/>
  <c r="AW31" i="12"/>
  <c r="AV31" i="12"/>
  <c r="AU31" i="12"/>
  <c r="AT31" i="12"/>
  <c r="AS31" i="12"/>
  <c r="AR31" i="12"/>
  <c r="AQ31" i="12"/>
  <c r="AP31" i="12"/>
  <c r="AO31" i="12"/>
  <c r="AN31" i="12"/>
  <c r="AM31" i="12"/>
  <c r="AL31" i="12"/>
  <c r="AK31" i="12"/>
  <c r="AD31" i="12"/>
  <c r="AA31" i="12"/>
  <c r="X31" i="12"/>
  <c r="W31" i="12"/>
  <c r="V31" i="12"/>
  <c r="U31" i="12"/>
  <c r="S31" i="12"/>
  <c r="P31" i="12"/>
  <c r="K31" i="12"/>
  <c r="G31" i="12"/>
  <c r="BD30" i="12"/>
  <c r="BC30" i="12"/>
  <c r="BB30" i="12"/>
  <c r="BA30" i="12"/>
  <c r="AY30" i="12"/>
  <c r="AX30" i="12"/>
  <c r="AW30" i="12"/>
  <c r="AV30" i="12"/>
  <c r="AU30" i="12"/>
  <c r="AT30" i="12"/>
  <c r="AS30" i="12"/>
  <c r="AR30" i="12"/>
  <c r="AQ30" i="12"/>
  <c r="AP30" i="12"/>
  <c r="AO30" i="12"/>
  <c r="AN30" i="12"/>
  <c r="AM30" i="12"/>
  <c r="AL30" i="12"/>
  <c r="AK30" i="12"/>
  <c r="AD30" i="12"/>
  <c r="AA30" i="12"/>
  <c r="X30" i="12"/>
  <c r="W30" i="12"/>
  <c r="V30" i="12"/>
  <c r="U30" i="12"/>
  <c r="S30" i="12"/>
  <c r="P30" i="12"/>
  <c r="K30" i="12"/>
  <c r="G30" i="12"/>
  <c r="BD29" i="12"/>
  <c r="BC29" i="12"/>
  <c r="BB29" i="12"/>
  <c r="BA29" i="12"/>
  <c r="AY29" i="12"/>
  <c r="AX29" i="12"/>
  <c r="AW29" i="12"/>
  <c r="AV29" i="12"/>
  <c r="AU29" i="12"/>
  <c r="AT29" i="12"/>
  <c r="AS29" i="12"/>
  <c r="AR29" i="12"/>
  <c r="AQ29" i="12"/>
  <c r="AP29" i="12"/>
  <c r="AO29" i="12"/>
  <c r="AN29" i="12"/>
  <c r="AM29" i="12"/>
  <c r="AL29" i="12"/>
  <c r="AK29" i="12"/>
  <c r="AD29" i="12"/>
  <c r="AA29" i="12"/>
  <c r="U29" i="12"/>
  <c r="S29" i="12"/>
  <c r="P29" i="12"/>
  <c r="K29" i="12"/>
  <c r="G29" i="12"/>
  <c r="BD28" i="12"/>
  <c r="BC28" i="12"/>
  <c r="BB28" i="12"/>
  <c r="BA28" i="12"/>
  <c r="AY28" i="12"/>
  <c r="AX28" i="12"/>
  <c r="AW28" i="12"/>
  <c r="AV28" i="12"/>
  <c r="AU28" i="12"/>
  <c r="AT28" i="12"/>
  <c r="AS28" i="12"/>
  <c r="AR28" i="12"/>
  <c r="AQ28" i="12"/>
  <c r="AP28" i="12"/>
  <c r="AO28" i="12"/>
  <c r="AN28" i="12"/>
  <c r="AM28" i="12"/>
  <c r="AL28" i="12"/>
  <c r="AK28" i="12"/>
  <c r="AD28" i="12"/>
  <c r="AA28" i="12"/>
  <c r="U28" i="12"/>
  <c r="S28" i="12"/>
  <c r="P28" i="12"/>
  <c r="K28" i="12"/>
  <c r="G28" i="12"/>
  <c r="BD27" i="12"/>
  <c r="BC27" i="12"/>
  <c r="BB27" i="12"/>
  <c r="BA27" i="12"/>
  <c r="AY27" i="12"/>
  <c r="AX27" i="12"/>
  <c r="AW27" i="12"/>
  <c r="AV27" i="12"/>
  <c r="AU27" i="12"/>
  <c r="AT27" i="12"/>
  <c r="AS27" i="12"/>
  <c r="AR27" i="12"/>
  <c r="AQ27" i="12"/>
  <c r="AP27" i="12"/>
  <c r="AO27" i="12"/>
  <c r="AN27" i="12"/>
  <c r="AM27" i="12"/>
  <c r="AL27" i="12"/>
  <c r="AK27" i="12"/>
  <c r="AD27" i="12"/>
  <c r="AA27" i="12"/>
  <c r="U27" i="12"/>
  <c r="S27" i="12"/>
  <c r="P27" i="12"/>
  <c r="K27" i="12"/>
  <c r="G27" i="12"/>
  <c r="BD26" i="12"/>
  <c r="BC26" i="12"/>
  <c r="BB26" i="12"/>
  <c r="BA26" i="12"/>
  <c r="AY26" i="12"/>
  <c r="AX26" i="12"/>
  <c r="AW26" i="12"/>
  <c r="AV26" i="12"/>
  <c r="AU26" i="12"/>
  <c r="AT26" i="12"/>
  <c r="AS26" i="12"/>
  <c r="AR26" i="12"/>
  <c r="AQ26" i="12"/>
  <c r="AP26" i="12"/>
  <c r="AO26" i="12"/>
  <c r="AN26" i="12"/>
  <c r="AM26" i="12"/>
  <c r="AL26" i="12"/>
  <c r="AK26" i="12"/>
  <c r="AD26" i="12"/>
  <c r="AA26" i="12"/>
  <c r="U26" i="12"/>
  <c r="S26" i="12"/>
  <c r="P26" i="12"/>
  <c r="K26" i="12"/>
  <c r="G26" i="12"/>
  <c r="BD25" i="12"/>
  <c r="BC25" i="12"/>
  <c r="BB25" i="12"/>
  <c r="BA25" i="12"/>
  <c r="AY25" i="12"/>
  <c r="AX25" i="12"/>
  <c r="AW25" i="12"/>
  <c r="AV25" i="12"/>
  <c r="AU25" i="12"/>
  <c r="AT25" i="12"/>
  <c r="AS25" i="12"/>
  <c r="AR25" i="12"/>
  <c r="AQ25" i="12"/>
  <c r="AP25" i="12"/>
  <c r="AO25" i="12"/>
  <c r="AN25" i="12"/>
  <c r="AM25" i="12"/>
  <c r="AL25" i="12"/>
  <c r="AK25" i="12"/>
  <c r="AD25" i="12"/>
  <c r="AA25" i="12"/>
  <c r="U25" i="12"/>
  <c r="S25" i="12"/>
  <c r="P25" i="12"/>
  <c r="K25" i="12"/>
  <c r="G25" i="12"/>
  <c r="BD24" i="12"/>
  <c r="BC24" i="12"/>
  <c r="BB24" i="12"/>
  <c r="BA24" i="12"/>
  <c r="AY24" i="12"/>
  <c r="AX24" i="12"/>
  <c r="AW24" i="12"/>
  <c r="AV24" i="12"/>
  <c r="AU24" i="12"/>
  <c r="AT24" i="12"/>
  <c r="AS24" i="12"/>
  <c r="AR24" i="12"/>
  <c r="AQ24" i="12"/>
  <c r="AP24" i="12"/>
  <c r="AO24" i="12"/>
  <c r="AN24" i="12"/>
  <c r="AM24" i="12"/>
  <c r="AL24" i="12"/>
  <c r="AK24" i="12"/>
  <c r="AD24" i="12"/>
  <c r="AA24" i="12"/>
  <c r="U24" i="12"/>
  <c r="S24" i="12"/>
  <c r="P24" i="12"/>
  <c r="K24" i="12"/>
  <c r="G24" i="12"/>
  <c r="BD23" i="12"/>
  <c r="BC23" i="12"/>
  <c r="BB23" i="12"/>
  <c r="BA23" i="12"/>
  <c r="AY23" i="12"/>
  <c r="AX23" i="12"/>
  <c r="AW23" i="12"/>
  <c r="AV23" i="12"/>
  <c r="AU23" i="12"/>
  <c r="AT23" i="12"/>
  <c r="AS23" i="12"/>
  <c r="AR23" i="12"/>
  <c r="AQ23" i="12"/>
  <c r="AP23" i="12"/>
  <c r="AO23" i="12"/>
  <c r="AN23" i="12"/>
  <c r="AM23" i="12"/>
  <c r="AL23" i="12"/>
  <c r="AK23" i="12"/>
  <c r="AD23" i="12"/>
  <c r="AA23" i="12"/>
  <c r="U23" i="12"/>
  <c r="S23" i="12"/>
  <c r="P23" i="12"/>
  <c r="K23" i="12"/>
  <c r="G23" i="12"/>
  <c r="BD22" i="12"/>
  <c r="BC22" i="12"/>
  <c r="BB22" i="12"/>
  <c r="BA22" i="12"/>
  <c r="AY22" i="12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AL22" i="12"/>
  <c r="AK22" i="12"/>
  <c r="AD22" i="12"/>
  <c r="AA22" i="12"/>
  <c r="U22" i="12"/>
  <c r="S22" i="12"/>
  <c r="P22" i="12"/>
  <c r="K22" i="12"/>
  <c r="G22" i="12"/>
  <c r="BD21" i="12"/>
  <c r="BC21" i="12"/>
  <c r="BB21" i="12"/>
  <c r="BA21" i="12"/>
  <c r="AY21" i="12"/>
  <c r="AX21" i="12"/>
  <c r="AW21" i="12"/>
  <c r="AV21" i="12"/>
  <c r="AU21" i="12"/>
  <c r="AT21" i="12"/>
  <c r="AS21" i="12"/>
  <c r="AR21" i="12"/>
  <c r="AQ21" i="12"/>
  <c r="AP21" i="12"/>
  <c r="AO21" i="12"/>
  <c r="AN21" i="12"/>
  <c r="AM21" i="12"/>
  <c r="AL21" i="12"/>
  <c r="AK21" i="12"/>
  <c r="AD21" i="12"/>
  <c r="AA21" i="12"/>
  <c r="X21" i="12"/>
  <c r="W21" i="12"/>
  <c r="V21" i="12"/>
  <c r="U21" i="12"/>
  <c r="S21" i="12"/>
  <c r="P21" i="12"/>
  <c r="K21" i="12"/>
  <c r="G21" i="12"/>
  <c r="BD20" i="12"/>
  <c r="BC20" i="12"/>
  <c r="BB20" i="12"/>
  <c r="BA20" i="12"/>
  <c r="AY20" i="12"/>
  <c r="AX20" i="12"/>
  <c r="AW20" i="12"/>
  <c r="AV20" i="12"/>
  <c r="AU20" i="12"/>
  <c r="AT20" i="12"/>
  <c r="AS20" i="12"/>
  <c r="AR20" i="12"/>
  <c r="AQ20" i="12"/>
  <c r="AP20" i="12"/>
  <c r="AO20" i="12"/>
  <c r="AN20" i="12"/>
  <c r="AM20" i="12"/>
  <c r="AL20" i="12"/>
  <c r="AK20" i="12"/>
  <c r="AD20" i="12"/>
  <c r="AA20" i="12"/>
  <c r="U20" i="12"/>
  <c r="S20" i="12"/>
  <c r="P20" i="12"/>
  <c r="K20" i="12"/>
  <c r="G20" i="12"/>
  <c r="BD19" i="12"/>
  <c r="BC19" i="12"/>
  <c r="BB19" i="12"/>
  <c r="BA19" i="12"/>
  <c r="AY19" i="12"/>
  <c r="AX19" i="12"/>
  <c r="AW19" i="12"/>
  <c r="AV19" i="12"/>
  <c r="AU19" i="12"/>
  <c r="AT19" i="12"/>
  <c r="AS19" i="12"/>
  <c r="AR19" i="12"/>
  <c r="AQ19" i="12"/>
  <c r="AP19" i="12"/>
  <c r="AO19" i="12"/>
  <c r="AN19" i="12"/>
  <c r="AM19" i="12"/>
  <c r="AL19" i="12"/>
  <c r="AK19" i="12"/>
  <c r="AD19" i="12"/>
  <c r="AA19" i="12"/>
  <c r="U19" i="12"/>
  <c r="S19" i="12"/>
  <c r="P19" i="12"/>
  <c r="K19" i="12"/>
  <c r="G19" i="12"/>
  <c r="BD18" i="12"/>
  <c r="BC18" i="12"/>
  <c r="BB18" i="12"/>
  <c r="BA18" i="12"/>
  <c r="AY18" i="12"/>
  <c r="AX18" i="12"/>
  <c r="AW18" i="12"/>
  <c r="AV18" i="12"/>
  <c r="AU18" i="12"/>
  <c r="AT18" i="12"/>
  <c r="AS18" i="12"/>
  <c r="AR18" i="12"/>
  <c r="AQ18" i="12"/>
  <c r="AP18" i="12"/>
  <c r="AO18" i="12"/>
  <c r="AN18" i="12"/>
  <c r="AM18" i="12"/>
  <c r="AL18" i="12"/>
  <c r="AK18" i="12"/>
  <c r="AD18" i="12"/>
  <c r="AA18" i="12"/>
  <c r="U18" i="12"/>
  <c r="S18" i="12"/>
  <c r="P18" i="12"/>
  <c r="K18" i="12"/>
  <c r="G18" i="12"/>
  <c r="BD17" i="12"/>
  <c r="BC17" i="12"/>
  <c r="BB17" i="12"/>
  <c r="BA17" i="12"/>
  <c r="AY17" i="12"/>
  <c r="AX17" i="12"/>
  <c r="AW17" i="12"/>
  <c r="AV17" i="12"/>
  <c r="AU17" i="12"/>
  <c r="AT17" i="12"/>
  <c r="AS17" i="12"/>
  <c r="AR17" i="12"/>
  <c r="AQ17" i="12"/>
  <c r="AP17" i="12"/>
  <c r="AO17" i="12"/>
  <c r="AN17" i="12"/>
  <c r="AM17" i="12"/>
  <c r="AL17" i="12"/>
  <c r="AK17" i="12"/>
  <c r="AD17" i="12"/>
  <c r="AA17" i="12"/>
  <c r="U17" i="12"/>
  <c r="S17" i="12"/>
  <c r="P17" i="12"/>
  <c r="K17" i="12"/>
  <c r="G17" i="12"/>
  <c r="BD16" i="12"/>
  <c r="BC16" i="12"/>
  <c r="BB16" i="12"/>
  <c r="BA16" i="12"/>
  <c r="AY16" i="12"/>
  <c r="AX16" i="12"/>
  <c r="AW16" i="12"/>
  <c r="AV16" i="12"/>
  <c r="AU16" i="12"/>
  <c r="AT16" i="12"/>
  <c r="AS16" i="12"/>
  <c r="AR16" i="12"/>
  <c r="AQ16" i="12"/>
  <c r="AP16" i="12"/>
  <c r="AO16" i="12"/>
  <c r="AN16" i="12"/>
  <c r="AM16" i="12"/>
  <c r="AL16" i="12"/>
  <c r="AK16" i="12"/>
  <c r="AD16" i="12"/>
  <c r="AA16" i="12"/>
  <c r="X16" i="12"/>
  <c r="W16" i="12"/>
  <c r="V16" i="12"/>
  <c r="U16" i="12"/>
  <c r="S16" i="12"/>
  <c r="P16" i="12"/>
  <c r="K16" i="12"/>
  <c r="G16" i="12"/>
  <c r="BD15" i="12"/>
  <c r="BC15" i="12"/>
  <c r="BB15" i="12"/>
  <c r="BA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D15" i="12"/>
  <c r="AA15" i="12"/>
  <c r="U15" i="12"/>
  <c r="S15" i="12"/>
  <c r="P15" i="12"/>
  <c r="K15" i="12"/>
  <c r="G15" i="12"/>
  <c r="BD14" i="12"/>
  <c r="BC14" i="12"/>
  <c r="BB14" i="12"/>
  <c r="BA14" i="12"/>
  <c r="AY14" i="12"/>
  <c r="AX14" i="12"/>
  <c r="AW14" i="12"/>
  <c r="AV14" i="12"/>
  <c r="AU14" i="12"/>
  <c r="AT14" i="12"/>
  <c r="AS14" i="12"/>
  <c r="AR14" i="12"/>
  <c r="AQ14" i="12"/>
  <c r="AP14" i="12"/>
  <c r="AO14" i="12"/>
  <c r="AN14" i="12"/>
  <c r="AM14" i="12"/>
  <c r="AL14" i="12"/>
  <c r="AK14" i="12"/>
  <c r="AD14" i="12"/>
  <c r="AA14" i="12"/>
  <c r="U14" i="12"/>
  <c r="S14" i="12"/>
  <c r="P14" i="12"/>
  <c r="K14" i="12"/>
  <c r="G14" i="12"/>
  <c r="BD13" i="12"/>
  <c r="BC13" i="12"/>
  <c r="BB13" i="12"/>
  <c r="BA13" i="12"/>
  <c r="AY13" i="12"/>
  <c r="AX13" i="12"/>
  <c r="AW13" i="12"/>
  <c r="AV13" i="12"/>
  <c r="AU13" i="12"/>
  <c r="AT13" i="12"/>
  <c r="AS13" i="12"/>
  <c r="AR13" i="12"/>
  <c r="AQ13" i="12"/>
  <c r="AP13" i="12"/>
  <c r="AO13" i="12"/>
  <c r="AN13" i="12"/>
  <c r="AM13" i="12"/>
  <c r="AL13" i="12"/>
  <c r="AK13" i="12"/>
  <c r="AD13" i="12"/>
  <c r="AA13" i="12"/>
  <c r="X13" i="12"/>
  <c r="W13" i="12"/>
  <c r="V13" i="12"/>
  <c r="U13" i="12"/>
  <c r="S13" i="12"/>
  <c r="P13" i="12"/>
  <c r="K13" i="12"/>
  <c r="G13" i="12"/>
  <c r="BD12" i="12"/>
  <c r="BC12" i="12"/>
  <c r="BB12" i="12"/>
  <c r="BA12" i="12"/>
  <c r="AY12" i="12"/>
  <c r="AX12" i="12"/>
  <c r="AW12" i="12"/>
  <c r="AV12" i="12"/>
  <c r="AU12" i="12"/>
  <c r="AT12" i="12"/>
  <c r="AS12" i="12"/>
  <c r="AR12" i="12"/>
  <c r="AQ12" i="12"/>
  <c r="AP12" i="12"/>
  <c r="AO12" i="12"/>
  <c r="AN12" i="12"/>
  <c r="AM12" i="12"/>
  <c r="AL12" i="12"/>
  <c r="AK12" i="12"/>
  <c r="AD12" i="12"/>
  <c r="AA12" i="12"/>
  <c r="U12" i="12"/>
  <c r="S12" i="12"/>
  <c r="P12" i="12"/>
  <c r="K12" i="12"/>
  <c r="G12" i="12"/>
  <c r="BD11" i="12"/>
  <c r="BC11" i="12"/>
  <c r="BB11" i="12"/>
  <c r="BA11" i="12"/>
  <c r="AY11" i="12"/>
  <c r="AX11" i="12"/>
  <c r="AW11" i="12"/>
  <c r="AV11" i="12"/>
  <c r="AU11" i="12"/>
  <c r="AT11" i="12"/>
  <c r="AS11" i="12"/>
  <c r="AR11" i="12"/>
  <c r="AQ11" i="12"/>
  <c r="AP11" i="12"/>
  <c r="AO11" i="12"/>
  <c r="AN11" i="12"/>
  <c r="AM11" i="12"/>
  <c r="AL11" i="12"/>
  <c r="AK11" i="12"/>
  <c r="AD11" i="12"/>
  <c r="AA11" i="12"/>
  <c r="U11" i="12"/>
  <c r="S11" i="12"/>
  <c r="P11" i="12"/>
  <c r="K11" i="12"/>
  <c r="G11" i="12"/>
  <c r="BD10" i="12"/>
  <c r="BC10" i="12"/>
  <c r="BB10" i="12"/>
  <c r="BA10" i="12"/>
  <c r="AY10" i="12"/>
  <c r="AX10" i="12"/>
  <c r="AW10" i="12"/>
  <c r="AV10" i="12"/>
  <c r="AU10" i="12"/>
  <c r="AT10" i="12"/>
  <c r="AS10" i="12"/>
  <c r="AR10" i="12"/>
  <c r="AQ10" i="12"/>
  <c r="AP10" i="12"/>
  <c r="AO10" i="12"/>
  <c r="AN10" i="12"/>
  <c r="AM10" i="12"/>
  <c r="AL10" i="12"/>
  <c r="AK10" i="12"/>
  <c r="AD10" i="12"/>
  <c r="AA10" i="12"/>
  <c r="U10" i="12"/>
  <c r="S10" i="12"/>
  <c r="P10" i="12"/>
  <c r="K10" i="12"/>
  <c r="G10" i="12"/>
  <c r="BD9" i="12"/>
  <c r="BC9" i="12"/>
  <c r="BB9" i="12"/>
  <c r="BA9" i="12"/>
  <c r="AY9" i="12"/>
  <c r="AX9" i="12"/>
  <c r="AW9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D9" i="12"/>
  <c r="AA9" i="12"/>
  <c r="X9" i="12"/>
  <c r="W9" i="12"/>
  <c r="V9" i="12"/>
  <c r="U9" i="12"/>
  <c r="S9" i="12"/>
  <c r="P9" i="12"/>
  <c r="K9" i="12"/>
  <c r="G9" i="12"/>
  <c r="BD8" i="12"/>
  <c r="BC8" i="12"/>
  <c r="BB8" i="12"/>
  <c r="BA8" i="12"/>
  <c r="AY8" i="12"/>
  <c r="AX8" i="12"/>
  <c r="AW8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D8" i="12"/>
  <c r="AA8" i="12"/>
  <c r="U8" i="12"/>
  <c r="S8" i="12"/>
  <c r="P8" i="12"/>
  <c r="K8" i="12"/>
  <c r="G8" i="12"/>
  <c r="BD7" i="12"/>
  <c r="BC7" i="12"/>
  <c r="BB7" i="12"/>
  <c r="BA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D7" i="12"/>
  <c r="AA7" i="12"/>
  <c r="X7" i="12"/>
  <c r="W7" i="12"/>
  <c r="V7" i="12"/>
  <c r="U7" i="12"/>
  <c r="S7" i="12"/>
  <c r="P7" i="12"/>
  <c r="K7" i="12"/>
  <c r="G7" i="12"/>
  <c r="BD6" i="12"/>
  <c r="BC6" i="12"/>
  <c r="BB6" i="12"/>
  <c r="BA6" i="12"/>
  <c r="AY6" i="12"/>
  <c r="AX6" i="12"/>
  <c r="AW6" i="12"/>
  <c r="AV6" i="12"/>
  <c r="AU6" i="12"/>
  <c r="AT6" i="12"/>
  <c r="AS6" i="12"/>
  <c r="AR6" i="12"/>
  <c r="AQ6" i="12"/>
  <c r="AP6" i="12"/>
  <c r="AO6" i="12"/>
  <c r="AN6" i="12"/>
  <c r="AM6" i="12"/>
  <c r="AL6" i="12"/>
  <c r="AK6" i="12"/>
  <c r="AD6" i="12"/>
  <c r="AA6" i="12"/>
  <c r="U6" i="12"/>
  <c r="S6" i="12"/>
  <c r="P6" i="12"/>
  <c r="K6" i="12"/>
  <c r="G6" i="12"/>
  <c r="BD5" i="12"/>
  <c r="BC5" i="12"/>
  <c r="BB5" i="12"/>
  <c r="BA5" i="12"/>
  <c r="AY5" i="12"/>
  <c r="AX5" i="12"/>
  <c r="AW5" i="12"/>
  <c r="AV5" i="12"/>
  <c r="AU5" i="12"/>
  <c r="AT5" i="12"/>
  <c r="AS5" i="12"/>
  <c r="AR5" i="12"/>
  <c r="AQ5" i="12"/>
  <c r="AP5" i="12"/>
  <c r="AO5" i="12"/>
  <c r="AN5" i="12"/>
  <c r="AM5" i="12"/>
  <c r="AL5" i="12"/>
  <c r="AK5" i="12"/>
  <c r="AD5" i="12"/>
  <c r="AA5" i="12"/>
  <c r="U5" i="12"/>
  <c r="S5" i="12"/>
  <c r="P5" i="12"/>
  <c r="K5" i="12"/>
  <c r="G5" i="12"/>
  <c r="BD4" i="12"/>
  <c r="BC4" i="12"/>
  <c r="BB4" i="12"/>
  <c r="BA4" i="12"/>
  <c r="AY4" i="12"/>
  <c r="AX4" i="12"/>
  <c r="AW4" i="12"/>
  <c r="AV4" i="12"/>
  <c r="AU4" i="12"/>
  <c r="AT4" i="12"/>
  <c r="AS4" i="12"/>
  <c r="AR4" i="12"/>
  <c r="AQ4" i="12"/>
  <c r="AP4" i="12"/>
  <c r="AO4" i="12"/>
  <c r="AN4" i="12"/>
  <c r="AM4" i="12"/>
  <c r="AL4" i="12"/>
  <c r="AK4" i="12"/>
  <c r="AD4" i="12"/>
  <c r="AA4" i="12"/>
  <c r="U4" i="12"/>
  <c r="S4" i="12"/>
  <c r="P4" i="12"/>
  <c r="K4" i="12"/>
  <c r="G4" i="12"/>
  <c r="BD3" i="12"/>
  <c r="BC3" i="12"/>
  <c r="BB3" i="12"/>
  <c r="BA3" i="12"/>
  <c r="AY3" i="12"/>
  <c r="AX3" i="12"/>
  <c r="AW3" i="12"/>
  <c r="AV3" i="12"/>
  <c r="AU3" i="12"/>
  <c r="AT3" i="12"/>
  <c r="AS3" i="12"/>
  <c r="AR3" i="12"/>
  <c r="AQ3" i="12"/>
  <c r="AP3" i="12"/>
  <c r="AO3" i="12"/>
  <c r="AN3" i="12"/>
  <c r="AM3" i="12"/>
  <c r="AL3" i="12"/>
  <c r="AK3" i="12"/>
  <c r="AD3" i="12"/>
  <c r="AA3" i="12"/>
  <c r="U3" i="12"/>
  <c r="S3" i="12"/>
  <c r="P3" i="12"/>
  <c r="K3" i="12"/>
  <c r="G3" i="12"/>
  <c r="A1" i="12"/>
  <c r="AA62" i="11"/>
  <c r="AP76" i="11"/>
  <c r="AP74" i="11"/>
  <c r="AX72" i="11"/>
  <c r="AW72" i="11"/>
  <c r="AV72" i="11"/>
  <c r="AU72" i="11"/>
  <c r="AT72" i="11"/>
  <c r="AS72" i="11"/>
  <c r="AR72" i="11"/>
  <c r="AQ72" i="11"/>
  <c r="AP72" i="11"/>
  <c r="AX70" i="11"/>
  <c r="AW70" i="11"/>
  <c r="AV70" i="11"/>
  <c r="AU70" i="11"/>
  <c r="AT70" i="11"/>
  <c r="AS70" i="11"/>
  <c r="AR70" i="11"/>
  <c r="AQ70" i="11"/>
  <c r="AP70" i="11"/>
  <c r="AX68" i="11"/>
  <c r="AW68" i="11"/>
  <c r="AV68" i="11"/>
  <c r="AU68" i="11"/>
  <c r="AT68" i="11"/>
  <c r="AS68" i="11"/>
  <c r="AR68" i="11"/>
  <c r="AQ68" i="11"/>
  <c r="AP68" i="11"/>
  <c r="AD62" i="11"/>
  <c r="AD68" i="11"/>
  <c r="X62" i="11"/>
  <c r="X68" i="11"/>
  <c r="W62" i="11"/>
  <c r="W68" i="11"/>
  <c r="V62" i="11"/>
  <c r="V68" i="11"/>
  <c r="U62" i="11"/>
  <c r="U68" i="11"/>
  <c r="G62" i="11"/>
  <c r="G68" i="11"/>
  <c r="AD66" i="11"/>
  <c r="AA66" i="11"/>
  <c r="Z62" i="11"/>
  <c r="Z66" i="11"/>
  <c r="Y62" i="11"/>
  <c r="Y66" i="11"/>
  <c r="X66" i="11"/>
  <c r="W66" i="11"/>
  <c r="V66" i="11"/>
  <c r="U66" i="11"/>
  <c r="T62" i="11"/>
  <c r="T66" i="11"/>
  <c r="S62" i="11"/>
  <c r="S66" i="11"/>
  <c r="R62" i="11"/>
  <c r="R66" i="11"/>
  <c r="P62" i="11"/>
  <c r="P66" i="11"/>
  <c r="O62" i="11"/>
  <c r="O66" i="11"/>
  <c r="K62" i="11"/>
  <c r="K66" i="11"/>
  <c r="G66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G65" i="11"/>
  <c r="AP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G64" i="11"/>
  <c r="BD62" i="11"/>
  <c r="BC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M62" i="11"/>
  <c r="AL62" i="11"/>
  <c r="AF62" i="11"/>
  <c r="AE62" i="11"/>
  <c r="AC62" i="11"/>
  <c r="AB62" i="11"/>
  <c r="Q62" i="11"/>
  <c r="N62" i="11"/>
  <c r="M62" i="11"/>
  <c r="L62" i="11"/>
  <c r="J62" i="11"/>
  <c r="I62" i="11"/>
  <c r="H62" i="11"/>
  <c r="BD61" i="11"/>
  <c r="BC61" i="11"/>
  <c r="BB61" i="11"/>
  <c r="BA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D61" i="11"/>
  <c r="AA61" i="11"/>
  <c r="U61" i="11"/>
  <c r="S61" i="11"/>
  <c r="P61" i="11"/>
  <c r="BD60" i="11"/>
  <c r="BC60" i="11"/>
  <c r="BB60" i="11"/>
  <c r="BA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D60" i="11"/>
  <c r="AA60" i="11"/>
  <c r="U60" i="11"/>
  <c r="S60" i="11"/>
  <c r="P60" i="11"/>
  <c r="BD59" i="11"/>
  <c r="BC59" i="11"/>
  <c r="BB59" i="11"/>
  <c r="BA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D59" i="11"/>
  <c r="AA59" i="11"/>
  <c r="U59" i="11"/>
  <c r="S59" i="11"/>
  <c r="P59" i="11"/>
  <c r="BD58" i="11"/>
  <c r="BC58" i="11"/>
  <c r="BB58" i="11"/>
  <c r="BA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D58" i="11"/>
  <c r="AA58" i="11"/>
  <c r="U58" i="11"/>
  <c r="S58" i="11"/>
  <c r="P58" i="11"/>
  <c r="BD57" i="11"/>
  <c r="BC57" i="11"/>
  <c r="BB57" i="11"/>
  <c r="BA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D57" i="11"/>
  <c r="AA57" i="11"/>
  <c r="U57" i="11"/>
  <c r="S57" i="11"/>
  <c r="P57" i="11"/>
  <c r="BD56" i="11"/>
  <c r="BC56" i="11"/>
  <c r="BB56" i="11"/>
  <c r="BA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D56" i="11"/>
  <c r="AA56" i="11"/>
  <c r="U56" i="11"/>
  <c r="S56" i="11"/>
  <c r="P56" i="11"/>
  <c r="BD55" i="11"/>
  <c r="BC55" i="11"/>
  <c r="BB55" i="11"/>
  <c r="BA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D55" i="11"/>
  <c r="AA55" i="11"/>
  <c r="U55" i="11"/>
  <c r="S55" i="11"/>
  <c r="P55" i="11"/>
  <c r="BD54" i="11"/>
  <c r="BC54" i="11"/>
  <c r="BB54" i="11"/>
  <c r="BA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D54" i="11"/>
  <c r="AA54" i="11"/>
  <c r="U54" i="11"/>
  <c r="S54" i="11"/>
  <c r="P54" i="11"/>
  <c r="BD53" i="11"/>
  <c r="BC53" i="11"/>
  <c r="BB53" i="11"/>
  <c r="BA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D53" i="11"/>
  <c r="AA53" i="11"/>
  <c r="U53" i="11"/>
  <c r="S53" i="11"/>
  <c r="P53" i="11"/>
  <c r="BD52" i="11"/>
  <c r="BC52" i="11"/>
  <c r="BB52" i="11"/>
  <c r="BA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D52" i="11"/>
  <c r="AA52" i="11"/>
  <c r="U52" i="11"/>
  <c r="S52" i="11"/>
  <c r="P52" i="11"/>
  <c r="BD51" i="11"/>
  <c r="BC51" i="11"/>
  <c r="BB51" i="11"/>
  <c r="BA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D51" i="11"/>
  <c r="AA51" i="11"/>
  <c r="U51" i="11"/>
  <c r="S51" i="11"/>
  <c r="P51" i="11"/>
  <c r="BD50" i="11"/>
  <c r="BC50" i="11"/>
  <c r="BB50" i="11"/>
  <c r="BA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D50" i="11"/>
  <c r="AA50" i="11"/>
  <c r="U50" i="11"/>
  <c r="S50" i="11"/>
  <c r="P50" i="11"/>
  <c r="BD49" i="11"/>
  <c r="BC49" i="11"/>
  <c r="BB49" i="11"/>
  <c r="BA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D49" i="11"/>
  <c r="AA49" i="11"/>
  <c r="U49" i="11"/>
  <c r="S49" i="11"/>
  <c r="P49" i="11"/>
  <c r="BD48" i="11"/>
  <c r="BC48" i="11"/>
  <c r="BB48" i="11"/>
  <c r="BA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D48" i="11"/>
  <c r="AA48" i="11"/>
  <c r="U48" i="11"/>
  <c r="S48" i="11"/>
  <c r="P48" i="11"/>
  <c r="K48" i="11"/>
  <c r="G48" i="11"/>
  <c r="BD47" i="11"/>
  <c r="BC47" i="11"/>
  <c r="BB47" i="11"/>
  <c r="BA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D47" i="11"/>
  <c r="AA47" i="11"/>
  <c r="U47" i="11"/>
  <c r="S47" i="11"/>
  <c r="P47" i="11"/>
  <c r="K47" i="11"/>
  <c r="G47" i="11"/>
  <c r="BD46" i="11"/>
  <c r="BC46" i="11"/>
  <c r="BB46" i="11"/>
  <c r="BA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D46" i="11"/>
  <c r="AA46" i="11"/>
  <c r="U46" i="11"/>
  <c r="S46" i="11"/>
  <c r="P46" i="11"/>
  <c r="K46" i="11"/>
  <c r="G46" i="11"/>
  <c r="BD45" i="11"/>
  <c r="BC45" i="11"/>
  <c r="BB45" i="11"/>
  <c r="BA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D45" i="11"/>
  <c r="AA45" i="11"/>
  <c r="U45" i="11"/>
  <c r="S45" i="11"/>
  <c r="P45" i="11"/>
  <c r="K45" i="11"/>
  <c r="G45" i="11"/>
  <c r="BD44" i="11"/>
  <c r="BC44" i="11"/>
  <c r="BB44" i="11"/>
  <c r="BA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D44" i="11"/>
  <c r="AA44" i="11"/>
  <c r="U44" i="11"/>
  <c r="S44" i="11"/>
  <c r="P44" i="11"/>
  <c r="K44" i="11"/>
  <c r="G44" i="11"/>
  <c r="BD43" i="11"/>
  <c r="BC43" i="11"/>
  <c r="BB43" i="11"/>
  <c r="BA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D43" i="11"/>
  <c r="AA43" i="11"/>
  <c r="U43" i="11"/>
  <c r="S43" i="11"/>
  <c r="P43" i="11"/>
  <c r="K43" i="11"/>
  <c r="G43" i="11"/>
  <c r="BD42" i="11"/>
  <c r="BC42" i="11"/>
  <c r="BB42" i="11"/>
  <c r="BA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D42" i="11"/>
  <c r="AA42" i="11"/>
  <c r="U42" i="11"/>
  <c r="S42" i="11"/>
  <c r="P42" i="11"/>
  <c r="K42" i="11"/>
  <c r="G42" i="11"/>
  <c r="BD41" i="11"/>
  <c r="BC41" i="11"/>
  <c r="BB41" i="11"/>
  <c r="BA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D41" i="11"/>
  <c r="AA41" i="11"/>
  <c r="U41" i="11"/>
  <c r="S41" i="11"/>
  <c r="P41" i="11"/>
  <c r="K41" i="11"/>
  <c r="G41" i="11"/>
  <c r="BD40" i="11"/>
  <c r="BC40" i="11"/>
  <c r="BB40" i="11"/>
  <c r="BA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D40" i="11"/>
  <c r="AA40" i="11"/>
  <c r="U40" i="11"/>
  <c r="S40" i="11"/>
  <c r="P40" i="11"/>
  <c r="K40" i="11"/>
  <c r="G40" i="11"/>
  <c r="BD39" i="11"/>
  <c r="BC39" i="11"/>
  <c r="BB39" i="11"/>
  <c r="BA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D39" i="11"/>
  <c r="AA39" i="11"/>
  <c r="U39" i="11"/>
  <c r="S39" i="11"/>
  <c r="P39" i="11"/>
  <c r="K39" i="11"/>
  <c r="G39" i="11"/>
  <c r="BD38" i="11"/>
  <c r="BC38" i="11"/>
  <c r="BB38" i="11"/>
  <c r="BA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D38" i="11"/>
  <c r="AA38" i="11"/>
  <c r="U38" i="11"/>
  <c r="S38" i="11"/>
  <c r="P38" i="11"/>
  <c r="K38" i="11"/>
  <c r="G38" i="11"/>
  <c r="BD37" i="11"/>
  <c r="BC37" i="11"/>
  <c r="BB37" i="11"/>
  <c r="BA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D37" i="11"/>
  <c r="AA37" i="11"/>
  <c r="X37" i="11"/>
  <c r="W37" i="11"/>
  <c r="V37" i="11"/>
  <c r="U37" i="11"/>
  <c r="S37" i="11"/>
  <c r="P37" i="11"/>
  <c r="K37" i="11"/>
  <c r="G37" i="11"/>
  <c r="BD36" i="11"/>
  <c r="BC36" i="11"/>
  <c r="BB36" i="11"/>
  <c r="BA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D36" i="11"/>
  <c r="AA36" i="11"/>
  <c r="U36" i="11"/>
  <c r="S36" i="11"/>
  <c r="P36" i="11"/>
  <c r="K36" i="11"/>
  <c r="G36" i="11"/>
  <c r="BD35" i="11"/>
  <c r="BC35" i="11"/>
  <c r="BB35" i="11"/>
  <c r="BA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D35" i="11"/>
  <c r="AA35" i="11"/>
  <c r="U35" i="11"/>
  <c r="S35" i="11"/>
  <c r="P35" i="11"/>
  <c r="K35" i="11"/>
  <c r="G35" i="11"/>
  <c r="BD34" i="11"/>
  <c r="BC34" i="11"/>
  <c r="BB34" i="11"/>
  <c r="BA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D34" i="11"/>
  <c r="AA34" i="11"/>
  <c r="U34" i="11"/>
  <c r="S34" i="11"/>
  <c r="P34" i="11"/>
  <c r="K34" i="11"/>
  <c r="G34" i="11"/>
  <c r="BD33" i="11"/>
  <c r="BC33" i="11"/>
  <c r="BB33" i="11"/>
  <c r="BA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D33" i="11"/>
  <c r="AA33" i="11"/>
  <c r="U33" i="11"/>
  <c r="S33" i="11"/>
  <c r="P33" i="11"/>
  <c r="K33" i="11"/>
  <c r="G33" i="11"/>
  <c r="BD32" i="11"/>
  <c r="BC32" i="11"/>
  <c r="BB32" i="11"/>
  <c r="BA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D32" i="11"/>
  <c r="AA32" i="11"/>
  <c r="U32" i="11"/>
  <c r="S32" i="11"/>
  <c r="P32" i="11"/>
  <c r="K32" i="11"/>
  <c r="G32" i="11"/>
  <c r="BD31" i="11"/>
  <c r="BC31" i="11"/>
  <c r="BB31" i="11"/>
  <c r="BA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D31" i="11"/>
  <c r="AA31" i="11"/>
  <c r="X31" i="11"/>
  <c r="W31" i="11"/>
  <c r="V31" i="11"/>
  <c r="U31" i="11"/>
  <c r="S31" i="11"/>
  <c r="P31" i="11"/>
  <c r="K31" i="11"/>
  <c r="G31" i="11"/>
  <c r="BD30" i="11"/>
  <c r="BC30" i="11"/>
  <c r="BB30" i="11"/>
  <c r="BA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D30" i="11"/>
  <c r="AA30" i="11"/>
  <c r="X30" i="11"/>
  <c r="W30" i="11"/>
  <c r="V30" i="11"/>
  <c r="U30" i="11"/>
  <c r="S30" i="11"/>
  <c r="P30" i="11"/>
  <c r="K30" i="11"/>
  <c r="G30" i="11"/>
  <c r="BD29" i="11"/>
  <c r="BC29" i="11"/>
  <c r="BB29" i="11"/>
  <c r="BA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D29" i="11"/>
  <c r="AA29" i="11"/>
  <c r="U29" i="11"/>
  <c r="S29" i="11"/>
  <c r="P29" i="11"/>
  <c r="K29" i="11"/>
  <c r="G29" i="11"/>
  <c r="BD28" i="11"/>
  <c r="BC28" i="11"/>
  <c r="BB28" i="11"/>
  <c r="BA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D28" i="11"/>
  <c r="AA28" i="11"/>
  <c r="U28" i="11"/>
  <c r="S28" i="11"/>
  <c r="P28" i="11"/>
  <c r="K28" i="11"/>
  <c r="G28" i="11"/>
  <c r="BD27" i="11"/>
  <c r="BC27" i="11"/>
  <c r="BB27" i="11"/>
  <c r="BA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D27" i="11"/>
  <c r="AA27" i="11"/>
  <c r="U27" i="11"/>
  <c r="S27" i="11"/>
  <c r="P27" i="11"/>
  <c r="K27" i="11"/>
  <c r="G27" i="11"/>
  <c r="BD26" i="11"/>
  <c r="BC26" i="11"/>
  <c r="BB26" i="11"/>
  <c r="BA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D26" i="11"/>
  <c r="AA26" i="11"/>
  <c r="U26" i="11"/>
  <c r="S26" i="11"/>
  <c r="P26" i="11"/>
  <c r="K26" i="11"/>
  <c r="G26" i="11"/>
  <c r="BD25" i="11"/>
  <c r="BC25" i="11"/>
  <c r="BB25" i="11"/>
  <c r="BA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D25" i="11"/>
  <c r="AA25" i="11"/>
  <c r="U25" i="11"/>
  <c r="S25" i="11"/>
  <c r="P25" i="11"/>
  <c r="K25" i="11"/>
  <c r="G25" i="11"/>
  <c r="BD24" i="11"/>
  <c r="BC24" i="11"/>
  <c r="BB24" i="11"/>
  <c r="BA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D24" i="11"/>
  <c r="AA24" i="11"/>
  <c r="U24" i="11"/>
  <c r="S24" i="11"/>
  <c r="P24" i="11"/>
  <c r="K24" i="11"/>
  <c r="G24" i="11"/>
  <c r="BD23" i="11"/>
  <c r="BC23" i="11"/>
  <c r="BB23" i="11"/>
  <c r="BA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D23" i="11"/>
  <c r="AA23" i="11"/>
  <c r="U23" i="11"/>
  <c r="S23" i="11"/>
  <c r="P23" i="11"/>
  <c r="K23" i="11"/>
  <c r="G23" i="11"/>
  <c r="BD22" i="11"/>
  <c r="BC22" i="11"/>
  <c r="BB22" i="11"/>
  <c r="BA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D22" i="11"/>
  <c r="AA22" i="11"/>
  <c r="U22" i="11"/>
  <c r="S22" i="11"/>
  <c r="P22" i="11"/>
  <c r="K22" i="11"/>
  <c r="G22" i="11"/>
  <c r="BD21" i="11"/>
  <c r="BC21" i="11"/>
  <c r="BB21" i="11"/>
  <c r="BA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D21" i="11"/>
  <c r="AA21" i="11"/>
  <c r="X21" i="11"/>
  <c r="W21" i="11"/>
  <c r="V21" i="11"/>
  <c r="U21" i="11"/>
  <c r="S21" i="11"/>
  <c r="P21" i="11"/>
  <c r="K21" i="11"/>
  <c r="G21" i="11"/>
  <c r="BD20" i="11"/>
  <c r="BC20" i="11"/>
  <c r="BB20" i="11"/>
  <c r="BA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D20" i="11"/>
  <c r="AA20" i="11"/>
  <c r="U20" i="11"/>
  <c r="S20" i="11"/>
  <c r="P20" i="11"/>
  <c r="K20" i="11"/>
  <c r="G20" i="11"/>
  <c r="BD19" i="11"/>
  <c r="BC19" i="11"/>
  <c r="BB19" i="11"/>
  <c r="BA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D19" i="11"/>
  <c r="AA19" i="11"/>
  <c r="U19" i="11"/>
  <c r="S19" i="11"/>
  <c r="P19" i="11"/>
  <c r="K19" i="11"/>
  <c r="G19" i="11"/>
  <c r="BD18" i="11"/>
  <c r="BC18" i="11"/>
  <c r="BB18" i="11"/>
  <c r="BA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D18" i="11"/>
  <c r="AA18" i="11"/>
  <c r="U18" i="11"/>
  <c r="S18" i="11"/>
  <c r="P18" i="11"/>
  <c r="K18" i="11"/>
  <c r="G18" i="11"/>
  <c r="BD17" i="11"/>
  <c r="BC17" i="11"/>
  <c r="BB17" i="11"/>
  <c r="BA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D17" i="11"/>
  <c r="AA17" i="11"/>
  <c r="U17" i="11"/>
  <c r="S17" i="11"/>
  <c r="P17" i="11"/>
  <c r="K17" i="11"/>
  <c r="G17" i="11"/>
  <c r="BD16" i="11"/>
  <c r="BC16" i="11"/>
  <c r="BB16" i="11"/>
  <c r="BA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D16" i="11"/>
  <c r="AA16" i="11"/>
  <c r="X16" i="11"/>
  <c r="W16" i="11"/>
  <c r="V16" i="11"/>
  <c r="U16" i="11"/>
  <c r="S16" i="11"/>
  <c r="P16" i="11"/>
  <c r="K16" i="11"/>
  <c r="G16" i="11"/>
  <c r="BD15" i="11"/>
  <c r="BC15" i="11"/>
  <c r="BB15" i="11"/>
  <c r="BA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D15" i="11"/>
  <c r="AA15" i="11"/>
  <c r="U15" i="11"/>
  <c r="S15" i="11"/>
  <c r="P15" i="11"/>
  <c r="K15" i="11"/>
  <c r="G15" i="11"/>
  <c r="BD14" i="11"/>
  <c r="BC14" i="11"/>
  <c r="BB14" i="11"/>
  <c r="BA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D14" i="11"/>
  <c r="AA14" i="11"/>
  <c r="U14" i="11"/>
  <c r="S14" i="11"/>
  <c r="P14" i="11"/>
  <c r="K14" i="11"/>
  <c r="G14" i="11"/>
  <c r="BD13" i="11"/>
  <c r="BC13" i="11"/>
  <c r="BB13" i="11"/>
  <c r="BA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D13" i="11"/>
  <c r="AA13" i="11"/>
  <c r="X13" i="11"/>
  <c r="W13" i="11"/>
  <c r="V13" i="11"/>
  <c r="U13" i="11"/>
  <c r="S13" i="11"/>
  <c r="P13" i="11"/>
  <c r="K13" i="11"/>
  <c r="G13" i="11"/>
  <c r="BD12" i="11"/>
  <c r="BC12" i="11"/>
  <c r="BB12" i="11"/>
  <c r="BA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D12" i="11"/>
  <c r="AA12" i="11"/>
  <c r="U12" i="11"/>
  <c r="S12" i="11"/>
  <c r="P12" i="11"/>
  <c r="K12" i="11"/>
  <c r="G12" i="11"/>
  <c r="BD11" i="11"/>
  <c r="BC11" i="11"/>
  <c r="BB11" i="11"/>
  <c r="BA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D11" i="11"/>
  <c r="AA11" i="11"/>
  <c r="U11" i="11"/>
  <c r="S11" i="11"/>
  <c r="P11" i="11"/>
  <c r="K11" i="11"/>
  <c r="G11" i="11"/>
  <c r="BD10" i="11"/>
  <c r="BC10" i="11"/>
  <c r="BB10" i="11"/>
  <c r="BA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D10" i="11"/>
  <c r="AA10" i="11"/>
  <c r="U10" i="11"/>
  <c r="S10" i="11"/>
  <c r="P10" i="11"/>
  <c r="K10" i="11"/>
  <c r="G10" i="11"/>
  <c r="BD9" i="11"/>
  <c r="BC9" i="11"/>
  <c r="BB9" i="11"/>
  <c r="BA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D9" i="11"/>
  <c r="AA9" i="11"/>
  <c r="X9" i="11"/>
  <c r="W9" i="11"/>
  <c r="V9" i="11"/>
  <c r="U9" i="11"/>
  <c r="S9" i="11"/>
  <c r="P9" i="11"/>
  <c r="K9" i="11"/>
  <c r="G9" i="11"/>
  <c r="BD8" i="11"/>
  <c r="BC8" i="11"/>
  <c r="BB8" i="11"/>
  <c r="BA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D8" i="11"/>
  <c r="AA8" i="11"/>
  <c r="U8" i="11"/>
  <c r="S8" i="11"/>
  <c r="P8" i="11"/>
  <c r="K8" i="11"/>
  <c r="G8" i="11"/>
  <c r="BD7" i="11"/>
  <c r="BC7" i="11"/>
  <c r="BB7" i="11"/>
  <c r="BA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D7" i="11"/>
  <c r="AA7" i="11"/>
  <c r="X7" i="11"/>
  <c r="W7" i="11"/>
  <c r="V7" i="11"/>
  <c r="U7" i="11"/>
  <c r="S7" i="11"/>
  <c r="P7" i="11"/>
  <c r="K7" i="11"/>
  <c r="G7" i="11"/>
  <c r="BD6" i="11"/>
  <c r="BC6" i="11"/>
  <c r="BB6" i="11"/>
  <c r="BA6" i="11"/>
  <c r="AY6" i="11"/>
  <c r="AX6" i="11"/>
  <c r="AW6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D6" i="11"/>
  <c r="AA6" i="11"/>
  <c r="U6" i="11"/>
  <c r="S6" i="11"/>
  <c r="P6" i="11"/>
  <c r="K6" i="11"/>
  <c r="G6" i="11"/>
  <c r="BD5" i="11"/>
  <c r="BC5" i="11"/>
  <c r="BB5" i="11"/>
  <c r="BA5" i="11"/>
  <c r="AY5" i="11"/>
  <c r="AX5" i="11"/>
  <c r="AW5" i="11"/>
  <c r="AV5" i="11"/>
  <c r="AU5" i="11"/>
  <c r="AT5" i="11"/>
  <c r="AS5" i="11"/>
  <c r="AR5" i="11"/>
  <c r="AQ5" i="11"/>
  <c r="AP5" i="11"/>
  <c r="AO5" i="11"/>
  <c r="AN5" i="11"/>
  <c r="AM5" i="11"/>
  <c r="AL5" i="11"/>
  <c r="AK5" i="11"/>
  <c r="AD5" i="11"/>
  <c r="AA5" i="11"/>
  <c r="U5" i="11"/>
  <c r="S5" i="11"/>
  <c r="P5" i="11"/>
  <c r="K5" i="11"/>
  <c r="G5" i="11"/>
  <c r="BD4" i="11"/>
  <c r="BC4" i="11"/>
  <c r="BB4" i="11"/>
  <c r="BA4" i="11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D4" i="11"/>
  <c r="AA4" i="11"/>
  <c r="U4" i="11"/>
  <c r="S4" i="11"/>
  <c r="P4" i="11"/>
  <c r="K4" i="11"/>
  <c r="G4" i="11"/>
  <c r="BD3" i="11"/>
  <c r="BC3" i="11"/>
  <c r="BB3" i="11"/>
  <c r="BA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D3" i="11"/>
  <c r="AA3" i="11"/>
  <c r="U3" i="11"/>
  <c r="S3" i="11"/>
  <c r="P3" i="11"/>
  <c r="K3" i="11"/>
  <c r="G3" i="11"/>
  <c r="A1" i="11"/>
  <c r="AA62" i="10"/>
  <c r="AP76" i="10"/>
  <c r="AP74" i="10"/>
  <c r="AX72" i="10"/>
  <c r="AW72" i="10"/>
  <c r="AV72" i="10"/>
  <c r="AU72" i="10"/>
  <c r="AT72" i="10"/>
  <c r="AS72" i="10"/>
  <c r="AR72" i="10"/>
  <c r="AQ72" i="10"/>
  <c r="AP72" i="10"/>
  <c r="AX70" i="10"/>
  <c r="AW70" i="10"/>
  <c r="AV70" i="10"/>
  <c r="AU70" i="10"/>
  <c r="AT70" i="10"/>
  <c r="AS70" i="10"/>
  <c r="AR70" i="10"/>
  <c r="AQ70" i="10"/>
  <c r="AP70" i="10"/>
  <c r="AX68" i="10"/>
  <c r="AW68" i="10"/>
  <c r="AV68" i="10"/>
  <c r="AU68" i="10"/>
  <c r="AT68" i="10"/>
  <c r="AS68" i="10"/>
  <c r="AR68" i="10"/>
  <c r="AQ68" i="10"/>
  <c r="AP68" i="10"/>
  <c r="AD62" i="10"/>
  <c r="AD68" i="10"/>
  <c r="X62" i="10"/>
  <c r="X68" i="10"/>
  <c r="W62" i="10"/>
  <c r="W68" i="10"/>
  <c r="V62" i="10"/>
  <c r="V68" i="10"/>
  <c r="U62" i="10"/>
  <c r="U68" i="10"/>
  <c r="G62" i="10"/>
  <c r="G68" i="10"/>
  <c r="AD66" i="10"/>
  <c r="AA66" i="10"/>
  <c r="Z62" i="10"/>
  <c r="Z66" i="10"/>
  <c r="Y62" i="10"/>
  <c r="Y66" i="10"/>
  <c r="X66" i="10"/>
  <c r="W66" i="10"/>
  <c r="V66" i="10"/>
  <c r="U66" i="10"/>
  <c r="T62" i="10"/>
  <c r="T66" i="10"/>
  <c r="S62" i="10"/>
  <c r="S66" i="10"/>
  <c r="R62" i="10"/>
  <c r="R66" i="10"/>
  <c r="P62" i="10"/>
  <c r="P66" i="10"/>
  <c r="O62" i="10"/>
  <c r="O66" i="10"/>
  <c r="K62" i="10"/>
  <c r="K66" i="10"/>
  <c r="G66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G65" i="10"/>
  <c r="AP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G64" i="10"/>
  <c r="BD62" i="10"/>
  <c r="BC62" i="10"/>
  <c r="BA62" i="10"/>
  <c r="AZ62" i="10"/>
  <c r="AY62" i="10"/>
  <c r="AX62" i="10"/>
  <c r="AW62" i="10"/>
  <c r="AV62" i="10"/>
  <c r="AU62" i="10"/>
  <c r="AT62" i="10"/>
  <c r="AS62" i="10"/>
  <c r="AR62" i="10"/>
  <c r="AQ62" i="10"/>
  <c r="AP62" i="10"/>
  <c r="AO62" i="10"/>
  <c r="AM62" i="10"/>
  <c r="AL62" i="10"/>
  <c r="AF62" i="10"/>
  <c r="AE62" i="10"/>
  <c r="AC62" i="10"/>
  <c r="AB62" i="10"/>
  <c r="Q62" i="10"/>
  <c r="N62" i="10"/>
  <c r="M62" i="10"/>
  <c r="L62" i="10"/>
  <c r="J62" i="10"/>
  <c r="I62" i="10"/>
  <c r="H62" i="10"/>
  <c r="BD61" i="10"/>
  <c r="BC61" i="10"/>
  <c r="BB61" i="10"/>
  <c r="BA61" i="10"/>
  <c r="AY61" i="10"/>
  <c r="AX61" i="10"/>
  <c r="AW61" i="10"/>
  <c r="AV61" i="10"/>
  <c r="AU61" i="10"/>
  <c r="AT61" i="10"/>
  <c r="AS61" i="10"/>
  <c r="AR61" i="10"/>
  <c r="AQ61" i="10"/>
  <c r="AP61" i="10"/>
  <c r="AO61" i="10"/>
  <c r="AN61" i="10"/>
  <c r="AM61" i="10"/>
  <c r="AL61" i="10"/>
  <c r="AK61" i="10"/>
  <c r="AD61" i="10"/>
  <c r="AA61" i="10"/>
  <c r="U61" i="10"/>
  <c r="S61" i="10"/>
  <c r="P61" i="10"/>
  <c r="BD60" i="10"/>
  <c r="BC60" i="10"/>
  <c r="BB60" i="10"/>
  <c r="BA60" i="10"/>
  <c r="AY60" i="10"/>
  <c r="AX60" i="10"/>
  <c r="AW60" i="10"/>
  <c r="AV60" i="10"/>
  <c r="AU60" i="10"/>
  <c r="AT60" i="10"/>
  <c r="AS60" i="10"/>
  <c r="AR60" i="10"/>
  <c r="AQ60" i="10"/>
  <c r="AP60" i="10"/>
  <c r="AO60" i="10"/>
  <c r="AN60" i="10"/>
  <c r="AM60" i="10"/>
  <c r="AL60" i="10"/>
  <c r="AK60" i="10"/>
  <c r="AD60" i="10"/>
  <c r="AA60" i="10"/>
  <c r="U60" i="10"/>
  <c r="S60" i="10"/>
  <c r="P60" i="10"/>
  <c r="BD59" i="10"/>
  <c r="BC59" i="10"/>
  <c r="BB59" i="10"/>
  <c r="BA59" i="10"/>
  <c r="AY59" i="10"/>
  <c r="AX59" i="10"/>
  <c r="AW59" i="10"/>
  <c r="AV59" i="10"/>
  <c r="AU59" i="10"/>
  <c r="AT59" i="10"/>
  <c r="AS59" i="10"/>
  <c r="AR59" i="10"/>
  <c r="AQ59" i="10"/>
  <c r="AP59" i="10"/>
  <c r="AO59" i="10"/>
  <c r="AN59" i="10"/>
  <c r="AM59" i="10"/>
  <c r="AL59" i="10"/>
  <c r="AK59" i="10"/>
  <c r="AD59" i="10"/>
  <c r="AA59" i="10"/>
  <c r="U59" i="10"/>
  <c r="S59" i="10"/>
  <c r="P59" i="10"/>
  <c r="BD58" i="10"/>
  <c r="BC58" i="10"/>
  <c r="BB58" i="10"/>
  <c r="BA58" i="10"/>
  <c r="AY58" i="10"/>
  <c r="AX58" i="10"/>
  <c r="AW58" i="10"/>
  <c r="AV58" i="10"/>
  <c r="AU58" i="10"/>
  <c r="AT58" i="10"/>
  <c r="AS58" i="10"/>
  <c r="AR58" i="10"/>
  <c r="AQ58" i="10"/>
  <c r="AP58" i="10"/>
  <c r="AO58" i="10"/>
  <c r="AN58" i="10"/>
  <c r="AM58" i="10"/>
  <c r="AL58" i="10"/>
  <c r="AK58" i="10"/>
  <c r="AD58" i="10"/>
  <c r="AA58" i="10"/>
  <c r="U58" i="10"/>
  <c r="S58" i="10"/>
  <c r="P58" i="10"/>
  <c r="BD57" i="10"/>
  <c r="BC57" i="10"/>
  <c r="BB57" i="10"/>
  <c r="BA57" i="10"/>
  <c r="AY57" i="10"/>
  <c r="AX57" i="10"/>
  <c r="AW57" i="10"/>
  <c r="AV57" i="10"/>
  <c r="AU57" i="10"/>
  <c r="AT57" i="10"/>
  <c r="AS57" i="10"/>
  <c r="AR57" i="10"/>
  <c r="AQ57" i="10"/>
  <c r="AP57" i="10"/>
  <c r="AO57" i="10"/>
  <c r="AN57" i="10"/>
  <c r="AM57" i="10"/>
  <c r="AL57" i="10"/>
  <c r="AK57" i="10"/>
  <c r="AD57" i="10"/>
  <c r="AA57" i="10"/>
  <c r="U57" i="10"/>
  <c r="S57" i="10"/>
  <c r="P57" i="10"/>
  <c r="BD56" i="10"/>
  <c r="BC56" i="10"/>
  <c r="BB56" i="10"/>
  <c r="BA56" i="10"/>
  <c r="AY56" i="10"/>
  <c r="AX56" i="10"/>
  <c r="AW56" i="10"/>
  <c r="AV56" i="10"/>
  <c r="AU56" i="10"/>
  <c r="AT56" i="10"/>
  <c r="AS56" i="10"/>
  <c r="AR56" i="10"/>
  <c r="AQ56" i="10"/>
  <c r="AP56" i="10"/>
  <c r="AO56" i="10"/>
  <c r="AN56" i="10"/>
  <c r="AM56" i="10"/>
  <c r="AL56" i="10"/>
  <c r="AK56" i="10"/>
  <c r="AD56" i="10"/>
  <c r="AA56" i="10"/>
  <c r="U56" i="10"/>
  <c r="S56" i="10"/>
  <c r="P56" i="10"/>
  <c r="BD55" i="10"/>
  <c r="BC55" i="10"/>
  <c r="BB55" i="10"/>
  <c r="BA55" i="10"/>
  <c r="AY55" i="10"/>
  <c r="AX55" i="10"/>
  <c r="AW55" i="10"/>
  <c r="AV55" i="10"/>
  <c r="AU55" i="10"/>
  <c r="AT55" i="10"/>
  <c r="AS55" i="10"/>
  <c r="AR55" i="10"/>
  <c r="AQ55" i="10"/>
  <c r="AP55" i="10"/>
  <c r="AO55" i="10"/>
  <c r="AN55" i="10"/>
  <c r="AM55" i="10"/>
  <c r="AL55" i="10"/>
  <c r="AK55" i="10"/>
  <c r="AD55" i="10"/>
  <c r="AA55" i="10"/>
  <c r="U55" i="10"/>
  <c r="S55" i="10"/>
  <c r="P55" i="10"/>
  <c r="BD54" i="10"/>
  <c r="BC54" i="10"/>
  <c r="BB54" i="10"/>
  <c r="BA54" i="10"/>
  <c r="AY54" i="10"/>
  <c r="AX54" i="10"/>
  <c r="AW54" i="10"/>
  <c r="AV54" i="10"/>
  <c r="AU54" i="10"/>
  <c r="AT54" i="10"/>
  <c r="AS54" i="10"/>
  <c r="AR54" i="10"/>
  <c r="AQ54" i="10"/>
  <c r="AP54" i="10"/>
  <c r="AO54" i="10"/>
  <c r="AN54" i="10"/>
  <c r="AM54" i="10"/>
  <c r="AL54" i="10"/>
  <c r="AK54" i="10"/>
  <c r="AD54" i="10"/>
  <c r="AA54" i="10"/>
  <c r="U54" i="10"/>
  <c r="S54" i="10"/>
  <c r="P54" i="10"/>
  <c r="BD53" i="10"/>
  <c r="BC53" i="10"/>
  <c r="BB53" i="10"/>
  <c r="BA53" i="10"/>
  <c r="AY53" i="10"/>
  <c r="AX53" i="10"/>
  <c r="AW53" i="10"/>
  <c r="AV53" i="10"/>
  <c r="AU53" i="10"/>
  <c r="AT53" i="10"/>
  <c r="AS53" i="10"/>
  <c r="AR53" i="10"/>
  <c r="AQ53" i="10"/>
  <c r="AP53" i="10"/>
  <c r="AO53" i="10"/>
  <c r="AN53" i="10"/>
  <c r="AM53" i="10"/>
  <c r="AL53" i="10"/>
  <c r="AK53" i="10"/>
  <c r="AD53" i="10"/>
  <c r="AA53" i="10"/>
  <c r="U53" i="10"/>
  <c r="S53" i="10"/>
  <c r="P53" i="10"/>
  <c r="BD52" i="10"/>
  <c r="BC52" i="10"/>
  <c r="BB52" i="10"/>
  <c r="BA52" i="10"/>
  <c r="AY52" i="10"/>
  <c r="AX52" i="10"/>
  <c r="AW52" i="10"/>
  <c r="AV52" i="10"/>
  <c r="AU52" i="10"/>
  <c r="AT52" i="10"/>
  <c r="AS52" i="10"/>
  <c r="AR52" i="10"/>
  <c r="AQ52" i="10"/>
  <c r="AP52" i="10"/>
  <c r="AO52" i="10"/>
  <c r="AN52" i="10"/>
  <c r="AM52" i="10"/>
  <c r="AL52" i="10"/>
  <c r="AK52" i="10"/>
  <c r="AD52" i="10"/>
  <c r="AA52" i="10"/>
  <c r="U52" i="10"/>
  <c r="S52" i="10"/>
  <c r="P52" i="10"/>
  <c r="BD51" i="10"/>
  <c r="BC51" i="10"/>
  <c r="BB51" i="10"/>
  <c r="BA51" i="10"/>
  <c r="AY51" i="10"/>
  <c r="AX51" i="10"/>
  <c r="AW51" i="10"/>
  <c r="AV51" i="10"/>
  <c r="AU51" i="10"/>
  <c r="AT51" i="10"/>
  <c r="AS51" i="10"/>
  <c r="AR51" i="10"/>
  <c r="AQ51" i="10"/>
  <c r="AP51" i="10"/>
  <c r="AO51" i="10"/>
  <c r="AN51" i="10"/>
  <c r="AM51" i="10"/>
  <c r="AL51" i="10"/>
  <c r="AK51" i="10"/>
  <c r="AD51" i="10"/>
  <c r="AA51" i="10"/>
  <c r="U51" i="10"/>
  <c r="S51" i="10"/>
  <c r="P51" i="10"/>
  <c r="BD50" i="10"/>
  <c r="BC50" i="10"/>
  <c r="BB50" i="10"/>
  <c r="BA50" i="10"/>
  <c r="AY50" i="10"/>
  <c r="AX50" i="10"/>
  <c r="AW50" i="10"/>
  <c r="AV50" i="10"/>
  <c r="AU50" i="10"/>
  <c r="AT50" i="10"/>
  <c r="AS50" i="10"/>
  <c r="AR50" i="10"/>
  <c r="AQ50" i="10"/>
  <c r="AP50" i="10"/>
  <c r="AO50" i="10"/>
  <c r="AN50" i="10"/>
  <c r="AM50" i="10"/>
  <c r="AL50" i="10"/>
  <c r="AK50" i="10"/>
  <c r="AD50" i="10"/>
  <c r="AA50" i="10"/>
  <c r="U50" i="10"/>
  <c r="S50" i="10"/>
  <c r="P50" i="10"/>
  <c r="BD49" i="10"/>
  <c r="BC49" i="10"/>
  <c r="BB49" i="10"/>
  <c r="BA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L49" i="10"/>
  <c r="AK49" i="10"/>
  <c r="AD49" i="10"/>
  <c r="AA49" i="10"/>
  <c r="U49" i="10"/>
  <c r="S49" i="10"/>
  <c r="P49" i="10"/>
  <c r="BD48" i="10"/>
  <c r="BC48" i="10"/>
  <c r="BB48" i="10"/>
  <c r="BA48" i="10"/>
  <c r="AY48" i="10"/>
  <c r="AX48" i="10"/>
  <c r="AW48" i="10"/>
  <c r="AV48" i="10"/>
  <c r="AU48" i="10"/>
  <c r="AT48" i="10"/>
  <c r="AS48" i="10"/>
  <c r="AR48" i="10"/>
  <c r="AQ48" i="10"/>
  <c r="AP48" i="10"/>
  <c r="AO48" i="10"/>
  <c r="AN48" i="10"/>
  <c r="AM48" i="10"/>
  <c r="AL48" i="10"/>
  <c r="AK48" i="10"/>
  <c r="AD48" i="10"/>
  <c r="AA48" i="10"/>
  <c r="U48" i="10"/>
  <c r="S48" i="10"/>
  <c r="P48" i="10"/>
  <c r="K48" i="10"/>
  <c r="G48" i="10"/>
  <c r="BD47" i="10"/>
  <c r="BC47" i="10"/>
  <c r="BB47" i="10"/>
  <c r="BA47" i="10"/>
  <c r="AY47" i="10"/>
  <c r="AX47" i="10"/>
  <c r="AW47" i="10"/>
  <c r="AV47" i="10"/>
  <c r="AU47" i="10"/>
  <c r="AT47" i="10"/>
  <c r="AS47" i="10"/>
  <c r="AR47" i="10"/>
  <c r="AQ47" i="10"/>
  <c r="AP47" i="10"/>
  <c r="AO47" i="10"/>
  <c r="AN47" i="10"/>
  <c r="AM47" i="10"/>
  <c r="AL47" i="10"/>
  <c r="AK47" i="10"/>
  <c r="AD47" i="10"/>
  <c r="AA47" i="10"/>
  <c r="U47" i="10"/>
  <c r="S47" i="10"/>
  <c r="P47" i="10"/>
  <c r="K47" i="10"/>
  <c r="G47" i="10"/>
  <c r="BD46" i="10"/>
  <c r="BC46" i="10"/>
  <c r="BB46" i="10"/>
  <c r="BA46" i="10"/>
  <c r="AY46" i="10"/>
  <c r="AX46" i="10"/>
  <c r="AW46" i="10"/>
  <c r="AV46" i="10"/>
  <c r="AU46" i="10"/>
  <c r="AT46" i="10"/>
  <c r="AS46" i="10"/>
  <c r="AR46" i="10"/>
  <c r="AQ46" i="10"/>
  <c r="AP46" i="10"/>
  <c r="AO46" i="10"/>
  <c r="AN46" i="10"/>
  <c r="AM46" i="10"/>
  <c r="AL46" i="10"/>
  <c r="AK46" i="10"/>
  <c r="AD46" i="10"/>
  <c r="AA46" i="10"/>
  <c r="U46" i="10"/>
  <c r="S46" i="10"/>
  <c r="P46" i="10"/>
  <c r="K46" i="10"/>
  <c r="G46" i="10"/>
  <c r="BD45" i="10"/>
  <c r="BC45" i="10"/>
  <c r="BB45" i="10"/>
  <c r="BA45" i="10"/>
  <c r="AY45" i="10"/>
  <c r="AX45" i="10"/>
  <c r="AW45" i="10"/>
  <c r="AV45" i="10"/>
  <c r="AU45" i="10"/>
  <c r="AT45" i="10"/>
  <c r="AS45" i="10"/>
  <c r="AR45" i="10"/>
  <c r="AQ45" i="10"/>
  <c r="AP45" i="10"/>
  <c r="AO45" i="10"/>
  <c r="AN45" i="10"/>
  <c r="AM45" i="10"/>
  <c r="AL45" i="10"/>
  <c r="AK45" i="10"/>
  <c r="AD45" i="10"/>
  <c r="AA45" i="10"/>
  <c r="U45" i="10"/>
  <c r="S45" i="10"/>
  <c r="P45" i="10"/>
  <c r="K45" i="10"/>
  <c r="G45" i="10"/>
  <c r="BD44" i="10"/>
  <c r="BC44" i="10"/>
  <c r="BB44" i="10"/>
  <c r="BA44" i="10"/>
  <c r="AY44" i="10"/>
  <c r="AX44" i="10"/>
  <c r="AW44" i="10"/>
  <c r="AV44" i="10"/>
  <c r="AU44" i="10"/>
  <c r="AT44" i="10"/>
  <c r="AS44" i="10"/>
  <c r="AR44" i="10"/>
  <c r="AQ44" i="10"/>
  <c r="AP44" i="10"/>
  <c r="AO44" i="10"/>
  <c r="AN44" i="10"/>
  <c r="AM44" i="10"/>
  <c r="AL44" i="10"/>
  <c r="AK44" i="10"/>
  <c r="AD44" i="10"/>
  <c r="AA44" i="10"/>
  <c r="U44" i="10"/>
  <c r="S44" i="10"/>
  <c r="P44" i="10"/>
  <c r="K44" i="10"/>
  <c r="G44" i="10"/>
  <c r="BD43" i="10"/>
  <c r="BC43" i="10"/>
  <c r="BB43" i="10"/>
  <c r="BA43" i="10"/>
  <c r="AY43" i="10"/>
  <c r="AX43" i="10"/>
  <c r="AW43" i="10"/>
  <c r="AV43" i="10"/>
  <c r="AU43" i="10"/>
  <c r="AT43" i="10"/>
  <c r="AS43" i="10"/>
  <c r="AR43" i="10"/>
  <c r="AQ43" i="10"/>
  <c r="AP43" i="10"/>
  <c r="AO43" i="10"/>
  <c r="AN43" i="10"/>
  <c r="AM43" i="10"/>
  <c r="AL43" i="10"/>
  <c r="AK43" i="10"/>
  <c r="AD43" i="10"/>
  <c r="AA43" i="10"/>
  <c r="U43" i="10"/>
  <c r="S43" i="10"/>
  <c r="P43" i="10"/>
  <c r="K43" i="10"/>
  <c r="G43" i="10"/>
  <c r="BD42" i="10"/>
  <c r="BC42" i="10"/>
  <c r="BB42" i="10"/>
  <c r="BA42" i="10"/>
  <c r="AY42" i="10"/>
  <c r="AX42" i="10"/>
  <c r="AW42" i="10"/>
  <c r="AV42" i="10"/>
  <c r="AU42" i="10"/>
  <c r="AT42" i="10"/>
  <c r="AS42" i="10"/>
  <c r="AR42" i="10"/>
  <c r="AQ42" i="10"/>
  <c r="AP42" i="10"/>
  <c r="AO42" i="10"/>
  <c r="AN42" i="10"/>
  <c r="AM42" i="10"/>
  <c r="AL42" i="10"/>
  <c r="AK42" i="10"/>
  <c r="AD42" i="10"/>
  <c r="AA42" i="10"/>
  <c r="U42" i="10"/>
  <c r="S42" i="10"/>
  <c r="P42" i="10"/>
  <c r="K42" i="10"/>
  <c r="G42" i="10"/>
  <c r="BD41" i="10"/>
  <c r="BC41" i="10"/>
  <c r="BB41" i="10"/>
  <c r="BA41" i="10"/>
  <c r="AY41" i="10"/>
  <c r="AX41" i="10"/>
  <c r="AW41" i="10"/>
  <c r="AV41" i="10"/>
  <c r="AU41" i="10"/>
  <c r="AT41" i="10"/>
  <c r="AS41" i="10"/>
  <c r="AR41" i="10"/>
  <c r="AQ41" i="10"/>
  <c r="AP41" i="10"/>
  <c r="AO41" i="10"/>
  <c r="AN41" i="10"/>
  <c r="AM41" i="10"/>
  <c r="AL41" i="10"/>
  <c r="AK41" i="10"/>
  <c r="AD41" i="10"/>
  <c r="AA41" i="10"/>
  <c r="U41" i="10"/>
  <c r="S41" i="10"/>
  <c r="P41" i="10"/>
  <c r="K41" i="10"/>
  <c r="G41" i="10"/>
  <c r="BD40" i="10"/>
  <c r="BC40" i="10"/>
  <c r="BB40" i="10"/>
  <c r="BA40" i="10"/>
  <c r="AY40" i="10"/>
  <c r="AX40" i="10"/>
  <c r="AW40" i="10"/>
  <c r="AV40" i="10"/>
  <c r="AU40" i="10"/>
  <c r="AT40" i="10"/>
  <c r="AS40" i="10"/>
  <c r="AR40" i="10"/>
  <c r="AQ40" i="10"/>
  <c r="AP40" i="10"/>
  <c r="AO40" i="10"/>
  <c r="AN40" i="10"/>
  <c r="AM40" i="10"/>
  <c r="AL40" i="10"/>
  <c r="AK40" i="10"/>
  <c r="AD40" i="10"/>
  <c r="AA40" i="10"/>
  <c r="U40" i="10"/>
  <c r="S40" i="10"/>
  <c r="P40" i="10"/>
  <c r="K40" i="10"/>
  <c r="G40" i="10"/>
  <c r="BD39" i="10"/>
  <c r="BC39" i="10"/>
  <c r="BB39" i="10"/>
  <c r="BA39" i="10"/>
  <c r="AY39" i="10"/>
  <c r="AX39" i="10"/>
  <c r="AW39" i="10"/>
  <c r="AV39" i="10"/>
  <c r="AU39" i="10"/>
  <c r="AT39" i="10"/>
  <c r="AS39" i="10"/>
  <c r="AR39" i="10"/>
  <c r="AQ39" i="10"/>
  <c r="AP39" i="10"/>
  <c r="AO39" i="10"/>
  <c r="AN39" i="10"/>
  <c r="AM39" i="10"/>
  <c r="AL39" i="10"/>
  <c r="AK39" i="10"/>
  <c r="AD39" i="10"/>
  <c r="AA39" i="10"/>
  <c r="U39" i="10"/>
  <c r="S39" i="10"/>
  <c r="P39" i="10"/>
  <c r="K39" i="10"/>
  <c r="G39" i="10"/>
  <c r="BD38" i="10"/>
  <c r="BC38" i="10"/>
  <c r="BB38" i="10"/>
  <c r="BA38" i="10"/>
  <c r="AY38" i="10"/>
  <c r="AX38" i="10"/>
  <c r="AW38" i="10"/>
  <c r="AV38" i="10"/>
  <c r="AU38" i="10"/>
  <c r="AT38" i="10"/>
  <c r="AS38" i="10"/>
  <c r="AR38" i="10"/>
  <c r="AQ38" i="10"/>
  <c r="AP38" i="10"/>
  <c r="AO38" i="10"/>
  <c r="AN38" i="10"/>
  <c r="AM38" i="10"/>
  <c r="AL38" i="10"/>
  <c r="AK38" i="10"/>
  <c r="AD38" i="10"/>
  <c r="AA38" i="10"/>
  <c r="U38" i="10"/>
  <c r="S38" i="10"/>
  <c r="P38" i="10"/>
  <c r="K38" i="10"/>
  <c r="G38" i="10"/>
  <c r="BD37" i="10"/>
  <c r="BC37" i="10"/>
  <c r="BB37" i="10"/>
  <c r="BA37" i="10"/>
  <c r="AY37" i="10"/>
  <c r="AX37" i="10"/>
  <c r="AW37" i="10"/>
  <c r="AV37" i="10"/>
  <c r="AU37" i="10"/>
  <c r="AT37" i="10"/>
  <c r="AS37" i="10"/>
  <c r="AR37" i="10"/>
  <c r="AQ37" i="10"/>
  <c r="AP37" i="10"/>
  <c r="AO37" i="10"/>
  <c r="AN37" i="10"/>
  <c r="AM37" i="10"/>
  <c r="AL37" i="10"/>
  <c r="AK37" i="10"/>
  <c r="AD37" i="10"/>
  <c r="AA37" i="10"/>
  <c r="X37" i="10"/>
  <c r="W37" i="10"/>
  <c r="V37" i="10"/>
  <c r="U37" i="10"/>
  <c r="S37" i="10"/>
  <c r="P37" i="10"/>
  <c r="K37" i="10"/>
  <c r="G37" i="10"/>
  <c r="BD36" i="10"/>
  <c r="BC36" i="10"/>
  <c r="BB36" i="10"/>
  <c r="BA36" i="10"/>
  <c r="AY36" i="10"/>
  <c r="AX36" i="10"/>
  <c r="AW36" i="10"/>
  <c r="AV36" i="10"/>
  <c r="AU36" i="10"/>
  <c r="AT36" i="10"/>
  <c r="AS36" i="10"/>
  <c r="AR36" i="10"/>
  <c r="AQ36" i="10"/>
  <c r="AP36" i="10"/>
  <c r="AO36" i="10"/>
  <c r="AN36" i="10"/>
  <c r="AM36" i="10"/>
  <c r="AL36" i="10"/>
  <c r="AK36" i="10"/>
  <c r="AD36" i="10"/>
  <c r="AA36" i="10"/>
  <c r="U36" i="10"/>
  <c r="S36" i="10"/>
  <c r="P36" i="10"/>
  <c r="K36" i="10"/>
  <c r="G36" i="10"/>
  <c r="BD35" i="10"/>
  <c r="BC35" i="10"/>
  <c r="BB35" i="10"/>
  <c r="BA35" i="10"/>
  <c r="AY35" i="10"/>
  <c r="AX35" i="10"/>
  <c r="AW35" i="10"/>
  <c r="AV35" i="10"/>
  <c r="AU35" i="10"/>
  <c r="AT35" i="10"/>
  <c r="AS35" i="10"/>
  <c r="AR35" i="10"/>
  <c r="AQ35" i="10"/>
  <c r="AP35" i="10"/>
  <c r="AO35" i="10"/>
  <c r="AN35" i="10"/>
  <c r="AM35" i="10"/>
  <c r="AL35" i="10"/>
  <c r="AK35" i="10"/>
  <c r="AD35" i="10"/>
  <c r="AA35" i="10"/>
  <c r="U35" i="10"/>
  <c r="S35" i="10"/>
  <c r="P35" i="10"/>
  <c r="K35" i="10"/>
  <c r="G35" i="10"/>
  <c r="BD34" i="10"/>
  <c r="BC34" i="10"/>
  <c r="BB34" i="10"/>
  <c r="BA34" i="10"/>
  <c r="AY34" i="10"/>
  <c r="AX34" i="10"/>
  <c r="AW34" i="10"/>
  <c r="AV34" i="10"/>
  <c r="AU34" i="10"/>
  <c r="AT34" i="10"/>
  <c r="AS34" i="10"/>
  <c r="AR34" i="10"/>
  <c r="AQ34" i="10"/>
  <c r="AP34" i="10"/>
  <c r="AO34" i="10"/>
  <c r="AN34" i="10"/>
  <c r="AM34" i="10"/>
  <c r="AL34" i="10"/>
  <c r="AK34" i="10"/>
  <c r="AD34" i="10"/>
  <c r="AA34" i="10"/>
  <c r="U34" i="10"/>
  <c r="S34" i="10"/>
  <c r="P34" i="10"/>
  <c r="K34" i="10"/>
  <c r="G34" i="10"/>
  <c r="BD33" i="10"/>
  <c r="BC33" i="10"/>
  <c r="BB33" i="10"/>
  <c r="BA33" i="10"/>
  <c r="AY33" i="10"/>
  <c r="AX33" i="10"/>
  <c r="AW33" i="10"/>
  <c r="AV33" i="10"/>
  <c r="AU33" i="10"/>
  <c r="AT33" i="10"/>
  <c r="AS33" i="10"/>
  <c r="AR33" i="10"/>
  <c r="AQ33" i="10"/>
  <c r="AP33" i="10"/>
  <c r="AO33" i="10"/>
  <c r="AN33" i="10"/>
  <c r="AM33" i="10"/>
  <c r="AL33" i="10"/>
  <c r="AK33" i="10"/>
  <c r="AD33" i="10"/>
  <c r="AA33" i="10"/>
  <c r="U33" i="10"/>
  <c r="S33" i="10"/>
  <c r="P33" i="10"/>
  <c r="K33" i="10"/>
  <c r="G33" i="10"/>
  <c r="BD32" i="10"/>
  <c r="BC32" i="10"/>
  <c r="BB32" i="10"/>
  <c r="BA32" i="10"/>
  <c r="AY32" i="10"/>
  <c r="AX32" i="10"/>
  <c r="AW32" i="10"/>
  <c r="AV32" i="10"/>
  <c r="AU32" i="10"/>
  <c r="AT32" i="10"/>
  <c r="AS32" i="10"/>
  <c r="AR32" i="10"/>
  <c r="AQ32" i="10"/>
  <c r="AP32" i="10"/>
  <c r="AO32" i="10"/>
  <c r="AN32" i="10"/>
  <c r="AM32" i="10"/>
  <c r="AL32" i="10"/>
  <c r="AK32" i="10"/>
  <c r="AD32" i="10"/>
  <c r="AA32" i="10"/>
  <c r="U32" i="10"/>
  <c r="S32" i="10"/>
  <c r="P32" i="10"/>
  <c r="K32" i="10"/>
  <c r="G32" i="10"/>
  <c r="BD31" i="10"/>
  <c r="BC31" i="10"/>
  <c r="BB31" i="10"/>
  <c r="BA31" i="10"/>
  <c r="AY31" i="10"/>
  <c r="AX31" i="10"/>
  <c r="AW31" i="10"/>
  <c r="AV31" i="10"/>
  <c r="AU31" i="10"/>
  <c r="AT31" i="10"/>
  <c r="AS31" i="10"/>
  <c r="AR31" i="10"/>
  <c r="AQ31" i="10"/>
  <c r="AP31" i="10"/>
  <c r="AO31" i="10"/>
  <c r="AN31" i="10"/>
  <c r="AM31" i="10"/>
  <c r="AL31" i="10"/>
  <c r="AK31" i="10"/>
  <c r="AD31" i="10"/>
  <c r="AA31" i="10"/>
  <c r="X31" i="10"/>
  <c r="W31" i="10"/>
  <c r="V31" i="10"/>
  <c r="U31" i="10"/>
  <c r="S31" i="10"/>
  <c r="P31" i="10"/>
  <c r="K31" i="10"/>
  <c r="G31" i="10"/>
  <c r="BD30" i="10"/>
  <c r="BC30" i="10"/>
  <c r="BB30" i="10"/>
  <c r="BA30" i="10"/>
  <c r="AY30" i="10"/>
  <c r="AX30" i="10"/>
  <c r="AW30" i="10"/>
  <c r="AV30" i="10"/>
  <c r="AU30" i="10"/>
  <c r="AT30" i="10"/>
  <c r="AS30" i="10"/>
  <c r="AR30" i="10"/>
  <c r="AQ30" i="10"/>
  <c r="AP30" i="10"/>
  <c r="AO30" i="10"/>
  <c r="AN30" i="10"/>
  <c r="AM30" i="10"/>
  <c r="AL30" i="10"/>
  <c r="AK30" i="10"/>
  <c r="AD30" i="10"/>
  <c r="AA30" i="10"/>
  <c r="X30" i="10"/>
  <c r="W30" i="10"/>
  <c r="V30" i="10"/>
  <c r="U30" i="10"/>
  <c r="S30" i="10"/>
  <c r="P30" i="10"/>
  <c r="K30" i="10"/>
  <c r="G30" i="10"/>
  <c r="BD29" i="10"/>
  <c r="BC29" i="10"/>
  <c r="BB29" i="10"/>
  <c r="BA29" i="10"/>
  <c r="AY29" i="10"/>
  <c r="AX29" i="10"/>
  <c r="AW29" i="10"/>
  <c r="AV29" i="10"/>
  <c r="AU29" i="10"/>
  <c r="AT29" i="10"/>
  <c r="AS29" i="10"/>
  <c r="AR29" i="10"/>
  <c r="AQ29" i="10"/>
  <c r="AP29" i="10"/>
  <c r="AO29" i="10"/>
  <c r="AN29" i="10"/>
  <c r="AM29" i="10"/>
  <c r="AL29" i="10"/>
  <c r="AK29" i="10"/>
  <c r="AD29" i="10"/>
  <c r="AA29" i="10"/>
  <c r="U29" i="10"/>
  <c r="S29" i="10"/>
  <c r="P29" i="10"/>
  <c r="K29" i="10"/>
  <c r="G29" i="10"/>
  <c r="BD28" i="10"/>
  <c r="BC28" i="10"/>
  <c r="BB28" i="10"/>
  <c r="BA28" i="10"/>
  <c r="AY28" i="10"/>
  <c r="AX28" i="10"/>
  <c r="AW28" i="10"/>
  <c r="AV28" i="10"/>
  <c r="AU28" i="10"/>
  <c r="AT28" i="10"/>
  <c r="AS28" i="10"/>
  <c r="AR28" i="10"/>
  <c r="AQ28" i="10"/>
  <c r="AP28" i="10"/>
  <c r="AO28" i="10"/>
  <c r="AN28" i="10"/>
  <c r="AM28" i="10"/>
  <c r="AL28" i="10"/>
  <c r="AK28" i="10"/>
  <c r="AD28" i="10"/>
  <c r="AA28" i="10"/>
  <c r="U28" i="10"/>
  <c r="S28" i="10"/>
  <c r="P28" i="10"/>
  <c r="K28" i="10"/>
  <c r="G28" i="10"/>
  <c r="BD27" i="10"/>
  <c r="BC27" i="10"/>
  <c r="BB27" i="10"/>
  <c r="BA27" i="10"/>
  <c r="AY27" i="10"/>
  <c r="AX27" i="10"/>
  <c r="AW27" i="10"/>
  <c r="AV27" i="10"/>
  <c r="AU27" i="10"/>
  <c r="AT27" i="10"/>
  <c r="AS27" i="10"/>
  <c r="AR27" i="10"/>
  <c r="AQ27" i="10"/>
  <c r="AP27" i="10"/>
  <c r="AO27" i="10"/>
  <c r="AN27" i="10"/>
  <c r="AM27" i="10"/>
  <c r="AL27" i="10"/>
  <c r="AK27" i="10"/>
  <c r="AD27" i="10"/>
  <c r="AA27" i="10"/>
  <c r="U27" i="10"/>
  <c r="S27" i="10"/>
  <c r="P27" i="10"/>
  <c r="K27" i="10"/>
  <c r="G27" i="10"/>
  <c r="BD26" i="10"/>
  <c r="BC26" i="10"/>
  <c r="BB26" i="10"/>
  <c r="BA26" i="10"/>
  <c r="AY26" i="10"/>
  <c r="AX26" i="10"/>
  <c r="AW26" i="10"/>
  <c r="AV26" i="10"/>
  <c r="AU26" i="10"/>
  <c r="AT26" i="10"/>
  <c r="AS26" i="10"/>
  <c r="AR26" i="10"/>
  <c r="AQ26" i="10"/>
  <c r="AP26" i="10"/>
  <c r="AO26" i="10"/>
  <c r="AN26" i="10"/>
  <c r="AM26" i="10"/>
  <c r="AL26" i="10"/>
  <c r="AK26" i="10"/>
  <c r="AD26" i="10"/>
  <c r="AA26" i="10"/>
  <c r="U26" i="10"/>
  <c r="S26" i="10"/>
  <c r="P26" i="10"/>
  <c r="K26" i="10"/>
  <c r="G26" i="10"/>
  <c r="BD25" i="10"/>
  <c r="BC25" i="10"/>
  <c r="BB25" i="10"/>
  <c r="BA25" i="10"/>
  <c r="AY25" i="10"/>
  <c r="AX25" i="10"/>
  <c r="AW25" i="10"/>
  <c r="AV25" i="10"/>
  <c r="AU25" i="10"/>
  <c r="AT25" i="10"/>
  <c r="AS25" i="10"/>
  <c r="AR25" i="10"/>
  <c r="AQ25" i="10"/>
  <c r="AP25" i="10"/>
  <c r="AO25" i="10"/>
  <c r="AN25" i="10"/>
  <c r="AM25" i="10"/>
  <c r="AL25" i="10"/>
  <c r="AK25" i="10"/>
  <c r="AD25" i="10"/>
  <c r="AA25" i="10"/>
  <c r="U25" i="10"/>
  <c r="S25" i="10"/>
  <c r="P25" i="10"/>
  <c r="K25" i="10"/>
  <c r="G25" i="10"/>
  <c r="BD24" i="10"/>
  <c r="BC24" i="10"/>
  <c r="BB24" i="10"/>
  <c r="BA24" i="10"/>
  <c r="AY24" i="10"/>
  <c r="AX24" i="10"/>
  <c r="AW24" i="10"/>
  <c r="AV24" i="10"/>
  <c r="AU24" i="10"/>
  <c r="AT24" i="10"/>
  <c r="AS24" i="10"/>
  <c r="AR24" i="10"/>
  <c r="AQ24" i="10"/>
  <c r="AP24" i="10"/>
  <c r="AO24" i="10"/>
  <c r="AN24" i="10"/>
  <c r="AM24" i="10"/>
  <c r="AL24" i="10"/>
  <c r="AK24" i="10"/>
  <c r="AD24" i="10"/>
  <c r="AA24" i="10"/>
  <c r="U24" i="10"/>
  <c r="S24" i="10"/>
  <c r="P24" i="10"/>
  <c r="K24" i="10"/>
  <c r="G24" i="10"/>
  <c r="BD23" i="10"/>
  <c r="BC23" i="10"/>
  <c r="BB23" i="10"/>
  <c r="BA23" i="10"/>
  <c r="AY23" i="10"/>
  <c r="AX23" i="10"/>
  <c r="AW23" i="10"/>
  <c r="AV23" i="10"/>
  <c r="AU23" i="10"/>
  <c r="AT23" i="10"/>
  <c r="AS23" i="10"/>
  <c r="AR23" i="10"/>
  <c r="AQ23" i="10"/>
  <c r="AP23" i="10"/>
  <c r="AO23" i="10"/>
  <c r="AN23" i="10"/>
  <c r="AM23" i="10"/>
  <c r="AL23" i="10"/>
  <c r="AK23" i="10"/>
  <c r="AD23" i="10"/>
  <c r="AA23" i="10"/>
  <c r="U23" i="10"/>
  <c r="S23" i="10"/>
  <c r="P23" i="10"/>
  <c r="K23" i="10"/>
  <c r="G23" i="10"/>
  <c r="BD22" i="10"/>
  <c r="BC22" i="10"/>
  <c r="BB22" i="10"/>
  <c r="BA22" i="10"/>
  <c r="AY22" i="10"/>
  <c r="AX22" i="10"/>
  <c r="AW22" i="10"/>
  <c r="AV22" i="10"/>
  <c r="AU22" i="10"/>
  <c r="AT22" i="10"/>
  <c r="AS22" i="10"/>
  <c r="AR22" i="10"/>
  <c r="AQ22" i="10"/>
  <c r="AP22" i="10"/>
  <c r="AO22" i="10"/>
  <c r="AN22" i="10"/>
  <c r="AM22" i="10"/>
  <c r="AL22" i="10"/>
  <c r="AK22" i="10"/>
  <c r="AD22" i="10"/>
  <c r="AA22" i="10"/>
  <c r="U22" i="10"/>
  <c r="S22" i="10"/>
  <c r="P22" i="10"/>
  <c r="K22" i="10"/>
  <c r="G22" i="10"/>
  <c r="BD21" i="10"/>
  <c r="BC21" i="10"/>
  <c r="BB21" i="10"/>
  <c r="BA21" i="10"/>
  <c r="AY21" i="10"/>
  <c r="AX21" i="10"/>
  <c r="AW21" i="10"/>
  <c r="AV21" i="10"/>
  <c r="AU21" i="10"/>
  <c r="AT21" i="10"/>
  <c r="AS21" i="10"/>
  <c r="AR21" i="10"/>
  <c r="AQ21" i="10"/>
  <c r="AP21" i="10"/>
  <c r="AO21" i="10"/>
  <c r="AN21" i="10"/>
  <c r="AM21" i="10"/>
  <c r="AL21" i="10"/>
  <c r="AK21" i="10"/>
  <c r="AD21" i="10"/>
  <c r="AA21" i="10"/>
  <c r="X21" i="10"/>
  <c r="W21" i="10"/>
  <c r="V21" i="10"/>
  <c r="U21" i="10"/>
  <c r="S21" i="10"/>
  <c r="P21" i="10"/>
  <c r="K21" i="10"/>
  <c r="G21" i="10"/>
  <c r="BD20" i="10"/>
  <c r="BC20" i="10"/>
  <c r="BB20" i="10"/>
  <c r="BA20" i="10"/>
  <c r="AY20" i="10"/>
  <c r="AX20" i="10"/>
  <c r="AW20" i="10"/>
  <c r="AV20" i="10"/>
  <c r="AU20" i="10"/>
  <c r="AT20" i="10"/>
  <c r="AS20" i="10"/>
  <c r="AR20" i="10"/>
  <c r="AQ20" i="10"/>
  <c r="AP20" i="10"/>
  <c r="AO20" i="10"/>
  <c r="AN20" i="10"/>
  <c r="AM20" i="10"/>
  <c r="AL20" i="10"/>
  <c r="AK20" i="10"/>
  <c r="AD20" i="10"/>
  <c r="AA20" i="10"/>
  <c r="U20" i="10"/>
  <c r="S20" i="10"/>
  <c r="P20" i="10"/>
  <c r="K20" i="10"/>
  <c r="G20" i="10"/>
  <c r="BD19" i="10"/>
  <c r="BC19" i="10"/>
  <c r="BB19" i="10"/>
  <c r="BA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D19" i="10"/>
  <c r="AA19" i="10"/>
  <c r="U19" i="10"/>
  <c r="S19" i="10"/>
  <c r="P19" i="10"/>
  <c r="K19" i="10"/>
  <c r="G19" i="10"/>
  <c r="BD18" i="10"/>
  <c r="BC18" i="10"/>
  <c r="BB18" i="10"/>
  <c r="BA18" i="10"/>
  <c r="AY18" i="10"/>
  <c r="AX18" i="10"/>
  <c r="AW18" i="10"/>
  <c r="AV18" i="10"/>
  <c r="AU18" i="10"/>
  <c r="AT18" i="10"/>
  <c r="AS18" i="10"/>
  <c r="AR18" i="10"/>
  <c r="AQ18" i="10"/>
  <c r="AP18" i="10"/>
  <c r="AO18" i="10"/>
  <c r="AN18" i="10"/>
  <c r="AM18" i="10"/>
  <c r="AL18" i="10"/>
  <c r="AK18" i="10"/>
  <c r="AD18" i="10"/>
  <c r="AA18" i="10"/>
  <c r="U18" i="10"/>
  <c r="S18" i="10"/>
  <c r="P18" i="10"/>
  <c r="K18" i="10"/>
  <c r="G18" i="10"/>
  <c r="BD17" i="10"/>
  <c r="BC17" i="10"/>
  <c r="BB17" i="10"/>
  <c r="BA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D17" i="10"/>
  <c r="AA17" i="10"/>
  <c r="U17" i="10"/>
  <c r="S17" i="10"/>
  <c r="P17" i="10"/>
  <c r="K17" i="10"/>
  <c r="G17" i="10"/>
  <c r="BD16" i="10"/>
  <c r="BC16" i="10"/>
  <c r="BB16" i="10"/>
  <c r="BA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L16" i="10"/>
  <c r="AK16" i="10"/>
  <c r="AD16" i="10"/>
  <c r="AA16" i="10"/>
  <c r="X16" i="10"/>
  <c r="W16" i="10"/>
  <c r="V16" i="10"/>
  <c r="U16" i="10"/>
  <c r="S16" i="10"/>
  <c r="P16" i="10"/>
  <c r="K16" i="10"/>
  <c r="G16" i="10"/>
  <c r="BD15" i="10"/>
  <c r="BC15" i="10"/>
  <c r="BB15" i="10"/>
  <c r="BA15" i="10"/>
  <c r="AY15" i="10"/>
  <c r="AX15" i="10"/>
  <c r="AW15" i="10"/>
  <c r="AV15" i="10"/>
  <c r="AU15" i="10"/>
  <c r="AT15" i="10"/>
  <c r="AS15" i="10"/>
  <c r="AR15" i="10"/>
  <c r="AQ15" i="10"/>
  <c r="AP15" i="10"/>
  <c r="AO15" i="10"/>
  <c r="AN15" i="10"/>
  <c r="AM15" i="10"/>
  <c r="AL15" i="10"/>
  <c r="AK15" i="10"/>
  <c r="AD15" i="10"/>
  <c r="AA15" i="10"/>
  <c r="U15" i="10"/>
  <c r="S15" i="10"/>
  <c r="P15" i="10"/>
  <c r="K15" i="10"/>
  <c r="G15" i="10"/>
  <c r="BD14" i="10"/>
  <c r="BC14" i="10"/>
  <c r="BB14" i="10"/>
  <c r="BA14" i="10"/>
  <c r="AY14" i="10"/>
  <c r="AX14" i="10"/>
  <c r="AW14" i="10"/>
  <c r="AV14" i="10"/>
  <c r="AU14" i="10"/>
  <c r="AT14" i="10"/>
  <c r="AS14" i="10"/>
  <c r="AR14" i="10"/>
  <c r="AQ14" i="10"/>
  <c r="AP14" i="10"/>
  <c r="AO14" i="10"/>
  <c r="AN14" i="10"/>
  <c r="AM14" i="10"/>
  <c r="AL14" i="10"/>
  <c r="AK14" i="10"/>
  <c r="AD14" i="10"/>
  <c r="AA14" i="10"/>
  <c r="U14" i="10"/>
  <c r="S14" i="10"/>
  <c r="P14" i="10"/>
  <c r="K14" i="10"/>
  <c r="G14" i="10"/>
  <c r="BD13" i="10"/>
  <c r="BC13" i="10"/>
  <c r="BB13" i="10"/>
  <c r="BA13" i="10"/>
  <c r="AY13" i="10"/>
  <c r="AX13" i="10"/>
  <c r="AW13" i="10"/>
  <c r="AV13" i="10"/>
  <c r="AU13" i="10"/>
  <c r="AT13" i="10"/>
  <c r="AS13" i="10"/>
  <c r="AR13" i="10"/>
  <c r="AQ13" i="10"/>
  <c r="AP13" i="10"/>
  <c r="AO13" i="10"/>
  <c r="AN13" i="10"/>
  <c r="AM13" i="10"/>
  <c r="AL13" i="10"/>
  <c r="AK13" i="10"/>
  <c r="AD13" i="10"/>
  <c r="AA13" i="10"/>
  <c r="X13" i="10"/>
  <c r="W13" i="10"/>
  <c r="V13" i="10"/>
  <c r="U13" i="10"/>
  <c r="S13" i="10"/>
  <c r="P13" i="10"/>
  <c r="K13" i="10"/>
  <c r="G13" i="10"/>
  <c r="BD12" i="10"/>
  <c r="BC12" i="10"/>
  <c r="BB12" i="10"/>
  <c r="BA12" i="10"/>
  <c r="AY12" i="10"/>
  <c r="AX12" i="10"/>
  <c r="AW12" i="10"/>
  <c r="AV12" i="10"/>
  <c r="AU12" i="10"/>
  <c r="AT12" i="10"/>
  <c r="AS12" i="10"/>
  <c r="AR12" i="10"/>
  <c r="AQ12" i="10"/>
  <c r="AP12" i="10"/>
  <c r="AO12" i="10"/>
  <c r="AN12" i="10"/>
  <c r="AM12" i="10"/>
  <c r="AL12" i="10"/>
  <c r="AK12" i="10"/>
  <c r="AD12" i="10"/>
  <c r="AA12" i="10"/>
  <c r="U12" i="10"/>
  <c r="S12" i="10"/>
  <c r="P12" i="10"/>
  <c r="K12" i="10"/>
  <c r="G12" i="10"/>
  <c r="BD11" i="10"/>
  <c r="BC11" i="10"/>
  <c r="BB11" i="10"/>
  <c r="BA11" i="10"/>
  <c r="AY11" i="10"/>
  <c r="AX11" i="10"/>
  <c r="AW11" i="10"/>
  <c r="AV11" i="10"/>
  <c r="AU11" i="10"/>
  <c r="AT11" i="10"/>
  <c r="AS11" i="10"/>
  <c r="AR11" i="10"/>
  <c r="AQ11" i="10"/>
  <c r="AP11" i="10"/>
  <c r="AO11" i="10"/>
  <c r="AN11" i="10"/>
  <c r="AM11" i="10"/>
  <c r="AL11" i="10"/>
  <c r="AK11" i="10"/>
  <c r="AD11" i="10"/>
  <c r="AA11" i="10"/>
  <c r="U11" i="10"/>
  <c r="S11" i="10"/>
  <c r="P11" i="10"/>
  <c r="K11" i="10"/>
  <c r="G11" i="10"/>
  <c r="BD10" i="10"/>
  <c r="BC10" i="10"/>
  <c r="BB10" i="10"/>
  <c r="BA10" i="10"/>
  <c r="AY10" i="10"/>
  <c r="AX10" i="10"/>
  <c r="AW10" i="10"/>
  <c r="AV10" i="10"/>
  <c r="AU10" i="10"/>
  <c r="AT10" i="10"/>
  <c r="AS10" i="10"/>
  <c r="AR10" i="10"/>
  <c r="AQ10" i="10"/>
  <c r="AP10" i="10"/>
  <c r="AO10" i="10"/>
  <c r="AN10" i="10"/>
  <c r="AM10" i="10"/>
  <c r="AL10" i="10"/>
  <c r="AK10" i="10"/>
  <c r="AD10" i="10"/>
  <c r="AA10" i="10"/>
  <c r="U10" i="10"/>
  <c r="S10" i="10"/>
  <c r="P10" i="10"/>
  <c r="K10" i="10"/>
  <c r="G10" i="10"/>
  <c r="BD9" i="10"/>
  <c r="BC9" i="10"/>
  <c r="BB9" i="10"/>
  <c r="BA9" i="10"/>
  <c r="AY9" i="10"/>
  <c r="AX9" i="10"/>
  <c r="AW9" i="10"/>
  <c r="AV9" i="10"/>
  <c r="AU9" i="10"/>
  <c r="AT9" i="10"/>
  <c r="AS9" i="10"/>
  <c r="AR9" i="10"/>
  <c r="AQ9" i="10"/>
  <c r="AP9" i="10"/>
  <c r="AO9" i="10"/>
  <c r="AN9" i="10"/>
  <c r="AM9" i="10"/>
  <c r="AL9" i="10"/>
  <c r="AK9" i="10"/>
  <c r="AD9" i="10"/>
  <c r="AA9" i="10"/>
  <c r="X9" i="10"/>
  <c r="W9" i="10"/>
  <c r="V9" i="10"/>
  <c r="U9" i="10"/>
  <c r="S9" i="10"/>
  <c r="P9" i="10"/>
  <c r="K9" i="10"/>
  <c r="G9" i="10"/>
  <c r="BD8" i="10"/>
  <c r="BC8" i="10"/>
  <c r="BB8" i="10"/>
  <c r="BA8" i="10"/>
  <c r="AY8" i="10"/>
  <c r="AX8" i="10"/>
  <c r="AW8" i="10"/>
  <c r="AV8" i="10"/>
  <c r="AU8" i="10"/>
  <c r="AT8" i="10"/>
  <c r="AS8" i="10"/>
  <c r="AR8" i="10"/>
  <c r="AQ8" i="10"/>
  <c r="AP8" i="10"/>
  <c r="AO8" i="10"/>
  <c r="AN8" i="10"/>
  <c r="AM8" i="10"/>
  <c r="AL8" i="10"/>
  <c r="AK8" i="10"/>
  <c r="AD8" i="10"/>
  <c r="AA8" i="10"/>
  <c r="U8" i="10"/>
  <c r="S8" i="10"/>
  <c r="P8" i="10"/>
  <c r="K8" i="10"/>
  <c r="G8" i="10"/>
  <c r="BD7" i="10"/>
  <c r="BC7" i="10"/>
  <c r="BB7" i="10"/>
  <c r="BA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D7" i="10"/>
  <c r="AA7" i="10"/>
  <c r="X7" i="10"/>
  <c r="W7" i="10"/>
  <c r="V7" i="10"/>
  <c r="U7" i="10"/>
  <c r="S7" i="10"/>
  <c r="P7" i="10"/>
  <c r="K7" i="10"/>
  <c r="G7" i="10"/>
  <c r="BD6" i="10"/>
  <c r="BC6" i="10"/>
  <c r="BB6" i="10"/>
  <c r="BA6" i="10"/>
  <c r="AY6" i="10"/>
  <c r="AX6" i="10"/>
  <c r="AW6" i="10"/>
  <c r="AV6" i="10"/>
  <c r="AU6" i="10"/>
  <c r="AT6" i="10"/>
  <c r="AS6" i="10"/>
  <c r="AR6" i="10"/>
  <c r="AQ6" i="10"/>
  <c r="AP6" i="10"/>
  <c r="AO6" i="10"/>
  <c r="AN6" i="10"/>
  <c r="AM6" i="10"/>
  <c r="AL6" i="10"/>
  <c r="AK6" i="10"/>
  <c r="AD6" i="10"/>
  <c r="AA6" i="10"/>
  <c r="U6" i="10"/>
  <c r="S6" i="10"/>
  <c r="P6" i="10"/>
  <c r="K6" i="10"/>
  <c r="G6" i="10"/>
  <c r="BD5" i="10"/>
  <c r="BC5" i="10"/>
  <c r="BB5" i="10"/>
  <c r="BA5" i="10"/>
  <c r="AY5" i="10"/>
  <c r="AX5" i="10"/>
  <c r="AW5" i="10"/>
  <c r="AV5" i="10"/>
  <c r="AU5" i="10"/>
  <c r="AT5" i="10"/>
  <c r="AS5" i="10"/>
  <c r="AR5" i="10"/>
  <c r="AQ5" i="10"/>
  <c r="AP5" i="10"/>
  <c r="AO5" i="10"/>
  <c r="AN5" i="10"/>
  <c r="AM5" i="10"/>
  <c r="AL5" i="10"/>
  <c r="AK5" i="10"/>
  <c r="AD5" i="10"/>
  <c r="AA5" i="10"/>
  <c r="U5" i="10"/>
  <c r="S5" i="10"/>
  <c r="P5" i="10"/>
  <c r="K5" i="10"/>
  <c r="G5" i="10"/>
  <c r="BD4" i="10"/>
  <c r="BC4" i="10"/>
  <c r="BB4" i="10"/>
  <c r="BA4" i="10"/>
  <c r="AY4" i="10"/>
  <c r="AX4" i="10"/>
  <c r="AW4" i="10"/>
  <c r="AV4" i="10"/>
  <c r="AU4" i="10"/>
  <c r="AT4" i="10"/>
  <c r="AS4" i="10"/>
  <c r="AR4" i="10"/>
  <c r="AQ4" i="10"/>
  <c r="AP4" i="10"/>
  <c r="AO4" i="10"/>
  <c r="AN4" i="10"/>
  <c r="AM4" i="10"/>
  <c r="AL4" i="10"/>
  <c r="AK4" i="10"/>
  <c r="AD4" i="10"/>
  <c r="AA4" i="10"/>
  <c r="U4" i="10"/>
  <c r="S4" i="10"/>
  <c r="P4" i="10"/>
  <c r="K4" i="10"/>
  <c r="G4" i="10"/>
  <c r="BD3" i="10"/>
  <c r="BC3" i="10"/>
  <c r="BB3" i="10"/>
  <c r="BA3" i="10"/>
  <c r="AY3" i="10"/>
  <c r="AX3" i="10"/>
  <c r="AW3" i="10"/>
  <c r="AV3" i="10"/>
  <c r="AU3" i="10"/>
  <c r="AT3" i="10"/>
  <c r="AS3" i="10"/>
  <c r="AR3" i="10"/>
  <c r="AQ3" i="10"/>
  <c r="AP3" i="10"/>
  <c r="AO3" i="10"/>
  <c r="AN3" i="10"/>
  <c r="AM3" i="10"/>
  <c r="AL3" i="10"/>
  <c r="AK3" i="10"/>
  <c r="AD3" i="10"/>
  <c r="AA3" i="10"/>
  <c r="U3" i="10"/>
  <c r="S3" i="10"/>
  <c r="P3" i="10"/>
  <c r="K3" i="10"/>
  <c r="G3" i="10"/>
  <c r="A1" i="10"/>
  <c r="AA62" i="9"/>
  <c r="AP76" i="9"/>
  <c r="AP74" i="9"/>
  <c r="AX72" i="9"/>
  <c r="AW72" i="9"/>
  <c r="AV72" i="9"/>
  <c r="AU72" i="9"/>
  <c r="AT72" i="9"/>
  <c r="AS72" i="9"/>
  <c r="AR72" i="9"/>
  <c r="AQ72" i="9"/>
  <c r="AP72" i="9"/>
  <c r="AX70" i="9"/>
  <c r="AW70" i="9"/>
  <c r="AV70" i="9"/>
  <c r="AU70" i="9"/>
  <c r="AT70" i="9"/>
  <c r="AS70" i="9"/>
  <c r="AR70" i="9"/>
  <c r="AQ70" i="9"/>
  <c r="AP70" i="9"/>
  <c r="AX68" i="9"/>
  <c r="AW68" i="9"/>
  <c r="AV68" i="9"/>
  <c r="AU68" i="9"/>
  <c r="AT68" i="9"/>
  <c r="AS68" i="9"/>
  <c r="AR68" i="9"/>
  <c r="AQ68" i="9"/>
  <c r="AP68" i="9"/>
  <c r="AD62" i="9"/>
  <c r="AD68" i="9"/>
  <c r="X62" i="9"/>
  <c r="X68" i="9"/>
  <c r="W62" i="9"/>
  <c r="W68" i="9"/>
  <c r="V62" i="9"/>
  <c r="V68" i="9"/>
  <c r="U62" i="9"/>
  <c r="U68" i="9"/>
  <c r="G62" i="9"/>
  <c r="G68" i="9"/>
  <c r="AD66" i="9"/>
  <c r="AA66" i="9"/>
  <c r="Z62" i="9"/>
  <c r="Z66" i="9"/>
  <c r="Y62" i="9"/>
  <c r="Y66" i="9"/>
  <c r="X66" i="9"/>
  <c r="W66" i="9"/>
  <c r="V66" i="9"/>
  <c r="U66" i="9"/>
  <c r="T62" i="9"/>
  <c r="T66" i="9"/>
  <c r="S62" i="9"/>
  <c r="S66" i="9"/>
  <c r="R62" i="9"/>
  <c r="R66" i="9"/>
  <c r="P62" i="9"/>
  <c r="P66" i="9"/>
  <c r="O62" i="9"/>
  <c r="O66" i="9"/>
  <c r="K62" i="9"/>
  <c r="K66" i="9"/>
  <c r="G66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G65" i="9"/>
  <c r="AP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G64" i="9"/>
  <c r="BD62" i="9"/>
  <c r="BC62" i="9"/>
  <c r="BA62" i="9"/>
  <c r="AZ62" i="9"/>
  <c r="AY62" i="9"/>
  <c r="AX62" i="9"/>
  <c r="AW62" i="9"/>
  <c r="AV62" i="9"/>
  <c r="AU62" i="9"/>
  <c r="AT62" i="9"/>
  <c r="AS62" i="9"/>
  <c r="AR62" i="9"/>
  <c r="AQ62" i="9"/>
  <c r="AP62" i="9"/>
  <c r="AO62" i="9"/>
  <c r="AM62" i="9"/>
  <c r="AL62" i="9"/>
  <c r="AF62" i="9"/>
  <c r="AE62" i="9"/>
  <c r="AC62" i="9"/>
  <c r="AB62" i="9"/>
  <c r="Q62" i="9"/>
  <c r="N62" i="9"/>
  <c r="M62" i="9"/>
  <c r="L62" i="9"/>
  <c r="J62" i="9"/>
  <c r="I62" i="9"/>
  <c r="H62" i="9"/>
  <c r="BD61" i="9"/>
  <c r="BC61" i="9"/>
  <c r="BB61" i="9"/>
  <c r="BA61" i="9"/>
  <c r="AY61" i="9"/>
  <c r="AX61" i="9"/>
  <c r="AW61" i="9"/>
  <c r="AV61" i="9"/>
  <c r="AU61" i="9"/>
  <c r="AT61" i="9"/>
  <c r="AS61" i="9"/>
  <c r="AR61" i="9"/>
  <c r="AQ61" i="9"/>
  <c r="AP61" i="9"/>
  <c r="AO61" i="9"/>
  <c r="AN61" i="9"/>
  <c r="AM61" i="9"/>
  <c r="AL61" i="9"/>
  <c r="AK61" i="9"/>
  <c r="AD61" i="9"/>
  <c r="AA61" i="9"/>
  <c r="U61" i="9"/>
  <c r="S61" i="9"/>
  <c r="P61" i="9"/>
  <c r="BD60" i="9"/>
  <c r="BC60" i="9"/>
  <c r="BB60" i="9"/>
  <c r="BA60" i="9"/>
  <c r="AY60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D60" i="9"/>
  <c r="AA60" i="9"/>
  <c r="U60" i="9"/>
  <c r="S60" i="9"/>
  <c r="P60" i="9"/>
  <c r="BD59" i="9"/>
  <c r="BC59" i="9"/>
  <c r="BB59" i="9"/>
  <c r="BA59" i="9"/>
  <c r="AY59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D59" i="9"/>
  <c r="AA59" i="9"/>
  <c r="U59" i="9"/>
  <c r="S59" i="9"/>
  <c r="P59" i="9"/>
  <c r="BD58" i="9"/>
  <c r="BC58" i="9"/>
  <c r="BB58" i="9"/>
  <c r="BA58" i="9"/>
  <c r="AY58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D58" i="9"/>
  <c r="AA58" i="9"/>
  <c r="U58" i="9"/>
  <c r="S58" i="9"/>
  <c r="P58" i="9"/>
  <c r="BD57" i="9"/>
  <c r="BC57" i="9"/>
  <c r="BB57" i="9"/>
  <c r="BA57" i="9"/>
  <c r="AY57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D57" i="9"/>
  <c r="AA57" i="9"/>
  <c r="U57" i="9"/>
  <c r="S57" i="9"/>
  <c r="P57" i="9"/>
  <c r="BD56" i="9"/>
  <c r="BC56" i="9"/>
  <c r="BB56" i="9"/>
  <c r="BA56" i="9"/>
  <c r="AY56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D56" i="9"/>
  <c r="AA56" i="9"/>
  <c r="U56" i="9"/>
  <c r="S56" i="9"/>
  <c r="P56" i="9"/>
  <c r="BD55" i="9"/>
  <c r="BC55" i="9"/>
  <c r="BB55" i="9"/>
  <c r="BA55" i="9"/>
  <c r="AY55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D55" i="9"/>
  <c r="AA55" i="9"/>
  <c r="U55" i="9"/>
  <c r="S55" i="9"/>
  <c r="P55" i="9"/>
  <c r="BD54" i="9"/>
  <c r="BC54" i="9"/>
  <c r="BB54" i="9"/>
  <c r="BA54" i="9"/>
  <c r="AY54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D54" i="9"/>
  <c r="AA54" i="9"/>
  <c r="U54" i="9"/>
  <c r="S54" i="9"/>
  <c r="P54" i="9"/>
  <c r="BD53" i="9"/>
  <c r="BC53" i="9"/>
  <c r="BB53" i="9"/>
  <c r="BA53" i="9"/>
  <c r="AY53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D53" i="9"/>
  <c r="AA53" i="9"/>
  <c r="U53" i="9"/>
  <c r="S53" i="9"/>
  <c r="P53" i="9"/>
  <c r="BD52" i="9"/>
  <c r="BC52" i="9"/>
  <c r="BB52" i="9"/>
  <c r="BA52" i="9"/>
  <c r="AY52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D52" i="9"/>
  <c r="AA52" i="9"/>
  <c r="U52" i="9"/>
  <c r="S52" i="9"/>
  <c r="P52" i="9"/>
  <c r="BD51" i="9"/>
  <c r="BC51" i="9"/>
  <c r="BB51" i="9"/>
  <c r="BA51" i="9"/>
  <c r="AY51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D51" i="9"/>
  <c r="AA51" i="9"/>
  <c r="U51" i="9"/>
  <c r="S51" i="9"/>
  <c r="P51" i="9"/>
  <c r="BD50" i="9"/>
  <c r="BC50" i="9"/>
  <c r="BB50" i="9"/>
  <c r="BA50" i="9"/>
  <c r="AY50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D50" i="9"/>
  <c r="AA50" i="9"/>
  <c r="U50" i="9"/>
  <c r="S50" i="9"/>
  <c r="P50" i="9"/>
  <c r="BD49" i="9"/>
  <c r="BC49" i="9"/>
  <c r="BB49" i="9"/>
  <c r="BA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D49" i="9"/>
  <c r="AA49" i="9"/>
  <c r="U49" i="9"/>
  <c r="S49" i="9"/>
  <c r="P49" i="9"/>
  <c r="BD48" i="9"/>
  <c r="BC48" i="9"/>
  <c r="BB48" i="9"/>
  <c r="BA48" i="9"/>
  <c r="AY48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D48" i="9"/>
  <c r="AA48" i="9"/>
  <c r="U48" i="9"/>
  <c r="S48" i="9"/>
  <c r="P48" i="9"/>
  <c r="K48" i="9"/>
  <c r="G48" i="9"/>
  <c r="BD47" i="9"/>
  <c r="BC47" i="9"/>
  <c r="BB47" i="9"/>
  <c r="BA47" i="9"/>
  <c r="AY47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D47" i="9"/>
  <c r="AA47" i="9"/>
  <c r="U47" i="9"/>
  <c r="S47" i="9"/>
  <c r="P47" i="9"/>
  <c r="K47" i="9"/>
  <c r="G47" i="9"/>
  <c r="BD46" i="9"/>
  <c r="BC46" i="9"/>
  <c r="BB46" i="9"/>
  <c r="BA46" i="9"/>
  <c r="AY46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D46" i="9"/>
  <c r="AA46" i="9"/>
  <c r="U46" i="9"/>
  <c r="S46" i="9"/>
  <c r="P46" i="9"/>
  <c r="K46" i="9"/>
  <c r="G46" i="9"/>
  <c r="BD45" i="9"/>
  <c r="BC45" i="9"/>
  <c r="BB45" i="9"/>
  <c r="BA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D45" i="9"/>
  <c r="AA45" i="9"/>
  <c r="U45" i="9"/>
  <c r="S45" i="9"/>
  <c r="P45" i="9"/>
  <c r="K45" i="9"/>
  <c r="G45" i="9"/>
  <c r="BD44" i="9"/>
  <c r="BC44" i="9"/>
  <c r="BB44" i="9"/>
  <c r="BA44" i="9"/>
  <c r="AY44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D44" i="9"/>
  <c r="AA44" i="9"/>
  <c r="U44" i="9"/>
  <c r="S44" i="9"/>
  <c r="P44" i="9"/>
  <c r="K44" i="9"/>
  <c r="G44" i="9"/>
  <c r="BD43" i="9"/>
  <c r="BC43" i="9"/>
  <c r="BB43" i="9"/>
  <c r="BA43" i="9"/>
  <c r="AY43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D43" i="9"/>
  <c r="AA43" i="9"/>
  <c r="U43" i="9"/>
  <c r="S43" i="9"/>
  <c r="P43" i="9"/>
  <c r="K43" i="9"/>
  <c r="G43" i="9"/>
  <c r="BD42" i="9"/>
  <c r="BC42" i="9"/>
  <c r="BB42" i="9"/>
  <c r="BA42" i="9"/>
  <c r="AY42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D42" i="9"/>
  <c r="AA42" i="9"/>
  <c r="U42" i="9"/>
  <c r="S42" i="9"/>
  <c r="P42" i="9"/>
  <c r="K42" i="9"/>
  <c r="G42" i="9"/>
  <c r="BD41" i="9"/>
  <c r="BC41" i="9"/>
  <c r="BB41" i="9"/>
  <c r="BA41" i="9"/>
  <c r="AY41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D41" i="9"/>
  <c r="AA41" i="9"/>
  <c r="U41" i="9"/>
  <c r="S41" i="9"/>
  <c r="P41" i="9"/>
  <c r="K41" i="9"/>
  <c r="G41" i="9"/>
  <c r="BD40" i="9"/>
  <c r="BC40" i="9"/>
  <c r="BB40" i="9"/>
  <c r="BA40" i="9"/>
  <c r="AY40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D40" i="9"/>
  <c r="AA40" i="9"/>
  <c r="U40" i="9"/>
  <c r="S40" i="9"/>
  <c r="P40" i="9"/>
  <c r="K40" i="9"/>
  <c r="G40" i="9"/>
  <c r="BD39" i="9"/>
  <c r="BC39" i="9"/>
  <c r="BB39" i="9"/>
  <c r="BA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D39" i="9"/>
  <c r="AA39" i="9"/>
  <c r="U39" i="9"/>
  <c r="S39" i="9"/>
  <c r="P39" i="9"/>
  <c r="K39" i="9"/>
  <c r="G39" i="9"/>
  <c r="BD38" i="9"/>
  <c r="BC38" i="9"/>
  <c r="BB38" i="9"/>
  <c r="BA38" i="9"/>
  <c r="AY38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D38" i="9"/>
  <c r="AA38" i="9"/>
  <c r="U38" i="9"/>
  <c r="S38" i="9"/>
  <c r="P38" i="9"/>
  <c r="K38" i="9"/>
  <c r="G38" i="9"/>
  <c r="BD37" i="9"/>
  <c r="BC37" i="9"/>
  <c r="BB37" i="9"/>
  <c r="BA37" i="9"/>
  <c r="AY37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D37" i="9"/>
  <c r="AA37" i="9"/>
  <c r="X37" i="9"/>
  <c r="W37" i="9"/>
  <c r="V37" i="9"/>
  <c r="U37" i="9"/>
  <c r="S37" i="9"/>
  <c r="P37" i="9"/>
  <c r="K37" i="9"/>
  <c r="G37" i="9"/>
  <c r="BD36" i="9"/>
  <c r="BC36" i="9"/>
  <c r="BB36" i="9"/>
  <c r="BA36" i="9"/>
  <c r="AY36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D36" i="9"/>
  <c r="AA36" i="9"/>
  <c r="U36" i="9"/>
  <c r="S36" i="9"/>
  <c r="P36" i="9"/>
  <c r="K36" i="9"/>
  <c r="G36" i="9"/>
  <c r="BD35" i="9"/>
  <c r="BC35" i="9"/>
  <c r="BB35" i="9"/>
  <c r="BA35" i="9"/>
  <c r="AY35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D35" i="9"/>
  <c r="AA35" i="9"/>
  <c r="U35" i="9"/>
  <c r="S35" i="9"/>
  <c r="P35" i="9"/>
  <c r="K35" i="9"/>
  <c r="G35" i="9"/>
  <c r="BD34" i="9"/>
  <c r="BC34" i="9"/>
  <c r="BB34" i="9"/>
  <c r="BA34" i="9"/>
  <c r="AY34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D34" i="9"/>
  <c r="AA34" i="9"/>
  <c r="U34" i="9"/>
  <c r="S34" i="9"/>
  <c r="P34" i="9"/>
  <c r="K34" i="9"/>
  <c r="G34" i="9"/>
  <c r="BD33" i="9"/>
  <c r="BC33" i="9"/>
  <c r="BB33" i="9"/>
  <c r="BA33" i="9"/>
  <c r="AY33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D33" i="9"/>
  <c r="AA33" i="9"/>
  <c r="U33" i="9"/>
  <c r="S33" i="9"/>
  <c r="P33" i="9"/>
  <c r="K33" i="9"/>
  <c r="G33" i="9"/>
  <c r="BD32" i="9"/>
  <c r="BC32" i="9"/>
  <c r="BB32" i="9"/>
  <c r="BA32" i="9"/>
  <c r="AY32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D32" i="9"/>
  <c r="AA32" i="9"/>
  <c r="U32" i="9"/>
  <c r="S32" i="9"/>
  <c r="P32" i="9"/>
  <c r="K32" i="9"/>
  <c r="G32" i="9"/>
  <c r="BD31" i="9"/>
  <c r="BC31" i="9"/>
  <c r="BB31" i="9"/>
  <c r="BA31" i="9"/>
  <c r="AY31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D31" i="9"/>
  <c r="AA31" i="9"/>
  <c r="X31" i="9"/>
  <c r="W31" i="9"/>
  <c r="V31" i="9"/>
  <c r="U31" i="9"/>
  <c r="S31" i="9"/>
  <c r="P31" i="9"/>
  <c r="K31" i="9"/>
  <c r="G31" i="9"/>
  <c r="BD30" i="9"/>
  <c r="BC30" i="9"/>
  <c r="BB30" i="9"/>
  <c r="BA30" i="9"/>
  <c r="AY30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D30" i="9"/>
  <c r="AA30" i="9"/>
  <c r="X30" i="9"/>
  <c r="W30" i="9"/>
  <c r="V30" i="9"/>
  <c r="U30" i="9"/>
  <c r="S30" i="9"/>
  <c r="P30" i="9"/>
  <c r="K30" i="9"/>
  <c r="G30" i="9"/>
  <c r="BD29" i="9"/>
  <c r="BC29" i="9"/>
  <c r="BB29" i="9"/>
  <c r="BA29" i="9"/>
  <c r="AY29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D29" i="9"/>
  <c r="AA29" i="9"/>
  <c r="U29" i="9"/>
  <c r="S29" i="9"/>
  <c r="P29" i="9"/>
  <c r="K29" i="9"/>
  <c r="G29" i="9"/>
  <c r="BD28" i="9"/>
  <c r="BC28" i="9"/>
  <c r="BB28" i="9"/>
  <c r="BA28" i="9"/>
  <c r="AY28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D28" i="9"/>
  <c r="AA28" i="9"/>
  <c r="U28" i="9"/>
  <c r="S28" i="9"/>
  <c r="P28" i="9"/>
  <c r="K28" i="9"/>
  <c r="G28" i="9"/>
  <c r="BD27" i="9"/>
  <c r="BC27" i="9"/>
  <c r="BB27" i="9"/>
  <c r="BA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D27" i="9"/>
  <c r="AA27" i="9"/>
  <c r="U27" i="9"/>
  <c r="S27" i="9"/>
  <c r="P27" i="9"/>
  <c r="K27" i="9"/>
  <c r="G27" i="9"/>
  <c r="BD26" i="9"/>
  <c r="BC26" i="9"/>
  <c r="BB26" i="9"/>
  <c r="BA26" i="9"/>
  <c r="AY26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D26" i="9"/>
  <c r="AA26" i="9"/>
  <c r="U26" i="9"/>
  <c r="S26" i="9"/>
  <c r="P26" i="9"/>
  <c r="K26" i="9"/>
  <c r="G26" i="9"/>
  <c r="BD25" i="9"/>
  <c r="BC25" i="9"/>
  <c r="BB25" i="9"/>
  <c r="BA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D25" i="9"/>
  <c r="AA25" i="9"/>
  <c r="U25" i="9"/>
  <c r="S25" i="9"/>
  <c r="P25" i="9"/>
  <c r="K25" i="9"/>
  <c r="G25" i="9"/>
  <c r="BD24" i="9"/>
  <c r="BC24" i="9"/>
  <c r="BB24" i="9"/>
  <c r="BA24" i="9"/>
  <c r="AY24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D24" i="9"/>
  <c r="AA24" i="9"/>
  <c r="U24" i="9"/>
  <c r="S24" i="9"/>
  <c r="P24" i="9"/>
  <c r="K24" i="9"/>
  <c r="G24" i="9"/>
  <c r="BD23" i="9"/>
  <c r="BC23" i="9"/>
  <c r="BB23" i="9"/>
  <c r="BA23" i="9"/>
  <c r="AY23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D23" i="9"/>
  <c r="AA23" i="9"/>
  <c r="U23" i="9"/>
  <c r="S23" i="9"/>
  <c r="P23" i="9"/>
  <c r="K23" i="9"/>
  <c r="G23" i="9"/>
  <c r="BD22" i="9"/>
  <c r="BC22" i="9"/>
  <c r="BB22" i="9"/>
  <c r="BA22" i="9"/>
  <c r="AY22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D22" i="9"/>
  <c r="AA22" i="9"/>
  <c r="U22" i="9"/>
  <c r="S22" i="9"/>
  <c r="P22" i="9"/>
  <c r="K22" i="9"/>
  <c r="G22" i="9"/>
  <c r="BD21" i="9"/>
  <c r="BC21" i="9"/>
  <c r="BB21" i="9"/>
  <c r="BA21" i="9"/>
  <c r="AY21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D21" i="9"/>
  <c r="AA21" i="9"/>
  <c r="X21" i="9"/>
  <c r="W21" i="9"/>
  <c r="V21" i="9"/>
  <c r="U21" i="9"/>
  <c r="S21" i="9"/>
  <c r="P21" i="9"/>
  <c r="K21" i="9"/>
  <c r="G21" i="9"/>
  <c r="BD20" i="9"/>
  <c r="BC20" i="9"/>
  <c r="BB20" i="9"/>
  <c r="BA20" i="9"/>
  <c r="AY20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D20" i="9"/>
  <c r="AA20" i="9"/>
  <c r="U20" i="9"/>
  <c r="S20" i="9"/>
  <c r="P20" i="9"/>
  <c r="K20" i="9"/>
  <c r="G20" i="9"/>
  <c r="BD19" i="9"/>
  <c r="BC19" i="9"/>
  <c r="BB19" i="9"/>
  <c r="BA19" i="9"/>
  <c r="AY19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D19" i="9"/>
  <c r="AA19" i="9"/>
  <c r="U19" i="9"/>
  <c r="S19" i="9"/>
  <c r="P19" i="9"/>
  <c r="K19" i="9"/>
  <c r="G19" i="9"/>
  <c r="BD18" i="9"/>
  <c r="BC18" i="9"/>
  <c r="BB18" i="9"/>
  <c r="BA18" i="9"/>
  <c r="AY18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D18" i="9"/>
  <c r="AA18" i="9"/>
  <c r="U18" i="9"/>
  <c r="S18" i="9"/>
  <c r="P18" i="9"/>
  <c r="K18" i="9"/>
  <c r="G18" i="9"/>
  <c r="BD17" i="9"/>
  <c r="BC17" i="9"/>
  <c r="BB17" i="9"/>
  <c r="BA17" i="9"/>
  <c r="AY17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D17" i="9"/>
  <c r="AA17" i="9"/>
  <c r="U17" i="9"/>
  <c r="S17" i="9"/>
  <c r="P17" i="9"/>
  <c r="K17" i="9"/>
  <c r="G17" i="9"/>
  <c r="BD16" i="9"/>
  <c r="BC16" i="9"/>
  <c r="BB16" i="9"/>
  <c r="BA16" i="9"/>
  <c r="AY16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D16" i="9"/>
  <c r="AA16" i="9"/>
  <c r="X16" i="9"/>
  <c r="W16" i="9"/>
  <c r="V16" i="9"/>
  <c r="U16" i="9"/>
  <c r="S16" i="9"/>
  <c r="P16" i="9"/>
  <c r="K16" i="9"/>
  <c r="G16" i="9"/>
  <c r="BD15" i="9"/>
  <c r="BC15" i="9"/>
  <c r="BB15" i="9"/>
  <c r="BA15" i="9"/>
  <c r="AY15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D15" i="9"/>
  <c r="AA15" i="9"/>
  <c r="U15" i="9"/>
  <c r="S15" i="9"/>
  <c r="P15" i="9"/>
  <c r="K15" i="9"/>
  <c r="G15" i="9"/>
  <c r="BD14" i="9"/>
  <c r="BC14" i="9"/>
  <c r="BB14" i="9"/>
  <c r="BA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D14" i="9"/>
  <c r="AA14" i="9"/>
  <c r="U14" i="9"/>
  <c r="S14" i="9"/>
  <c r="P14" i="9"/>
  <c r="K14" i="9"/>
  <c r="G14" i="9"/>
  <c r="BD13" i="9"/>
  <c r="BC13" i="9"/>
  <c r="BB13" i="9"/>
  <c r="BA13" i="9"/>
  <c r="AY13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D13" i="9"/>
  <c r="AA13" i="9"/>
  <c r="X13" i="9"/>
  <c r="W13" i="9"/>
  <c r="V13" i="9"/>
  <c r="U13" i="9"/>
  <c r="S13" i="9"/>
  <c r="P13" i="9"/>
  <c r="K13" i="9"/>
  <c r="G13" i="9"/>
  <c r="BD12" i="9"/>
  <c r="BC12" i="9"/>
  <c r="BB12" i="9"/>
  <c r="BA12" i="9"/>
  <c r="AY12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D12" i="9"/>
  <c r="AA12" i="9"/>
  <c r="U12" i="9"/>
  <c r="S12" i="9"/>
  <c r="P12" i="9"/>
  <c r="K12" i="9"/>
  <c r="G12" i="9"/>
  <c r="BD11" i="9"/>
  <c r="BC11" i="9"/>
  <c r="BB11" i="9"/>
  <c r="BA11" i="9"/>
  <c r="AY11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D11" i="9"/>
  <c r="AA11" i="9"/>
  <c r="U11" i="9"/>
  <c r="S11" i="9"/>
  <c r="P11" i="9"/>
  <c r="K11" i="9"/>
  <c r="G11" i="9"/>
  <c r="BD10" i="9"/>
  <c r="BC10" i="9"/>
  <c r="BB10" i="9"/>
  <c r="BA10" i="9"/>
  <c r="AY10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D10" i="9"/>
  <c r="AA10" i="9"/>
  <c r="U10" i="9"/>
  <c r="S10" i="9"/>
  <c r="P10" i="9"/>
  <c r="K10" i="9"/>
  <c r="G10" i="9"/>
  <c r="BD9" i="9"/>
  <c r="BC9" i="9"/>
  <c r="BB9" i="9"/>
  <c r="BA9" i="9"/>
  <c r="AY9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D9" i="9"/>
  <c r="AA9" i="9"/>
  <c r="X9" i="9"/>
  <c r="W9" i="9"/>
  <c r="V9" i="9"/>
  <c r="U9" i="9"/>
  <c r="S9" i="9"/>
  <c r="P9" i="9"/>
  <c r="K9" i="9"/>
  <c r="G9" i="9"/>
  <c r="BD8" i="9"/>
  <c r="BC8" i="9"/>
  <c r="BB8" i="9"/>
  <c r="BA8" i="9"/>
  <c r="AY8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D8" i="9"/>
  <c r="AA8" i="9"/>
  <c r="U8" i="9"/>
  <c r="S8" i="9"/>
  <c r="P8" i="9"/>
  <c r="K8" i="9"/>
  <c r="G8" i="9"/>
  <c r="BD7" i="9"/>
  <c r="BC7" i="9"/>
  <c r="BB7" i="9"/>
  <c r="BA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D7" i="9"/>
  <c r="AA7" i="9"/>
  <c r="X7" i="9"/>
  <c r="W7" i="9"/>
  <c r="V7" i="9"/>
  <c r="U7" i="9"/>
  <c r="S7" i="9"/>
  <c r="P7" i="9"/>
  <c r="K7" i="9"/>
  <c r="G7" i="9"/>
  <c r="BD6" i="9"/>
  <c r="BC6" i="9"/>
  <c r="BB6" i="9"/>
  <c r="BA6" i="9"/>
  <c r="AY6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D6" i="9"/>
  <c r="AA6" i="9"/>
  <c r="U6" i="9"/>
  <c r="S6" i="9"/>
  <c r="P6" i="9"/>
  <c r="K6" i="9"/>
  <c r="G6" i="9"/>
  <c r="BD5" i="9"/>
  <c r="BC5" i="9"/>
  <c r="BB5" i="9"/>
  <c r="BA5" i="9"/>
  <c r="AY5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D5" i="9"/>
  <c r="AA5" i="9"/>
  <c r="U5" i="9"/>
  <c r="S5" i="9"/>
  <c r="P5" i="9"/>
  <c r="K5" i="9"/>
  <c r="G5" i="9"/>
  <c r="BD4" i="9"/>
  <c r="BC4" i="9"/>
  <c r="BB4" i="9"/>
  <c r="BA4" i="9"/>
  <c r="AY4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D4" i="9"/>
  <c r="AA4" i="9"/>
  <c r="U4" i="9"/>
  <c r="S4" i="9"/>
  <c r="P4" i="9"/>
  <c r="K4" i="9"/>
  <c r="G4" i="9"/>
  <c r="BD3" i="9"/>
  <c r="BC3" i="9"/>
  <c r="BB3" i="9"/>
  <c r="BA3" i="9"/>
  <c r="AY3" i="9"/>
  <c r="AX3" i="9"/>
  <c r="AW3" i="9"/>
  <c r="AV3" i="9"/>
  <c r="AU3" i="9"/>
  <c r="AT3" i="9"/>
  <c r="AS3" i="9"/>
  <c r="AR3" i="9"/>
  <c r="AQ3" i="9"/>
  <c r="AP3" i="9"/>
  <c r="AO3" i="9"/>
  <c r="AN3" i="9"/>
  <c r="AM3" i="9"/>
  <c r="AL3" i="9"/>
  <c r="AK3" i="9"/>
  <c r="AD3" i="9"/>
  <c r="AA3" i="9"/>
  <c r="U3" i="9"/>
  <c r="S3" i="9"/>
  <c r="P3" i="9"/>
  <c r="K3" i="9"/>
  <c r="G3" i="9"/>
  <c r="A1" i="9"/>
  <c r="AA62" i="8"/>
  <c r="AP76" i="8"/>
  <c r="AP74" i="8"/>
  <c r="AX72" i="8"/>
  <c r="AW72" i="8"/>
  <c r="AV72" i="8"/>
  <c r="AU72" i="8"/>
  <c r="AT72" i="8"/>
  <c r="AS72" i="8"/>
  <c r="AR72" i="8"/>
  <c r="AQ72" i="8"/>
  <c r="AP72" i="8"/>
  <c r="AX70" i="8"/>
  <c r="AW70" i="8"/>
  <c r="AV70" i="8"/>
  <c r="AU70" i="8"/>
  <c r="AT70" i="8"/>
  <c r="AS70" i="8"/>
  <c r="AR70" i="8"/>
  <c r="AQ70" i="8"/>
  <c r="AP70" i="8"/>
  <c r="AX68" i="8"/>
  <c r="AW68" i="8"/>
  <c r="AV68" i="8"/>
  <c r="AU68" i="8"/>
  <c r="AT68" i="8"/>
  <c r="AS68" i="8"/>
  <c r="AR68" i="8"/>
  <c r="AQ68" i="8"/>
  <c r="AP68" i="8"/>
  <c r="AD62" i="8"/>
  <c r="AD68" i="8"/>
  <c r="X62" i="8"/>
  <c r="X68" i="8"/>
  <c r="W62" i="8"/>
  <c r="W68" i="8"/>
  <c r="V62" i="8"/>
  <c r="V68" i="8"/>
  <c r="U62" i="8"/>
  <c r="U68" i="8"/>
  <c r="G62" i="8"/>
  <c r="G68" i="8"/>
  <c r="AD66" i="8"/>
  <c r="AA66" i="8"/>
  <c r="Z62" i="8"/>
  <c r="Z66" i="8"/>
  <c r="Y62" i="8"/>
  <c r="Y66" i="8"/>
  <c r="X66" i="8"/>
  <c r="W66" i="8"/>
  <c r="V66" i="8"/>
  <c r="U66" i="8"/>
  <c r="T62" i="8"/>
  <c r="T66" i="8"/>
  <c r="S62" i="8"/>
  <c r="S66" i="8"/>
  <c r="R62" i="8"/>
  <c r="R66" i="8"/>
  <c r="P62" i="8"/>
  <c r="P66" i="8"/>
  <c r="O62" i="8"/>
  <c r="O66" i="8"/>
  <c r="K62" i="8"/>
  <c r="K66" i="8"/>
  <c r="G66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G65" i="8"/>
  <c r="AP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G64" i="8"/>
  <c r="BD62" i="8"/>
  <c r="BC62" i="8"/>
  <c r="BA62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M62" i="8"/>
  <c r="AL62" i="8"/>
  <c r="AF62" i="8"/>
  <c r="AE62" i="8"/>
  <c r="AC62" i="8"/>
  <c r="AB62" i="8"/>
  <c r="Q62" i="8"/>
  <c r="N62" i="8"/>
  <c r="M62" i="8"/>
  <c r="L62" i="8"/>
  <c r="J62" i="8"/>
  <c r="I62" i="8"/>
  <c r="H62" i="8"/>
  <c r="BD61" i="8"/>
  <c r="BC61" i="8"/>
  <c r="BB61" i="8"/>
  <c r="BA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D61" i="8"/>
  <c r="AA61" i="8"/>
  <c r="U61" i="8"/>
  <c r="S61" i="8"/>
  <c r="P61" i="8"/>
  <c r="BD60" i="8"/>
  <c r="BC60" i="8"/>
  <c r="BB60" i="8"/>
  <c r="BA60" i="8"/>
  <c r="AY60" i="8"/>
  <c r="AX60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D60" i="8"/>
  <c r="AA60" i="8"/>
  <c r="U60" i="8"/>
  <c r="S60" i="8"/>
  <c r="P60" i="8"/>
  <c r="BD59" i="8"/>
  <c r="BC59" i="8"/>
  <c r="BB59" i="8"/>
  <c r="BA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D59" i="8"/>
  <c r="AA59" i="8"/>
  <c r="U59" i="8"/>
  <c r="S59" i="8"/>
  <c r="P59" i="8"/>
  <c r="BD58" i="8"/>
  <c r="BC58" i="8"/>
  <c r="BB58" i="8"/>
  <c r="BA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D58" i="8"/>
  <c r="AA58" i="8"/>
  <c r="U58" i="8"/>
  <c r="S58" i="8"/>
  <c r="P58" i="8"/>
  <c r="BD57" i="8"/>
  <c r="BC57" i="8"/>
  <c r="BB57" i="8"/>
  <c r="BA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D57" i="8"/>
  <c r="AA57" i="8"/>
  <c r="U57" i="8"/>
  <c r="S57" i="8"/>
  <c r="P57" i="8"/>
  <c r="BD56" i="8"/>
  <c r="BC56" i="8"/>
  <c r="BB56" i="8"/>
  <c r="BA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D56" i="8"/>
  <c r="AA56" i="8"/>
  <c r="U56" i="8"/>
  <c r="S56" i="8"/>
  <c r="P56" i="8"/>
  <c r="BD55" i="8"/>
  <c r="BC55" i="8"/>
  <c r="BB55" i="8"/>
  <c r="BA55" i="8"/>
  <c r="AY55" i="8"/>
  <c r="AX55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D55" i="8"/>
  <c r="AA55" i="8"/>
  <c r="U55" i="8"/>
  <c r="S55" i="8"/>
  <c r="P55" i="8"/>
  <c r="BD54" i="8"/>
  <c r="BC54" i="8"/>
  <c r="BB54" i="8"/>
  <c r="BA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D54" i="8"/>
  <c r="AA54" i="8"/>
  <c r="U54" i="8"/>
  <c r="S54" i="8"/>
  <c r="P54" i="8"/>
  <c r="BD53" i="8"/>
  <c r="BC53" i="8"/>
  <c r="BB53" i="8"/>
  <c r="BA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D53" i="8"/>
  <c r="AA53" i="8"/>
  <c r="U53" i="8"/>
  <c r="S53" i="8"/>
  <c r="P53" i="8"/>
  <c r="BD52" i="8"/>
  <c r="BC52" i="8"/>
  <c r="BB52" i="8"/>
  <c r="BA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D52" i="8"/>
  <c r="AA52" i="8"/>
  <c r="U52" i="8"/>
  <c r="S52" i="8"/>
  <c r="P52" i="8"/>
  <c r="BD51" i="8"/>
  <c r="BC51" i="8"/>
  <c r="BB51" i="8"/>
  <c r="BA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D51" i="8"/>
  <c r="AA51" i="8"/>
  <c r="U51" i="8"/>
  <c r="S51" i="8"/>
  <c r="P51" i="8"/>
  <c r="BD50" i="8"/>
  <c r="BC50" i="8"/>
  <c r="BB50" i="8"/>
  <c r="BA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D50" i="8"/>
  <c r="AA50" i="8"/>
  <c r="U50" i="8"/>
  <c r="S50" i="8"/>
  <c r="P50" i="8"/>
  <c r="BD49" i="8"/>
  <c r="BC49" i="8"/>
  <c r="BB49" i="8"/>
  <c r="BA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D49" i="8"/>
  <c r="AA49" i="8"/>
  <c r="U49" i="8"/>
  <c r="S49" i="8"/>
  <c r="P49" i="8"/>
  <c r="BD48" i="8"/>
  <c r="BC48" i="8"/>
  <c r="BB48" i="8"/>
  <c r="BA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D48" i="8"/>
  <c r="AA48" i="8"/>
  <c r="U48" i="8"/>
  <c r="S48" i="8"/>
  <c r="P48" i="8"/>
  <c r="K48" i="8"/>
  <c r="G48" i="8"/>
  <c r="BD47" i="8"/>
  <c r="BC47" i="8"/>
  <c r="BB47" i="8"/>
  <c r="BA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D47" i="8"/>
  <c r="AA47" i="8"/>
  <c r="U47" i="8"/>
  <c r="S47" i="8"/>
  <c r="P47" i="8"/>
  <c r="K47" i="8"/>
  <c r="G47" i="8"/>
  <c r="BD46" i="8"/>
  <c r="BC46" i="8"/>
  <c r="BB46" i="8"/>
  <c r="BA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D46" i="8"/>
  <c r="AA46" i="8"/>
  <c r="U46" i="8"/>
  <c r="S46" i="8"/>
  <c r="P46" i="8"/>
  <c r="K46" i="8"/>
  <c r="G46" i="8"/>
  <c r="BD45" i="8"/>
  <c r="BC45" i="8"/>
  <c r="BB45" i="8"/>
  <c r="BA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D45" i="8"/>
  <c r="AA45" i="8"/>
  <c r="U45" i="8"/>
  <c r="S45" i="8"/>
  <c r="P45" i="8"/>
  <c r="K45" i="8"/>
  <c r="G45" i="8"/>
  <c r="BD44" i="8"/>
  <c r="BC44" i="8"/>
  <c r="BB44" i="8"/>
  <c r="BA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D44" i="8"/>
  <c r="AA44" i="8"/>
  <c r="U44" i="8"/>
  <c r="S44" i="8"/>
  <c r="P44" i="8"/>
  <c r="K44" i="8"/>
  <c r="G44" i="8"/>
  <c r="BD43" i="8"/>
  <c r="BC43" i="8"/>
  <c r="BB43" i="8"/>
  <c r="BA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D43" i="8"/>
  <c r="AA43" i="8"/>
  <c r="U43" i="8"/>
  <c r="S43" i="8"/>
  <c r="P43" i="8"/>
  <c r="K43" i="8"/>
  <c r="G43" i="8"/>
  <c r="BD42" i="8"/>
  <c r="BC42" i="8"/>
  <c r="BB42" i="8"/>
  <c r="BA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D42" i="8"/>
  <c r="AA42" i="8"/>
  <c r="U42" i="8"/>
  <c r="S42" i="8"/>
  <c r="P42" i="8"/>
  <c r="K42" i="8"/>
  <c r="G42" i="8"/>
  <c r="BD41" i="8"/>
  <c r="BC41" i="8"/>
  <c r="BB41" i="8"/>
  <c r="BA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D41" i="8"/>
  <c r="AA41" i="8"/>
  <c r="U41" i="8"/>
  <c r="S41" i="8"/>
  <c r="P41" i="8"/>
  <c r="K41" i="8"/>
  <c r="G41" i="8"/>
  <c r="BD40" i="8"/>
  <c r="BC40" i="8"/>
  <c r="BB40" i="8"/>
  <c r="BA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D40" i="8"/>
  <c r="AA40" i="8"/>
  <c r="U40" i="8"/>
  <c r="S40" i="8"/>
  <c r="P40" i="8"/>
  <c r="K40" i="8"/>
  <c r="G40" i="8"/>
  <c r="BD39" i="8"/>
  <c r="BC39" i="8"/>
  <c r="BB39" i="8"/>
  <c r="BA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D39" i="8"/>
  <c r="AA39" i="8"/>
  <c r="U39" i="8"/>
  <c r="S39" i="8"/>
  <c r="P39" i="8"/>
  <c r="K39" i="8"/>
  <c r="G39" i="8"/>
  <c r="BD38" i="8"/>
  <c r="BC38" i="8"/>
  <c r="BB38" i="8"/>
  <c r="BA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D38" i="8"/>
  <c r="AA38" i="8"/>
  <c r="U38" i="8"/>
  <c r="S38" i="8"/>
  <c r="P38" i="8"/>
  <c r="K38" i="8"/>
  <c r="G38" i="8"/>
  <c r="BD37" i="8"/>
  <c r="BC37" i="8"/>
  <c r="BB37" i="8"/>
  <c r="BA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D37" i="8"/>
  <c r="AA37" i="8"/>
  <c r="X37" i="8"/>
  <c r="W37" i="8"/>
  <c r="V37" i="8"/>
  <c r="U37" i="8"/>
  <c r="S37" i="8"/>
  <c r="P37" i="8"/>
  <c r="K37" i="8"/>
  <c r="G37" i="8"/>
  <c r="BD36" i="8"/>
  <c r="BC36" i="8"/>
  <c r="BB36" i="8"/>
  <c r="BA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D36" i="8"/>
  <c r="AA36" i="8"/>
  <c r="U36" i="8"/>
  <c r="S36" i="8"/>
  <c r="P36" i="8"/>
  <c r="K36" i="8"/>
  <c r="G36" i="8"/>
  <c r="BD35" i="8"/>
  <c r="BC35" i="8"/>
  <c r="BB35" i="8"/>
  <c r="BA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D35" i="8"/>
  <c r="AA35" i="8"/>
  <c r="U35" i="8"/>
  <c r="S35" i="8"/>
  <c r="P35" i="8"/>
  <c r="K35" i="8"/>
  <c r="G35" i="8"/>
  <c r="BD34" i="8"/>
  <c r="BC34" i="8"/>
  <c r="BB34" i="8"/>
  <c r="BA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D34" i="8"/>
  <c r="AA34" i="8"/>
  <c r="U34" i="8"/>
  <c r="S34" i="8"/>
  <c r="P34" i="8"/>
  <c r="K34" i="8"/>
  <c r="G34" i="8"/>
  <c r="BD33" i="8"/>
  <c r="BC33" i="8"/>
  <c r="BB33" i="8"/>
  <c r="BA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D33" i="8"/>
  <c r="AA33" i="8"/>
  <c r="U33" i="8"/>
  <c r="S33" i="8"/>
  <c r="P33" i="8"/>
  <c r="K33" i="8"/>
  <c r="G33" i="8"/>
  <c r="BD32" i="8"/>
  <c r="BC32" i="8"/>
  <c r="BB32" i="8"/>
  <c r="BA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D32" i="8"/>
  <c r="AA32" i="8"/>
  <c r="U32" i="8"/>
  <c r="S32" i="8"/>
  <c r="P32" i="8"/>
  <c r="K32" i="8"/>
  <c r="G32" i="8"/>
  <c r="BD31" i="8"/>
  <c r="BC31" i="8"/>
  <c r="BB31" i="8"/>
  <c r="BA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D31" i="8"/>
  <c r="AA31" i="8"/>
  <c r="X31" i="8"/>
  <c r="W31" i="8"/>
  <c r="V31" i="8"/>
  <c r="U31" i="8"/>
  <c r="S31" i="8"/>
  <c r="P31" i="8"/>
  <c r="K31" i="8"/>
  <c r="G31" i="8"/>
  <c r="BD30" i="8"/>
  <c r="BC30" i="8"/>
  <c r="BB30" i="8"/>
  <c r="BA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D30" i="8"/>
  <c r="AA30" i="8"/>
  <c r="X30" i="8"/>
  <c r="W30" i="8"/>
  <c r="V30" i="8"/>
  <c r="U30" i="8"/>
  <c r="S30" i="8"/>
  <c r="P30" i="8"/>
  <c r="K30" i="8"/>
  <c r="G30" i="8"/>
  <c r="BD29" i="8"/>
  <c r="BC29" i="8"/>
  <c r="BB29" i="8"/>
  <c r="BA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D29" i="8"/>
  <c r="AA29" i="8"/>
  <c r="U29" i="8"/>
  <c r="S29" i="8"/>
  <c r="P29" i="8"/>
  <c r="K29" i="8"/>
  <c r="G29" i="8"/>
  <c r="BD28" i="8"/>
  <c r="BC28" i="8"/>
  <c r="BB28" i="8"/>
  <c r="BA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D28" i="8"/>
  <c r="AA28" i="8"/>
  <c r="U28" i="8"/>
  <c r="S28" i="8"/>
  <c r="P28" i="8"/>
  <c r="K28" i="8"/>
  <c r="G28" i="8"/>
  <c r="BD27" i="8"/>
  <c r="BC27" i="8"/>
  <c r="BB27" i="8"/>
  <c r="BA27" i="8"/>
  <c r="AY27" i="8"/>
  <c r="AX27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D27" i="8"/>
  <c r="AA27" i="8"/>
  <c r="U27" i="8"/>
  <c r="S27" i="8"/>
  <c r="P27" i="8"/>
  <c r="K27" i="8"/>
  <c r="G27" i="8"/>
  <c r="BD26" i="8"/>
  <c r="BC26" i="8"/>
  <c r="BB26" i="8"/>
  <c r="BA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D26" i="8"/>
  <c r="AA26" i="8"/>
  <c r="U26" i="8"/>
  <c r="S26" i="8"/>
  <c r="P26" i="8"/>
  <c r="K26" i="8"/>
  <c r="G26" i="8"/>
  <c r="BD25" i="8"/>
  <c r="BC25" i="8"/>
  <c r="BB25" i="8"/>
  <c r="BA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D25" i="8"/>
  <c r="AA25" i="8"/>
  <c r="U25" i="8"/>
  <c r="S25" i="8"/>
  <c r="P25" i="8"/>
  <c r="K25" i="8"/>
  <c r="G25" i="8"/>
  <c r="BD24" i="8"/>
  <c r="BC24" i="8"/>
  <c r="BB24" i="8"/>
  <c r="BA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D24" i="8"/>
  <c r="AA24" i="8"/>
  <c r="U24" i="8"/>
  <c r="S24" i="8"/>
  <c r="P24" i="8"/>
  <c r="K24" i="8"/>
  <c r="G24" i="8"/>
  <c r="BD23" i="8"/>
  <c r="BC23" i="8"/>
  <c r="BB23" i="8"/>
  <c r="BA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D23" i="8"/>
  <c r="AA23" i="8"/>
  <c r="U23" i="8"/>
  <c r="S23" i="8"/>
  <c r="P23" i="8"/>
  <c r="K23" i="8"/>
  <c r="G23" i="8"/>
  <c r="BD22" i="8"/>
  <c r="BC22" i="8"/>
  <c r="BB22" i="8"/>
  <c r="BA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D22" i="8"/>
  <c r="AA22" i="8"/>
  <c r="U22" i="8"/>
  <c r="S22" i="8"/>
  <c r="P22" i="8"/>
  <c r="K22" i="8"/>
  <c r="G22" i="8"/>
  <c r="BD21" i="8"/>
  <c r="BC21" i="8"/>
  <c r="BB21" i="8"/>
  <c r="BA21" i="8"/>
  <c r="AY21" i="8"/>
  <c r="AX21" i="8"/>
  <c r="AW21" i="8"/>
  <c r="AV21" i="8"/>
  <c r="AU21" i="8"/>
  <c r="AT21" i="8"/>
  <c r="AS21" i="8"/>
  <c r="AR21" i="8"/>
  <c r="AQ21" i="8"/>
  <c r="AP21" i="8"/>
  <c r="AO21" i="8"/>
  <c r="AN21" i="8"/>
  <c r="AM21" i="8"/>
  <c r="AL21" i="8"/>
  <c r="AK21" i="8"/>
  <c r="AD21" i="8"/>
  <c r="AA21" i="8"/>
  <c r="X21" i="8"/>
  <c r="W21" i="8"/>
  <c r="V21" i="8"/>
  <c r="U21" i="8"/>
  <c r="S21" i="8"/>
  <c r="P21" i="8"/>
  <c r="K21" i="8"/>
  <c r="G21" i="8"/>
  <c r="BD20" i="8"/>
  <c r="BC20" i="8"/>
  <c r="BB20" i="8"/>
  <c r="BA20" i="8"/>
  <c r="AY20" i="8"/>
  <c r="AX20" i="8"/>
  <c r="AW20" i="8"/>
  <c r="AV20" i="8"/>
  <c r="AU20" i="8"/>
  <c r="AT20" i="8"/>
  <c r="AS20" i="8"/>
  <c r="AR20" i="8"/>
  <c r="AQ20" i="8"/>
  <c r="AP20" i="8"/>
  <c r="AO20" i="8"/>
  <c r="AN20" i="8"/>
  <c r="AM20" i="8"/>
  <c r="AL20" i="8"/>
  <c r="AK20" i="8"/>
  <c r="AD20" i="8"/>
  <c r="AA20" i="8"/>
  <c r="U20" i="8"/>
  <c r="S20" i="8"/>
  <c r="P20" i="8"/>
  <c r="K20" i="8"/>
  <c r="G20" i="8"/>
  <c r="BD19" i="8"/>
  <c r="BC19" i="8"/>
  <c r="BB19" i="8"/>
  <c r="BA19" i="8"/>
  <c r="AY19" i="8"/>
  <c r="AX19" i="8"/>
  <c r="AW19" i="8"/>
  <c r="AV19" i="8"/>
  <c r="AU19" i="8"/>
  <c r="AT19" i="8"/>
  <c r="AS19" i="8"/>
  <c r="AR19" i="8"/>
  <c r="AQ19" i="8"/>
  <c r="AP19" i="8"/>
  <c r="AO19" i="8"/>
  <c r="AN19" i="8"/>
  <c r="AM19" i="8"/>
  <c r="AL19" i="8"/>
  <c r="AK19" i="8"/>
  <c r="AD19" i="8"/>
  <c r="AA19" i="8"/>
  <c r="U19" i="8"/>
  <c r="S19" i="8"/>
  <c r="P19" i="8"/>
  <c r="K19" i="8"/>
  <c r="G19" i="8"/>
  <c r="BD18" i="8"/>
  <c r="BC18" i="8"/>
  <c r="BB18" i="8"/>
  <c r="BA18" i="8"/>
  <c r="AY18" i="8"/>
  <c r="AX18" i="8"/>
  <c r="AW18" i="8"/>
  <c r="AV18" i="8"/>
  <c r="AU18" i="8"/>
  <c r="AT18" i="8"/>
  <c r="AS18" i="8"/>
  <c r="AR18" i="8"/>
  <c r="AQ18" i="8"/>
  <c r="AP18" i="8"/>
  <c r="AO18" i="8"/>
  <c r="AN18" i="8"/>
  <c r="AM18" i="8"/>
  <c r="AL18" i="8"/>
  <c r="AK18" i="8"/>
  <c r="AD18" i="8"/>
  <c r="AA18" i="8"/>
  <c r="U18" i="8"/>
  <c r="S18" i="8"/>
  <c r="P18" i="8"/>
  <c r="K18" i="8"/>
  <c r="G18" i="8"/>
  <c r="BD17" i="8"/>
  <c r="BC17" i="8"/>
  <c r="BB17" i="8"/>
  <c r="BA17" i="8"/>
  <c r="AY17" i="8"/>
  <c r="AX17" i="8"/>
  <c r="AW17" i="8"/>
  <c r="AV17" i="8"/>
  <c r="AU17" i="8"/>
  <c r="AT17" i="8"/>
  <c r="AS17" i="8"/>
  <c r="AR17" i="8"/>
  <c r="AQ17" i="8"/>
  <c r="AP17" i="8"/>
  <c r="AO17" i="8"/>
  <c r="AN17" i="8"/>
  <c r="AM17" i="8"/>
  <c r="AL17" i="8"/>
  <c r="AK17" i="8"/>
  <c r="AD17" i="8"/>
  <c r="AA17" i="8"/>
  <c r="U17" i="8"/>
  <c r="S17" i="8"/>
  <c r="P17" i="8"/>
  <c r="K17" i="8"/>
  <c r="G17" i="8"/>
  <c r="BD16" i="8"/>
  <c r="BC16" i="8"/>
  <c r="BB16" i="8"/>
  <c r="BA16" i="8"/>
  <c r="AY16" i="8"/>
  <c r="AX16" i="8"/>
  <c r="AW16" i="8"/>
  <c r="AV16" i="8"/>
  <c r="AU16" i="8"/>
  <c r="AT16" i="8"/>
  <c r="AS16" i="8"/>
  <c r="AR16" i="8"/>
  <c r="AQ16" i="8"/>
  <c r="AP16" i="8"/>
  <c r="AO16" i="8"/>
  <c r="AN16" i="8"/>
  <c r="AM16" i="8"/>
  <c r="AL16" i="8"/>
  <c r="AK16" i="8"/>
  <c r="AD16" i="8"/>
  <c r="AA16" i="8"/>
  <c r="X16" i="8"/>
  <c r="W16" i="8"/>
  <c r="V16" i="8"/>
  <c r="U16" i="8"/>
  <c r="S16" i="8"/>
  <c r="P16" i="8"/>
  <c r="K16" i="8"/>
  <c r="G16" i="8"/>
  <c r="BD15" i="8"/>
  <c r="BC15" i="8"/>
  <c r="BB15" i="8"/>
  <c r="BA15" i="8"/>
  <c r="AY15" i="8"/>
  <c r="AX15" i="8"/>
  <c r="AW15" i="8"/>
  <c r="AV15" i="8"/>
  <c r="AU15" i="8"/>
  <c r="AT15" i="8"/>
  <c r="AS15" i="8"/>
  <c r="AR15" i="8"/>
  <c r="AQ15" i="8"/>
  <c r="AP15" i="8"/>
  <c r="AO15" i="8"/>
  <c r="AN15" i="8"/>
  <c r="AM15" i="8"/>
  <c r="AL15" i="8"/>
  <c r="AK15" i="8"/>
  <c r="AD15" i="8"/>
  <c r="AA15" i="8"/>
  <c r="U15" i="8"/>
  <c r="S15" i="8"/>
  <c r="P15" i="8"/>
  <c r="K15" i="8"/>
  <c r="G15" i="8"/>
  <c r="BD14" i="8"/>
  <c r="BC14" i="8"/>
  <c r="BB14" i="8"/>
  <c r="BA14" i="8"/>
  <c r="AY14" i="8"/>
  <c r="AX14" i="8"/>
  <c r="AW14" i="8"/>
  <c r="AV14" i="8"/>
  <c r="AU14" i="8"/>
  <c r="AT14" i="8"/>
  <c r="AS14" i="8"/>
  <c r="AR14" i="8"/>
  <c r="AQ14" i="8"/>
  <c r="AP14" i="8"/>
  <c r="AO14" i="8"/>
  <c r="AN14" i="8"/>
  <c r="AM14" i="8"/>
  <c r="AL14" i="8"/>
  <c r="AK14" i="8"/>
  <c r="AD14" i="8"/>
  <c r="AA14" i="8"/>
  <c r="U14" i="8"/>
  <c r="S14" i="8"/>
  <c r="P14" i="8"/>
  <c r="K14" i="8"/>
  <c r="G14" i="8"/>
  <c r="BD13" i="8"/>
  <c r="BC13" i="8"/>
  <c r="BB13" i="8"/>
  <c r="BA13" i="8"/>
  <c r="AY13" i="8"/>
  <c r="AX13" i="8"/>
  <c r="AW13" i="8"/>
  <c r="AV13" i="8"/>
  <c r="AU13" i="8"/>
  <c r="AT13" i="8"/>
  <c r="AS13" i="8"/>
  <c r="AR13" i="8"/>
  <c r="AQ13" i="8"/>
  <c r="AP13" i="8"/>
  <c r="AO13" i="8"/>
  <c r="AN13" i="8"/>
  <c r="AM13" i="8"/>
  <c r="AL13" i="8"/>
  <c r="AK13" i="8"/>
  <c r="AD13" i="8"/>
  <c r="AA13" i="8"/>
  <c r="X13" i="8"/>
  <c r="W13" i="8"/>
  <c r="V13" i="8"/>
  <c r="U13" i="8"/>
  <c r="S13" i="8"/>
  <c r="P13" i="8"/>
  <c r="K13" i="8"/>
  <c r="G13" i="8"/>
  <c r="BD12" i="8"/>
  <c r="BC12" i="8"/>
  <c r="BB12" i="8"/>
  <c r="BA12" i="8"/>
  <c r="AY12" i="8"/>
  <c r="AX12" i="8"/>
  <c r="AW12" i="8"/>
  <c r="AV12" i="8"/>
  <c r="AU12" i="8"/>
  <c r="AT12" i="8"/>
  <c r="AS12" i="8"/>
  <c r="AR12" i="8"/>
  <c r="AQ12" i="8"/>
  <c r="AP12" i="8"/>
  <c r="AO12" i="8"/>
  <c r="AN12" i="8"/>
  <c r="AM12" i="8"/>
  <c r="AL12" i="8"/>
  <c r="AK12" i="8"/>
  <c r="AD12" i="8"/>
  <c r="AA12" i="8"/>
  <c r="U12" i="8"/>
  <c r="S12" i="8"/>
  <c r="P12" i="8"/>
  <c r="K12" i="8"/>
  <c r="G12" i="8"/>
  <c r="BD11" i="8"/>
  <c r="BC11" i="8"/>
  <c r="BB11" i="8"/>
  <c r="BA11" i="8"/>
  <c r="AY11" i="8"/>
  <c r="AX11" i="8"/>
  <c r="AW11" i="8"/>
  <c r="AV11" i="8"/>
  <c r="AU11" i="8"/>
  <c r="AT11" i="8"/>
  <c r="AS11" i="8"/>
  <c r="AR11" i="8"/>
  <c r="AQ11" i="8"/>
  <c r="AP11" i="8"/>
  <c r="AO11" i="8"/>
  <c r="AN11" i="8"/>
  <c r="AM11" i="8"/>
  <c r="AL11" i="8"/>
  <c r="AK11" i="8"/>
  <c r="AD11" i="8"/>
  <c r="AA11" i="8"/>
  <c r="U11" i="8"/>
  <c r="S11" i="8"/>
  <c r="P11" i="8"/>
  <c r="K11" i="8"/>
  <c r="G11" i="8"/>
  <c r="BD10" i="8"/>
  <c r="BC10" i="8"/>
  <c r="BB10" i="8"/>
  <c r="BA10" i="8"/>
  <c r="AY10" i="8"/>
  <c r="AX10" i="8"/>
  <c r="AW10" i="8"/>
  <c r="AV10" i="8"/>
  <c r="AU10" i="8"/>
  <c r="AT10" i="8"/>
  <c r="AS10" i="8"/>
  <c r="AR10" i="8"/>
  <c r="AQ10" i="8"/>
  <c r="AP10" i="8"/>
  <c r="AO10" i="8"/>
  <c r="AN10" i="8"/>
  <c r="AM10" i="8"/>
  <c r="AL10" i="8"/>
  <c r="AK10" i="8"/>
  <c r="AD10" i="8"/>
  <c r="AA10" i="8"/>
  <c r="U10" i="8"/>
  <c r="S10" i="8"/>
  <c r="P10" i="8"/>
  <c r="K10" i="8"/>
  <c r="G10" i="8"/>
  <c r="BD9" i="8"/>
  <c r="BC9" i="8"/>
  <c r="BB9" i="8"/>
  <c r="BA9" i="8"/>
  <c r="AY9" i="8"/>
  <c r="AX9" i="8"/>
  <c r="AW9" i="8"/>
  <c r="AV9" i="8"/>
  <c r="AU9" i="8"/>
  <c r="AT9" i="8"/>
  <c r="AS9" i="8"/>
  <c r="AR9" i="8"/>
  <c r="AQ9" i="8"/>
  <c r="AP9" i="8"/>
  <c r="AO9" i="8"/>
  <c r="AN9" i="8"/>
  <c r="AM9" i="8"/>
  <c r="AL9" i="8"/>
  <c r="AK9" i="8"/>
  <c r="AD9" i="8"/>
  <c r="AA9" i="8"/>
  <c r="X9" i="8"/>
  <c r="W9" i="8"/>
  <c r="V9" i="8"/>
  <c r="U9" i="8"/>
  <c r="S9" i="8"/>
  <c r="P9" i="8"/>
  <c r="K9" i="8"/>
  <c r="G9" i="8"/>
  <c r="BD8" i="8"/>
  <c r="BC8" i="8"/>
  <c r="BB8" i="8"/>
  <c r="BA8" i="8"/>
  <c r="AY8" i="8"/>
  <c r="AX8" i="8"/>
  <c r="AW8" i="8"/>
  <c r="AV8" i="8"/>
  <c r="AU8" i="8"/>
  <c r="AT8" i="8"/>
  <c r="AS8" i="8"/>
  <c r="AR8" i="8"/>
  <c r="AQ8" i="8"/>
  <c r="AP8" i="8"/>
  <c r="AO8" i="8"/>
  <c r="AN8" i="8"/>
  <c r="AM8" i="8"/>
  <c r="AL8" i="8"/>
  <c r="AK8" i="8"/>
  <c r="AD8" i="8"/>
  <c r="AA8" i="8"/>
  <c r="U8" i="8"/>
  <c r="S8" i="8"/>
  <c r="P8" i="8"/>
  <c r="K8" i="8"/>
  <c r="G8" i="8"/>
  <c r="BD7" i="8"/>
  <c r="BC7" i="8"/>
  <c r="BB7" i="8"/>
  <c r="BA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D7" i="8"/>
  <c r="AA7" i="8"/>
  <c r="X7" i="8"/>
  <c r="W7" i="8"/>
  <c r="V7" i="8"/>
  <c r="U7" i="8"/>
  <c r="S7" i="8"/>
  <c r="P7" i="8"/>
  <c r="K7" i="8"/>
  <c r="G7" i="8"/>
  <c r="BD6" i="8"/>
  <c r="BC6" i="8"/>
  <c r="BB6" i="8"/>
  <c r="BA6" i="8"/>
  <c r="AY6" i="8"/>
  <c r="AX6" i="8"/>
  <c r="AW6" i="8"/>
  <c r="AV6" i="8"/>
  <c r="AU6" i="8"/>
  <c r="AT6" i="8"/>
  <c r="AS6" i="8"/>
  <c r="AR6" i="8"/>
  <c r="AQ6" i="8"/>
  <c r="AP6" i="8"/>
  <c r="AO6" i="8"/>
  <c r="AN6" i="8"/>
  <c r="AM6" i="8"/>
  <c r="AL6" i="8"/>
  <c r="AK6" i="8"/>
  <c r="AD6" i="8"/>
  <c r="AA6" i="8"/>
  <c r="U6" i="8"/>
  <c r="S6" i="8"/>
  <c r="P6" i="8"/>
  <c r="K6" i="8"/>
  <c r="G6" i="8"/>
  <c r="BD5" i="8"/>
  <c r="BC5" i="8"/>
  <c r="BB5" i="8"/>
  <c r="BA5" i="8"/>
  <c r="AY5" i="8"/>
  <c r="AX5" i="8"/>
  <c r="AW5" i="8"/>
  <c r="AV5" i="8"/>
  <c r="AU5" i="8"/>
  <c r="AT5" i="8"/>
  <c r="AS5" i="8"/>
  <c r="AR5" i="8"/>
  <c r="AQ5" i="8"/>
  <c r="AP5" i="8"/>
  <c r="AO5" i="8"/>
  <c r="AN5" i="8"/>
  <c r="AM5" i="8"/>
  <c r="AL5" i="8"/>
  <c r="AK5" i="8"/>
  <c r="AD5" i="8"/>
  <c r="AA5" i="8"/>
  <c r="U5" i="8"/>
  <c r="S5" i="8"/>
  <c r="P5" i="8"/>
  <c r="K5" i="8"/>
  <c r="G5" i="8"/>
  <c r="BD4" i="8"/>
  <c r="BC4" i="8"/>
  <c r="BB4" i="8"/>
  <c r="BA4" i="8"/>
  <c r="AY4" i="8"/>
  <c r="AX4" i="8"/>
  <c r="AW4" i="8"/>
  <c r="AV4" i="8"/>
  <c r="AU4" i="8"/>
  <c r="AT4" i="8"/>
  <c r="AS4" i="8"/>
  <c r="AR4" i="8"/>
  <c r="AQ4" i="8"/>
  <c r="AP4" i="8"/>
  <c r="AO4" i="8"/>
  <c r="AN4" i="8"/>
  <c r="AM4" i="8"/>
  <c r="AL4" i="8"/>
  <c r="AK4" i="8"/>
  <c r="AD4" i="8"/>
  <c r="AA4" i="8"/>
  <c r="U4" i="8"/>
  <c r="S4" i="8"/>
  <c r="P4" i="8"/>
  <c r="K4" i="8"/>
  <c r="G4" i="8"/>
  <c r="BD3" i="8"/>
  <c r="BC3" i="8"/>
  <c r="BB3" i="8"/>
  <c r="BA3" i="8"/>
  <c r="AY3" i="8"/>
  <c r="AX3" i="8"/>
  <c r="AW3" i="8"/>
  <c r="AV3" i="8"/>
  <c r="AU3" i="8"/>
  <c r="AT3" i="8"/>
  <c r="AS3" i="8"/>
  <c r="AR3" i="8"/>
  <c r="AQ3" i="8"/>
  <c r="AP3" i="8"/>
  <c r="AO3" i="8"/>
  <c r="AN3" i="8"/>
  <c r="AM3" i="8"/>
  <c r="AL3" i="8"/>
  <c r="AK3" i="8"/>
  <c r="AD3" i="8"/>
  <c r="AA3" i="8"/>
  <c r="U3" i="8"/>
  <c r="S3" i="8"/>
  <c r="P3" i="8"/>
  <c r="K3" i="8"/>
  <c r="G3" i="8"/>
  <c r="A1" i="8"/>
  <c r="AA62" i="7"/>
  <c r="AP76" i="7"/>
  <c r="AP74" i="7"/>
  <c r="AX72" i="7"/>
  <c r="AW72" i="7"/>
  <c r="AV72" i="7"/>
  <c r="AU72" i="7"/>
  <c r="AT72" i="7"/>
  <c r="AS72" i="7"/>
  <c r="AR72" i="7"/>
  <c r="AQ72" i="7"/>
  <c r="AP72" i="7"/>
  <c r="AX70" i="7"/>
  <c r="AW70" i="7"/>
  <c r="AV70" i="7"/>
  <c r="AU70" i="7"/>
  <c r="AT70" i="7"/>
  <c r="AS70" i="7"/>
  <c r="AR70" i="7"/>
  <c r="AQ70" i="7"/>
  <c r="AP70" i="7"/>
  <c r="AX68" i="7"/>
  <c r="AW68" i="7"/>
  <c r="AV68" i="7"/>
  <c r="AU68" i="7"/>
  <c r="AT68" i="7"/>
  <c r="AS68" i="7"/>
  <c r="AR68" i="7"/>
  <c r="AQ68" i="7"/>
  <c r="AP68" i="7"/>
  <c r="AD62" i="7"/>
  <c r="AD68" i="7"/>
  <c r="X62" i="7"/>
  <c r="X68" i="7"/>
  <c r="W62" i="7"/>
  <c r="W68" i="7"/>
  <c r="V62" i="7"/>
  <c r="V68" i="7"/>
  <c r="U62" i="7"/>
  <c r="U68" i="7"/>
  <c r="G62" i="7"/>
  <c r="G68" i="7"/>
  <c r="AD66" i="7"/>
  <c r="AA66" i="7"/>
  <c r="Z62" i="7"/>
  <c r="Z66" i="7"/>
  <c r="Y62" i="7"/>
  <c r="Y66" i="7"/>
  <c r="X66" i="7"/>
  <c r="W66" i="7"/>
  <c r="V66" i="7"/>
  <c r="U66" i="7"/>
  <c r="T62" i="7"/>
  <c r="T66" i="7"/>
  <c r="S62" i="7"/>
  <c r="S66" i="7"/>
  <c r="R62" i="7"/>
  <c r="R66" i="7"/>
  <c r="P62" i="7"/>
  <c r="P66" i="7"/>
  <c r="O62" i="7"/>
  <c r="O66" i="7"/>
  <c r="K62" i="7"/>
  <c r="K66" i="7"/>
  <c r="G66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G65" i="7"/>
  <c r="AP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G64" i="7"/>
  <c r="BD62" i="7"/>
  <c r="BC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AM62" i="7"/>
  <c r="AL62" i="7"/>
  <c r="AF62" i="7"/>
  <c r="AE62" i="7"/>
  <c r="AC62" i="7"/>
  <c r="AB62" i="7"/>
  <c r="Q62" i="7"/>
  <c r="N62" i="7"/>
  <c r="M62" i="7"/>
  <c r="L62" i="7"/>
  <c r="J62" i="7"/>
  <c r="I62" i="7"/>
  <c r="H62" i="7"/>
  <c r="BD61" i="7"/>
  <c r="BC61" i="7"/>
  <c r="BB61" i="7"/>
  <c r="BA61" i="7"/>
  <c r="AY61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D61" i="7"/>
  <c r="AA61" i="7"/>
  <c r="U61" i="7"/>
  <c r="S61" i="7"/>
  <c r="P61" i="7"/>
  <c r="BD60" i="7"/>
  <c r="BC60" i="7"/>
  <c r="BB60" i="7"/>
  <c r="BA60" i="7"/>
  <c r="AY60" i="7"/>
  <c r="AX60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D60" i="7"/>
  <c r="AA60" i="7"/>
  <c r="U60" i="7"/>
  <c r="S60" i="7"/>
  <c r="P60" i="7"/>
  <c r="BD59" i="7"/>
  <c r="BC59" i="7"/>
  <c r="BB59" i="7"/>
  <c r="BA59" i="7"/>
  <c r="AY59" i="7"/>
  <c r="AX59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D59" i="7"/>
  <c r="AA59" i="7"/>
  <c r="U59" i="7"/>
  <c r="S59" i="7"/>
  <c r="P59" i="7"/>
  <c r="BD58" i="7"/>
  <c r="BC58" i="7"/>
  <c r="BB58" i="7"/>
  <c r="BA58" i="7"/>
  <c r="AY58" i="7"/>
  <c r="AX58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D58" i="7"/>
  <c r="AA58" i="7"/>
  <c r="U58" i="7"/>
  <c r="S58" i="7"/>
  <c r="P58" i="7"/>
  <c r="BD57" i="7"/>
  <c r="BC57" i="7"/>
  <c r="BB57" i="7"/>
  <c r="BA57" i="7"/>
  <c r="AY57" i="7"/>
  <c r="AX57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D57" i="7"/>
  <c r="AA57" i="7"/>
  <c r="U57" i="7"/>
  <c r="S57" i="7"/>
  <c r="P57" i="7"/>
  <c r="BD56" i="7"/>
  <c r="BC56" i="7"/>
  <c r="BB56" i="7"/>
  <c r="BA56" i="7"/>
  <c r="AY56" i="7"/>
  <c r="AX56" i="7"/>
  <c r="AW56" i="7"/>
  <c r="AV56" i="7"/>
  <c r="AU56" i="7"/>
  <c r="AT56" i="7"/>
  <c r="AS56" i="7"/>
  <c r="AR56" i="7"/>
  <c r="AQ56" i="7"/>
  <c r="AP56" i="7"/>
  <c r="AO56" i="7"/>
  <c r="AN56" i="7"/>
  <c r="AM56" i="7"/>
  <c r="AL56" i="7"/>
  <c r="AK56" i="7"/>
  <c r="AD56" i="7"/>
  <c r="AA56" i="7"/>
  <c r="U56" i="7"/>
  <c r="S56" i="7"/>
  <c r="P56" i="7"/>
  <c r="BD55" i="7"/>
  <c r="BC55" i="7"/>
  <c r="BB55" i="7"/>
  <c r="BA55" i="7"/>
  <c r="AY55" i="7"/>
  <c r="AX55" i="7"/>
  <c r="AW55" i="7"/>
  <c r="AV55" i="7"/>
  <c r="AU55" i="7"/>
  <c r="AT55" i="7"/>
  <c r="AS55" i="7"/>
  <c r="AR55" i="7"/>
  <c r="AQ55" i="7"/>
  <c r="AP55" i="7"/>
  <c r="AO55" i="7"/>
  <c r="AN55" i="7"/>
  <c r="AM55" i="7"/>
  <c r="AL55" i="7"/>
  <c r="AK55" i="7"/>
  <c r="AD55" i="7"/>
  <c r="AA55" i="7"/>
  <c r="U55" i="7"/>
  <c r="S55" i="7"/>
  <c r="P55" i="7"/>
  <c r="BD54" i="7"/>
  <c r="BC54" i="7"/>
  <c r="BB54" i="7"/>
  <c r="BA54" i="7"/>
  <c r="AY54" i="7"/>
  <c r="AX54" i="7"/>
  <c r="AW54" i="7"/>
  <c r="AV54" i="7"/>
  <c r="AU54" i="7"/>
  <c r="AT54" i="7"/>
  <c r="AS54" i="7"/>
  <c r="AR54" i="7"/>
  <c r="AQ54" i="7"/>
  <c r="AP54" i="7"/>
  <c r="AO54" i="7"/>
  <c r="AN54" i="7"/>
  <c r="AM54" i="7"/>
  <c r="AL54" i="7"/>
  <c r="AK54" i="7"/>
  <c r="AD54" i="7"/>
  <c r="AA54" i="7"/>
  <c r="U54" i="7"/>
  <c r="S54" i="7"/>
  <c r="P54" i="7"/>
  <c r="BD53" i="7"/>
  <c r="BC53" i="7"/>
  <c r="BB53" i="7"/>
  <c r="BA53" i="7"/>
  <c r="AY53" i="7"/>
  <c r="AX53" i="7"/>
  <c r="AW53" i="7"/>
  <c r="AV53" i="7"/>
  <c r="AU53" i="7"/>
  <c r="AT53" i="7"/>
  <c r="AS53" i="7"/>
  <c r="AR53" i="7"/>
  <c r="AQ53" i="7"/>
  <c r="AP53" i="7"/>
  <c r="AO53" i="7"/>
  <c r="AN53" i="7"/>
  <c r="AM53" i="7"/>
  <c r="AL53" i="7"/>
  <c r="AK53" i="7"/>
  <c r="AD53" i="7"/>
  <c r="AA53" i="7"/>
  <c r="U53" i="7"/>
  <c r="S53" i="7"/>
  <c r="P53" i="7"/>
  <c r="BD52" i="7"/>
  <c r="BC52" i="7"/>
  <c r="BB52" i="7"/>
  <c r="BA52" i="7"/>
  <c r="AY52" i="7"/>
  <c r="AX52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D52" i="7"/>
  <c r="AA52" i="7"/>
  <c r="U52" i="7"/>
  <c r="S52" i="7"/>
  <c r="P52" i="7"/>
  <c r="BD51" i="7"/>
  <c r="BC51" i="7"/>
  <c r="BB51" i="7"/>
  <c r="BA51" i="7"/>
  <c r="AY51" i="7"/>
  <c r="AX51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D51" i="7"/>
  <c r="AA51" i="7"/>
  <c r="U51" i="7"/>
  <c r="S51" i="7"/>
  <c r="P51" i="7"/>
  <c r="BD50" i="7"/>
  <c r="BC50" i="7"/>
  <c r="BB50" i="7"/>
  <c r="BA50" i="7"/>
  <c r="AY50" i="7"/>
  <c r="AX50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D50" i="7"/>
  <c r="AA50" i="7"/>
  <c r="U50" i="7"/>
  <c r="S50" i="7"/>
  <c r="P50" i="7"/>
  <c r="BD49" i="7"/>
  <c r="BC49" i="7"/>
  <c r="BB49" i="7"/>
  <c r="BA49" i="7"/>
  <c r="AY49" i="7"/>
  <c r="AX49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D49" i="7"/>
  <c r="AA49" i="7"/>
  <c r="U49" i="7"/>
  <c r="S49" i="7"/>
  <c r="P49" i="7"/>
  <c r="BD48" i="7"/>
  <c r="BC48" i="7"/>
  <c r="BB48" i="7"/>
  <c r="BA48" i="7"/>
  <c r="AY48" i="7"/>
  <c r="AX48" i="7"/>
  <c r="AW48" i="7"/>
  <c r="AV48" i="7"/>
  <c r="AU48" i="7"/>
  <c r="AT48" i="7"/>
  <c r="AS48" i="7"/>
  <c r="AR48" i="7"/>
  <c r="AQ48" i="7"/>
  <c r="AP48" i="7"/>
  <c r="AO48" i="7"/>
  <c r="AN48" i="7"/>
  <c r="AM48" i="7"/>
  <c r="AL48" i="7"/>
  <c r="AK48" i="7"/>
  <c r="AD48" i="7"/>
  <c r="AA48" i="7"/>
  <c r="U48" i="7"/>
  <c r="S48" i="7"/>
  <c r="P48" i="7"/>
  <c r="K48" i="7"/>
  <c r="G48" i="7"/>
  <c r="BD47" i="7"/>
  <c r="BC47" i="7"/>
  <c r="BB47" i="7"/>
  <c r="BA47" i="7"/>
  <c r="AY47" i="7"/>
  <c r="AX47" i="7"/>
  <c r="AW47" i="7"/>
  <c r="AV47" i="7"/>
  <c r="AU47" i="7"/>
  <c r="AT47" i="7"/>
  <c r="AS47" i="7"/>
  <c r="AR47" i="7"/>
  <c r="AQ47" i="7"/>
  <c r="AP47" i="7"/>
  <c r="AO47" i="7"/>
  <c r="AN47" i="7"/>
  <c r="AM47" i="7"/>
  <c r="AL47" i="7"/>
  <c r="AK47" i="7"/>
  <c r="AD47" i="7"/>
  <c r="AA47" i="7"/>
  <c r="U47" i="7"/>
  <c r="S47" i="7"/>
  <c r="P47" i="7"/>
  <c r="K47" i="7"/>
  <c r="G47" i="7"/>
  <c r="BD46" i="7"/>
  <c r="BC46" i="7"/>
  <c r="BB46" i="7"/>
  <c r="BA46" i="7"/>
  <c r="AY46" i="7"/>
  <c r="AX46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D46" i="7"/>
  <c r="AA46" i="7"/>
  <c r="U46" i="7"/>
  <c r="S46" i="7"/>
  <c r="P46" i="7"/>
  <c r="K46" i="7"/>
  <c r="G46" i="7"/>
  <c r="BD45" i="7"/>
  <c r="BC45" i="7"/>
  <c r="BB45" i="7"/>
  <c r="BA45" i="7"/>
  <c r="AY45" i="7"/>
  <c r="AX45" i="7"/>
  <c r="AW45" i="7"/>
  <c r="AV45" i="7"/>
  <c r="AU45" i="7"/>
  <c r="AT45" i="7"/>
  <c r="AS45" i="7"/>
  <c r="AR45" i="7"/>
  <c r="AQ45" i="7"/>
  <c r="AP45" i="7"/>
  <c r="AO45" i="7"/>
  <c r="AN45" i="7"/>
  <c r="AM45" i="7"/>
  <c r="AL45" i="7"/>
  <c r="AK45" i="7"/>
  <c r="AD45" i="7"/>
  <c r="AA45" i="7"/>
  <c r="U45" i="7"/>
  <c r="S45" i="7"/>
  <c r="P45" i="7"/>
  <c r="K45" i="7"/>
  <c r="G45" i="7"/>
  <c r="BD44" i="7"/>
  <c r="BC44" i="7"/>
  <c r="BB44" i="7"/>
  <c r="BA44" i="7"/>
  <c r="AY44" i="7"/>
  <c r="AX44" i="7"/>
  <c r="AW44" i="7"/>
  <c r="AV44" i="7"/>
  <c r="AU44" i="7"/>
  <c r="AT44" i="7"/>
  <c r="AS44" i="7"/>
  <c r="AR44" i="7"/>
  <c r="AQ44" i="7"/>
  <c r="AP44" i="7"/>
  <c r="AO44" i="7"/>
  <c r="AN44" i="7"/>
  <c r="AM44" i="7"/>
  <c r="AL44" i="7"/>
  <c r="AK44" i="7"/>
  <c r="AD44" i="7"/>
  <c r="AA44" i="7"/>
  <c r="U44" i="7"/>
  <c r="S44" i="7"/>
  <c r="P44" i="7"/>
  <c r="K44" i="7"/>
  <c r="G44" i="7"/>
  <c r="BD43" i="7"/>
  <c r="BC43" i="7"/>
  <c r="BB43" i="7"/>
  <c r="BA43" i="7"/>
  <c r="AY43" i="7"/>
  <c r="AX43" i="7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D43" i="7"/>
  <c r="AA43" i="7"/>
  <c r="U43" i="7"/>
  <c r="S43" i="7"/>
  <c r="P43" i="7"/>
  <c r="K43" i="7"/>
  <c r="G43" i="7"/>
  <c r="BD42" i="7"/>
  <c r="BC42" i="7"/>
  <c r="BB42" i="7"/>
  <c r="BA42" i="7"/>
  <c r="AY42" i="7"/>
  <c r="AX42" i="7"/>
  <c r="AW42" i="7"/>
  <c r="AV42" i="7"/>
  <c r="AU42" i="7"/>
  <c r="AT42" i="7"/>
  <c r="AS42" i="7"/>
  <c r="AR42" i="7"/>
  <c r="AQ42" i="7"/>
  <c r="AP42" i="7"/>
  <c r="AO42" i="7"/>
  <c r="AN42" i="7"/>
  <c r="AM42" i="7"/>
  <c r="AL42" i="7"/>
  <c r="AK42" i="7"/>
  <c r="AD42" i="7"/>
  <c r="AA42" i="7"/>
  <c r="U42" i="7"/>
  <c r="S42" i="7"/>
  <c r="P42" i="7"/>
  <c r="K42" i="7"/>
  <c r="G42" i="7"/>
  <c r="BD41" i="7"/>
  <c r="BC41" i="7"/>
  <c r="BB41" i="7"/>
  <c r="BA41" i="7"/>
  <c r="AY41" i="7"/>
  <c r="AX41" i="7"/>
  <c r="AW41" i="7"/>
  <c r="AV41" i="7"/>
  <c r="AU41" i="7"/>
  <c r="AT41" i="7"/>
  <c r="AS41" i="7"/>
  <c r="AR41" i="7"/>
  <c r="AQ41" i="7"/>
  <c r="AP41" i="7"/>
  <c r="AO41" i="7"/>
  <c r="AN41" i="7"/>
  <c r="AM41" i="7"/>
  <c r="AL41" i="7"/>
  <c r="AK41" i="7"/>
  <c r="AD41" i="7"/>
  <c r="AA41" i="7"/>
  <c r="U41" i="7"/>
  <c r="S41" i="7"/>
  <c r="P41" i="7"/>
  <c r="K41" i="7"/>
  <c r="G41" i="7"/>
  <c r="BD40" i="7"/>
  <c r="BC40" i="7"/>
  <c r="BB40" i="7"/>
  <c r="BA40" i="7"/>
  <c r="AY40" i="7"/>
  <c r="AX40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D40" i="7"/>
  <c r="AA40" i="7"/>
  <c r="U40" i="7"/>
  <c r="S40" i="7"/>
  <c r="P40" i="7"/>
  <c r="K40" i="7"/>
  <c r="G40" i="7"/>
  <c r="BD39" i="7"/>
  <c r="BC39" i="7"/>
  <c r="BB39" i="7"/>
  <c r="BA39" i="7"/>
  <c r="AY39" i="7"/>
  <c r="AX39" i="7"/>
  <c r="AW39" i="7"/>
  <c r="AV39" i="7"/>
  <c r="AU39" i="7"/>
  <c r="AT39" i="7"/>
  <c r="AS39" i="7"/>
  <c r="AR39" i="7"/>
  <c r="AQ39" i="7"/>
  <c r="AP39" i="7"/>
  <c r="AO39" i="7"/>
  <c r="AN39" i="7"/>
  <c r="AM39" i="7"/>
  <c r="AL39" i="7"/>
  <c r="AK39" i="7"/>
  <c r="AD39" i="7"/>
  <c r="AA39" i="7"/>
  <c r="U39" i="7"/>
  <c r="S39" i="7"/>
  <c r="P39" i="7"/>
  <c r="K39" i="7"/>
  <c r="G39" i="7"/>
  <c r="BD38" i="7"/>
  <c r="BC38" i="7"/>
  <c r="BB38" i="7"/>
  <c r="BA38" i="7"/>
  <c r="AY38" i="7"/>
  <c r="AX38" i="7"/>
  <c r="AW38" i="7"/>
  <c r="AV38" i="7"/>
  <c r="AU38" i="7"/>
  <c r="AT38" i="7"/>
  <c r="AS38" i="7"/>
  <c r="AR38" i="7"/>
  <c r="AQ38" i="7"/>
  <c r="AP38" i="7"/>
  <c r="AO38" i="7"/>
  <c r="AN38" i="7"/>
  <c r="AM38" i="7"/>
  <c r="AL38" i="7"/>
  <c r="AK38" i="7"/>
  <c r="AD38" i="7"/>
  <c r="AA38" i="7"/>
  <c r="U38" i="7"/>
  <c r="S38" i="7"/>
  <c r="P38" i="7"/>
  <c r="K38" i="7"/>
  <c r="G38" i="7"/>
  <c r="BD37" i="7"/>
  <c r="BC37" i="7"/>
  <c r="BB37" i="7"/>
  <c r="BA37" i="7"/>
  <c r="AY37" i="7"/>
  <c r="AX37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AK37" i="7"/>
  <c r="AD37" i="7"/>
  <c r="AA37" i="7"/>
  <c r="X37" i="7"/>
  <c r="W37" i="7"/>
  <c r="V37" i="7"/>
  <c r="U37" i="7"/>
  <c r="S37" i="7"/>
  <c r="P37" i="7"/>
  <c r="K37" i="7"/>
  <c r="G37" i="7"/>
  <c r="BD36" i="7"/>
  <c r="BC36" i="7"/>
  <c r="BB36" i="7"/>
  <c r="BA36" i="7"/>
  <c r="AY36" i="7"/>
  <c r="AX36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AD36" i="7"/>
  <c r="AA36" i="7"/>
  <c r="U36" i="7"/>
  <c r="S36" i="7"/>
  <c r="P36" i="7"/>
  <c r="K36" i="7"/>
  <c r="G36" i="7"/>
  <c r="BD35" i="7"/>
  <c r="BC35" i="7"/>
  <c r="BB35" i="7"/>
  <c r="BA35" i="7"/>
  <c r="AY35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D35" i="7"/>
  <c r="AA35" i="7"/>
  <c r="U35" i="7"/>
  <c r="S35" i="7"/>
  <c r="P35" i="7"/>
  <c r="K35" i="7"/>
  <c r="G35" i="7"/>
  <c r="BD34" i="7"/>
  <c r="BC34" i="7"/>
  <c r="BB34" i="7"/>
  <c r="BA34" i="7"/>
  <c r="AY34" i="7"/>
  <c r="AX34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D34" i="7"/>
  <c r="AA34" i="7"/>
  <c r="U34" i="7"/>
  <c r="S34" i="7"/>
  <c r="P34" i="7"/>
  <c r="K34" i="7"/>
  <c r="G34" i="7"/>
  <c r="BD33" i="7"/>
  <c r="BC33" i="7"/>
  <c r="BB33" i="7"/>
  <c r="BA33" i="7"/>
  <c r="AY33" i="7"/>
  <c r="AX33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D33" i="7"/>
  <c r="AA33" i="7"/>
  <c r="U33" i="7"/>
  <c r="S33" i="7"/>
  <c r="P33" i="7"/>
  <c r="K33" i="7"/>
  <c r="G33" i="7"/>
  <c r="BD32" i="7"/>
  <c r="BC32" i="7"/>
  <c r="BB32" i="7"/>
  <c r="BA32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D32" i="7"/>
  <c r="AA32" i="7"/>
  <c r="U32" i="7"/>
  <c r="S32" i="7"/>
  <c r="P32" i="7"/>
  <c r="K32" i="7"/>
  <c r="G32" i="7"/>
  <c r="BD31" i="7"/>
  <c r="BC31" i="7"/>
  <c r="BB31" i="7"/>
  <c r="BA31" i="7"/>
  <c r="AY31" i="7"/>
  <c r="AX31" i="7"/>
  <c r="AW31" i="7"/>
  <c r="AV31" i="7"/>
  <c r="AU31" i="7"/>
  <c r="AT31" i="7"/>
  <c r="AS31" i="7"/>
  <c r="AR31" i="7"/>
  <c r="AQ31" i="7"/>
  <c r="AP31" i="7"/>
  <c r="AO31" i="7"/>
  <c r="AN31" i="7"/>
  <c r="AM31" i="7"/>
  <c r="AL31" i="7"/>
  <c r="AK31" i="7"/>
  <c r="AD31" i="7"/>
  <c r="AA31" i="7"/>
  <c r="X31" i="7"/>
  <c r="W31" i="7"/>
  <c r="V31" i="7"/>
  <c r="U31" i="7"/>
  <c r="S31" i="7"/>
  <c r="P31" i="7"/>
  <c r="K31" i="7"/>
  <c r="G31" i="7"/>
  <c r="BD30" i="7"/>
  <c r="BC30" i="7"/>
  <c r="BB30" i="7"/>
  <c r="BA30" i="7"/>
  <c r="AY30" i="7"/>
  <c r="AX30" i="7"/>
  <c r="AW30" i="7"/>
  <c r="AV30" i="7"/>
  <c r="AU30" i="7"/>
  <c r="AT30" i="7"/>
  <c r="AS30" i="7"/>
  <c r="AR30" i="7"/>
  <c r="AQ30" i="7"/>
  <c r="AP30" i="7"/>
  <c r="AO30" i="7"/>
  <c r="AN30" i="7"/>
  <c r="AM30" i="7"/>
  <c r="AL30" i="7"/>
  <c r="AK30" i="7"/>
  <c r="AD30" i="7"/>
  <c r="AA30" i="7"/>
  <c r="X30" i="7"/>
  <c r="W30" i="7"/>
  <c r="V30" i="7"/>
  <c r="U30" i="7"/>
  <c r="S30" i="7"/>
  <c r="P30" i="7"/>
  <c r="K30" i="7"/>
  <c r="G30" i="7"/>
  <c r="BD29" i="7"/>
  <c r="BC29" i="7"/>
  <c r="BB29" i="7"/>
  <c r="BA29" i="7"/>
  <c r="AY29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D29" i="7"/>
  <c r="AA29" i="7"/>
  <c r="U29" i="7"/>
  <c r="S29" i="7"/>
  <c r="P29" i="7"/>
  <c r="K29" i="7"/>
  <c r="G29" i="7"/>
  <c r="BD28" i="7"/>
  <c r="BC28" i="7"/>
  <c r="BB28" i="7"/>
  <c r="BA28" i="7"/>
  <c r="AY28" i="7"/>
  <c r="AX28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D28" i="7"/>
  <c r="AA28" i="7"/>
  <c r="U28" i="7"/>
  <c r="S28" i="7"/>
  <c r="P28" i="7"/>
  <c r="K28" i="7"/>
  <c r="G28" i="7"/>
  <c r="BD27" i="7"/>
  <c r="BC27" i="7"/>
  <c r="BB27" i="7"/>
  <c r="BA27" i="7"/>
  <c r="AY27" i="7"/>
  <c r="AX27" i="7"/>
  <c r="AW27" i="7"/>
  <c r="AV27" i="7"/>
  <c r="AU27" i="7"/>
  <c r="AT27" i="7"/>
  <c r="AS27" i="7"/>
  <c r="AR27" i="7"/>
  <c r="AQ27" i="7"/>
  <c r="AP27" i="7"/>
  <c r="AO27" i="7"/>
  <c r="AN27" i="7"/>
  <c r="AM27" i="7"/>
  <c r="AL27" i="7"/>
  <c r="AK27" i="7"/>
  <c r="AD27" i="7"/>
  <c r="AA27" i="7"/>
  <c r="U27" i="7"/>
  <c r="S27" i="7"/>
  <c r="P27" i="7"/>
  <c r="K27" i="7"/>
  <c r="G27" i="7"/>
  <c r="BD26" i="7"/>
  <c r="BC26" i="7"/>
  <c r="BB26" i="7"/>
  <c r="BA26" i="7"/>
  <c r="AY26" i="7"/>
  <c r="AX26" i="7"/>
  <c r="AW26" i="7"/>
  <c r="AV26" i="7"/>
  <c r="AU26" i="7"/>
  <c r="AT26" i="7"/>
  <c r="AS26" i="7"/>
  <c r="AR26" i="7"/>
  <c r="AQ26" i="7"/>
  <c r="AP26" i="7"/>
  <c r="AO26" i="7"/>
  <c r="AN26" i="7"/>
  <c r="AM26" i="7"/>
  <c r="AL26" i="7"/>
  <c r="AK26" i="7"/>
  <c r="AD26" i="7"/>
  <c r="AA26" i="7"/>
  <c r="U26" i="7"/>
  <c r="S26" i="7"/>
  <c r="P26" i="7"/>
  <c r="K26" i="7"/>
  <c r="G26" i="7"/>
  <c r="BD25" i="7"/>
  <c r="BC25" i="7"/>
  <c r="BB25" i="7"/>
  <c r="BA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D25" i="7"/>
  <c r="AA25" i="7"/>
  <c r="U25" i="7"/>
  <c r="S25" i="7"/>
  <c r="P25" i="7"/>
  <c r="K25" i="7"/>
  <c r="G25" i="7"/>
  <c r="BD24" i="7"/>
  <c r="BC24" i="7"/>
  <c r="BB24" i="7"/>
  <c r="BA24" i="7"/>
  <c r="AY24" i="7"/>
  <c r="AX24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D24" i="7"/>
  <c r="AA24" i="7"/>
  <c r="U24" i="7"/>
  <c r="S24" i="7"/>
  <c r="P24" i="7"/>
  <c r="K24" i="7"/>
  <c r="G24" i="7"/>
  <c r="BD23" i="7"/>
  <c r="BC23" i="7"/>
  <c r="BB23" i="7"/>
  <c r="BA23" i="7"/>
  <c r="AY23" i="7"/>
  <c r="AX23" i="7"/>
  <c r="AW23" i="7"/>
  <c r="AV23" i="7"/>
  <c r="AU23" i="7"/>
  <c r="AT23" i="7"/>
  <c r="AS23" i="7"/>
  <c r="AR23" i="7"/>
  <c r="AQ23" i="7"/>
  <c r="AP23" i="7"/>
  <c r="AO23" i="7"/>
  <c r="AN23" i="7"/>
  <c r="AM23" i="7"/>
  <c r="AL23" i="7"/>
  <c r="AK23" i="7"/>
  <c r="AD23" i="7"/>
  <c r="AA23" i="7"/>
  <c r="U23" i="7"/>
  <c r="S23" i="7"/>
  <c r="P23" i="7"/>
  <c r="K23" i="7"/>
  <c r="G23" i="7"/>
  <c r="BD22" i="7"/>
  <c r="BC22" i="7"/>
  <c r="BB22" i="7"/>
  <c r="BA22" i="7"/>
  <c r="AY22" i="7"/>
  <c r="AX22" i="7"/>
  <c r="AW22" i="7"/>
  <c r="AV22" i="7"/>
  <c r="AU22" i="7"/>
  <c r="AT22" i="7"/>
  <c r="AS22" i="7"/>
  <c r="AR22" i="7"/>
  <c r="AQ22" i="7"/>
  <c r="AP22" i="7"/>
  <c r="AO22" i="7"/>
  <c r="AN22" i="7"/>
  <c r="AM22" i="7"/>
  <c r="AL22" i="7"/>
  <c r="AK22" i="7"/>
  <c r="AD22" i="7"/>
  <c r="AA22" i="7"/>
  <c r="U22" i="7"/>
  <c r="S22" i="7"/>
  <c r="P22" i="7"/>
  <c r="K22" i="7"/>
  <c r="G22" i="7"/>
  <c r="BD21" i="7"/>
  <c r="BC21" i="7"/>
  <c r="BB21" i="7"/>
  <c r="BA21" i="7"/>
  <c r="AY21" i="7"/>
  <c r="AX21" i="7"/>
  <c r="AW21" i="7"/>
  <c r="AV21" i="7"/>
  <c r="AU21" i="7"/>
  <c r="AT21" i="7"/>
  <c r="AS21" i="7"/>
  <c r="AR21" i="7"/>
  <c r="AQ21" i="7"/>
  <c r="AP21" i="7"/>
  <c r="AO21" i="7"/>
  <c r="AN21" i="7"/>
  <c r="AM21" i="7"/>
  <c r="AL21" i="7"/>
  <c r="AK21" i="7"/>
  <c r="AD21" i="7"/>
  <c r="AA21" i="7"/>
  <c r="X21" i="7"/>
  <c r="W21" i="7"/>
  <c r="V21" i="7"/>
  <c r="U21" i="7"/>
  <c r="S21" i="7"/>
  <c r="P21" i="7"/>
  <c r="K21" i="7"/>
  <c r="G21" i="7"/>
  <c r="BD20" i="7"/>
  <c r="BC20" i="7"/>
  <c r="BB20" i="7"/>
  <c r="BA20" i="7"/>
  <c r="AY20" i="7"/>
  <c r="AX20" i="7"/>
  <c r="AW20" i="7"/>
  <c r="AV20" i="7"/>
  <c r="AU20" i="7"/>
  <c r="AT20" i="7"/>
  <c r="AS20" i="7"/>
  <c r="AR20" i="7"/>
  <c r="AQ20" i="7"/>
  <c r="AP20" i="7"/>
  <c r="AO20" i="7"/>
  <c r="AN20" i="7"/>
  <c r="AM20" i="7"/>
  <c r="AL20" i="7"/>
  <c r="AK20" i="7"/>
  <c r="AD20" i="7"/>
  <c r="AA20" i="7"/>
  <c r="U20" i="7"/>
  <c r="S20" i="7"/>
  <c r="P20" i="7"/>
  <c r="K20" i="7"/>
  <c r="G20" i="7"/>
  <c r="BD19" i="7"/>
  <c r="BC19" i="7"/>
  <c r="BB19" i="7"/>
  <c r="BA19" i="7"/>
  <c r="AY19" i="7"/>
  <c r="AX19" i="7"/>
  <c r="AW19" i="7"/>
  <c r="AV19" i="7"/>
  <c r="AU19" i="7"/>
  <c r="AT19" i="7"/>
  <c r="AS19" i="7"/>
  <c r="AR19" i="7"/>
  <c r="AQ19" i="7"/>
  <c r="AP19" i="7"/>
  <c r="AO19" i="7"/>
  <c r="AN19" i="7"/>
  <c r="AM19" i="7"/>
  <c r="AL19" i="7"/>
  <c r="AK19" i="7"/>
  <c r="AD19" i="7"/>
  <c r="AA19" i="7"/>
  <c r="U19" i="7"/>
  <c r="S19" i="7"/>
  <c r="P19" i="7"/>
  <c r="K19" i="7"/>
  <c r="G19" i="7"/>
  <c r="BD18" i="7"/>
  <c r="BC18" i="7"/>
  <c r="BB18" i="7"/>
  <c r="BA18" i="7"/>
  <c r="AY18" i="7"/>
  <c r="AX18" i="7"/>
  <c r="AW18" i="7"/>
  <c r="AV18" i="7"/>
  <c r="AU18" i="7"/>
  <c r="AT18" i="7"/>
  <c r="AS18" i="7"/>
  <c r="AR18" i="7"/>
  <c r="AQ18" i="7"/>
  <c r="AP18" i="7"/>
  <c r="AO18" i="7"/>
  <c r="AN18" i="7"/>
  <c r="AM18" i="7"/>
  <c r="AL18" i="7"/>
  <c r="AK18" i="7"/>
  <c r="AD18" i="7"/>
  <c r="AA18" i="7"/>
  <c r="U18" i="7"/>
  <c r="S18" i="7"/>
  <c r="P18" i="7"/>
  <c r="K18" i="7"/>
  <c r="G18" i="7"/>
  <c r="BD17" i="7"/>
  <c r="BC17" i="7"/>
  <c r="BB17" i="7"/>
  <c r="BA17" i="7"/>
  <c r="AY17" i="7"/>
  <c r="AX17" i="7"/>
  <c r="AW17" i="7"/>
  <c r="AV17" i="7"/>
  <c r="AU17" i="7"/>
  <c r="AT17" i="7"/>
  <c r="AS17" i="7"/>
  <c r="AR17" i="7"/>
  <c r="AQ17" i="7"/>
  <c r="AP17" i="7"/>
  <c r="AO17" i="7"/>
  <c r="AN17" i="7"/>
  <c r="AM17" i="7"/>
  <c r="AL17" i="7"/>
  <c r="AK17" i="7"/>
  <c r="AD17" i="7"/>
  <c r="AA17" i="7"/>
  <c r="U17" i="7"/>
  <c r="S17" i="7"/>
  <c r="P17" i="7"/>
  <c r="K17" i="7"/>
  <c r="G17" i="7"/>
  <c r="BD16" i="7"/>
  <c r="BC16" i="7"/>
  <c r="BB16" i="7"/>
  <c r="BA16" i="7"/>
  <c r="AY16" i="7"/>
  <c r="AX16" i="7"/>
  <c r="AW16" i="7"/>
  <c r="AV16" i="7"/>
  <c r="AU16" i="7"/>
  <c r="AT16" i="7"/>
  <c r="AS16" i="7"/>
  <c r="AR16" i="7"/>
  <c r="AQ16" i="7"/>
  <c r="AP16" i="7"/>
  <c r="AO16" i="7"/>
  <c r="AN16" i="7"/>
  <c r="AM16" i="7"/>
  <c r="AL16" i="7"/>
  <c r="AK16" i="7"/>
  <c r="AD16" i="7"/>
  <c r="AA16" i="7"/>
  <c r="X16" i="7"/>
  <c r="W16" i="7"/>
  <c r="V16" i="7"/>
  <c r="U16" i="7"/>
  <c r="S16" i="7"/>
  <c r="P16" i="7"/>
  <c r="K16" i="7"/>
  <c r="G16" i="7"/>
  <c r="BD15" i="7"/>
  <c r="BC15" i="7"/>
  <c r="BB15" i="7"/>
  <c r="BA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D15" i="7"/>
  <c r="AA15" i="7"/>
  <c r="U15" i="7"/>
  <c r="S15" i="7"/>
  <c r="P15" i="7"/>
  <c r="K15" i="7"/>
  <c r="G15" i="7"/>
  <c r="BD14" i="7"/>
  <c r="BC14" i="7"/>
  <c r="BB14" i="7"/>
  <c r="BA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D14" i="7"/>
  <c r="AA14" i="7"/>
  <c r="U14" i="7"/>
  <c r="S14" i="7"/>
  <c r="P14" i="7"/>
  <c r="K14" i="7"/>
  <c r="G14" i="7"/>
  <c r="BD13" i="7"/>
  <c r="BC13" i="7"/>
  <c r="BB13" i="7"/>
  <c r="BA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D13" i="7"/>
  <c r="AA13" i="7"/>
  <c r="X13" i="7"/>
  <c r="W13" i="7"/>
  <c r="V13" i="7"/>
  <c r="U13" i="7"/>
  <c r="S13" i="7"/>
  <c r="P13" i="7"/>
  <c r="K13" i="7"/>
  <c r="G13" i="7"/>
  <c r="BD12" i="7"/>
  <c r="BC12" i="7"/>
  <c r="BB12" i="7"/>
  <c r="BA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D12" i="7"/>
  <c r="AA12" i="7"/>
  <c r="U12" i="7"/>
  <c r="S12" i="7"/>
  <c r="P12" i="7"/>
  <c r="K12" i="7"/>
  <c r="G12" i="7"/>
  <c r="BD11" i="7"/>
  <c r="BC11" i="7"/>
  <c r="BB11" i="7"/>
  <c r="BA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D11" i="7"/>
  <c r="AA11" i="7"/>
  <c r="U11" i="7"/>
  <c r="S11" i="7"/>
  <c r="P11" i="7"/>
  <c r="K11" i="7"/>
  <c r="G11" i="7"/>
  <c r="BD10" i="7"/>
  <c r="BC10" i="7"/>
  <c r="BB10" i="7"/>
  <c r="BA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D10" i="7"/>
  <c r="AA10" i="7"/>
  <c r="U10" i="7"/>
  <c r="S10" i="7"/>
  <c r="P10" i="7"/>
  <c r="K10" i="7"/>
  <c r="G10" i="7"/>
  <c r="BD9" i="7"/>
  <c r="BC9" i="7"/>
  <c r="BB9" i="7"/>
  <c r="BA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D9" i="7"/>
  <c r="AA9" i="7"/>
  <c r="X9" i="7"/>
  <c r="W9" i="7"/>
  <c r="V9" i="7"/>
  <c r="U9" i="7"/>
  <c r="S9" i="7"/>
  <c r="P9" i="7"/>
  <c r="K9" i="7"/>
  <c r="G9" i="7"/>
  <c r="BD8" i="7"/>
  <c r="BC8" i="7"/>
  <c r="BB8" i="7"/>
  <c r="BA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D8" i="7"/>
  <c r="AA8" i="7"/>
  <c r="U8" i="7"/>
  <c r="S8" i="7"/>
  <c r="P8" i="7"/>
  <c r="K8" i="7"/>
  <c r="G8" i="7"/>
  <c r="BD7" i="7"/>
  <c r="BC7" i="7"/>
  <c r="BB7" i="7"/>
  <c r="BA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D7" i="7"/>
  <c r="AA7" i="7"/>
  <c r="X7" i="7"/>
  <c r="W7" i="7"/>
  <c r="V7" i="7"/>
  <c r="U7" i="7"/>
  <c r="S7" i="7"/>
  <c r="P7" i="7"/>
  <c r="K7" i="7"/>
  <c r="G7" i="7"/>
  <c r="BD6" i="7"/>
  <c r="BC6" i="7"/>
  <c r="BB6" i="7"/>
  <c r="BA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D6" i="7"/>
  <c r="AA6" i="7"/>
  <c r="U6" i="7"/>
  <c r="S6" i="7"/>
  <c r="P6" i="7"/>
  <c r="K6" i="7"/>
  <c r="G6" i="7"/>
  <c r="BD5" i="7"/>
  <c r="BC5" i="7"/>
  <c r="BB5" i="7"/>
  <c r="BA5" i="7"/>
  <c r="AY5" i="7"/>
  <c r="AX5" i="7"/>
  <c r="AW5" i="7"/>
  <c r="AV5" i="7"/>
  <c r="AU5" i="7"/>
  <c r="AT5" i="7"/>
  <c r="AS5" i="7"/>
  <c r="AR5" i="7"/>
  <c r="AQ5" i="7"/>
  <c r="AP5" i="7"/>
  <c r="AO5" i="7"/>
  <c r="AN5" i="7"/>
  <c r="AM5" i="7"/>
  <c r="AL5" i="7"/>
  <c r="AK5" i="7"/>
  <c r="AD5" i="7"/>
  <c r="AA5" i="7"/>
  <c r="U5" i="7"/>
  <c r="S5" i="7"/>
  <c r="P5" i="7"/>
  <c r="K5" i="7"/>
  <c r="G5" i="7"/>
  <c r="BD4" i="7"/>
  <c r="BC4" i="7"/>
  <c r="BB4" i="7"/>
  <c r="BA4" i="7"/>
  <c r="AY4" i="7"/>
  <c r="AX4" i="7"/>
  <c r="AW4" i="7"/>
  <c r="AV4" i="7"/>
  <c r="AU4" i="7"/>
  <c r="AT4" i="7"/>
  <c r="AS4" i="7"/>
  <c r="AR4" i="7"/>
  <c r="AQ4" i="7"/>
  <c r="AP4" i="7"/>
  <c r="AO4" i="7"/>
  <c r="AN4" i="7"/>
  <c r="AM4" i="7"/>
  <c r="AL4" i="7"/>
  <c r="AK4" i="7"/>
  <c r="AD4" i="7"/>
  <c r="AA4" i="7"/>
  <c r="U4" i="7"/>
  <c r="S4" i="7"/>
  <c r="P4" i="7"/>
  <c r="K4" i="7"/>
  <c r="G4" i="7"/>
  <c r="BD3" i="7"/>
  <c r="BC3" i="7"/>
  <c r="BB3" i="7"/>
  <c r="BA3" i="7"/>
  <c r="AY3" i="7"/>
  <c r="AX3" i="7"/>
  <c r="AW3" i="7"/>
  <c r="AV3" i="7"/>
  <c r="AU3" i="7"/>
  <c r="AT3" i="7"/>
  <c r="AS3" i="7"/>
  <c r="AR3" i="7"/>
  <c r="AQ3" i="7"/>
  <c r="AP3" i="7"/>
  <c r="AO3" i="7"/>
  <c r="AN3" i="7"/>
  <c r="AM3" i="7"/>
  <c r="AL3" i="7"/>
  <c r="AK3" i="7"/>
  <c r="AD3" i="7"/>
  <c r="AA3" i="7"/>
  <c r="U3" i="7"/>
  <c r="S3" i="7"/>
  <c r="P3" i="7"/>
  <c r="K3" i="7"/>
  <c r="G3" i="7"/>
  <c r="A1" i="7"/>
  <c r="AA62" i="6"/>
  <c r="AP76" i="6"/>
  <c r="AP74" i="6"/>
  <c r="AX72" i="6"/>
  <c r="AW72" i="6"/>
  <c r="AV72" i="6"/>
  <c r="AU72" i="6"/>
  <c r="AT72" i="6"/>
  <c r="AS72" i="6"/>
  <c r="AR72" i="6"/>
  <c r="AQ72" i="6"/>
  <c r="AP72" i="6"/>
  <c r="AX70" i="6"/>
  <c r="AW70" i="6"/>
  <c r="AV70" i="6"/>
  <c r="AU70" i="6"/>
  <c r="AT70" i="6"/>
  <c r="AS70" i="6"/>
  <c r="AR70" i="6"/>
  <c r="AQ70" i="6"/>
  <c r="AP70" i="6"/>
  <c r="AX68" i="6"/>
  <c r="AW68" i="6"/>
  <c r="AV68" i="6"/>
  <c r="AU68" i="6"/>
  <c r="AT68" i="6"/>
  <c r="AS68" i="6"/>
  <c r="AR68" i="6"/>
  <c r="AQ68" i="6"/>
  <c r="AP68" i="6"/>
  <c r="AD62" i="6"/>
  <c r="AD68" i="6"/>
  <c r="X62" i="6"/>
  <c r="X68" i="6"/>
  <c r="W62" i="6"/>
  <c r="W68" i="6"/>
  <c r="V62" i="6"/>
  <c r="V68" i="6"/>
  <c r="U62" i="6"/>
  <c r="U68" i="6"/>
  <c r="G62" i="6"/>
  <c r="G68" i="6"/>
  <c r="AD66" i="6"/>
  <c r="AA66" i="6"/>
  <c r="Z62" i="6"/>
  <c r="Z66" i="6"/>
  <c r="Y62" i="6"/>
  <c r="Y66" i="6"/>
  <c r="X66" i="6"/>
  <c r="W66" i="6"/>
  <c r="V66" i="6"/>
  <c r="U66" i="6"/>
  <c r="T62" i="6"/>
  <c r="T66" i="6"/>
  <c r="S62" i="6"/>
  <c r="S66" i="6"/>
  <c r="R62" i="6"/>
  <c r="R66" i="6"/>
  <c r="P62" i="6"/>
  <c r="P66" i="6"/>
  <c r="O62" i="6"/>
  <c r="O66" i="6"/>
  <c r="K62" i="6"/>
  <c r="K66" i="6"/>
  <c r="G66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G65" i="6"/>
  <c r="AP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G64" i="6"/>
  <c r="BD62" i="6"/>
  <c r="BC62" i="6"/>
  <c r="BA62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M62" i="6"/>
  <c r="AL62" i="6"/>
  <c r="AF62" i="6"/>
  <c r="AE62" i="6"/>
  <c r="AC62" i="6"/>
  <c r="AB62" i="6"/>
  <c r="Q62" i="6"/>
  <c r="N62" i="6"/>
  <c r="M62" i="6"/>
  <c r="L62" i="6"/>
  <c r="J62" i="6"/>
  <c r="I62" i="6"/>
  <c r="H62" i="6"/>
  <c r="BD61" i="6"/>
  <c r="BC61" i="6"/>
  <c r="BB61" i="6"/>
  <c r="BA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D61" i="6"/>
  <c r="AA61" i="6"/>
  <c r="U61" i="6"/>
  <c r="S61" i="6"/>
  <c r="P61" i="6"/>
  <c r="BD60" i="6"/>
  <c r="BC60" i="6"/>
  <c r="BB60" i="6"/>
  <c r="BA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D60" i="6"/>
  <c r="AA60" i="6"/>
  <c r="U60" i="6"/>
  <c r="S60" i="6"/>
  <c r="P60" i="6"/>
  <c r="BD59" i="6"/>
  <c r="BC59" i="6"/>
  <c r="BB59" i="6"/>
  <c r="BA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D59" i="6"/>
  <c r="AA59" i="6"/>
  <c r="U59" i="6"/>
  <c r="S59" i="6"/>
  <c r="P59" i="6"/>
  <c r="BD58" i="6"/>
  <c r="BC58" i="6"/>
  <c r="BB58" i="6"/>
  <c r="BA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D58" i="6"/>
  <c r="AA58" i="6"/>
  <c r="U58" i="6"/>
  <c r="S58" i="6"/>
  <c r="P58" i="6"/>
  <c r="BD57" i="6"/>
  <c r="BC57" i="6"/>
  <c r="BB57" i="6"/>
  <c r="BA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D57" i="6"/>
  <c r="AA57" i="6"/>
  <c r="U57" i="6"/>
  <c r="S57" i="6"/>
  <c r="P57" i="6"/>
  <c r="BD56" i="6"/>
  <c r="BC56" i="6"/>
  <c r="BB56" i="6"/>
  <c r="BA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D56" i="6"/>
  <c r="AA56" i="6"/>
  <c r="U56" i="6"/>
  <c r="S56" i="6"/>
  <c r="P56" i="6"/>
  <c r="BD55" i="6"/>
  <c r="BC55" i="6"/>
  <c r="BB55" i="6"/>
  <c r="BA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D55" i="6"/>
  <c r="AA55" i="6"/>
  <c r="U55" i="6"/>
  <c r="S55" i="6"/>
  <c r="P55" i="6"/>
  <c r="BD54" i="6"/>
  <c r="BC54" i="6"/>
  <c r="BB54" i="6"/>
  <c r="BA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L54" i="6"/>
  <c r="AK54" i="6"/>
  <c r="AD54" i="6"/>
  <c r="AA54" i="6"/>
  <c r="U54" i="6"/>
  <c r="S54" i="6"/>
  <c r="P54" i="6"/>
  <c r="BD53" i="6"/>
  <c r="BC53" i="6"/>
  <c r="BB53" i="6"/>
  <c r="BA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L53" i="6"/>
  <c r="AK53" i="6"/>
  <c r="AD53" i="6"/>
  <c r="AA53" i="6"/>
  <c r="U53" i="6"/>
  <c r="S53" i="6"/>
  <c r="P53" i="6"/>
  <c r="BD52" i="6"/>
  <c r="BC52" i="6"/>
  <c r="BB52" i="6"/>
  <c r="BA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M52" i="6"/>
  <c r="AL52" i="6"/>
  <c r="AK52" i="6"/>
  <c r="AD52" i="6"/>
  <c r="AA52" i="6"/>
  <c r="U52" i="6"/>
  <c r="S52" i="6"/>
  <c r="P52" i="6"/>
  <c r="BD51" i="6"/>
  <c r="BC51" i="6"/>
  <c r="BB51" i="6"/>
  <c r="BA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L51" i="6"/>
  <c r="AK51" i="6"/>
  <c r="AD51" i="6"/>
  <c r="AA51" i="6"/>
  <c r="U51" i="6"/>
  <c r="S51" i="6"/>
  <c r="P51" i="6"/>
  <c r="BD50" i="6"/>
  <c r="BC50" i="6"/>
  <c r="BB50" i="6"/>
  <c r="BA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M50" i="6"/>
  <c r="AL50" i="6"/>
  <c r="AK50" i="6"/>
  <c r="AD50" i="6"/>
  <c r="AA50" i="6"/>
  <c r="U50" i="6"/>
  <c r="S50" i="6"/>
  <c r="P50" i="6"/>
  <c r="BD49" i="6"/>
  <c r="BC49" i="6"/>
  <c r="BB49" i="6"/>
  <c r="BA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D49" i="6"/>
  <c r="AA49" i="6"/>
  <c r="U49" i="6"/>
  <c r="S49" i="6"/>
  <c r="P49" i="6"/>
  <c r="BD48" i="6"/>
  <c r="BC48" i="6"/>
  <c r="BB48" i="6"/>
  <c r="BA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L48" i="6"/>
  <c r="AK48" i="6"/>
  <c r="AD48" i="6"/>
  <c r="AA48" i="6"/>
  <c r="U48" i="6"/>
  <c r="S48" i="6"/>
  <c r="P48" i="6"/>
  <c r="K48" i="6"/>
  <c r="G48" i="6"/>
  <c r="BD47" i="6"/>
  <c r="BC47" i="6"/>
  <c r="BB47" i="6"/>
  <c r="BA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M47" i="6"/>
  <c r="AL47" i="6"/>
  <c r="AK47" i="6"/>
  <c r="AD47" i="6"/>
  <c r="AA47" i="6"/>
  <c r="U47" i="6"/>
  <c r="S47" i="6"/>
  <c r="P47" i="6"/>
  <c r="K47" i="6"/>
  <c r="G47" i="6"/>
  <c r="BD46" i="6"/>
  <c r="BC46" i="6"/>
  <c r="BB46" i="6"/>
  <c r="BA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L46" i="6"/>
  <c r="AK46" i="6"/>
  <c r="AD46" i="6"/>
  <c r="AA46" i="6"/>
  <c r="U46" i="6"/>
  <c r="S46" i="6"/>
  <c r="P46" i="6"/>
  <c r="K46" i="6"/>
  <c r="G46" i="6"/>
  <c r="BD45" i="6"/>
  <c r="BC45" i="6"/>
  <c r="BB45" i="6"/>
  <c r="BA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D45" i="6"/>
  <c r="AA45" i="6"/>
  <c r="U45" i="6"/>
  <c r="S45" i="6"/>
  <c r="P45" i="6"/>
  <c r="K45" i="6"/>
  <c r="G45" i="6"/>
  <c r="BD44" i="6"/>
  <c r="BC44" i="6"/>
  <c r="BB44" i="6"/>
  <c r="BA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D44" i="6"/>
  <c r="AA44" i="6"/>
  <c r="U44" i="6"/>
  <c r="S44" i="6"/>
  <c r="P44" i="6"/>
  <c r="K44" i="6"/>
  <c r="G44" i="6"/>
  <c r="BD43" i="6"/>
  <c r="BC43" i="6"/>
  <c r="BB43" i="6"/>
  <c r="BA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K43" i="6"/>
  <c r="AD43" i="6"/>
  <c r="AA43" i="6"/>
  <c r="U43" i="6"/>
  <c r="S43" i="6"/>
  <c r="P43" i="6"/>
  <c r="K43" i="6"/>
  <c r="G43" i="6"/>
  <c r="BD42" i="6"/>
  <c r="BC42" i="6"/>
  <c r="BB42" i="6"/>
  <c r="BA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D42" i="6"/>
  <c r="AA42" i="6"/>
  <c r="U42" i="6"/>
  <c r="S42" i="6"/>
  <c r="P42" i="6"/>
  <c r="K42" i="6"/>
  <c r="G42" i="6"/>
  <c r="BD41" i="6"/>
  <c r="BC41" i="6"/>
  <c r="BB41" i="6"/>
  <c r="BA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M41" i="6"/>
  <c r="AL41" i="6"/>
  <c r="AK41" i="6"/>
  <c r="AD41" i="6"/>
  <c r="AA41" i="6"/>
  <c r="U41" i="6"/>
  <c r="S41" i="6"/>
  <c r="P41" i="6"/>
  <c r="K41" i="6"/>
  <c r="G41" i="6"/>
  <c r="BD40" i="6"/>
  <c r="BC40" i="6"/>
  <c r="BB40" i="6"/>
  <c r="BA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D40" i="6"/>
  <c r="AA40" i="6"/>
  <c r="U40" i="6"/>
  <c r="S40" i="6"/>
  <c r="P40" i="6"/>
  <c r="K40" i="6"/>
  <c r="G40" i="6"/>
  <c r="BD39" i="6"/>
  <c r="BC39" i="6"/>
  <c r="BB39" i="6"/>
  <c r="BA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L39" i="6"/>
  <c r="AK39" i="6"/>
  <c r="AD39" i="6"/>
  <c r="AA39" i="6"/>
  <c r="U39" i="6"/>
  <c r="S39" i="6"/>
  <c r="P39" i="6"/>
  <c r="K39" i="6"/>
  <c r="G39" i="6"/>
  <c r="BD38" i="6"/>
  <c r="BC38" i="6"/>
  <c r="BB38" i="6"/>
  <c r="BA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D38" i="6"/>
  <c r="AA38" i="6"/>
  <c r="U38" i="6"/>
  <c r="S38" i="6"/>
  <c r="P38" i="6"/>
  <c r="K38" i="6"/>
  <c r="G38" i="6"/>
  <c r="BD37" i="6"/>
  <c r="BC37" i="6"/>
  <c r="BB37" i="6"/>
  <c r="BA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D37" i="6"/>
  <c r="AA37" i="6"/>
  <c r="X37" i="6"/>
  <c r="W37" i="6"/>
  <c r="V37" i="6"/>
  <c r="U37" i="6"/>
  <c r="S37" i="6"/>
  <c r="P37" i="6"/>
  <c r="K37" i="6"/>
  <c r="G37" i="6"/>
  <c r="BD36" i="6"/>
  <c r="BC36" i="6"/>
  <c r="BB36" i="6"/>
  <c r="BA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AD36" i="6"/>
  <c r="AA36" i="6"/>
  <c r="U36" i="6"/>
  <c r="S36" i="6"/>
  <c r="P36" i="6"/>
  <c r="K36" i="6"/>
  <c r="G36" i="6"/>
  <c r="BD35" i="6"/>
  <c r="BC35" i="6"/>
  <c r="BB35" i="6"/>
  <c r="BA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D35" i="6"/>
  <c r="AA35" i="6"/>
  <c r="U35" i="6"/>
  <c r="S35" i="6"/>
  <c r="P35" i="6"/>
  <c r="K35" i="6"/>
  <c r="G35" i="6"/>
  <c r="BD34" i="6"/>
  <c r="BC34" i="6"/>
  <c r="BB34" i="6"/>
  <c r="BA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D34" i="6"/>
  <c r="AA34" i="6"/>
  <c r="U34" i="6"/>
  <c r="S34" i="6"/>
  <c r="P34" i="6"/>
  <c r="K34" i="6"/>
  <c r="G34" i="6"/>
  <c r="BD33" i="6"/>
  <c r="BC33" i="6"/>
  <c r="BB33" i="6"/>
  <c r="BA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K33" i="6"/>
  <c r="AD33" i="6"/>
  <c r="AA33" i="6"/>
  <c r="U33" i="6"/>
  <c r="S33" i="6"/>
  <c r="P33" i="6"/>
  <c r="K33" i="6"/>
  <c r="G33" i="6"/>
  <c r="BD32" i="6"/>
  <c r="BC32" i="6"/>
  <c r="BB32" i="6"/>
  <c r="BA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D32" i="6"/>
  <c r="AA32" i="6"/>
  <c r="U32" i="6"/>
  <c r="S32" i="6"/>
  <c r="P32" i="6"/>
  <c r="K32" i="6"/>
  <c r="G32" i="6"/>
  <c r="BD31" i="6"/>
  <c r="BC31" i="6"/>
  <c r="BB31" i="6"/>
  <c r="BA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M31" i="6"/>
  <c r="AL31" i="6"/>
  <c r="AK31" i="6"/>
  <c r="AD31" i="6"/>
  <c r="AA31" i="6"/>
  <c r="X31" i="6"/>
  <c r="W31" i="6"/>
  <c r="V31" i="6"/>
  <c r="U31" i="6"/>
  <c r="S31" i="6"/>
  <c r="P31" i="6"/>
  <c r="K31" i="6"/>
  <c r="G31" i="6"/>
  <c r="BD30" i="6"/>
  <c r="BC30" i="6"/>
  <c r="BB30" i="6"/>
  <c r="BA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M30" i="6"/>
  <c r="AL30" i="6"/>
  <c r="AK30" i="6"/>
  <c r="AD30" i="6"/>
  <c r="AA30" i="6"/>
  <c r="X30" i="6"/>
  <c r="W30" i="6"/>
  <c r="V30" i="6"/>
  <c r="U30" i="6"/>
  <c r="S30" i="6"/>
  <c r="P30" i="6"/>
  <c r="K30" i="6"/>
  <c r="G30" i="6"/>
  <c r="BD29" i="6"/>
  <c r="BC29" i="6"/>
  <c r="BB29" i="6"/>
  <c r="BA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D29" i="6"/>
  <c r="AA29" i="6"/>
  <c r="U29" i="6"/>
  <c r="S29" i="6"/>
  <c r="P29" i="6"/>
  <c r="K29" i="6"/>
  <c r="G29" i="6"/>
  <c r="BD28" i="6"/>
  <c r="BC28" i="6"/>
  <c r="BB28" i="6"/>
  <c r="BA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M28" i="6"/>
  <c r="AL28" i="6"/>
  <c r="AK28" i="6"/>
  <c r="AD28" i="6"/>
  <c r="AA28" i="6"/>
  <c r="U28" i="6"/>
  <c r="S28" i="6"/>
  <c r="P28" i="6"/>
  <c r="K28" i="6"/>
  <c r="G28" i="6"/>
  <c r="BD27" i="6"/>
  <c r="BC27" i="6"/>
  <c r="BB27" i="6"/>
  <c r="BA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D27" i="6"/>
  <c r="AA27" i="6"/>
  <c r="U27" i="6"/>
  <c r="S27" i="6"/>
  <c r="P27" i="6"/>
  <c r="K27" i="6"/>
  <c r="G27" i="6"/>
  <c r="BD26" i="6"/>
  <c r="BC26" i="6"/>
  <c r="BB26" i="6"/>
  <c r="BA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D26" i="6"/>
  <c r="AA26" i="6"/>
  <c r="U26" i="6"/>
  <c r="S26" i="6"/>
  <c r="P26" i="6"/>
  <c r="K26" i="6"/>
  <c r="G26" i="6"/>
  <c r="BD25" i="6"/>
  <c r="BC25" i="6"/>
  <c r="BB25" i="6"/>
  <c r="BA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D25" i="6"/>
  <c r="AA25" i="6"/>
  <c r="U25" i="6"/>
  <c r="S25" i="6"/>
  <c r="P25" i="6"/>
  <c r="K25" i="6"/>
  <c r="G25" i="6"/>
  <c r="BD24" i="6"/>
  <c r="BC24" i="6"/>
  <c r="BB24" i="6"/>
  <c r="BA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D24" i="6"/>
  <c r="AA24" i="6"/>
  <c r="U24" i="6"/>
  <c r="S24" i="6"/>
  <c r="P24" i="6"/>
  <c r="K24" i="6"/>
  <c r="G24" i="6"/>
  <c r="BD23" i="6"/>
  <c r="BC23" i="6"/>
  <c r="BB23" i="6"/>
  <c r="BA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D23" i="6"/>
  <c r="AA23" i="6"/>
  <c r="U23" i="6"/>
  <c r="S23" i="6"/>
  <c r="P23" i="6"/>
  <c r="K23" i="6"/>
  <c r="G23" i="6"/>
  <c r="BD22" i="6"/>
  <c r="BC22" i="6"/>
  <c r="BB22" i="6"/>
  <c r="BA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D22" i="6"/>
  <c r="AA22" i="6"/>
  <c r="U22" i="6"/>
  <c r="S22" i="6"/>
  <c r="P22" i="6"/>
  <c r="K22" i="6"/>
  <c r="G22" i="6"/>
  <c r="BD21" i="6"/>
  <c r="BC21" i="6"/>
  <c r="BB21" i="6"/>
  <c r="BA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D21" i="6"/>
  <c r="AA21" i="6"/>
  <c r="X21" i="6"/>
  <c r="W21" i="6"/>
  <c r="V21" i="6"/>
  <c r="U21" i="6"/>
  <c r="S21" i="6"/>
  <c r="P21" i="6"/>
  <c r="K21" i="6"/>
  <c r="G21" i="6"/>
  <c r="BD20" i="6"/>
  <c r="BC20" i="6"/>
  <c r="BB20" i="6"/>
  <c r="BA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M20" i="6"/>
  <c r="AL20" i="6"/>
  <c r="AK20" i="6"/>
  <c r="AD20" i="6"/>
  <c r="AA20" i="6"/>
  <c r="U20" i="6"/>
  <c r="S20" i="6"/>
  <c r="P20" i="6"/>
  <c r="K20" i="6"/>
  <c r="G20" i="6"/>
  <c r="BD19" i="6"/>
  <c r="BC19" i="6"/>
  <c r="BB19" i="6"/>
  <c r="BA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D19" i="6"/>
  <c r="AA19" i="6"/>
  <c r="U19" i="6"/>
  <c r="S19" i="6"/>
  <c r="P19" i="6"/>
  <c r="K19" i="6"/>
  <c r="G19" i="6"/>
  <c r="BD18" i="6"/>
  <c r="BC18" i="6"/>
  <c r="BB18" i="6"/>
  <c r="BA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D18" i="6"/>
  <c r="AA18" i="6"/>
  <c r="U18" i="6"/>
  <c r="S18" i="6"/>
  <c r="P18" i="6"/>
  <c r="K18" i="6"/>
  <c r="G18" i="6"/>
  <c r="BD17" i="6"/>
  <c r="BC17" i="6"/>
  <c r="BB17" i="6"/>
  <c r="BA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D17" i="6"/>
  <c r="AA17" i="6"/>
  <c r="U17" i="6"/>
  <c r="S17" i="6"/>
  <c r="P17" i="6"/>
  <c r="K17" i="6"/>
  <c r="G17" i="6"/>
  <c r="BD16" i="6"/>
  <c r="BC16" i="6"/>
  <c r="BB16" i="6"/>
  <c r="BA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M16" i="6"/>
  <c r="AL16" i="6"/>
  <c r="AK16" i="6"/>
  <c r="AD16" i="6"/>
  <c r="AA16" i="6"/>
  <c r="X16" i="6"/>
  <c r="W16" i="6"/>
  <c r="V16" i="6"/>
  <c r="U16" i="6"/>
  <c r="S16" i="6"/>
  <c r="P16" i="6"/>
  <c r="K16" i="6"/>
  <c r="G16" i="6"/>
  <c r="BD15" i="6"/>
  <c r="BC15" i="6"/>
  <c r="BB15" i="6"/>
  <c r="BA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M15" i="6"/>
  <c r="AL15" i="6"/>
  <c r="AK15" i="6"/>
  <c r="AD15" i="6"/>
  <c r="AA15" i="6"/>
  <c r="U15" i="6"/>
  <c r="S15" i="6"/>
  <c r="P15" i="6"/>
  <c r="K15" i="6"/>
  <c r="G15" i="6"/>
  <c r="BD14" i="6"/>
  <c r="BC14" i="6"/>
  <c r="BB14" i="6"/>
  <c r="BA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D14" i="6"/>
  <c r="AA14" i="6"/>
  <c r="U14" i="6"/>
  <c r="S14" i="6"/>
  <c r="P14" i="6"/>
  <c r="K14" i="6"/>
  <c r="G14" i="6"/>
  <c r="BD13" i="6"/>
  <c r="BC13" i="6"/>
  <c r="BB13" i="6"/>
  <c r="BA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M13" i="6"/>
  <c r="AL13" i="6"/>
  <c r="AK13" i="6"/>
  <c r="AD13" i="6"/>
  <c r="AA13" i="6"/>
  <c r="X13" i="6"/>
  <c r="W13" i="6"/>
  <c r="V13" i="6"/>
  <c r="U13" i="6"/>
  <c r="S13" i="6"/>
  <c r="P13" i="6"/>
  <c r="K13" i="6"/>
  <c r="G13" i="6"/>
  <c r="BD12" i="6"/>
  <c r="BC12" i="6"/>
  <c r="BB12" i="6"/>
  <c r="BA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M12" i="6"/>
  <c r="AL12" i="6"/>
  <c r="AK12" i="6"/>
  <c r="AD12" i="6"/>
  <c r="AA12" i="6"/>
  <c r="U12" i="6"/>
  <c r="S12" i="6"/>
  <c r="P12" i="6"/>
  <c r="K12" i="6"/>
  <c r="G12" i="6"/>
  <c r="BD11" i="6"/>
  <c r="BC11" i="6"/>
  <c r="BB11" i="6"/>
  <c r="BA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D11" i="6"/>
  <c r="AA11" i="6"/>
  <c r="U11" i="6"/>
  <c r="S11" i="6"/>
  <c r="P11" i="6"/>
  <c r="K11" i="6"/>
  <c r="G11" i="6"/>
  <c r="BD10" i="6"/>
  <c r="BC10" i="6"/>
  <c r="BB10" i="6"/>
  <c r="BA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D10" i="6"/>
  <c r="AA10" i="6"/>
  <c r="U10" i="6"/>
  <c r="S10" i="6"/>
  <c r="P10" i="6"/>
  <c r="K10" i="6"/>
  <c r="G10" i="6"/>
  <c r="BD9" i="6"/>
  <c r="BC9" i="6"/>
  <c r="BB9" i="6"/>
  <c r="BA9" i="6"/>
  <c r="AY9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D9" i="6"/>
  <c r="AA9" i="6"/>
  <c r="X9" i="6"/>
  <c r="W9" i="6"/>
  <c r="V9" i="6"/>
  <c r="U9" i="6"/>
  <c r="S9" i="6"/>
  <c r="P9" i="6"/>
  <c r="K9" i="6"/>
  <c r="G9" i="6"/>
  <c r="BD8" i="6"/>
  <c r="BC8" i="6"/>
  <c r="BB8" i="6"/>
  <c r="BA8" i="6"/>
  <c r="AY8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D8" i="6"/>
  <c r="AA8" i="6"/>
  <c r="U8" i="6"/>
  <c r="S8" i="6"/>
  <c r="P8" i="6"/>
  <c r="K8" i="6"/>
  <c r="G8" i="6"/>
  <c r="BD7" i="6"/>
  <c r="BC7" i="6"/>
  <c r="BB7" i="6"/>
  <c r="BA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D7" i="6"/>
  <c r="AA7" i="6"/>
  <c r="X7" i="6"/>
  <c r="W7" i="6"/>
  <c r="V7" i="6"/>
  <c r="U7" i="6"/>
  <c r="S7" i="6"/>
  <c r="P7" i="6"/>
  <c r="K7" i="6"/>
  <c r="G7" i="6"/>
  <c r="BD6" i="6"/>
  <c r="BC6" i="6"/>
  <c r="BB6" i="6"/>
  <c r="BA6" i="6"/>
  <c r="AY6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D6" i="6"/>
  <c r="AA6" i="6"/>
  <c r="U6" i="6"/>
  <c r="S6" i="6"/>
  <c r="P6" i="6"/>
  <c r="K6" i="6"/>
  <c r="G6" i="6"/>
  <c r="BD5" i="6"/>
  <c r="BC5" i="6"/>
  <c r="BB5" i="6"/>
  <c r="BA5" i="6"/>
  <c r="AY5" i="6"/>
  <c r="AX5" i="6"/>
  <c r="AW5" i="6"/>
  <c r="AV5" i="6"/>
  <c r="AU5" i="6"/>
  <c r="AT5" i="6"/>
  <c r="AS5" i="6"/>
  <c r="AR5" i="6"/>
  <c r="AQ5" i="6"/>
  <c r="AP5" i="6"/>
  <c r="AO5" i="6"/>
  <c r="AN5" i="6"/>
  <c r="AM5" i="6"/>
  <c r="AL5" i="6"/>
  <c r="AK5" i="6"/>
  <c r="AD5" i="6"/>
  <c r="AA5" i="6"/>
  <c r="U5" i="6"/>
  <c r="S5" i="6"/>
  <c r="P5" i="6"/>
  <c r="K5" i="6"/>
  <c r="G5" i="6"/>
  <c r="BD4" i="6"/>
  <c r="BC4" i="6"/>
  <c r="BB4" i="6"/>
  <c r="BA4" i="6"/>
  <c r="AY4" i="6"/>
  <c r="AX4" i="6"/>
  <c r="AW4" i="6"/>
  <c r="AV4" i="6"/>
  <c r="AU4" i="6"/>
  <c r="AT4" i="6"/>
  <c r="AS4" i="6"/>
  <c r="AR4" i="6"/>
  <c r="AQ4" i="6"/>
  <c r="AP4" i="6"/>
  <c r="AO4" i="6"/>
  <c r="AN4" i="6"/>
  <c r="AM4" i="6"/>
  <c r="AL4" i="6"/>
  <c r="AK4" i="6"/>
  <c r="AD4" i="6"/>
  <c r="AA4" i="6"/>
  <c r="U4" i="6"/>
  <c r="S4" i="6"/>
  <c r="P4" i="6"/>
  <c r="K4" i="6"/>
  <c r="G4" i="6"/>
  <c r="BD3" i="6"/>
  <c r="BC3" i="6"/>
  <c r="BB3" i="6"/>
  <c r="BA3" i="6"/>
  <c r="AY3" i="6"/>
  <c r="AX3" i="6"/>
  <c r="AW3" i="6"/>
  <c r="AV3" i="6"/>
  <c r="AU3" i="6"/>
  <c r="AT3" i="6"/>
  <c r="AS3" i="6"/>
  <c r="AR3" i="6"/>
  <c r="AQ3" i="6"/>
  <c r="AP3" i="6"/>
  <c r="AO3" i="6"/>
  <c r="AN3" i="6"/>
  <c r="AM3" i="6"/>
  <c r="AL3" i="6"/>
  <c r="AK3" i="6"/>
  <c r="AD3" i="6"/>
  <c r="AA3" i="6"/>
  <c r="U3" i="6"/>
  <c r="S3" i="6"/>
  <c r="P3" i="6"/>
  <c r="K3" i="6"/>
  <c r="G3" i="6"/>
  <c r="A1" i="6"/>
  <c r="AA62" i="5"/>
  <c r="AP76" i="5"/>
  <c r="AP74" i="5"/>
  <c r="AX72" i="5"/>
  <c r="AW72" i="5"/>
  <c r="AV72" i="5"/>
  <c r="AU72" i="5"/>
  <c r="AT72" i="5"/>
  <c r="AS72" i="5"/>
  <c r="AR72" i="5"/>
  <c r="AQ72" i="5"/>
  <c r="AP72" i="5"/>
  <c r="AX70" i="5"/>
  <c r="AW70" i="5"/>
  <c r="AV70" i="5"/>
  <c r="AU70" i="5"/>
  <c r="AT70" i="5"/>
  <c r="AS70" i="5"/>
  <c r="AR70" i="5"/>
  <c r="AQ70" i="5"/>
  <c r="AP70" i="5"/>
  <c r="AX68" i="5"/>
  <c r="AW68" i="5"/>
  <c r="AV68" i="5"/>
  <c r="AU68" i="5"/>
  <c r="AT68" i="5"/>
  <c r="AS68" i="5"/>
  <c r="AR68" i="5"/>
  <c r="AQ68" i="5"/>
  <c r="AP68" i="5"/>
  <c r="AD62" i="5"/>
  <c r="AD68" i="5"/>
  <c r="X62" i="5"/>
  <c r="X68" i="5"/>
  <c r="W62" i="5"/>
  <c r="W68" i="5"/>
  <c r="V62" i="5"/>
  <c r="V68" i="5"/>
  <c r="U62" i="5"/>
  <c r="U68" i="5"/>
  <c r="G62" i="5"/>
  <c r="G68" i="5"/>
  <c r="AD66" i="5"/>
  <c r="AA66" i="5"/>
  <c r="Z62" i="5"/>
  <c r="Z66" i="5"/>
  <c r="Y62" i="5"/>
  <c r="Y66" i="5"/>
  <c r="X66" i="5"/>
  <c r="W66" i="5"/>
  <c r="V66" i="5"/>
  <c r="U66" i="5"/>
  <c r="T62" i="5"/>
  <c r="T66" i="5"/>
  <c r="S62" i="5"/>
  <c r="S66" i="5"/>
  <c r="R62" i="5"/>
  <c r="R66" i="5"/>
  <c r="P62" i="5"/>
  <c r="P66" i="5"/>
  <c r="O62" i="5"/>
  <c r="O66" i="5"/>
  <c r="K62" i="5"/>
  <c r="K66" i="5"/>
  <c r="G66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G65" i="5"/>
  <c r="AP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G64" i="5"/>
  <c r="BD62" i="5"/>
  <c r="BC62" i="5"/>
  <c r="BA62" i="5"/>
  <c r="AZ62" i="5"/>
  <c r="AY62" i="5"/>
  <c r="AX62" i="5"/>
  <c r="AW62" i="5"/>
  <c r="AV62" i="5"/>
  <c r="AU62" i="5"/>
  <c r="AT62" i="5"/>
  <c r="AS62" i="5"/>
  <c r="AR62" i="5"/>
  <c r="AQ62" i="5"/>
  <c r="AP62" i="5"/>
  <c r="AO62" i="5"/>
  <c r="AM62" i="5"/>
  <c r="AL62" i="5"/>
  <c r="AF62" i="5"/>
  <c r="AE62" i="5"/>
  <c r="AC62" i="5"/>
  <c r="AB62" i="5"/>
  <c r="Q62" i="5"/>
  <c r="N62" i="5"/>
  <c r="M62" i="5"/>
  <c r="L62" i="5"/>
  <c r="J62" i="5"/>
  <c r="I62" i="5"/>
  <c r="H62" i="5"/>
  <c r="BD61" i="5"/>
  <c r="BC61" i="5"/>
  <c r="BB61" i="5"/>
  <c r="BA61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D61" i="5"/>
  <c r="AA61" i="5"/>
  <c r="U61" i="5"/>
  <c r="S61" i="5"/>
  <c r="P61" i="5"/>
  <c r="BD60" i="5"/>
  <c r="BC60" i="5"/>
  <c r="BB60" i="5"/>
  <c r="BA60" i="5"/>
  <c r="AY60" i="5"/>
  <c r="AX60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D60" i="5"/>
  <c r="AA60" i="5"/>
  <c r="U60" i="5"/>
  <c r="S60" i="5"/>
  <c r="P60" i="5"/>
  <c r="BD59" i="5"/>
  <c r="BC59" i="5"/>
  <c r="BB59" i="5"/>
  <c r="BA59" i="5"/>
  <c r="AY59" i="5"/>
  <c r="AX59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D59" i="5"/>
  <c r="AA59" i="5"/>
  <c r="U59" i="5"/>
  <c r="S59" i="5"/>
  <c r="P59" i="5"/>
  <c r="BD58" i="5"/>
  <c r="BC58" i="5"/>
  <c r="BB58" i="5"/>
  <c r="BA58" i="5"/>
  <c r="AY58" i="5"/>
  <c r="AX58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D58" i="5"/>
  <c r="AA58" i="5"/>
  <c r="U58" i="5"/>
  <c r="S58" i="5"/>
  <c r="P58" i="5"/>
  <c r="BD57" i="5"/>
  <c r="BC57" i="5"/>
  <c r="BB57" i="5"/>
  <c r="BA57" i="5"/>
  <c r="AY57" i="5"/>
  <c r="AX57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D57" i="5"/>
  <c r="AA57" i="5"/>
  <c r="U57" i="5"/>
  <c r="S57" i="5"/>
  <c r="P57" i="5"/>
  <c r="BD56" i="5"/>
  <c r="BC56" i="5"/>
  <c r="BB56" i="5"/>
  <c r="BA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D56" i="5"/>
  <c r="AA56" i="5"/>
  <c r="U56" i="5"/>
  <c r="S56" i="5"/>
  <c r="P56" i="5"/>
  <c r="BD55" i="5"/>
  <c r="BC55" i="5"/>
  <c r="BB55" i="5"/>
  <c r="BA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D55" i="5"/>
  <c r="AA55" i="5"/>
  <c r="U55" i="5"/>
  <c r="S55" i="5"/>
  <c r="P55" i="5"/>
  <c r="BD54" i="5"/>
  <c r="BC54" i="5"/>
  <c r="BB54" i="5"/>
  <c r="BA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D54" i="5"/>
  <c r="AA54" i="5"/>
  <c r="U54" i="5"/>
  <c r="S54" i="5"/>
  <c r="P54" i="5"/>
  <c r="BD53" i="5"/>
  <c r="BC53" i="5"/>
  <c r="BB53" i="5"/>
  <c r="BA53" i="5"/>
  <c r="AY53" i="5"/>
  <c r="AX53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D53" i="5"/>
  <c r="AA53" i="5"/>
  <c r="U53" i="5"/>
  <c r="S53" i="5"/>
  <c r="P53" i="5"/>
  <c r="BD52" i="5"/>
  <c r="BC52" i="5"/>
  <c r="BB52" i="5"/>
  <c r="BA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D52" i="5"/>
  <c r="AA52" i="5"/>
  <c r="U52" i="5"/>
  <c r="S52" i="5"/>
  <c r="P52" i="5"/>
  <c r="BD51" i="5"/>
  <c r="BC51" i="5"/>
  <c r="BB51" i="5"/>
  <c r="BA51" i="5"/>
  <c r="AY51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D51" i="5"/>
  <c r="AA51" i="5"/>
  <c r="U51" i="5"/>
  <c r="S51" i="5"/>
  <c r="P51" i="5"/>
  <c r="BD50" i="5"/>
  <c r="BC50" i="5"/>
  <c r="BB50" i="5"/>
  <c r="BA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D50" i="5"/>
  <c r="AA50" i="5"/>
  <c r="U50" i="5"/>
  <c r="S50" i="5"/>
  <c r="P50" i="5"/>
  <c r="BD49" i="5"/>
  <c r="BC49" i="5"/>
  <c r="BB49" i="5"/>
  <c r="BA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D49" i="5"/>
  <c r="AA49" i="5"/>
  <c r="U49" i="5"/>
  <c r="S49" i="5"/>
  <c r="P49" i="5"/>
  <c r="BD48" i="5"/>
  <c r="BC48" i="5"/>
  <c r="BB48" i="5"/>
  <c r="BA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D48" i="5"/>
  <c r="AA48" i="5"/>
  <c r="U48" i="5"/>
  <c r="S48" i="5"/>
  <c r="P48" i="5"/>
  <c r="K48" i="5"/>
  <c r="G48" i="5"/>
  <c r="BD47" i="5"/>
  <c r="BC47" i="5"/>
  <c r="BB47" i="5"/>
  <c r="BA47" i="5"/>
  <c r="AY47" i="5"/>
  <c r="AX47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D47" i="5"/>
  <c r="AA47" i="5"/>
  <c r="U47" i="5"/>
  <c r="S47" i="5"/>
  <c r="P47" i="5"/>
  <c r="K47" i="5"/>
  <c r="G47" i="5"/>
  <c r="BD46" i="5"/>
  <c r="BC46" i="5"/>
  <c r="BB46" i="5"/>
  <c r="BA46" i="5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D46" i="5"/>
  <c r="AA46" i="5"/>
  <c r="U46" i="5"/>
  <c r="S46" i="5"/>
  <c r="P46" i="5"/>
  <c r="K46" i="5"/>
  <c r="G46" i="5"/>
  <c r="BD45" i="5"/>
  <c r="BC45" i="5"/>
  <c r="BB45" i="5"/>
  <c r="BA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D45" i="5"/>
  <c r="AA45" i="5"/>
  <c r="U45" i="5"/>
  <c r="S45" i="5"/>
  <c r="P45" i="5"/>
  <c r="K45" i="5"/>
  <c r="G45" i="5"/>
  <c r="BD44" i="5"/>
  <c r="BC44" i="5"/>
  <c r="BB44" i="5"/>
  <c r="BA44" i="5"/>
  <c r="AY44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D44" i="5"/>
  <c r="AA44" i="5"/>
  <c r="U44" i="5"/>
  <c r="S44" i="5"/>
  <c r="P44" i="5"/>
  <c r="K44" i="5"/>
  <c r="G44" i="5"/>
  <c r="BD43" i="5"/>
  <c r="BC43" i="5"/>
  <c r="BB43" i="5"/>
  <c r="BA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D43" i="5"/>
  <c r="AA43" i="5"/>
  <c r="U43" i="5"/>
  <c r="S43" i="5"/>
  <c r="P43" i="5"/>
  <c r="K43" i="5"/>
  <c r="G43" i="5"/>
  <c r="BD42" i="5"/>
  <c r="BC42" i="5"/>
  <c r="BB42" i="5"/>
  <c r="BA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D42" i="5"/>
  <c r="AA42" i="5"/>
  <c r="U42" i="5"/>
  <c r="S42" i="5"/>
  <c r="P42" i="5"/>
  <c r="K42" i="5"/>
  <c r="G42" i="5"/>
  <c r="BD41" i="5"/>
  <c r="BC41" i="5"/>
  <c r="BB41" i="5"/>
  <c r="BA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D41" i="5"/>
  <c r="AA41" i="5"/>
  <c r="U41" i="5"/>
  <c r="S41" i="5"/>
  <c r="P41" i="5"/>
  <c r="K41" i="5"/>
  <c r="G41" i="5"/>
  <c r="BD40" i="5"/>
  <c r="BC40" i="5"/>
  <c r="BB40" i="5"/>
  <c r="BA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D40" i="5"/>
  <c r="AA40" i="5"/>
  <c r="U40" i="5"/>
  <c r="S40" i="5"/>
  <c r="P40" i="5"/>
  <c r="K40" i="5"/>
  <c r="G40" i="5"/>
  <c r="BD39" i="5"/>
  <c r="BC39" i="5"/>
  <c r="BB39" i="5"/>
  <c r="BA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D39" i="5"/>
  <c r="AA39" i="5"/>
  <c r="U39" i="5"/>
  <c r="S39" i="5"/>
  <c r="P39" i="5"/>
  <c r="K39" i="5"/>
  <c r="G39" i="5"/>
  <c r="BD38" i="5"/>
  <c r="BC38" i="5"/>
  <c r="BB38" i="5"/>
  <c r="BA38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D38" i="5"/>
  <c r="AA38" i="5"/>
  <c r="U38" i="5"/>
  <c r="S38" i="5"/>
  <c r="P38" i="5"/>
  <c r="K38" i="5"/>
  <c r="G38" i="5"/>
  <c r="BD37" i="5"/>
  <c r="BC37" i="5"/>
  <c r="BB37" i="5"/>
  <c r="BA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D37" i="5"/>
  <c r="AA37" i="5"/>
  <c r="X37" i="5"/>
  <c r="W37" i="5"/>
  <c r="V37" i="5"/>
  <c r="U37" i="5"/>
  <c r="S37" i="5"/>
  <c r="P37" i="5"/>
  <c r="K37" i="5"/>
  <c r="G37" i="5"/>
  <c r="BD36" i="5"/>
  <c r="BC36" i="5"/>
  <c r="BB36" i="5"/>
  <c r="BA36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D36" i="5"/>
  <c r="AA36" i="5"/>
  <c r="U36" i="5"/>
  <c r="S36" i="5"/>
  <c r="P36" i="5"/>
  <c r="K36" i="5"/>
  <c r="G36" i="5"/>
  <c r="BD35" i="5"/>
  <c r="BC35" i="5"/>
  <c r="BB35" i="5"/>
  <c r="BA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D35" i="5"/>
  <c r="AA35" i="5"/>
  <c r="U35" i="5"/>
  <c r="S35" i="5"/>
  <c r="P35" i="5"/>
  <c r="K35" i="5"/>
  <c r="G35" i="5"/>
  <c r="BD34" i="5"/>
  <c r="BC34" i="5"/>
  <c r="BB34" i="5"/>
  <c r="BA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D34" i="5"/>
  <c r="AA34" i="5"/>
  <c r="U34" i="5"/>
  <c r="S34" i="5"/>
  <c r="P34" i="5"/>
  <c r="K34" i="5"/>
  <c r="G34" i="5"/>
  <c r="BD33" i="5"/>
  <c r="BC33" i="5"/>
  <c r="BB33" i="5"/>
  <c r="BA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D33" i="5"/>
  <c r="AA33" i="5"/>
  <c r="U33" i="5"/>
  <c r="S33" i="5"/>
  <c r="P33" i="5"/>
  <c r="K33" i="5"/>
  <c r="G33" i="5"/>
  <c r="BD32" i="5"/>
  <c r="BC32" i="5"/>
  <c r="BB32" i="5"/>
  <c r="BA32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D32" i="5"/>
  <c r="AA32" i="5"/>
  <c r="U32" i="5"/>
  <c r="S32" i="5"/>
  <c r="P32" i="5"/>
  <c r="K32" i="5"/>
  <c r="G32" i="5"/>
  <c r="BD31" i="5"/>
  <c r="BC31" i="5"/>
  <c r="BB31" i="5"/>
  <c r="BA31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D31" i="5"/>
  <c r="AA31" i="5"/>
  <c r="X31" i="5"/>
  <c r="W31" i="5"/>
  <c r="V31" i="5"/>
  <c r="U31" i="5"/>
  <c r="S31" i="5"/>
  <c r="P31" i="5"/>
  <c r="K31" i="5"/>
  <c r="G31" i="5"/>
  <c r="BD30" i="5"/>
  <c r="BC30" i="5"/>
  <c r="BB30" i="5"/>
  <c r="BA30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D30" i="5"/>
  <c r="AA30" i="5"/>
  <c r="X30" i="5"/>
  <c r="W30" i="5"/>
  <c r="V30" i="5"/>
  <c r="U30" i="5"/>
  <c r="S30" i="5"/>
  <c r="P30" i="5"/>
  <c r="K30" i="5"/>
  <c r="G30" i="5"/>
  <c r="BD29" i="5"/>
  <c r="BC29" i="5"/>
  <c r="BB29" i="5"/>
  <c r="BA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D29" i="5"/>
  <c r="AA29" i="5"/>
  <c r="U29" i="5"/>
  <c r="S29" i="5"/>
  <c r="P29" i="5"/>
  <c r="K29" i="5"/>
  <c r="G29" i="5"/>
  <c r="BD28" i="5"/>
  <c r="BC28" i="5"/>
  <c r="BB28" i="5"/>
  <c r="BA28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D28" i="5"/>
  <c r="AA28" i="5"/>
  <c r="U28" i="5"/>
  <c r="S28" i="5"/>
  <c r="P28" i="5"/>
  <c r="K28" i="5"/>
  <c r="G28" i="5"/>
  <c r="BD27" i="5"/>
  <c r="BC27" i="5"/>
  <c r="BB27" i="5"/>
  <c r="BA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D27" i="5"/>
  <c r="AA27" i="5"/>
  <c r="U27" i="5"/>
  <c r="S27" i="5"/>
  <c r="P27" i="5"/>
  <c r="K27" i="5"/>
  <c r="G27" i="5"/>
  <c r="BD26" i="5"/>
  <c r="BC26" i="5"/>
  <c r="BB26" i="5"/>
  <c r="BA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D26" i="5"/>
  <c r="AA26" i="5"/>
  <c r="U26" i="5"/>
  <c r="S26" i="5"/>
  <c r="P26" i="5"/>
  <c r="K26" i="5"/>
  <c r="G26" i="5"/>
  <c r="BD25" i="5"/>
  <c r="BC25" i="5"/>
  <c r="BB25" i="5"/>
  <c r="BA25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D25" i="5"/>
  <c r="AA25" i="5"/>
  <c r="U25" i="5"/>
  <c r="S25" i="5"/>
  <c r="P25" i="5"/>
  <c r="K25" i="5"/>
  <c r="G25" i="5"/>
  <c r="BD24" i="5"/>
  <c r="BC24" i="5"/>
  <c r="BB24" i="5"/>
  <c r="BA24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D24" i="5"/>
  <c r="AA24" i="5"/>
  <c r="U24" i="5"/>
  <c r="S24" i="5"/>
  <c r="P24" i="5"/>
  <c r="K24" i="5"/>
  <c r="G24" i="5"/>
  <c r="BD23" i="5"/>
  <c r="BC23" i="5"/>
  <c r="BB23" i="5"/>
  <c r="BA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D23" i="5"/>
  <c r="AA23" i="5"/>
  <c r="U23" i="5"/>
  <c r="S23" i="5"/>
  <c r="P23" i="5"/>
  <c r="K23" i="5"/>
  <c r="G23" i="5"/>
  <c r="BD22" i="5"/>
  <c r="BC22" i="5"/>
  <c r="BB22" i="5"/>
  <c r="BA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D22" i="5"/>
  <c r="AA22" i="5"/>
  <c r="U22" i="5"/>
  <c r="S22" i="5"/>
  <c r="P22" i="5"/>
  <c r="K22" i="5"/>
  <c r="G22" i="5"/>
  <c r="BD21" i="5"/>
  <c r="BC21" i="5"/>
  <c r="BB21" i="5"/>
  <c r="BA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D21" i="5"/>
  <c r="AA21" i="5"/>
  <c r="X21" i="5"/>
  <c r="W21" i="5"/>
  <c r="V21" i="5"/>
  <c r="U21" i="5"/>
  <c r="S21" i="5"/>
  <c r="P21" i="5"/>
  <c r="K21" i="5"/>
  <c r="G21" i="5"/>
  <c r="BD20" i="5"/>
  <c r="BC20" i="5"/>
  <c r="BB20" i="5"/>
  <c r="BA20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D20" i="5"/>
  <c r="AA20" i="5"/>
  <c r="U20" i="5"/>
  <c r="S20" i="5"/>
  <c r="P20" i="5"/>
  <c r="K20" i="5"/>
  <c r="G20" i="5"/>
  <c r="BD19" i="5"/>
  <c r="BC19" i="5"/>
  <c r="BB19" i="5"/>
  <c r="BA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D19" i="5"/>
  <c r="AA19" i="5"/>
  <c r="U19" i="5"/>
  <c r="S19" i="5"/>
  <c r="P19" i="5"/>
  <c r="K19" i="5"/>
  <c r="G19" i="5"/>
  <c r="BD18" i="5"/>
  <c r="BC18" i="5"/>
  <c r="BB18" i="5"/>
  <c r="BA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D18" i="5"/>
  <c r="AA18" i="5"/>
  <c r="U18" i="5"/>
  <c r="S18" i="5"/>
  <c r="P18" i="5"/>
  <c r="K18" i="5"/>
  <c r="G18" i="5"/>
  <c r="BD17" i="5"/>
  <c r="BC17" i="5"/>
  <c r="BB17" i="5"/>
  <c r="BA17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D17" i="5"/>
  <c r="AA17" i="5"/>
  <c r="U17" i="5"/>
  <c r="S17" i="5"/>
  <c r="P17" i="5"/>
  <c r="K17" i="5"/>
  <c r="G17" i="5"/>
  <c r="BD16" i="5"/>
  <c r="BC16" i="5"/>
  <c r="BB16" i="5"/>
  <c r="BA16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D16" i="5"/>
  <c r="AA16" i="5"/>
  <c r="X16" i="5"/>
  <c r="W16" i="5"/>
  <c r="V16" i="5"/>
  <c r="U16" i="5"/>
  <c r="S16" i="5"/>
  <c r="P16" i="5"/>
  <c r="K16" i="5"/>
  <c r="G16" i="5"/>
  <c r="BD15" i="5"/>
  <c r="BC15" i="5"/>
  <c r="BB15" i="5"/>
  <c r="BA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D15" i="5"/>
  <c r="AA15" i="5"/>
  <c r="U15" i="5"/>
  <c r="S15" i="5"/>
  <c r="P15" i="5"/>
  <c r="K15" i="5"/>
  <c r="G15" i="5"/>
  <c r="BD14" i="5"/>
  <c r="BC14" i="5"/>
  <c r="BB14" i="5"/>
  <c r="BA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D14" i="5"/>
  <c r="AA14" i="5"/>
  <c r="U14" i="5"/>
  <c r="S14" i="5"/>
  <c r="P14" i="5"/>
  <c r="K14" i="5"/>
  <c r="G14" i="5"/>
  <c r="BD13" i="5"/>
  <c r="BC13" i="5"/>
  <c r="BB13" i="5"/>
  <c r="BA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D13" i="5"/>
  <c r="AA13" i="5"/>
  <c r="X13" i="5"/>
  <c r="W13" i="5"/>
  <c r="V13" i="5"/>
  <c r="U13" i="5"/>
  <c r="S13" i="5"/>
  <c r="P13" i="5"/>
  <c r="K13" i="5"/>
  <c r="G13" i="5"/>
  <c r="BD12" i="5"/>
  <c r="BC12" i="5"/>
  <c r="BB12" i="5"/>
  <c r="BA12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D12" i="5"/>
  <c r="AA12" i="5"/>
  <c r="U12" i="5"/>
  <c r="S12" i="5"/>
  <c r="P12" i="5"/>
  <c r="K12" i="5"/>
  <c r="G12" i="5"/>
  <c r="BD11" i="5"/>
  <c r="BC11" i="5"/>
  <c r="BB11" i="5"/>
  <c r="BA11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D11" i="5"/>
  <c r="AA11" i="5"/>
  <c r="U11" i="5"/>
  <c r="S11" i="5"/>
  <c r="P11" i="5"/>
  <c r="K11" i="5"/>
  <c r="G11" i="5"/>
  <c r="BD10" i="5"/>
  <c r="BC10" i="5"/>
  <c r="BB10" i="5"/>
  <c r="BA10" i="5"/>
  <c r="AY10" i="5"/>
  <c r="AX10" i="5"/>
  <c r="AW10" i="5"/>
  <c r="AV10" i="5"/>
  <c r="AU10" i="5"/>
  <c r="AT10" i="5"/>
  <c r="AS10" i="5"/>
  <c r="AR10" i="5"/>
  <c r="AQ10" i="5"/>
  <c r="AP10" i="5"/>
  <c r="AO10" i="5"/>
  <c r="AN10" i="5"/>
  <c r="AM10" i="5"/>
  <c r="AL10" i="5"/>
  <c r="AK10" i="5"/>
  <c r="AD10" i="5"/>
  <c r="AA10" i="5"/>
  <c r="U10" i="5"/>
  <c r="S10" i="5"/>
  <c r="P10" i="5"/>
  <c r="K10" i="5"/>
  <c r="G10" i="5"/>
  <c r="BD9" i="5"/>
  <c r="BC9" i="5"/>
  <c r="BB9" i="5"/>
  <c r="BA9" i="5"/>
  <c r="AY9" i="5"/>
  <c r="AX9" i="5"/>
  <c r="AW9" i="5"/>
  <c r="AV9" i="5"/>
  <c r="AU9" i="5"/>
  <c r="AT9" i="5"/>
  <c r="AS9" i="5"/>
  <c r="AR9" i="5"/>
  <c r="AQ9" i="5"/>
  <c r="AP9" i="5"/>
  <c r="AO9" i="5"/>
  <c r="AN9" i="5"/>
  <c r="AM9" i="5"/>
  <c r="AL9" i="5"/>
  <c r="AK9" i="5"/>
  <c r="AD9" i="5"/>
  <c r="AA9" i="5"/>
  <c r="X9" i="5"/>
  <c r="W9" i="5"/>
  <c r="V9" i="5"/>
  <c r="U9" i="5"/>
  <c r="S9" i="5"/>
  <c r="P9" i="5"/>
  <c r="K9" i="5"/>
  <c r="G9" i="5"/>
  <c r="BD8" i="5"/>
  <c r="BC8" i="5"/>
  <c r="BB8" i="5"/>
  <c r="BA8" i="5"/>
  <c r="AY8" i="5"/>
  <c r="AX8" i="5"/>
  <c r="AW8" i="5"/>
  <c r="AV8" i="5"/>
  <c r="AU8" i="5"/>
  <c r="AT8" i="5"/>
  <c r="AS8" i="5"/>
  <c r="AR8" i="5"/>
  <c r="AQ8" i="5"/>
  <c r="AP8" i="5"/>
  <c r="AO8" i="5"/>
  <c r="AN8" i="5"/>
  <c r="AM8" i="5"/>
  <c r="AL8" i="5"/>
  <c r="AK8" i="5"/>
  <c r="AD8" i="5"/>
  <c r="AA8" i="5"/>
  <c r="U8" i="5"/>
  <c r="S8" i="5"/>
  <c r="P8" i="5"/>
  <c r="K8" i="5"/>
  <c r="G8" i="5"/>
  <c r="BD7" i="5"/>
  <c r="BC7" i="5"/>
  <c r="BB7" i="5"/>
  <c r="BA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D7" i="5"/>
  <c r="AA7" i="5"/>
  <c r="X7" i="5"/>
  <c r="W7" i="5"/>
  <c r="V7" i="5"/>
  <c r="U7" i="5"/>
  <c r="S7" i="5"/>
  <c r="P7" i="5"/>
  <c r="K7" i="5"/>
  <c r="G7" i="5"/>
  <c r="BD6" i="5"/>
  <c r="BC6" i="5"/>
  <c r="BB6" i="5"/>
  <c r="BA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D6" i="5"/>
  <c r="AA6" i="5"/>
  <c r="U6" i="5"/>
  <c r="S6" i="5"/>
  <c r="P6" i="5"/>
  <c r="K6" i="5"/>
  <c r="G6" i="5"/>
  <c r="BD5" i="5"/>
  <c r="BC5" i="5"/>
  <c r="BB5" i="5"/>
  <c r="BA5" i="5"/>
  <c r="AY5" i="5"/>
  <c r="AX5" i="5"/>
  <c r="AW5" i="5"/>
  <c r="AV5" i="5"/>
  <c r="AU5" i="5"/>
  <c r="AT5" i="5"/>
  <c r="AS5" i="5"/>
  <c r="AR5" i="5"/>
  <c r="AQ5" i="5"/>
  <c r="AP5" i="5"/>
  <c r="AO5" i="5"/>
  <c r="AN5" i="5"/>
  <c r="AM5" i="5"/>
  <c r="AL5" i="5"/>
  <c r="AK5" i="5"/>
  <c r="AD5" i="5"/>
  <c r="AA5" i="5"/>
  <c r="U5" i="5"/>
  <c r="S5" i="5"/>
  <c r="P5" i="5"/>
  <c r="K5" i="5"/>
  <c r="G5" i="5"/>
  <c r="BD4" i="5"/>
  <c r="BC4" i="5"/>
  <c r="BB4" i="5"/>
  <c r="BA4" i="5"/>
  <c r="AY4" i="5"/>
  <c r="AX4" i="5"/>
  <c r="AW4" i="5"/>
  <c r="AV4" i="5"/>
  <c r="AU4" i="5"/>
  <c r="AT4" i="5"/>
  <c r="AS4" i="5"/>
  <c r="AR4" i="5"/>
  <c r="AQ4" i="5"/>
  <c r="AP4" i="5"/>
  <c r="AO4" i="5"/>
  <c r="AN4" i="5"/>
  <c r="AM4" i="5"/>
  <c r="AL4" i="5"/>
  <c r="AK4" i="5"/>
  <c r="AD4" i="5"/>
  <c r="AA4" i="5"/>
  <c r="U4" i="5"/>
  <c r="S4" i="5"/>
  <c r="P4" i="5"/>
  <c r="K4" i="5"/>
  <c r="G4" i="5"/>
  <c r="BD3" i="5"/>
  <c r="BC3" i="5"/>
  <c r="BB3" i="5"/>
  <c r="BA3" i="5"/>
  <c r="AY3" i="5"/>
  <c r="AX3" i="5"/>
  <c r="AW3" i="5"/>
  <c r="AV3" i="5"/>
  <c r="AU3" i="5"/>
  <c r="AT3" i="5"/>
  <c r="AS3" i="5"/>
  <c r="AR3" i="5"/>
  <c r="AQ3" i="5"/>
  <c r="AP3" i="5"/>
  <c r="AO3" i="5"/>
  <c r="AN3" i="5"/>
  <c r="AM3" i="5"/>
  <c r="AL3" i="5"/>
  <c r="AK3" i="5"/>
  <c r="AD3" i="5"/>
  <c r="AA3" i="5"/>
  <c r="U3" i="5"/>
  <c r="S3" i="5"/>
  <c r="P3" i="5"/>
  <c r="K3" i="5"/>
  <c r="G3" i="5"/>
  <c r="A1" i="5"/>
  <c r="AA62" i="4"/>
  <c r="AP76" i="4"/>
  <c r="AP74" i="4"/>
  <c r="AX72" i="4"/>
  <c r="AW72" i="4"/>
  <c r="AV72" i="4"/>
  <c r="AU72" i="4"/>
  <c r="AT72" i="4"/>
  <c r="AS72" i="4"/>
  <c r="AR72" i="4"/>
  <c r="AQ72" i="4"/>
  <c r="AP72" i="4"/>
  <c r="AX70" i="4"/>
  <c r="AW70" i="4"/>
  <c r="AV70" i="4"/>
  <c r="AU70" i="4"/>
  <c r="AT70" i="4"/>
  <c r="AS70" i="4"/>
  <c r="AR70" i="4"/>
  <c r="AQ70" i="4"/>
  <c r="AP70" i="4"/>
  <c r="AX68" i="4"/>
  <c r="AW68" i="4"/>
  <c r="AV68" i="4"/>
  <c r="AU68" i="4"/>
  <c r="AT68" i="4"/>
  <c r="AS68" i="4"/>
  <c r="AR68" i="4"/>
  <c r="AQ68" i="4"/>
  <c r="AP68" i="4"/>
  <c r="AD62" i="4"/>
  <c r="AD68" i="4"/>
  <c r="X62" i="4"/>
  <c r="X68" i="4"/>
  <c r="W62" i="4"/>
  <c r="W68" i="4"/>
  <c r="V62" i="4"/>
  <c r="V68" i="4"/>
  <c r="U62" i="4"/>
  <c r="U68" i="4"/>
  <c r="G62" i="4"/>
  <c r="G68" i="4"/>
  <c r="AD66" i="4"/>
  <c r="AA66" i="4"/>
  <c r="Z62" i="4"/>
  <c r="Z66" i="4"/>
  <c r="Y62" i="4"/>
  <c r="Y66" i="4"/>
  <c r="X66" i="4"/>
  <c r="W66" i="4"/>
  <c r="V66" i="4"/>
  <c r="U66" i="4"/>
  <c r="T62" i="4"/>
  <c r="T66" i="4"/>
  <c r="S62" i="4"/>
  <c r="S66" i="4"/>
  <c r="R62" i="4"/>
  <c r="R66" i="4"/>
  <c r="P62" i="4"/>
  <c r="P66" i="4"/>
  <c r="O62" i="4"/>
  <c r="O66" i="4"/>
  <c r="K62" i="4"/>
  <c r="K66" i="4"/>
  <c r="G66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G65" i="4"/>
  <c r="AP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G64" i="4"/>
  <c r="BD62" i="4"/>
  <c r="BC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M62" i="4"/>
  <c r="AL62" i="4"/>
  <c r="AF62" i="4"/>
  <c r="AE62" i="4"/>
  <c r="AC62" i="4"/>
  <c r="AB62" i="4"/>
  <c r="Q62" i="4"/>
  <c r="N62" i="4"/>
  <c r="M62" i="4"/>
  <c r="L62" i="4"/>
  <c r="J62" i="4"/>
  <c r="I62" i="4"/>
  <c r="H62" i="4"/>
  <c r="BD61" i="4"/>
  <c r="BC61" i="4"/>
  <c r="BB61" i="4"/>
  <c r="BA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D61" i="4"/>
  <c r="AA61" i="4"/>
  <c r="U61" i="4"/>
  <c r="S61" i="4"/>
  <c r="P61" i="4"/>
  <c r="BD60" i="4"/>
  <c r="BC60" i="4"/>
  <c r="BB60" i="4"/>
  <c r="BA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D60" i="4"/>
  <c r="AA60" i="4"/>
  <c r="U60" i="4"/>
  <c r="S60" i="4"/>
  <c r="P60" i="4"/>
  <c r="BD59" i="4"/>
  <c r="BC59" i="4"/>
  <c r="BB59" i="4"/>
  <c r="BA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D59" i="4"/>
  <c r="AA59" i="4"/>
  <c r="U59" i="4"/>
  <c r="S59" i="4"/>
  <c r="P59" i="4"/>
  <c r="BD58" i="4"/>
  <c r="BC58" i="4"/>
  <c r="BB58" i="4"/>
  <c r="BA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D58" i="4"/>
  <c r="AA58" i="4"/>
  <c r="U58" i="4"/>
  <c r="S58" i="4"/>
  <c r="P58" i="4"/>
  <c r="BD57" i="4"/>
  <c r="BC57" i="4"/>
  <c r="BB57" i="4"/>
  <c r="BA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D57" i="4"/>
  <c r="AA57" i="4"/>
  <c r="U57" i="4"/>
  <c r="S57" i="4"/>
  <c r="P57" i="4"/>
  <c r="BD56" i="4"/>
  <c r="BC56" i="4"/>
  <c r="BB56" i="4"/>
  <c r="BA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D56" i="4"/>
  <c r="AA56" i="4"/>
  <c r="U56" i="4"/>
  <c r="S56" i="4"/>
  <c r="P56" i="4"/>
  <c r="BD55" i="4"/>
  <c r="BC55" i="4"/>
  <c r="BB55" i="4"/>
  <c r="BA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D55" i="4"/>
  <c r="AA55" i="4"/>
  <c r="U55" i="4"/>
  <c r="S55" i="4"/>
  <c r="P55" i="4"/>
  <c r="BD54" i="4"/>
  <c r="BC54" i="4"/>
  <c r="BB54" i="4"/>
  <c r="BA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D54" i="4"/>
  <c r="AA54" i="4"/>
  <c r="U54" i="4"/>
  <c r="S54" i="4"/>
  <c r="P54" i="4"/>
  <c r="BD53" i="4"/>
  <c r="BC53" i="4"/>
  <c r="BB53" i="4"/>
  <c r="BA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D53" i="4"/>
  <c r="AA53" i="4"/>
  <c r="U53" i="4"/>
  <c r="S53" i="4"/>
  <c r="P53" i="4"/>
  <c r="BD52" i="4"/>
  <c r="BC52" i="4"/>
  <c r="BB52" i="4"/>
  <c r="BA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D52" i="4"/>
  <c r="AA52" i="4"/>
  <c r="U52" i="4"/>
  <c r="S52" i="4"/>
  <c r="P52" i="4"/>
  <c r="BD51" i="4"/>
  <c r="BC51" i="4"/>
  <c r="BB51" i="4"/>
  <c r="BA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D51" i="4"/>
  <c r="AA51" i="4"/>
  <c r="U51" i="4"/>
  <c r="S51" i="4"/>
  <c r="P51" i="4"/>
  <c r="BD50" i="4"/>
  <c r="BC50" i="4"/>
  <c r="BB50" i="4"/>
  <c r="BA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D50" i="4"/>
  <c r="AA50" i="4"/>
  <c r="U50" i="4"/>
  <c r="S50" i="4"/>
  <c r="P50" i="4"/>
  <c r="BD49" i="4"/>
  <c r="BC49" i="4"/>
  <c r="BB49" i="4"/>
  <c r="BA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D49" i="4"/>
  <c r="AA49" i="4"/>
  <c r="U49" i="4"/>
  <c r="S49" i="4"/>
  <c r="P49" i="4"/>
  <c r="BD48" i="4"/>
  <c r="BC48" i="4"/>
  <c r="BB48" i="4"/>
  <c r="BA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D48" i="4"/>
  <c r="AA48" i="4"/>
  <c r="U48" i="4"/>
  <c r="S48" i="4"/>
  <c r="P48" i="4"/>
  <c r="K48" i="4"/>
  <c r="G48" i="4"/>
  <c r="BD47" i="4"/>
  <c r="BC47" i="4"/>
  <c r="BB47" i="4"/>
  <c r="BA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D47" i="4"/>
  <c r="AA47" i="4"/>
  <c r="U47" i="4"/>
  <c r="S47" i="4"/>
  <c r="P47" i="4"/>
  <c r="K47" i="4"/>
  <c r="G47" i="4"/>
  <c r="BD46" i="4"/>
  <c r="BC46" i="4"/>
  <c r="BB46" i="4"/>
  <c r="BA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D46" i="4"/>
  <c r="AA46" i="4"/>
  <c r="U46" i="4"/>
  <c r="S46" i="4"/>
  <c r="P46" i="4"/>
  <c r="K46" i="4"/>
  <c r="G46" i="4"/>
  <c r="BD45" i="4"/>
  <c r="BC45" i="4"/>
  <c r="BB45" i="4"/>
  <c r="BA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D45" i="4"/>
  <c r="AA45" i="4"/>
  <c r="U45" i="4"/>
  <c r="S45" i="4"/>
  <c r="P45" i="4"/>
  <c r="K45" i="4"/>
  <c r="G45" i="4"/>
  <c r="BD44" i="4"/>
  <c r="BC44" i="4"/>
  <c r="BB44" i="4"/>
  <c r="BA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D44" i="4"/>
  <c r="AA44" i="4"/>
  <c r="U44" i="4"/>
  <c r="S44" i="4"/>
  <c r="P44" i="4"/>
  <c r="K44" i="4"/>
  <c r="G44" i="4"/>
  <c r="BD43" i="4"/>
  <c r="BC43" i="4"/>
  <c r="BB43" i="4"/>
  <c r="BA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D43" i="4"/>
  <c r="AA43" i="4"/>
  <c r="U43" i="4"/>
  <c r="S43" i="4"/>
  <c r="P43" i="4"/>
  <c r="K43" i="4"/>
  <c r="G43" i="4"/>
  <c r="BD42" i="4"/>
  <c r="BC42" i="4"/>
  <c r="BB42" i="4"/>
  <c r="BA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D42" i="4"/>
  <c r="AA42" i="4"/>
  <c r="U42" i="4"/>
  <c r="S42" i="4"/>
  <c r="P42" i="4"/>
  <c r="K42" i="4"/>
  <c r="G42" i="4"/>
  <c r="BD41" i="4"/>
  <c r="BC41" i="4"/>
  <c r="BB41" i="4"/>
  <c r="BA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D41" i="4"/>
  <c r="AA41" i="4"/>
  <c r="U41" i="4"/>
  <c r="S41" i="4"/>
  <c r="P41" i="4"/>
  <c r="K41" i="4"/>
  <c r="G41" i="4"/>
  <c r="BD40" i="4"/>
  <c r="BC40" i="4"/>
  <c r="BB40" i="4"/>
  <c r="BA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D40" i="4"/>
  <c r="AA40" i="4"/>
  <c r="U40" i="4"/>
  <c r="S40" i="4"/>
  <c r="P40" i="4"/>
  <c r="K40" i="4"/>
  <c r="G40" i="4"/>
  <c r="BD39" i="4"/>
  <c r="BC39" i="4"/>
  <c r="BB39" i="4"/>
  <c r="BA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D39" i="4"/>
  <c r="AA39" i="4"/>
  <c r="U39" i="4"/>
  <c r="S39" i="4"/>
  <c r="P39" i="4"/>
  <c r="K39" i="4"/>
  <c r="G39" i="4"/>
  <c r="BD38" i="4"/>
  <c r="BC38" i="4"/>
  <c r="BB38" i="4"/>
  <c r="BA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D38" i="4"/>
  <c r="AA38" i="4"/>
  <c r="U38" i="4"/>
  <c r="S38" i="4"/>
  <c r="P38" i="4"/>
  <c r="K38" i="4"/>
  <c r="G38" i="4"/>
  <c r="BD37" i="4"/>
  <c r="BC37" i="4"/>
  <c r="BB37" i="4"/>
  <c r="BA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D37" i="4"/>
  <c r="AA37" i="4"/>
  <c r="X37" i="4"/>
  <c r="W37" i="4"/>
  <c r="V37" i="4"/>
  <c r="U37" i="4"/>
  <c r="S37" i="4"/>
  <c r="P37" i="4"/>
  <c r="K37" i="4"/>
  <c r="G37" i="4"/>
  <c r="BD36" i="4"/>
  <c r="BC36" i="4"/>
  <c r="BB36" i="4"/>
  <c r="BA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D36" i="4"/>
  <c r="AA36" i="4"/>
  <c r="U36" i="4"/>
  <c r="S36" i="4"/>
  <c r="P36" i="4"/>
  <c r="K36" i="4"/>
  <c r="G36" i="4"/>
  <c r="BD35" i="4"/>
  <c r="BC35" i="4"/>
  <c r="BB35" i="4"/>
  <c r="BA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D35" i="4"/>
  <c r="AA35" i="4"/>
  <c r="U35" i="4"/>
  <c r="S35" i="4"/>
  <c r="P35" i="4"/>
  <c r="K35" i="4"/>
  <c r="G35" i="4"/>
  <c r="BD34" i="4"/>
  <c r="BC34" i="4"/>
  <c r="BB34" i="4"/>
  <c r="BA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D34" i="4"/>
  <c r="AA34" i="4"/>
  <c r="U34" i="4"/>
  <c r="S34" i="4"/>
  <c r="P34" i="4"/>
  <c r="K34" i="4"/>
  <c r="G34" i="4"/>
  <c r="BD33" i="4"/>
  <c r="BC33" i="4"/>
  <c r="BB33" i="4"/>
  <c r="BA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D33" i="4"/>
  <c r="AA33" i="4"/>
  <c r="U33" i="4"/>
  <c r="S33" i="4"/>
  <c r="P33" i="4"/>
  <c r="K33" i="4"/>
  <c r="G33" i="4"/>
  <c r="BD32" i="4"/>
  <c r="BC32" i="4"/>
  <c r="BB32" i="4"/>
  <c r="BA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D32" i="4"/>
  <c r="AA32" i="4"/>
  <c r="U32" i="4"/>
  <c r="S32" i="4"/>
  <c r="P32" i="4"/>
  <c r="K32" i="4"/>
  <c r="G32" i="4"/>
  <c r="BD31" i="4"/>
  <c r="BC31" i="4"/>
  <c r="BB31" i="4"/>
  <c r="BA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D31" i="4"/>
  <c r="AA31" i="4"/>
  <c r="X31" i="4"/>
  <c r="W31" i="4"/>
  <c r="V31" i="4"/>
  <c r="U31" i="4"/>
  <c r="S31" i="4"/>
  <c r="P31" i="4"/>
  <c r="K31" i="4"/>
  <c r="G31" i="4"/>
  <c r="BD30" i="4"/>
  <c r="BC30" i="4"/>
  <c r="BB30" i="4"/>
  <c r="BA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D30" i="4"/>
  <c r="AA30" i="4"/>
  <c r="X30" i="4"/>
  <c r="W30" i="4"/>
  <c r="V30" i="4"/>
  <c r="U30" i="4"/>
  <c r="S30" i="4"/>
  <c r="P30" i="4"/>
  <c r="K30" i="4"/>
  <c r="G30" i="4"/>
  <c r="BD29" i="4"/>
  <c r="BC29" i="4"/>
  <c r="BB29" i="4"/>
  <c r="BA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D29" i="4"/>
  <c r="AA29" i="4"/>
  <c r="U29" i="4"/>
  <c r="S29" i="4"/>
  <c r="P29" i="4"/>
  <c r="K29" i="4"/>
  <c r="G29" i="4"/>
  <c r="BD28" i="4"/>
  <c r="BC28" i="4"/>
  <c r="BB28" i="4"/>
  <c r="BA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D28" i="4"/>
  <c r="AA28" i="4"/>
  <c r="U28" i="4"/>
  <c r="S28" i="4"/>
  <c r="P28" i="4"/>
  <c r="K28" i="4"/>
  <c r="G28" i="4"/>
  <c r="BD27" i="4"/>
  <c r="BC27" i="4"/>
  <c r="BB27" i="4"/>
  <c r="BA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D27" i="4"/>
  <c r="AA27" i="4"/>
  <c r="U27" i="4"/>
  <c r="S27" i="4"/>
  <c r="P27" i="4"/>
  <c r="K27" i="4"/>
  <c r="G27" i="4"/>
  <c r="BD26" i="4"/>
  <c r="BC26" i="4"/>
  <c r="BB26" i="4"/>
  <c r="BA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D26" i="4"/>
  <c r="AA26" i="4"/>
  <c r="U26" i="4"/>
  <c r="S26" i="4"/>
  <c r="P26" i="4"/>
  <c r="K26" i="4"/>
  <c r="G26" i="4"/>
  <c r="BD25" i="4"/>
  <c r="BC25" i="4"/>
  <c r="BB25" i="4"/>
  <c r="BA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D25" i="4"/>
  <c r="AA25" i="4"/>
  <c r="U25" i="4"/>
  <c r="S25" i="4"/>
  <c r="P25" i="4"/>
  <c r="K25" i="4"/>
  <c r="G25" i="4"/>
  <c r="BD24" i="4"/>
  <c r="BC24" i="4"/>
  <c r="BB24" i="4"/>
  <c r="BA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D24" i="4"/>
  <c r="AA24" i="4"/>
  <c r="U24" i="4"/>
  <c r="S24" i="4"/>
  <c r="P24" i="4"/>
  <c r="K24" i="4"/>
  <c r="G24" i="4"/>
  <c r="BD23" i="4"/>
  <c r="BC23" i="4"/>
  <c r="BB23" i="4"/>
  <c r="BA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D23" i="4"/>
  <c r="AA23" i="4"/>
  <c r="U23" i="4"/>
  <c r="S23" i="4"/>
  <c r="P23" i="4"/>
  <c r="K23" i="4"/>
  <c r="G23" i="4"/>
  <c r="BD22" i="4"/>
  <c r="BC22" i="4"/>
  <c r="BB22" i="4"/>
  <c r="BA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D22" i="4"/>
  <c r="AA22" i="4"/>
  <c r="U22" i="4"/>
  <c r="S22" i="4"/>
  <c r="P22" i="4"/>
  <c r="K22" i="4"/>
  <c r="G22" i="4"/>
  <c r="BD21" i="4"/>
  <c r="BC21" i="4"/>
  <c r="BB21" i="4"/>
  <c r="BA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D21" i="4"/>
  <c r="AA21" i="4"/>
  <c r="X21" i="4"/>
  <c r="W21" i="4"/>
  <c r="V21" i="4"/>
  <c r="U21" i="4"/>
  <c r="S21" i="4"/>
  <c r="P21" i="4"/>
  <c r="K21" i="4"/>
  <c r="G21" i="4"/>
  <c r="BD20" i="4"/>
  <c r="BC20" i="4"/>
  <c r="BB20" i="4"/>
  <c r="BA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D20" i="4"/>
  <c r="AA20" i="4"/>
  <c r="U20" i="4"/>
  <c r="S20" i="4"/>
  <c r="P20" i="4"/>
  <c r="K20" i="4"/>
  <c r="G20" i="4"/>
  <c r="BD19" i="4"/>
  <c r="BC19" i="4"/>
  <c r="BB19" i="4"/>
  <c r="BA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D19" i="4"/>
  <c r="AA19" i="4"/>
  <c r="U19" i="4"/>
  <c r="S19" i="4"/>
  <c r="P19" i="4"/>
  <c r="K19" i="4"/>
  <c r="G19" i="4"/>
  <c r="BD18" i="4"/>
  <c r="BC18" i="4"/>
  <c r="BB18" i="4"/>
  <c r="BA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D18" i="4"/>
  <c r="AA18" i="4"/>
  <c r="U18" i="4"/>
  <c r="S18" i="4"/>
  <c r="P18" i="4"/>
  <c r="K18" i="4"/>
  <c r="G18" i="4"/>
  <c r="BD17" i="4"/>
  <c r="BC17" i="4"/>
  <c r="BB17" i="4"/>
  <c r="BA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D17" i="4"/>
  <c r="AA17" i="4"/>
  <c r="U17" i="4"/>
  <c r="S17" i="4"/>
  <c r="P17" i="4"/>
  <c r="K17" i="4"/>
  <c r="G17" i="4"/>
  <c r="BD16" i="4"/>
  <c r="BC16" i="4"/>
  <c r="BB16" i="4"/>
  <c r="BA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D16" i="4"/>
  <c r="AA16" i="4"/>
  <c r="X16" i="4"/>
  <c r="W16" i="4"/>
  <c r="V16" i="4"/>
  <c r="U16" i="4"/>
  <c r="S16" i="4"/>
  <c r="P16" i="4"/>
  <c r="K16" i="4"/>
  <c r="G16" i="4"/>
  <c r="BD15" i="4"/>
  <c r="BC15" i="4"/>
  <c r="BB15" i="4"/>
  <c r="BA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D15" i="4"/>
  <c r="AA15" i="4"/>
  <c r="U15" i="4"/>
  <c r="S15" i="4"/>
  <c r="P15" i="4"/>
  <c r="K15" i="4"/>
  <c r="G15" i="4"/>
  <c r="BD14" i="4"/>
  <c r="BC14" i="4"/>
  <c r="BB14" i="4"/>
  <c r="BA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D14" i="4"/>
  <c r="AA14" i="4"/>
  <c r="U14" i="4"/>
  <c r="S14" i="4"/>
  <c r="P14" i="4"/>
  <c r="K14" i="4"/>
  <c r="G14" i="4"/>
  <c r="BD13" i="4"/>
  <c r="BC13" i="4"/>
  <c r="BB13" i="4"/>
  <c r="BA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D13" i="4"/>
  <c r="AA13" i="4"/>
  <c r="X13" i="4"/>
  <c r="W13" i="4"/>
  <c r="V13" i="4"/>
  <c r="U13" i="4"/>
  <c r="S13" i="4"/>
  <c r="P13" i="4"/>
  <c r="K13" i="4"/>
  <c r="G13" i="4"/>
  <c r="BD12" i="4"/>
  <c r="BC12" i="4"/>
  <c r="BB12" i="4"/>
  <c r="BA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D12" i="4"/>
  <c r="AA12" i="4"/>
  <c r="U12" i="4"/>
  <c r="S12" i="4"/>
  <c r="P12" i="4"/>
  <c r="K12" i="4"/>
  <c r="G12" i="4"/>
  <c r="BD11" i="4"/>
  <c r="BC11" i="4"/>
  <c r="BB11" i="4"/>
  <c r="BA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D11" i="4"/>
  <c r="AA11" i="4"/>
  <c r="U11" i="4"/>
  <c r="S11" i="4"/>
  <c r="P11" i="4"/>
  <c r="K11" i="4"/>
  <c r="G11" i="4"/>
  <c r="BD10" i="4"/>
  <c r="BC10" i="4"/>
  <c r="BB10" i="4"/>
  <c r="BA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D10" i="4"/>
  <c r="AA10" i="4"/>
  <c r="U10" i="4"/>
  <c r="S10" i="4"/>
  <c r="P10" i="4"/>
  <c r="K10" i="4"/>
  <c r="G10" i="4"/>
  <c r="BD9" i="4"/>
  <c r="BC9" i="4"/>
  <c r="BB9" i="4"/>
  <c r="BA9" i="4"/>
  <c r="AY9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D9" i="4"/>
  <c r="AA9" i="4"/>
  <c r="X9" i="4"/>
  <c r="W9" i="4"/>
  <c r="V9" i="4"/>
  <c r="U9" i="4"/>
  <c r="S9" i="4"/>
  <c r="P9" i="4"/>
  <c r="K9" i="4"/>
  <c r="G9" i="4"/>
  <c r="BD8" i="4"/>
  <c r="BC8" i="4"/>
  <c r="BB8" i="4"/>
  <c r="BA8" i="4"/>
  <c r="AY8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D8" i="4"/>
  <c r="AA8" i="4"/>
  <c r="U8" i="4"/>
  <c r="S8" i="4"/>
  <c r="P8" i="4"/>
  <c r="K8" i="4"/>
  <c r="G8" i="4"/>
  <c r="BD7" i="4"/>
  <c r="BC7" i="4"/>
  <c r="BB7" i="4"/>
  <c r="BA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D7" i="4"/>
  <c r="AA7" i="4"/>
  <c r="X7" i="4"/>
  <c r="W7" i="4"/>
  <c r="V7" i="4"/>
  <c r="U7" i="4"/>
  <c r="S7" i="4"/>
  <c r="P7" i="4"/>
  <c r="K7" i="4"/>
  <c r="G7" i="4"/>
  <c r="BD6" i="4"/>
  <c r="BC6" i="4"/>
  <c r="BB6" i="4"/>
  <c r="BA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D6" i="4"/>
  <c r="AA6" i="4"/>
  <c r="U6" i="4"/>
  <c r="S6" i="4"/>
  <c r="P6" i="4"/>
  <c r="K6" i="4"/>
  <c r="G6" i="4"/>
  <c r="BD5" i="4"/>
  <c r="BC5" i="4"/>
  <c r="BB5" i="4"/>
  <c r="BA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D5" i="4"/>
  <c r="AA5" i="4"/>
  <c r="U5" i="4"/>
  <c r="S5" i="4"/>
  <c r="P5" i="4"/>
  <c r="K5" i="4"/>
  <c r="G5" i="4"/>
  <c r="BD4" i="4"/>
  <c r="BC4" i="4"/>
  <c r="BB4" i="4"/>
  <c r="BA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D4" i="4"/>
  <c r="AA4" i="4"/>
  <c r="U4" i="4"/>
  <c r="S4" i="4"/>
  <c r="P4" i="4"/>
  <c r="K4" i="4"/>
  <c r="G4" i="4"/>
  <c r="BD3" i="4"/>
  <c r="BC3" i="4"/>
  <c r="BB3" i="4"/>
  <c r="BA3" i="4"/>
  <c r="AY3" i="4"/>
  <c r="AX3" i="4"/>
  <c r="AW3" i="4"/>
  <c r="AV3" i="4"/>
  <c r="AU3" i="4"/>
  <c r="AT3" i="4"/>
  <c r="AS3" i="4"/>
  <c r="AR3" i="4"/>
  <c r="AQ3" i="4"/>
  <c r="AP3" i="4"/>
  <c r="AO3" i="4"/>
  <c r="AN3" i="4"/>
  <c r="AM3" i="4"/>
  <c r="AL3" i="4"/>
  <c r="AK3" i="4"/>
  <c r="AD3" i="4"/>
  <c r="AA3" i="4"/>
  <c r="U3" i="4"/>
  <c r="S3" i="4"/>
  <c r="P3" i="4"/>
  <c r="K3" i="4"/>
  <c r="G3" i="4"/>
  <c r="A1" i="4"/>
  <c r="AA62" i="3"/>
  <c r="AP76" i="3"/>
  <c r="AP74" i="3"/>
  <c r="AX72" i="3"/>
  <c r="AW72" i="3"/>
  <c r="AV72" i="3"/>
  <c r="AU72" i="3"/>
  <c r="AT72" i="3"/>
  <c r="AS72" i="3"/>
  <c r="AR72" i="3"/>
  <c r="AQ72" i="3"/>
  <c r="AP72" i="3"/>
  <c r="AX70" i="3"/>
  <c r="AW70" i="3"/>
  <c r="AV70" i="3"/>
  <c r="AU70" i="3"/>
  <c r="AT70" i="3"/>
  <c r="AS70" i="3"/>
  <c r="AR70" i="3"/>
  <c r="AQ70" i="3"/>
  <c r="AP70" i="3"/>
  <c r="AX68" i="3"/>
  <c r="AW68" i="3"/>
  <c r="AV68" i="3"/>
  <c r="AU68" i="3"/>
  <c r="AT68" i="3"/>
  <c r="AS68" i="3"/>
  <c r="AR68" i="3"/>
  <c r="AQ68" i="3"/>
  <c r="AP68" i="3"/>
  <c r="AD62" i="3"/>
  <c r="AD68" i="3"/>
  <c r="X62" i="3"/>
  <c r="X68" i="3"/>
  <c r="W62" i="3"/>
  <c r="W68" i="3"/>
  <c r="V62" i="3"/>
  <c r="V68" i="3"/>
  <c r="U62" i="3"/>
  <c r="U68" i="3"/>
  <c r="G62" i="3"/>
  <c r="G68" i="3"/>
  <c r="AD66" i="3"/>
  <c r="AA66" i="3"/>
  <c r="Z62" i="3"/>
  <c r="Z66" i="3"/>
  <c r="Y62" i="3"/>
  <c r="Y66" i="3"/>
  <c r="X66" i="3"/>
  <c r="W66" i="3"/>
  <c r="V66" i="3"/>
  <c r="U66" i="3"/>
  <c r="T62" i="3"/>
  <c r="T66" i="3"/>
  <c r="S62" i="3"/>
  <c r="S66" i="3"/>
  <c r="R62" i="3"/>
  <c r="R66" i="3"/>
  <c r="P62" i="3"/>
  <c r="P66" i="3"/>
  <c r="O62" i="3"/>
  <c r="O66" i="3"/>
  <c r="K62" i="3"/>
  <c r="K66" i="3"/>
  <c r="G66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G65" i="3"/>
  <c r="AP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G64" i="3"/>
  <c r="BD62" i="3"/>
  <c r="BC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M62" i="3"/>
  <c r="AL62" i="3"/>
  <c r="AF62" i="3"/>
  <c r="AE62" i="3"/>
  <c r="AC62" i="3"/>
  <c r="AB62" i="3"/>
  <c r="Q62" i="3"/>
  <c r="N62" i="3"/>
  <c r="M62" i="3"/>
  <c r="L62" i="3"/>
  <c r="J62" i="3"/>
  <c r="I62" i="3"/>
  <c r="H62" i="3"/>
  <c r="BD61" i="3"/>
  <c r="BC61" i="3"/>
  <c r="BB61" i="3"/>
  <c r="BA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D61" i="3"/>
  <c r="AA61" i="3"/>
  <c r="U61" i="3"/>
  <c r="S61" i="3"/>
  <c r="P61" i="3"/>
  <c r="BD60" i="3"/>
  <c r="BC60" i="3"/>
  <c r="BB60" i="3"/>
  <c r="BA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D60" i="3"/>
  <c r="AA60" i="3"/>
  <c r="U60" i="3"/>
  <c r="S60" i="3"/>
  <c r="P60" i="3"/>
  <c r="BD59" i="3"/>
  <c r="BC59" i="3"/>
  <c r="BB59" i="3"/>
  <c r="BA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D59" i="3"/>
  <c r="AA59" i="3"/>
  <c r="U59" i="3"/>
  <c r="S59" i="3"/>
  <c r="P59" i="3"/>
  <c r="BD58" i="3"/>
  <c r="BC58" i="3"/>
  <c r="BB58" i="3"/>
  <c r="BA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D58" i="3"/>
  <c r="AA58" i="3"/>
  <c r="U58" i="3"/>
  <c r="S58" i="3"/>
  <c r="P58" i="3"/>
  <c r="BD57" i="3"/>
  <c r="BC57" i="3"/>
  <c r="BB57" i="3"/>
  <c r="BA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D57" i="3"/>
  <c r="AA57" i="3"/>
  <c r="U57" i="3"/>
  <c r="S57" i="3"/>
  <c r="P57" i="3"/>
  <c r="BD56" i="3"/>
  <c r="BC56" i="3"/>
  <c r="BB56" i="3"/>
  <c r="BA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D56" i="3"/>
  <c r="AA56" i="3"/>
  <c r="U56" i="3"/>
  <c r="S56" i="3"/>
  <c r="P56" i="3"/>
  <c r="BD55" i="3"/>
  <c r="BC55" i="3"/>
  <c r="BB55" i="3"/>
  <c r="BA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D55" i="3"/>
  <c r="AA55" i="3"/>
  <c r="U55" i="3"/>
  <c r="S55" i="3"/>
  <c r="P55" i="3"/>
  <c r="BD54" i="3"/>
  <c r="BC54" i="3"/>
  <c r="BB54" i="3"/>
  <c r="BA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D54" i="3"/>
  <c r="AA54" i="3"/>
  <c r="U54" i="3"/>
  <c r="S54" i="3"/>
  <c r="P54" i="3"/>
  <c r="BD53" i="3"/>
  <c r="BC53" i="3"/>
  <c r="BB53" i="3"/>
  <c r="BA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D53" i="3"/>
  <c r="AA53" i="3"/>
  <c r="U53" i="3"/>
  <c r="S53" i="3"/>
  <c r="P53" i="3"/>
  <c r="BD52" i="3"/>
  <c r="BC52" i="3"/>
  <c r="BB52" i="3"/>
  <c r="BA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D52" i="3"/>
  <c r="AA52" i="3"/>
  <c r="U52" i="3"/>
  <c r="S52" i="3"/>
  <c r="P52" i="3"/>
  <c r="BD51" i="3"/>
  <c r="BC51" i="3"/>
  <c r="BB51" i="3"/>
  <c r="BA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D51" i="3"/>
  <c r="AA51" i="3"/>
  <c r="U51" i="3"/>
  <c r="S51" i="3"/>
  <c r="P51" i="3"/>
  <c r="BD50" i="3"/>
  <c r="BC50" i="3"/>
  <c r="BB50" i="3"/>
  <c r="BA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D50" i="3"/>
  <c r="AA50" i="3"/>
  <c r="U50" i="3"/>
  <c r="S50" i="3"/>
  <c r="P50" i="3"/>
  <c r="BD49" i="3"/>
  <c r="BC49" i="3"/>
  <c r="BB49" i="3"/>
  <c r="BA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D49" i="3"/>
  <c r="AA49" i="3"/>
  <c r="U49" i="3"/>
  <c r="S49" i="3"/>
  <c r="P49" i="3"/>
  <c r="BD48" i="3"/>
  <c r="BC48" i="3"/>
  <c r="BB48" i="3"/>
  <c r="BA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D48" i="3"/>
  <c r="AA48" i="3"/>
  <c r="U48" i="3"/>
  <c r="S48" i="3"/>
  <c r="P48" i="3"/>
  <c r="K48" i="3"/>
  <c r="G48" i="3"/>
  <c r="BD47" i="3"/>
  <c r="BC47" i="3"/>
  <c r="BB47" i="3"/>
  <c r="BA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D47" i="3"/>
  <c r="AA47" i="3"/>
  <c r="U47" i="3"/>
  <c r="S47" i="3"/>
  <c r="P47" i="3"/>
  <c r="K47" i="3"/>
  <c r="G47" i="3"/>
  <c r="BD46" i="3"/>
  <c r="BC46" i="3"/>
  <c r="BB46" i="3"/>
  <c r="BA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D46" i="3"/>
  <c r="AA46" i="3"/>
  <c r="U46" i="3"/>
  <c r="S46" i="3"/>
  <c r="P46" i="3"/>
  <c r="K46" i="3"/>
  <c r="G46" i="3"/>
  <c r="BD45" i="3"/>
  <c r="BC45" i="3"/>
  <c r="BB45" i="3"/>
  <c r="BA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D45" i="3"/>
  <c r="AA45" i="3"/>
  <c r="U45" i="3"/>
  <c r="S45" i="3"/>
  <c r="P45" i="3"/>
  <c r="K45" i="3"/>
  <c r="G45" i="3"/>
  <c r="BD44" i="3"/>
  <c r="BC44" i="3"/>
  <c r="BB44" i="3"/>
  <c r="BA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D44" i="3"/>
  <c r="AA44" i="3"/>
  <c r="U44" i="3"/>
  <c r="S44" i="3"/>
  <c r="P44" i="3"/>
  <c r="K44" i="3"/>
  <c r="G44" i="3"/>
  <c r="BD43" i="3"/>
  <c r="BC43" i="3"/>
  <c r="BB43" i="3"/>
  <c r="BA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D43" i="3"/>
  <c r="AA43" i="3"/>
  <c r="U43" i="3"/>
  <c r="S43" i="3"/>
  <c r="P43" i="3"/>
  <c r="K43" i="3"/>
  <c r="G43" i="3"/>
  <c r="BD42" i="3"/>
  <c r="BC42" i="3"/>
  <c r="BB42" i="3"/>
  <c r="BA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D42" i="3"/>
  <c r="AA42" i="3"/>
  <c r="U42" i="3"/>
  <c r="S42" i="3"/>
  <c r="P42" i="3"/>
  <c r="K42" i="3"/>
  <c r="G42" i="3"/>
  <c r="BD41" i="3"/>
  <c r="BC41" i="3"/>
  <c r="BB41" i="3"/>
  <c r="BA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D41" i="3"/>
  <c r="AA41" i="3"/>
  <c r="U41" i="3"/>
  <c r="S41" i="3"/>
  <c r="P41" i="3"/>
  <c r="K41" i="3"/>
  <c r="G41" i="3"/>
  <c r="BD40" i="3"/>
  <c r="BC40" i="3"/>
  <c r="BB40" i="3"/>
  <c r="BA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D40" i="3"/>
  <c r="AA40" i="3"/>
  <c r="U40" i="3"/>
  <c r="S40" i="3"/>
  <c r="P40" i="3"/>
  <c r="K40" i="3"/>
  <c r="G40" i="3"/>
  <c r="BD39" i="3"/>
  <c r="BC39" i="3"/>
  <c r="BB39" i="3"/>
  <c r="BA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D39" i="3"/>
  <c r="AA39" i="3"/>
  <c r="U39" i="3"/>
  <c r="S39" i="3"/>
  <c r="P39" i="3"/>
  <c r="K39" i="3"/>
  <c r="G39" i="3"/>
  <c r="BD38" i="3"/>
  <c r="BC38" i="3"/>
  <c r="BB38" i="3"/>
  <c r="BA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D38" i="3"/>
  <c r="AA38" i="3"/>
  <c r="U38" i="3"/>
  <c r="S38" i="3"/>
  <c r="P38" i="3"/>
  <c r="K38" i="3"/>
  <c r="G38" i="3"/>
  <c r="BD37" i="3"/>
  <c r="BC37" i="3"/>
  <c r="BB37" i="3"/>
  <c r="BA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D37" i="3"/>
  <c r="AA37" i="3"/>
  <c r="X37" i="3"/>
  <c r="W37" i="3"/>
  <c r="V37" i="3"/>
  <c r="U37" i="3"/>
  <c r="S37" i="3"/>
  <c r="P37" i="3"/>
  <c r="K37" i="3"/>
  <c r="G37" i="3"/>
  <c r="BD36" i="3"/>
  <c r="BC36" i="3"/>
  <c r="BB36" i="3"/>
  <c r="BA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D36" i="3"/>
  <c r="AA36" i="3"/>
  <c r="U36" i="3"/>
  <c r="S36" i="3"/>
  <c r="P36" i="3"/>
  <c r="K36" i="3"/>
  <c r="G36" i="3"/>
  <c r="BD35" i="3"/>
  <c r="BC35" i="3"/>
  <c r="BB35" i="3"/>
  <c r="BA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D35" i="3"/>
  <c r="AA35" i="3"/>
  <c r="U35" i="3"/>
  <c r="S35" i="3"/>
  <c r="P35" i="3"/>
  <c r="K35" i="3"/>
  <c r="G35" i="3"/>
  <c r="BD34" i="3"/>
  <c r="BC34" i="3"/>
  <c r="BB34" i="3"/>
  <c r="BA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D34" i="3"/>
  <c r="AA34" i="3"/>
  <c r="U34" i="3"/>
  <c r="S34" i="3"/>
  <c r="P34" i="3"/>
  <c r="K34" i="3"/>
  <c r="G34" i="3"/>
  <c r="BD33" i="3"/>
  <c r="BC33" i="3"/>
  <c r="BB33" i="3"/>
  <c r="BA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D33" i="3"/>
  <c r="AA33" i="3"/>
  <c r="U33" i="3"/>
  <c r="S33" i="3"/>
  <c r="P33" i="3"/>
  <c r="K33" i="3"/>
  <c r="G33" i="3"/>
  <c r="BD32" i="3"/>
  <c r="BC32" i="3"/>
  <c r="BB32" i="3"/>
  <c r="BA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D32" i="3"/>
  <c r="AA32" i="3"/>
  <c r="U32" i="3"/>
  <c r="S32" i="3"/>
  <c r="P32" i="3"/>
  <c r="K32" i="3"/>
  <c r="G32" i="3"/>
  <c r="BD31" i="3"/>
  <c r="BC31" i="3"/>
  <c r="BB31" i="3"/>
  <c r="BA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D31" i="3"/>
  <c r="AA31" i="3"/>
  <c r="X31" i="3"/>
  <c r="W31" i="3"/>
  <c r="V31" i="3"/>
  <c r="U31" i="3"/>
  <c r="S31" i="3"/>
  <c r="P31" i="3"/>
  <c r="K31" i="3"/>
  <c r="G31" i="3"/>
  <c r="BD30" i="3"/>
  <c r="BC30" i="3"/>
  <c r="BB30" i="3"/>
  <c r="BA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D30" i="3"/>
  <c r="AA30" i="3"/>
  <c r="X30" i="3"/>
  <c r="W30" i="3"/>
  <c r="V30" i="3"/>
  <c r="U30" i="3"/>
  <c r="S30" i="3"/>
  <c r="P30" i="3"/>
  <c r="K30" i="3"/>
  <c r="G30" i="3"/>
  <c r="BD29" i="3"/>
  <c r="BC29" i="3"/>
  <c r="BB29" i="3"/>
  <c r="BA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D29" i="3"/>
  <c r="AA29" i="3"/>
  <c r="U29" i="3"/>
  <c r="S29" i="3"/>
  <c r="P29" i="3"/>
  <c r="K29" i="3"/>
  <c r="G29" i="3"/>
  <c r="BD28" i="3"/>
  <c r="BC28" i="3"/>
  <c r="BB28" i="3"/>
  <c r="BA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D28" i="3"/>
  <c r="AA28" i="3"/>
  <c r="U28" i="3"/>
  <c r="S28" i="3"/>
  <c r="P28" i="3"/>
  <c r="K28" i="3"/>
  <c r="G28" i="3"/>
  <c r="BD27" i="3"/>
  <c r="BC27" i="3"/>
  <c r="BB27" i="3"/>
  <c r="BA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D27" i="3"/>
  <c r="AA27" i="3"/>
  <c r="U27" i="3"/>
  <c r="S27" i="3"/>
  <c r="P27" i="3"/>
  <c r="K27" i="3"/>
  <c r="G27" i="3"/>
  <c r="BD26" i="3"/>
  <c r="BC26" i="3"/>
  <c r="BB26" i="3"/>
  <c r="BA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D26" i="3"/>
  <c r="AA26" i="3"/>
  <c r="U26" i="3"/>
  <c r="S26" i="3"/>
  <c r="P26" i="3"/>
  <c r="K26" i="3"/>
  <c r="G26" i="3"/>
  <c r="BD25" i="3"/>
  <c r="BC25" i="3"/>
  <c r="BB25" i="3"/>
  <c r="BA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D25" i="3"/>
  <c r="AA25" i="3"/>
  <c r="U25" i="3"/>
  <c r="S25" i="3"/>
  <c r="P25" i="3"/>
  <c r="K25" i="3"/>
  <c r="G25" i="3"/>
  <c r="BD24" i="3"/>
  <c r="BC24" i="3"/>
  <c r="BB24" i="3"/>
  <c r="BA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D24" i="3"/>
  <c r="AA24" i="3"/>
  <c r="U24" i="3"/>
  <c r="S24" i="3"/>
  <c r="P24" i="3"/>
  <c r="K24" i="3"/>
  <c r="G24" i="3"/>
  <c r="BD23" i="3"/>
  <c r="BC23" i="3"/>
  <c r="BB23" i="3"/>
  <c r="BA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D23" i="3"/>
  <c r="AA23" i="3"/>
  <c r="U23" i="3"/>
  <c r="S23" i="3"/>
  <c r="P23" i="3"/>
  <c r="K23" i="3"/>
  <c r="G23" i="3"/>
  <c r="BD22" i="3"/>
  <c r="BC22" i="3"/>
  <c r="BB22" i="3"/>
  <c r="BA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D22" i="3"/>
  <c r="AA22" i="3"/>
  <c r="U22" i="3"/>
  <c r="S22" i="3"/>
  <c r="P22" i="3"/>
  <c r="K22" i="3"/>
  <c r="G22" i="3"/>
  <c r="BD21" i="3"/>
  <c r="BC21" i="3"/>
  <c r="BB21" i="3"/>
  <c r="BA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D21" i="3"/>
  <c r="AA21" i="3"/>
  <c r="X21" i="3"/>
  <c r="W21" i="3"/>
  <c r="V21" i="3"/>
  <c r="U21" i="3"/>
  <c r="S21" i="3"/>
  <c r="P21" i="3"/>
  <c r="K21" i="3"/>
  <c r="G21" i="3"/>
  <c r="BD20" i="3"/>
  <c r="BC20" i="3"/>
  <c r="BB20" i="3"/>
  <c r="BA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D20" i="3"/>
  <c r="AA20" i="3"/>
  <c r="U20" i="3"/>
  <c r="S20" i="3"/>
  <c r="P20" i="3"/>
  <c r="K20" i="3"/>
  <c r="G20" i="3"/>
  <c r="BD19" i="3"/>
  <c r="BC19" i="3"/>
  <c r="BB19" i="3"/>
  <c r="BA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D19" i="3"/>
  <c r="AA19" i="3"/>
  <c r="U19" i="3"/>
  <c r="S19" i="3"/>
  <c r="P19" i="3"/>
  <c r="K19" i="3"/>
  <c r="G19" i="3"/>
  <c r="BD18" i="3"/>
  <c r="BC18" i="3"/>
  <c r="BB18" i="3"/>
  <c r="BA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D18" i="3"/>
  <c r="AA18" i="3"/>
  <c r="U18" i="3"/>
  <c r="S18" i="3"/>
  <c r="P18" i="3"/>
  <c r="K18" i="3"/>
  <c r="G18" i="3"/>
  <c r="BD17" i="3"/>
  <c r="BC17" i="3"/>
  <c r="BB17" i="3"/>
  <c r="BA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D17" i="3"/>
  <c r="AA17" i="3"/>
  <c r="U17" i="3"/>
  <c r="S17" i="3"/>
  <c r="P17" i="3"/>
  <c r="K17" i="3"/>
  <c r="G17" i="3"/>
  <c r="BD16" i="3"/>
  <c r="BC16" i="3"/>
  <c r="BB16" i="3"/>
  <c r="BA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D16" i="3"/>
  <c r="AA16" i="3"/>
  <c r="X16" i="3"/>
  <c r="W16" i="3"/>
  <c r="V16" i="3"/>
  <c r="U16" i="3"/>
  <c r="S16" i="3"/>
  <c r="P16" i="3"/>
  <c r="K16" i="3"/>
  <c r="G16" i="3"/>
  <c r="BD15" i="3"/>
  <c r="BC15" i="3"/>
  <c r="BB15" i="3"/>
  <c r="BA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D15" i="3"/>
  <c r="AA15" i="3"/>
  <c r="U15" i="3"/>
  <c r="S15" i="3"/>
  <c r="P15" i="3"/>
  <c r="K15" i="3"/>
  <c r="G15" i="3"/>
  <c r="BD14" i="3"/>
  <c r="BC14" i="3"/>
  <c r="BB14" i="3"/>
  <c r="BA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D14" i="3"/>
  <c r="AA14" i="3"/>
  <c r="U14" i="3"/>
  <c r="S14" i="3"/>
  <c r="P14" i="3"/>
  <c r="K14" i="3"/>
  <c r="G14" i="3"/>
  <c r="BD13" i="3"/>
  <c r="BC13" i="3"/>
  <c r="BB13" i="3"/>
  <c r="BA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D13" i="3"/>
  <c r="AA13" i="3"/>
  <c r="X13" i="3"/>
  <c r="W13" i="3"/>
  <c r="V13" i="3"/>
  <c r="U13" i="3"/>
  <c r="S13" i="3"/>
  <c r="P13" i="3"/>
  <c r="K13" i="3"/>
  <c r="G13" i="3"/>
  <c r="BD12" i="3"/>
  <c r="BC12" i="3"/>
  <c r="BB12" i="3"/>
  <c r="BA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D12" i="3"/>
  <c r="AA12" i="3"/>
  <c r="U12" i="3"/>
  <c r="S12" i="3"/>
  <c r="P12" i="3"/>
  <c r="K12" i="3"/>
  <c r="G12" i="3"/>
  <c r="BD11" i="3"/>
  <c r="BC11" i="3"/>
  <c r="BB11" i="3"/>
  <c r="BA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D11" i="3"/>
  <c r="AA11" i="3"/>
  <c r="U11" i="3"/>
  <c r="S11" i="3"/>
  <c r="P11" i="3"/>
  <c r="K11" i="3"/>
  <c r="G11" i="3"/>
  <c r="BD10" i="3"/>
  <c r="BC10" i="3"/>
  <c r="BB10" i="3"/>
  <c r="BA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D10" i="3"/>
  <c r="AA10" i="3"/>
  <c r="U10" i="3"/>
  <c r="S10" i="3"/>
  <c r="P10" i="3"/>
  <c r="K10" i="3"/>
  <c r="G10" i="3"/>
  <c r="BD9" i="3"/>
  <c r="BC9" i="3"/>
  <c r="BB9" i="3"/>
  <c r="BA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D9" i="3"/>
  <c r="AA9" i="3"/>
  <c r="X9" i="3"/>
  <c r="W9" i="3"/>
  <c r="V9" i="3"/>
  <c r="U9" i="3"/>
  <c r="S9" i="3"/>
  <c r="P9" i="3"/>
  <c r="K9" i="3"/>
  <c r="G9" i="3"/>
  <c r="BD8" i="3"/>
  <c r="BC8" i="3"/>
  <c r="BB8" i="3"/>
  <c r="BA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AK8" i="3"/>
  <c r="AD8" i="3"/>
  <c r="AA8" i="3"/>
  <c r="U8" i="3"/>
  <c r="S8" i="3"/>
  <c r="P8" i="3"/>
  <c r="K8" i="3"/>
  <c r="G8" i="3"/>
  <c r="BD7" i="3"/>
  <c r="BC7" i="3"/>
  <c r="BB7" i="3"/>
  <c r="BA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D7" i="3"/>
  <c r="AA7" i="3"/>
  <c r="X7" i="3"/>
  <c r="W7" i="3"/>
  <c r="V7" i="3"/>
  <c r="U7" i="3"/>
  <c r="S7" i="3"/>
  <c r="P7" i="3"/>
  <c r="K7" i="3"/>
  <c r="G7" i="3"/>
  <c r="BD6" i="3"/>
  <c r="BC6" i="3"/>
  <c r="BB6" i="3"/>
  <c r="BA6" i="3"/>
  <c r="AY6" i="3"/>
  <c r="AX6" i="3"/>
  <c r="AW6" i="3"/>
  <c r="AV6" i="3"/>
  <c r="AU6" i="3"/>
  <c r="AT6" i="3"/>
  <c r="AS6" i="3"/>
  <c r="AR6" i="3"/>
  <c r="AQ6" i="3"/>
  <c r="AP6" i="3"/>
  <c r="AO6" i="3"/>
  <c r="AN6" i="3"/>
  <c r="AM6" i="3"/>
  <c r="AL6" i="3"/>
  <c r="AK6" i="3"/>
  <c r="AD6" i="3"/>
  <c r="AA6" i="3"/>
  <c r="U6" i="3"/>
  <c r="S6" i="3"/>
  <c r="P6" i="3"/>
  <c r="K6" i="3"/>
  <c r="G6" i="3"/>
  <c r="BD5" i="3"/>
  <c r="BC5" i="3"/>
  <c r="BB5" i="3"/>
  <c r="BA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AD5" i="3"/>
  <c r="AA5" i="3"/>
  <c r="U5" i="3"/>
  <c r="S5" i="3"/>
  <c r="P5" i="3"/>
  <c r="K5" i="3"/>
  <c r="G5" i="3"/>
  <c r="BD4" i="3"/>
  <c r="BC4" i="3"/>
  <c r="BB4" i="3"/>
  <c r="BA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D4" i="3"/>
  <c r="AA4" i="3"/>
  <c r="U4" i="3"/>
  <c r="S4" i="3"/>
  <c r="P4" i="3"/>
  <c r="K4" i="3"/>
  <c r="G4" i="3"/>
  <c r="BD3" i="3"/>
  <c r="BC3" i="3"/>
  <c r="BB3" i="3"/>
  <c r="BA3" i="3"/>
  <c r="AY3" i="3"/>
  <c r="AX3" i="3"/>
  <c r="AW3" i="3"/>
  <c r="AV3" i="3"/>
  <c r="AU3" i="3"/>
  <c r="AT3" i="3"/>
  <c r="AS3" i="3"/>
  <c r="AR3" i="3"/>
  <c r="AQ3" i="3"/>
  <c r="AP3" i="3"/>
  <c r="AO3" i="3"/>
  <c r="AN3" i="3"/>
  <c r="AM3" i="3"/>
  <c r="AL3" i="3"/>
  <c r="AK3" i="3"/>
  <c r="AD3" i="3"/>
  <c r="AA3" i="3"/>
  <c r="U3" i="3"/>
  <c r="S3" i="3"/>
  <c r="P3" i="3"/>
  <c r="K3" i="3"/>
  <c r="G3" i="3"/>
  <c r="A1" i="3"/>
  <c r="AA62" i="2"/>
  <c r="AP76" i="2"/>
  <c r="AP74" i="2"/>
  <c r="AX72" i="2"/>
  <c r="AW72" i="2"/>
  <c r="AV72" i="2"/>
  <c r="AU72" i="2"/>
  <c r="AT72" i="2"/>
  <c r="AS72" i="2"/>
  <c r="AR72" i="2"/>
  <c r="AQ72" i="2"/>
  <c r="AP72" i="2"/>
  <c r="AX70" i="2"/>
  <c r="AW70" i="2"/>
  <c r="AV70" i="2"/>
  <c r="AU70" i="2"/>
  <c r="AT70" i="2"/>
  <c r="AS70" i="2"/>
  <c r="AR70" i="2"/>
  <c r="AQ70" i="2"/>
  <c r="AP70" i="2"/>
  <c r="AX68" i="2"/>
  <c r="AW68" i="2"/>
  <c r="AV68" i="2"/>
  <c r="AU68" i="2"/>
  <c r="AT68" i="2"/>
  <c r="AS68" i="2"/>
  <c r="AR68" i="2"/>
  <c r="AQ68" i="2"/>
  <c r="AP68" i="2"/>
  <c r="AD62" i="2"/>
  <c r="AD68" i="2"/>
  <c r="X62" i="2"/>
  <c r="X68" i="2"/>
  <c r="W62" i="2"/>
  <c r="W68" i="2"/>
  <c r="V62" i="2"/>
  <c r="V68" i="2"/>
  <c r="U62" i="2"/>
  <c r="U68" i="2"/>
  <c r="G62" i="2"/>
  <c r="G68" i="2"/>
  <c r="AD66" i="2"/>
  <c r="AA66" i="2"/>
  <c r="Z62" i="2"/>
  <c r="Z66" i="2"/>
  <c r="Y62" i="2"/>
  <c r="Y66" i="2"/>
  <c r="X66" i="2"/>
  <c r="W66" i="2"/>
  <c r="V66" i="2"/>
  <c r="U66" i="2"/>
  <c r="T62" i="2"/>
  <c r="T66" i="2"/>
  <c r="S62" i="2"/>
  <c r="S66" i="2"/>
  <c r="R62" i="2"/>
  <c r="R66" i="2"/>
  <c r="P62" i="2"/>
  <c r="P66" i="2"/>
  <c r="O62" i="2"/>
  <c r="O66" i="2"/>
  <c r="K62" i="2"/>
  <c r="K66" i="2"/>
  <c r="G66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G65" i="2"/>
  <c r="AP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G64" i="2"/>
  <c r="BD62" i="2"/>
  <c r="BC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M62" i="2"/>
  <c r="AL62" i="2"/>
  <c r="AF62" i="2"/>
  <c r="AE62" i="2"/>
  <c r="AC62" i="2"/>
  <c r="AB62" i="2"/>
  <c r="Q62" i="2"/>
  <c r="N62" i="2"/>
  <c r="M62" i="2"/>
  <c r="L62" i="2"/>
  <c r="J62" i="2"/>
  <c r="I62" i="2"/>
  <c r="H62" i="2"/>
  <c r="BD61" i="2"/>
  <c r="BC61" i="2"/>
  <c r="BB61" i="2"/>
  <c r="BA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D61" i="2"/>
  <c r="AA61" i="2"/>
  <c r="U61" i="2"/>
  <c r="S61" i="2"/>
  <c r="P61" i="2"/>
  <c r="BD60" i="2"/>
  <c r="BC60" i="2"/>
  <c r="BB60" i="2"/>
  <c r="BA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D60" i="2"/>
  <c r="AA60" i="2"/>
  <c r="U60" i="2"/>
  <c r="S60" i="2"/>
  <c r="P60" i="2"/>
  <c r="BD59" i="2"/>
  <c r="BC59" i="2"/>
  <c r="BB59" i="2"/>
  <c r="BA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D59" i="2"/>
  <c r="AA59" i="2"/>
  <c r="U59" i="2"/>
  <c r="S59" i="2"/>
  <c r="P59" i="2"/>
  <c r="BD58" i="2"/>
  <c r="BC58" i="2"/>
  <c r="BB58" i="2"/>
  <c r="BA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D58" i="2"/>
  <c r="AA58" i="2"/>
  <c r="U58" i="2"/>
  <c r="S58" i="2"/>
  <c r="P58" i="2"/>
  <c r="BD57" i="2"/>
  <c r="BC57" i="2"/>
  <c r="BB57" i="2"/>
  <c r="BA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D57" i="2"/>
  <c r="AA57" i="2"/>
  <c r="U57" i="2"/>
  <c r="S57" i="2"/>
  <c r="P57" i="2"/>
  <c r="BD56" i="2"/>
  <c r="BC56" i="2"/>
  <c r="BB56" i="2"/>
  <c r="BA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D56" i="2"/>
  <c r="AA56" i="2"/>
  <c r="U56" i="2"/>
  <c r="S56" i="2"/>
  <c r="P56" i="2"/>
  <c r="BD55" i="2"/>
  <c r="BC55" i="2"/>
  <c r="BB55" i="2"/>
  <c r="BA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D55" i="2"/>
  <c r="AA55" i="2"/>
  <c r="U55" i="2"/>
  <c r="S55" i="2"/>
  <c r="P55" i="2"/>
  <c r="BD54" i="2"/>
  <c r="BC54" i="2"/>
  <c r="BB54" i="2"/>
  <c r="BA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D54" i="2"/>
  <c r="AA54" i="2"/>
  <c r="U54" i="2"/>
  <c r="S54" i="2"/>
  <c r="P54" i="2"/>
  <c r="BD53" i="2"/>
  <c r="BC53" i="2"/>
  <c r="BB53" i="2"/>
  <c r="BA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D53" i="2"/>
  <c r="AA53" i="2"/>
  <c r="U53" i="2"/>
  <c r="S53" i="2"/>
  <c r="P53" i="2"/>
  <c r="BD52" i="2"/>
  <c r="BC52" i="2"/>
  <c r="BB52" i="2"/>
  <c r="BA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D52" i="2"/>
  <c r="AA52" i="2"/>
  <c r="U52" i="2"/>
  <c r="S52" i="2"/>
  <c r="P52" i="2"/>
  <c r="BD51" i="2"/>
  <c r="BC51" i="2"/>
  <c r="BB51" i="2"/>
  <c r="BA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D51" i="2"/>
  <c r="AA51" i="2"/>
  <c r="U51" i="2"/>
  <c r="S51" i="2"/>
  <c r="P51" i="2"/>
  <c r="BD50" i="2"/>
  <c r="BC50" i="2"/>
  <c r="BB50" i="2"/>
  <c r="BA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D50" i="2"/>
  <c r="AA50" i="2"/>
  <c r="U50" i="2"/>
  <c r="S50" i="2"/>
  <c r="P50" i="2"/>
  <c r="BD49" i="2"/>
  <c r="BC49" i="2"/>
  <c r="BB49" i="2"/>
  <c r="BA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D49" i="2"/>
  <c r="AA49" i="2"/>
  <c r="U49" i="2"/>
  <c r="S49" i="2"/>
  <c r="P49" i="2"/>
  <c r="BD48" i="2"/>
  <c r="BC48" i="2"/>
  <c r="BB48" i="2"/>
  <c r="BA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D48" i="2"/>
  <c r="AA48" i="2"/>
  <c r="U48" i="2"/>
  <c r="S48" i="2"/>
  <c r="P48" i="2"/>
  <c r="K48" i="2"/>
  <c r="G48" i="2"/>
  <c r="BD47" i="2"/>
  <c r="BC47" i="2"/>
  <c r="BB47" i="2"/>
  <c r="BA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D47" i="2"/>
  <c r="AA47" i="2"/>
  <c r="U47" i="2"/>
  <c r="S47" i="2"/>
  <c r="P47" i="2"/>
  <c r="K47" i="2"/>
  <c r="G47" i="2"/>
  <c r="BD46" i="2"/>
  <c r="BC46" i="2"/>
  <c r="BB46" i="2"/>
  <c r="BA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D46" i="2"/>
  <c r="AA46" i="2"/>
  <c r="U46" i="2"/>
  <c r="S46" i="2"/>
  <c r="P46" i="2"/>
  <c r="K46" i="2"/>
  <c r="G46" i="2"/>
  <c r="BD45" i="2"/>
  <c r="BC45" i="2"/>
  <c r="BB45" i="2"/>
  <c r="BA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D45" i="2"/>
  <c r="AA45" i="2"/>
  <c r="U45" i="2"/>
  <c r="S45" i="2"/>
  <c r="P45" i="2"/>
  <c r="K45" i="2"/>
  <c r="G45" i="2"/>
  <c r="BD44" i="2"/>
  <c r="BC44" i="2"/>
  <c r="BB44" i="2"/>
  <c r="BA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D44" i="2"/>
  <c r="AA44" i="2"/>
  <c r="U44" i="2"/>
  <c r="S44" i="2"/>
  <c r="P44" i="2"/>
  <c r="K44" i="2"/>
  <c r="G44" i="2"/>
  <c r="BD43" i="2"/>
  <c r="BC43" i="2"/>
  <c r="BB43" i="2"/>
  <c r="BA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D43" i="2"/>
  <c r="AA43" i="2"/>
  <c r="U43" i="2"/>
  <c r="S43" i="2"/>
  <c r="P43" i="2"/>
  <c r="K43" i="2"/>
  <c r="G43" i="2"/>
  <c r="BD42" i="2"/>
  <c r="BC42" i="2"/>
  <c r="BB42" i="2"/>
  <c r="BA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D42" i="2"/>
  <c r="AA42" i="2"/>
  <c r="U42" i="2"/>
  <c r="S42" i="2"/>
  <c r="P42" i="2"/>
  <c r="K42" i="2"/>
  <c r="G42" i="2"/>
  <c r="BD41" i="2"/>
  <c r="BC41" i="2"/>
  <c r="BB41" i="2"/>
  <c r="BA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D41" i="2"/>
  <c r="AA41" i="2"/>
  <c r="U41" i="2"/>
  <c r="S41" i="2"/>
  <c r="P41" i="2"/>
  <c r="K41" i="2"/>
  <c r="G41" i="2"/>
  <c r="BD40" i="2"/>
  <c r="BC40" i="2"/>
  <c r="BB40" i="2"/>
  <c r="BA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D40" i="2"/>
  <c r="AA40" i="2"/>
  <c r="U40" i="2"/>
  <c r="S40" i="2"/>
  <c r="P40" i="2"/>
  <c r="K40" i="2"/>
  <c r="G40" i="2"/>
  <c r="BD39" i="2"/>
  <c r="BC39" i="2"/>
  <c r="BB39" i="2"/>
  <c r="BA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D39" i="2"/>
  <c r="AA39" i="2"/>
  <c r="U39" i="2"/>
  <c r="S39" i="2"/>
  <c r="P39" i="2"/>
  <c r="K39" i="2"/>
  <c r="G39" i="2"/>
  <c r="BD38" i="2"/>
  <c r="BC38" i="2"/>
  <c r="BB38" i="2"/>
  <c r="BA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D38" i="2"/>
  <c r="AA38" i="2"/>
  <c r="U38" i="2"/>
  <c r="S38" i="2"/>
  <c r="P38" i="2"/>
  <c r="K38" i="2"/>
  <c r="G38" i="2"/>
  <c r="BD37" i="2"/>
  <c r="BC37" i="2"/>
  <c r="BB37" i="2"/>
  <c r="BA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D37" i="2"/>
  <c r="AA37" i="2"/>
  <c r="X37" i="2"/>
  <c r="W37" i="2"/>
  <c r="V37" i="2"/>
  <c r="U37" i="2"/>
  <c r="S37" i="2"/>
  <c r="P37" i="2"/>
  <c r="K37" i="2"/>
  <c r="G37" i="2"/>
  <c r="BD36" i="2"/>
  <c r="BC36" i="2"/>
  <c r="BB36" i="2"/>
  <c r="BA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D36" i="2"/>
  <c r="AA36" i="2"/>
  <c r="U36" i="2"/>
  <c r="S36" i="2"/>
  <c r="P36" i="2"/>
  <c r="K36" i="2"/>
  <c r="G36" i="2"/>
  <c r="BD35" i="2"/>
  <c r="BC35" i="2"/>
  <c r="BB35" i="2"/>
  <c r="BA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D35" i="2"/>
  <c r="AA35" i="2"/>
  <c r="U35" i="2"/>
  <c r="S35" i="2"/>
  <c r="P35" i="2"/>
  <c r="K35" i="2"/>
  <c r="G35" i="2"/>
  <c r="BD34" i="2"/>
  <c r="BC34" i="2"/>
  <c r="BB34" i="2"/>
  <c r="BA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D34" i="2"/>
  <c r="AA34" i="2"/>
  <c r="U34" i="2"/>
  <c r="S34" i="2"/>
  <c r="P34" i="2"/>
  <c r="K34" i="2"/>
  <c r="G34" i="2"/>
  <c r="BD33" i="2"/>
  <c r="BC33" i="2"/>
  <c r="BB33" i="2"/>
  <c r="BA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D33" i="2"/>
  <c r="AA33" i="2"/>
  <c r="U33" i="2"/>
  <c r="S33" i="2"/>
  <c r="P33" i="2"/>
  <c r="K33" i="2"/>
  <c r="G33" i="2"/>
  <c r="BD32" i="2"/>
  <c r="BC32" i="2"/>
  <c r="BB32" i="2"/>
  <c r="BA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D32" i="2"/>
  <c r="AA32" i="2"/>
  <c r="U32" i="2"/>
  <c r="S32" i="2"/>
  <c r="P32" i="2"/>
  <c r="K32" i="2"/>
  <c r="G32" i="2"/>
  <c r="BD31" i="2"/>
  <c r="BC31" i="2"/>
  <c r="BB31" i="2"/>
  <c r="BA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D31" i="2"/>
  <c r="AA31" i="2"/>
  <c r="X31" i="2"/>
  <c r="W31" i="2"/>
  <c r="V31" i="2"/>
  <c r="U31" i="2"/>
  <c r="S31" i="2"/>
  <c r="P31" i="2"/>
  <c r="K31" i="2"/>
  <c r="G31" i="2"/>
  <c r="BD30" i="2"/>
  <c r="BC30" i="2"/>
  <c r="BB30" i="2"/>
  <c r="BA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D30" i="2"/>
  <c r="AA30" i="2"/>
  <c r="X30" i="2"/>
  <c r="W30" i="2"/>
  <c r="V30" i="2"/>
  <c r="U30" i="2"/>
  <c r="S30" i="2"/>
  <c r="P30" i="2"/>
  <c r="K30" i="2"/>
  <c r="G30" i="2"/>
  <c r="BD29" i="2"/>
  <c r="BC29" i="2"/>
  <c r="BB29" i="2"/>
  <c r="BA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D29" i="2"/>
  <c r="AA29" i="2"/>
  <c r="U29" i="2"/>
  <c r="S29" i="2"/>
  <c r="P29" i="2"/>
  <c r="K29" i="2"/>
  <c r="G29" i="2"/>
  <c r="BD28" i="2"/>
  <c r="BC28" i="2"/>
  <c r="BB28" i="2"/>
  <c r="BA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D28" i="2"/>
  <c r="AA28" i="2"/>
  <c r="U28" i="2"/>
  <c r="S28" i="2"/>
  <c r="P28" i="2"/>
  <c r="K28" i="2"/>
  <c r="G28" i="2"/>
  <c r="BD27" i="2"/>
  <c r="BC27" i="2"/>
  <c r="BB27" i="2"/>
  <c r="BA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D27" i="2"/>
  <c r="AA27" i="2"/>
  <c r="U27" i="2"/>
  <c r="S27" i="2"/>
  <c r="P27" i="2"/>
  <c r="K27" i="2"/>
  <c r="G27" i="2"/>
  <c r="BD26" i="2"/>
  <c r="BC26" i="2"/>
  <c r="BB26" i="2"/>
  <c r="BA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D26" i="2"/>
  <c r="AA26" i="2"/>
  <c r="U26" i="2"/>
  <c r="S26" i="2"/>
  <c r="P26" i="2"/>
  <c r="K26" i="2"/>
  <c r="G26" i="2"/>
  <c r="BD25" i="2"/>
  <c r="BC25" i="2"/>
  <c r="BB25" i="2"/>
  <c r="BA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D25" i="2"/>
  <c r="AA25" i="2"/>
  <c r="U25" i="2"/>
  <c r="S25" i="2"/>
  <c r="P25" i="2"/>
  <c r="K25" i="2"/>
  <c r="G25" i="2"/>
  <c r="BD24" i="2"/>
  <c r="BC24" i="2"/>
  <c r="BB24" i="2"/>
  <c r="BA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D24" i="2"/>
  <c r="AA24" i="2"/>
  <c r="U24" i="2"/>
  <c r="S24" i="2"/>
  <c r="P24" i="2"/>
  <c r="K24" i="2"/>
  <c r="G24" i="2"/>
  <c r="BD23" i="2"/>
  <c r="BC23" i="2"/>
  <c r="BB23" i="2"/>
  <c r="BA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D23" i="2"/>
  <c r="AA23" i="2"/>
  <c r="U23" i="2"/>
  <c r="S23" i="2"/>
  <c r="P23" i="2"/>
  <c r="K23" i="2"/>
  <c r="G23" i="2"/>
  <c r="BD22" i="2"/>
  <c r="BC22" i="2"/>
  <c r="BB22" i="2"/>
  <c r="BA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D22" i="2"/>
  <c r="AA22" i="2"/>
  <c r="U22" i="2"/>
  <c r="S22" i="2"/>
  <c r="P22" i="2"/>
  <c r="K22" i="2"/>
  <c r="G22" i="2"/>
  <c r="BD21" i="2"/>
  <c r="BC21" i="2"/>
  <c r="BB21" i="2"/>
  <c r="BA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D21" i="2"/>
  <c r="AA21" i="2"/>
  <c r="X21" i="2"/>
  <c r="W21" i="2"/>
  <c r="V21" i="2"/>
  <c r="U21" i="2"/>
  <c r="S21" i="2"/>
  <c r="P21" i="2"/>
  <c r="K21" i="2"/>
  <c r="G21" i="2"/>
  <c r="BD20" i="2"/>
  <c r="BC20" i="2"/>
  <c r="BB20" i="2"/>
  <c r="BA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D20" i="2"/>
  <c r="AA20" i="2"/>
  <c r="U20" i="2"/>
  <c r="S20" i="2"/>
  <c r="P20" i="2"/>
  <c r="K20" i="2"/>
  <c r="G20" i="2"/>
  <c r="BD19" i="2"/>
  <c r="BC19" i="2"/>
  <c r="BB19" i="2"/>
  <c r="BA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D19" i="2"/>
  <c r="AA19" i="2"/>
  <c r="U19" i="2"/>
  <c r="S19" i="2"/>
  <c r="P19" i="2"/>
  <c r="K19" i="2"/>
  <c r="G19" i="2"/>
  <c r="BD18" i="2"/>
  <c r="BC18" i="2"/>
  <c r="BB18" i="2"/>
  <c r="BA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D18" i="2"/>
  <c r="AA18" i="2"/>
  <c r="U18" i="2"/>
  <c r="S18" i="2"/>
  <c r="P18" i="2"/>
  <c r="K18" i="2"/>
  <c r="G18" i="2"/>
  <c r="BD17" i="2"/>
  <c r="BC17" i="2"/>
  <c r="BB17" i="2"/>
  <c r="BA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D17" i="2"/>
  <c r="AA17" i="2"/>
  <c r="U17" i="2"/>
  <c r="S17" i="2"/>
  <c r="P17" i="2"/>
  <c r="K17" i="2"/>
  <c r="G17" i="2"/>
  <c r="BD16" i="2"/>
  <c r="BC16" i="2"/>
  <c r="BB16" i="2"/>
  <c r="BA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D16" i="2"/>
  <c r="AA16" i="2"/>
  <c r="X16" i="2"/>
  <c r="W16" i="2"/>
  <c r="V16" i="2"/>
  <c r="U16" i="2"/>
  <c r="S16" i="2"/>
  <c r="P16" i="2"/>
  <c r="K16" i="2"/>
  <c r="G16" i="2"/>
  <c r="BD15" i="2"/>
  <c r="BC15" i="2"/>
  <c r="BB15" i="2"/>
  <c r="BA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D15" i="2"/>
  <c r="AA15" i="2"/>
  <c r="U15" i="2"/>
  <c r="S15" i="2"/>
  <c r="P15" i="2"/>
  <c r="K15" i="2"/>
  <c r="G15" i="2"/>
  <c r="BD14" i="2"/>
  <c r="BC14" i="2"/>
  <c r="BB14" i="2"/>
  <c r="BA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D14" i="2"/>
  <c r="AA14" i="2"/>
  <c r="U14" i="2"/>
  <c r="S14" i="2"/>
  <c r="P14" i="2"/>
  <c r="K14" i="2"/>
  <c r="G14" i="2"/>
  <c r="BD13" i="2"/>
  <c r="BC13" i="2"/>
  <c r="BB13" i="2"/>
  <c r="BA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D13" i="2"/>
  <c r="AA13" i="2"/>
  <c r="X13" i="2"/>
  <c r="W13" i="2"/>
  <c r="V13" i="2"/>
  <c r="U13" i="2"/>
  <c r="S13" i="2"/>
  <c r="P13" i="2"/>
  <c r="K13" i="2"/>
  <c r="G13" i="2"/>
  <c r="BD12" i="2"/>
  <c r="BC12" i="2"/>
  <c r="BB12" i="2"/>
  <c r="BA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D12" i="2"/>
  <c r="AA12" i="2"/>
  <c r="U12" i="2"/>
  <c r="S12" i="2"/>
  <c r="P12" i="2"/>
  <c r="K12" i="2"/>
  <c r="G12" i="2"/>
  <c r="BD11" i="2"/>
  <c r="BC11" i="2"/>
  <c r="BB11" i="2"/>
  <c r="BA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D11" i="2"/>
  <c r="AA11" i="2"/>
  <c r="U11" i="2"/>
  <c r="S11" i="2"/>
  <c r="P11" i="2"/>
  <c r="K11" i="2"/>
  <c r="G11" i="2"/>
  <c r="BD10" i="2"/>
  <c r="BC10" i="2"/>
  <c r="BB10" i="2"/>
  <c r="BA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D10" i="2"/>
  <c r="AA10" i="2"/>
  <c r="U10" i="2"/>
  <c r="S10" i="2"/>
  <c r="P10" i="2"/>
  <c r="K10" i="2"/>
  <c r="G10" i="2"/>
  <c r="BD9" i="2"/>
  <c r="BC9" i="2"/>
  <c r="BB9" i="2"/>
  <c r="BA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D9" i="2"/>
  <c r="AA9" i="2"/>
  <c r="X9" i="2"/>
  <c r="W9" i="2"/>
  <c r="V9" i="2"/>
  <c r="U9" i="2"/>
  <c r="S9" i="2"/>
  <c r="P9" i="2"/>
  <c r="K9" i="2"/>
  <c r="G9" i="2"/>
  <c r="BD8" i="2"/>
  <c r="BC8" i="2"/>
  <c r="BB8" i="2"/>
  <c r="BA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D8" i="2"/>
  <c r="AA8" i="2"/>
  <c r="U8" i="2"/>
  <c r="S8" i="2"/>
  <c r="P8" i="2"/>
  <c r="K8" i="2"/>
  <c r="G8" i="2"/>
  <c r="BD7" i="2"/>
  <c r="BC7" i="2"/>
  <c r="BB7" i="2"/>
  <c r="BA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D7" i="2"/>
  <c r="AA7" i="2"/>
  <c r="X7" i="2"/>
  <c r="W7" i="2"/>
  <c r="V7" i="2"/>
  <c r="U7" i="2"/>
  <c r="S7" i="2"/>
  <c r="P7" i="2"/>
  <c r="K7" i="2"/>
  <c r="G7" i="2"/>
  <c r="BD6" i="2"/>
  <c r="BC6" i="2"/>
  <c r="BB6" i="2"/>
  <c r="BA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D6" i="2"/>
  <c r="AA6" i="2"/>
  <c r="U6" i="2"/>
  <c r="S6" i="2"/>
  <c r="P6" i="2"/>
  <c r="K6" i="2"/>
  <c r="G6" i="2"/>
  <c r="BD5" i="2"/>
  <c r="BC5" i="2"/>
  <c r="BB5" i="2"/>
  <c r="BA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D5" i="2"/>
  <c r="AA5" i="2"/>
  <c r="U5" i="2"/>
  <c r="S5" i="2"/>
  <c r="P5" i="2"/>
  <c r="K5" i="2"/>
  <c r="G5" i="2"/>
  <c r="BD4" i="2"/>
  <c r="BC4" i="2"/>
  <c r="BB4" i="2"/>
  <c r="BA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D4" i="2"/>
  <c r="AA4" i="2"/>
  <c r="U4" i="2"/>
  <c r="S4" i="2"/>
  <c r="P4" i="2"/>
  <c r="K4" i="2"/>
  <c r="G4" i="2"/>
  <c r="BD3" i="2"/>
  <c r="BC3" i="2"/>
  <c r="BB3" i="2"/>
  <c r="BA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D3" i="2"/>
  <c r="AA3" i="2"/>
  <c r="U3" i="2"/>
  <c r="S3" i="2"/>
  <c r="P3" i="2"/>
  <c r="K3" i="2"/>
  <c r="G3" i="2"/>
  <c r="A1" i="2"/>
  <c r="Y4" i="14"/>
  <c r="Y5" i="14"/>
  <c r="Y6" i="14"/>
  <c r="Y7" i="14"/>
  <c r="Y8" i="14"/>
  <c r="Y9" i="14"/>
  <c r="Y10" i="14"/>
  <c r="Y11" i="14"/>
  <c r="Y12" i="14"/>
  <c r="Y13" i="14"/>
  <c r="Y14" i="14"/>
  <c r="Y15" i="14"/>
  <c r="Y16" i="14"/>
  <c r="X4" i="14"/>
  <c r="X5" i="14"/>
  <c r="X6" i="14"/>
  <c r="X7" i="14"/>
  <c r="X8" i="14"/>
  <c r="X9" i="14"/>
  <c r="X10" i="14"/>
  <c r="X11" i="14"/>
  <c r="X12" i="14"/>
  <c r="X13" i="14"/>
  <c r="X14" i="14"/>
  <c r="X15" i="14"/>
  <c r="X16" i="14"/>
  <c r="W4" i="14"/>
  <c r="W5" i="14"/>
  <c r="W6" i="14"/>
  <c r="W7" i="14"/>
  <c r="W8" i="14"/>
  <c r="W9" i="14"/>
  <c r="W10" i="14"/>
  <c r="W11" i="14"/>
  <c r="W12" i="14"/>
  <c r="W13" i="14"/>
  <c r="W14" i="14"/>
  <c r="W15" i="14"/>
  <c r="W16" i="14"/>
  <c r="V4" i="14"/>
  <c r="V5" i="14"/>
  <c r="V6" i="14"/>
  <c r="V7" i="14"/>
  <c r="V8" i="14"/>
  <c r="V9" i="14"/>
  <c r="V10" i="14"/>
  <c r="V11" i="14"/>
  <c r="V12" i="14"/>
  <c r="V13" i="14"/>
  <c r="V14" i="14"/>
  <c r="V15" i="14"/>
  <c r="V16" i="14"/>
  <c r="U4" i="14"/>
  <c r="U5" i="14"/>
  <c r="U6" i="14"/>
  <c r="U7" i="14"/>
  <c r="U8" i="14"/>
  <c r="U9" i="14"/>
  <c r="U10" i="14"/>
  <c r="U11" i="14"/>
  <c r="U12" i="14"/>
  <c r="U13" i="14"/>
  <c r="U14" i="14"/>
  <c r="U15" i="14"/>
  <c r="U16" i="14"/>
  <c r="T4" i="14"/>
  <c r="T5" i="14"/>
  <c r="T6" i="14"/>
  <c r="T7" i="14"/>
  <c r="T8" i="14"/>
  <c r="T9" i="14"/>
  <c r="T10" i="14"/>
  <c r="T11" i="14"/>
  <c r="T12" i="14"/>
  <c r="T13" i="14"/>
  <c r="T14" i="14"/>
  <c r="T15" i="14"/>
  <c r="T16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R4" i="14"/>
  <c r="R5" i="14"/>
  <c r="R6" i="14"/>
  <c r="R7" i="14"/>
  <c r="R8" i="14"/>
  <c r="R9" i="14"/>
  <c r="R10" i="14"/>
  <c r="R11" i="14"/>
  <c r="R12" i="14"/>
  <c r="R13" i="14"/>
  <c r="R14" i="14"/>
  <c r="R15" i="14"/>
  <c r="R16" i="14"/>
  <c r="Q4" i="14"/>
  <c r="Q5" i="14"/>
  <c r="Q6" i="14"/>
  <c r="Q7" i="14"/>
  <c r="Q8" i="14"/>
  <c r="Q9" i="14"/>
  <c r="Q10" i="14"/>
  <c r="Q11" i="14"/>
  <c r="Q12" i="14"/>
  <c r="Q13" i="14"/>
  <c r="Q14" i="14"/>
  <c r="Q15" i="14"/>
  <c r="Q16" i="14"/>
  <c r="P4" i="14"/>
  <c r="P5" i="14"/>
  <c r="P6" i="14"/>
  <c r="P7" i="14"/>
  <c r="P8" i="14"/>
  <c r="P9" i="14"/>
  <c r="P10" i="14"/>
  <c r="P11" i="14"/>
  <c r="P12" i="14"/>
  <c r="P13" i="14"/>
  <c r="P14" i="14"/>
  <c r="P15" i="14"/>
  <c r="P16" i="14"/>
  <c r="O4" i="14"/>
  <c r="O5" i="14"/>
  <c r="O6" i="14"/>
  <c r="O7" i="14"/>
  <c r="O8" i="14"/>
  <c r="O9" i="14"/>
  <c r="O10" i="14"/>
  <c r="O11" i="14"/>
  <c r="O12" i="14"/>
  <c r="O13" i="14"/>
  <c r="O14" i="14"/>
  <c r="O15" i="14"/>
  <c r="O16" i="14"/>
  <c r="N4" i="14"/>
  <c r="N5" i="14"/>
  <c r="N6" i="14"/>
  <c r="N7" i="14"/>
  <c r="N8" i="14"/>
  <c r="N9" i="14"/>
  <c r="N10" i="14"/>
  <c r="N11" i="14"/>
  <c r="N12" i="14"/>
  <c r="N13" i="14"/>
  <c r="N14" i="14"/>
  <c r="N15" i="14"/>
  <c r="N16" i="14"/>
  <c r="M4" i="14"/>
  <c r="M5" i="14"/>
  <c r="M6" i="14"/>
  <c r="M7" i="14"/>
  <c r="M8" i="14"/>
  <c r="M9" i="14"/>
  <c r="M10" i="14"/>
  <c r="M11" i="14"/>
  <c r="M12" i="14"/>
  <c r="M13" i="14"/>
  <c r="M14" i="14"/>
  <c r="M15" i="14"/>
  <c r="M16" i="14"/>
  <c r="L4" i="14"/>
  <c r="L5" i="14"/>
  <c r="L6" i="14"/>
  <c r="L7" i="14"/>
  <c r="L8" i="14"/>
  <c r="L9" i="14"/>
  <c r="L10" i="14"/>
  <c r="L11" i="14"/>
  <c r="L12" i="14"/>
  <c r="L13" i="14"/>
  <c r="L14" i="14"/>
  <c r="L15" i="14"/>
  <c r="L16" i="14"/>
  <c r="K4" i="14"/>
  <c r="K5" i="14"/>
  <c r="K6" i="14"/>
  <c r="K7" i="14"/>
  <c r="K8" i="14"/>
  <c r="K9" i="14"/>
  <c r="K10" i="14"/>
  <c r="K11" i="14"/>
  <c r="K12" i="14"/>
  <c r="K13" i="14"/>
  <c r="K14" i="14"/>
  <c r="K15" i="14"/>
  <c r="K16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2" i="14" a="1"/>
  <c r="B2" i="14"/>
  <c r="C1" i="14"/>
  <c r="Z62" i="24"/>
  <c r="Z66" i="24"/>
  <c r="Y62" i="24"/>
  <c r="Y66" i="24"/>
  <c r="X62" i="24"/>
  <c r="X66" i="24"/>
  <c r="W62" i="24"/>
  <c r="W66" i="24"/>
  <c r="V62" i="24"/>
  <c r="V66" i="24"/>
  <c r="U62" i="24"/>
  <c r="U66" i="24"/>
  <c r="T62" i="24"/>
  <c r="T66" i="24"/>
  <c r="S62" i="24"/>
  <c r="S66" i="24"/>
  <c r="R62" i="24"/>
  <c r="R66" i="24"/>
  <c r="Q62" i="24"/>
  <c r="Q66" i="24"/>
  <c r="P62" i="24"/>
  <c r="P66" i="24"/>
  <c r="O62" i="24"/>
  <c r="O66" i="24"/>
  <c r="N62" i="24"/>
  <c r="N66" i="24"/>
  <c r="M62" i="24"/>
  <c r="M66" i="24"/>
  <c r="L62" i="24"/>
  <c r="L66" i="24"/>
  <c r="K62" i="24"/>
  <c r="K66" i="24"/>
  <c r="J62" i="24"/>
  <c r="J66" i="24"/>
  <c r="I62" i="24"/>
  <c r="I66" i="24"/>
  <c r="H62" i="24"/>
  <c r="H66" i="24"/>
  <c r="G62" i="24"/>
  <c r="G66" i="24"/>
  <c r="F62" i="24"/>
  <c r="F66" i="24"/>
  <c r="E62" i="24"/>
  <c r="E66" i="24"/>
  <c r="D62" i="24"/>
  <c r="D66" i="24"/>
  <c r="C62" i="24"/>
  <c r="C66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C60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C59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C58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C57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C56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C55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C54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C53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C52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C51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C50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C49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C48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C47" i="24"/>
  <c r="Z46" i="24"/>
  <c r="Y46" i="24"/>
  <c r="X46" i="24"/>
  <c r="W46" i="24"/>
  <c r="V46" i="24"/>
  <c r="U46" i="24"/>
  <c r="T46" i="24"/>
  <c r="S46" i="24"/>
  <c r="R46" i="24"/>
  <c r="Q46" i="24"/>
  <c r="P46" i="24"/>
  <c r="O46" i="24"/>
  <c r="N46" i="24"/>
  <c r="M46" i="24"/>
  <c r="L46" i="24"/>
  <c r="K46" i="24"/>
  <c r="J46" i="24"/>
  <c r="I46" i="24"/>
  <c r="H46" i="24"/>
  <c r="G46" i="24"/>
  <c r="C46" i="24"/>
  <c r="Z45" i="24"/>
  <c r="Y45" i="24"/>
  <c r="X45" i="24"/>
  <c r="W45" i="24"/>
  <c r="V45" i="24"/>
  <c r="U45" i="24"/>
  <c r="T45" i="24"/>
  <c r="S45" i="24"/>
  <c r="R45" i="24"/>
  <c r="Q45" i="24"/>
  <c r="P45" i="24"/>
  <c r="O45" i="24"/>
  <c r="N45" i="24"/>
  <c r="M45" i="24"/>
  <c r="L45" i="24"/>
  <c r="K45" i="24"/>
  <c r="J45" i="24"/>
  <c r="I45" i="24"/>
  <c r="H45" i="24"/>
  <c r="G45" i="24"/>
  <c r="C45" i="24"/>
  <c r="Z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C44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Z42" i="24"/>
  <c r="Y42" i="24"/>
  <c r="X42" i="24"/>
  <c r="W42" i="24"/>
  <c r="V42" i="24"/>
  <c r="U42" i="24"/>
  <c r="T42" i="24"/>
  <c r="S42" i="24"/>
  <c r="R42" i="24"/>
  <c r="Q42" i="24"/>
  <c r="P42" i="24"/>
  <c r="O42" i="24"/>
  <c r="N42" i="24"/>
  <c r="M42" i="24"/>
  <c r="L42" i="24"/>
  <c r="K42" i="24"/>
  <c r="J42" i="24"/>
  <c r="I42" i="24"/>
  <c r="H42" i="24"/>
  <c r="G42" i="24"/>
  <c r="F42" i="24"/>
  <c r="E42" i="24"/>
  <c r="D42" i="24"/>
  <c r="C42" i="24"/>
  <c r="Z41" i="24"/>
  <c r="Y41" i="24"/>
  <c r="X41" i="24"/>
  <c r="W41" i="24"/>
  <c r="V41" i="24"/>
  <c r="U41" i="24"/>
  <c r="T41" i="24"/>
  <c r="S41" i="24"/>
  <c r="R41" i="24"/>
  <c r="Q41" i="24"/>
  <c r="P41" i="24"/>
  <c r="O41" i="24"/>
  <c r="N41" i="24"/>
  <c r="M41" i="24"/>
  <c r="L41" i="24"/>
  <c r="K41" i="24"/>
  <c r="J41" i="24"/>
  <c r="I41" i="24"/>
  <c r="H41" i="24"/>
  <c r="G41" i="24"/>
  <c r="F41" i="24"/>
  <c r="E41" i="24"/>
  <c r="D41" i="24"/>
  <c r="C41" i="24"/>
  <c r="Z40" i="24"/>
  <c r="Y40" i="24"/>
  <c r="X40" i="24"/>
  <c r="W40" i="24"/>
  <c r="V40" i="24"/>
  <c r="U40" i="24"/>
  <c r="T40" i="24"/>
  <c r="S40" i="24"/>
  <c r="R40" i="24"/>
  <c r="Q40" i="24"/>
  <c r="P40" i="24"/>
  <c r="O40" i="24"/>
  <c r="N40" i="24"/>
  <c r="M40" i="24"/>
  <c r="L40" i="24"/>
  <c r="K40" i="24"/>
  <c r="J40" i="24"/>
  <c r="I40" i="24"/>
  <c r="H40" i="24"/>
  <c r="G40" i="24"/>
  <c r="F40" i="24"/>
  <c r="E40" i="24"/>
  <c r="D40" i="24"/>
  <c r="C40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Z38" i="24"/>
  <c r="Y38" i="24"/>
  <c r="X38" i="24"/>
  <c r="W38" i="24"/>
  <c r="V38" i="24"/>
  <c r="U38" i="24"/>
  <c r="T38" i="24"/>
  <c r="S38" i="24"/>
  <c r="R38" i="24"/>
  <c r="Q38" i="24"/>
  <c r="P38" i="24"/>
  <c r="O38" i="24"/>
  <c r="N38" i="24"/>
  <c r="M38" i="24"/>
  <c r="L38" i="24"/>
  <c r="K38" i="24"/>
  <c r="J38" i="24"/>
  <c r="I38" i="24"/>
  <c r="H38" i="24"/>
  <c r="G38" i="24"/>
  <c r="F38" i="24"/>
  <c r="E38" i="24"/>
  <c r="D38" i="24"/>
  <c r="C38" i="24"/>
  <c r="Z37" i="24"/>
  <c r="Y37" i="24"/>
  <c r="X37" i="24"/>
  <c r="W37" i="24"/>
  <c r="V37" i="24"/>
  <c r="U37" i="24"/>
  <c r="T37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G37" i="24"/>
  <c r="F37" i="24"/>
  <c r="E37" i="24"/>
  <c r="D37" i="24"/>
  <c r="C37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Z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Z34" i="24"/>
  <c r="Y34" i="24"/>
  <c r="X34" i="24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Z33" i="24"/>
  <c r="Y33" i="24"/>
  <c r="X33" i="24"/>
  <c r="W33" i="24"/>
  <c r="V33" i="24"/>
  <c r="U33" i="24"/>
  <c r="T33" i="24"/>
  <c r="S33" i="24"/>
  <c r="R33" i="24"/>
  <c r="Q33" i="24"/>
  <c r="P33" i="24"/>
  <c r="O33" i="24"/>
  <c r="N33" i="24"/>
  <c r="M33" i="24"/>
  <c r="L33" i="24"/>
  <c r="K33" i="24"/>
  <c r="J33" i="24"/>
  <c r="I33" i="24"/>
  <c r="H33" i="24"/>
  <c r="G33" i="24"/>
  <c r="F33" i="24"/>
  <c r="E33" i="24"/>
  <c r="D33" i="24"/>
  <c r="C33" i="24"/>
  <c r="Z32" i="24"/>
  <c r="Y32" i="24"/>
  <c r="X32" i="24"/>
  <c r="W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J32" i="24"/>
  <c r="I32" i="24"/>
  <c r="H32" i="24"/>
  <c r="G32" i="24"/>
  <c r="F32" i="24"/>
  <c r="E32" i="24"/>
  <c r="D32" i="24"/>
  <c r="C32" i="24"/>
  <c r="Z31" i="24"/>
  <c r="Y31" i="24"/>
  <c r="X31" i="24"/>
  <c r="W31" i="24"/>
  <c r="V31" i="24"/>
  <c r="U31" i="24"/>
  <c r="T31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E31" i="24"/>
  <c r="D31" i="24"/>
  <c r="C31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Z29" i="24"/>
  <c r="Y29" i="24"/>
  <c r="X29" i="24"/>
  <c r="W29" i="24"/>
  <c r="V29" i="24"/>
  <c r="U29" i="24"/>
  <c r="T29" i="24"/>
  <c r="S29" i="24"/>
  <c r="R29" i="24"/>
  <c r="Q29" i="24"/>
  <c r="P29" i="24"/>
  <c r="O29" i="24"/>
  <c r="N29" i="24"/>
  <c r="M29" i="24"/>
  <c r="L29" i="24"/>
  <c r="K29" i="24"/>
  <c r="J29" i="24"/>
  <c r="I29" i="24"/>
  <c r="H29" i="24"/>
  <c r="G29" i="24"/>
  <c r="F29" i="24"/>
  <c r="E29" i="24"/>
  <c r="D29" i="24"/>
  <c r="C29" i="24"/>
  <c r="Z28" i="24"/>
  <c r="Y28" i="24"/>
  <c r="X28" i="24"/>
  <c r="W28" i="24"/>
  <c r="V28" i="24"/>
  <c r="U28" i="24"/>
  <c r="T28" i="24"/>
  <c r="S28" i="24"/>
  <c r="R28" i="24"/>
  <c r="Q28" i="24"/>
  <c r="P28" i="24"/>
  <c r="O28" i="24"/>
  <c r="N28" i="24"/>
  <c r="M28" i="24"/>
  <c r="L28" i="24"/>
  <c r="K28" i="24"/>
  <c r="J28" i="24"/>
  <c r="I28" i="24"/>
  <c r="H28" i="24"/>
  <c r="G28" i="24"/>
  <c r="F28" i="24"/>
  <c r="E28" i="24"/>
  <c r="D28" i="24"/>
  <c r="C28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Z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Z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Z23" i="24"/>
  <c r="Y23" i="24"/>
  <c r="X23" i="24"/>
  <c r="W23" i="24"/>
  <c r="V23" i="24"/>
  <c r="U23" i="24"/>
  <c r="T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Z22" i="24"/>
  <c r="Y22" i="24"/>
  <c r="X22" i="24"/>
  <c r="W22" i="24"/>
  <c r="V22" i="24"/>
  <c r="U22" i="24"/>
  <c r="T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Z21" i="24"/>
  <c r="Y21" i="24"/>
  <c r="X21" i="24"/>
  <c r="W21" i="24"/>
  <c r="V21" i="24"/>
  <c r="U21" i="24"/>
  <c r="T21" i="24"/>
  <c r="S21" i="24"/>
  <c r="R21" i="24"/>
  <c r="Q21" i="24"/>
  <c r="P21" i="24"/>
  <c r="O21" i="24"/>
  <c r="N21" i="24"/>
  <c r="M21" i="24"/>
  <c r="L21" i="24"/>
  <c r="K21" i="24"/>
  <c r="J21" i="24"/>
  <c r="I21" i="24"/>
  <c r="H21" i="24"/>
  <c r="G21" i="24"/>
  <c r="F21" i="24"/>
  <c r="E21" i="24"/>
  <c r="D21" i="24"/>
  <c r="C21" i="24"/>
  <c r="Z20" i="24"/>
  <c r="Y20" i="24"/>
  <c r="X20" i="24"/>
  <c r="W20" i="24"/>
  <c r="V20" i="24"/>
  <c r="U20" i="24"/>
  <c r="T20" i="24"/>
  <c r="S20" i="24"/>
  <c r="R20" i="24"/>
  <c r="Q20" i="24"/>
  <c r="P20" i="24"/>
  <c r="O20" i="24"/>
  <c r="N20" i="24"/>
  <c r="M20" i="24"/>
  <c r="L20" i="24"/>
  <c r="K20" i="24"/>
  <c r="J20" i="24"/>
  <c r="I20" i="24"/>
  <c r="H20" i="24"/>
  <c r="G20" i="24"/>
  <c r="F20" i="24"/>
  <c r="E20" i="24"/>
  <c r="D20" i="24"/>
  <c r="C20" i="24"/>
  <c r="Z19" i="24"/>
  <c r="Y19" i="24"/>
  <c r="X19" i="24"/>
  <c r="W19" i="24"/>
  <c r="V19" i="24"/>
  <c r="U19" i="24"/>
  <c r="T19" i="24"/>
  <c r="S19" i="24"/>
  <c r="R19" i="24"/>
  <c r="Q19" i="24"/>
  <c r="P19" i="24"/>
  <c r="O19" i="24"/>
  <c r="N19" i="24"/>
  <c r="M19" i="24"/>
  <c r="L19" i="24"/>
  <c r="K19" i="24"/>
  <c r="J19" i="24"/>
  <c r="I19" i="24"/>
  <c r="H19" i="24"/>
  <c r="G19" i="24"/>
  <c r="F19" i="24"/>
  <c r="E19" i="24"/>
  <c r="D19" i="24"/>
  <c r="C19" i="24"/>
  <c r="Z18" i="24"/>
  <c r="Y18" i="24"/>
  <c r="X18" i="24"/>
  <c r="W18" i="24"/>
  <c r="V18" i="24"/>
  <c r="U18" i="24"/>
  <c r="T18" i="24"/>
  <c r="S18" i="24"/>
  <c r="R18" i="24"/>
  <c r="Q18" i="24"/>
  <c r="P18" i="24"/>
  <c r="O18" i="24"/>
  <c r="N18" i="24"/>
  <c r="M18" i="24"/>
  <c r="L18" i="24"/>
  <c r="K18" i="24"/>
  <c r="J18" i="24"/>
  <c r="I18" i="24"/>
  <c r="H18" i="24"/>
  <c r="G18" i="24"/>
  <c r="F18" i="24"/>
  <c r="E18" i="24"/>
  <c r="D18" i="24"/>
  <c r="C18" i="24"/>
  <c r="Z17" i="24"/>
  <c r="Y17" i="24"/>
  <c r="X17" i="24"/>
  <c r="W17" i="24"/>
  <c r="V17" i="24"/>
  <c r="U17" i="24"/>
  <c r="T17" i="24"/>
  <c r="S17" i="24"/>
  <c r="R17" i="24"/>
  <c r="Q17" i="24"/>
  <c r="P17" i="24"/>
  <c r="O17" i="24"/>
  <c r="N17" i="24"/>
  <c r="M17" i="24"/>
  <c r="L17" i="24"/>
  <c r="K17" i="24"/>
  <c r="J17" i="24"/>
  <c r="I17" i="24"/>
  <c r="H17" i="24"/>
  <c r="G17" i="24"/>
  <c r="F17" i="24"/>
  <c r="E17" i="24"/>
  <c r="D17" i="24"/>
  <c r="C17" i="24"/>
  <c r="Z16" i="24"/>
  <c r="Y16" i="24"/>
  <c r="X16" i="24"/>
  <c r="W16" i="24"/>
  <c r="V16" i="24"/>
  <c r="U16" i="24"/>
  <c r="T16" i="24"/>
  <c r="S16" i="24"/>
  <c r="R16" i="24"/>
  <c r="Q16" i="24"/>
  <c r="P16" i="24"/>
  <c r="O16" i="24"/>
  <c r="N16" i="24"/>
  <c r="M16" i="24"/>
  <c r="L16" i="24"/>
  <c r="K16" i="24"/>
  <c r="J16" i="24"/>
  <c r="I16" i="24"/>
  <c r="H16" i="24"/>
  <c r="G16" i="24"/>
  <c r="F16" i="24"/>
  <c r="E16" i="24"/>
  <c r="D16" i="24"/>
  <c r="C16" i="24"/>
  <c r="Z15" i="24"/>
  <c r="Y15" i="24"/>
  <c r="X15" i="24"/>
  <c r="W15" i="24"/>
  <c r="V15" i="24"/>
  <c r="U15" i="24"/>
  <c r="T15" i="24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Z14" i="24"/>
  <c r="Y14" i="24"/>
  <c r="X14" i="24"/>
  <c r="W14" i="24"/>
  <c r="V14" i="24"/>
  <c r="U14" i="24"/>
  <c r="T14" i="24"/>
  <c r="S14" i="24"/>
  <c r="R14" i="24"/>
  <c r="Q14" i="24"/>
  <c r="P14" i="24"/>
  <c r="O14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Z13" i="24"/>
  <c r="Y13" i="24"/>
  <c r="X13" i="24"/>
  <c r="W13" i="24"/>
  <c r="V13" i="24"/>
  <c r="U13" i="24"/>
  <c r="T13" i="24"/>
  <c r="S13" i="24"/>
  <c r="R13" i="24"/>
  <c r="Q13" i="24"/>
  <c r="P13" i="24"/>
  <c r="O13" i="24"/>
  <c r="N13" i="24"/>
  <c r="M13" i="24"/>
  <c r="L13" i="24"/>
  <c r="K13" i="24"/>
  <c r="J13" i="24"/>
  <c r="I13" i="24"/>
  <c r="H13" i="24"/>
  <c r="G13" i="24"/>
  <c r="F13" i="24"/>
  <c r="E13" i="24"/>
  <c r="D13" i="24"/>
  <c r="C13" i="24"/>
  <c r="Z12" i="24"/>
  <c r="Y12" i="24"/>
  <c r="X12" i="24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Z11" i="24"/>
  <c r="Y11" i="24"/>
  <c r="X11" i="24"/>
  <c r="W11" i="24"/>
  <c r="V11" i="24"/>
  <c r="U11" i="24"/>
  <c r="T11" i="24"/>
  <c r="S11" i="24"/>
  <c r="R11" i="24"/>
  <c r="Q11" i="24"/>
  <c r="P11" i="24"/>
  <c r="O11" i="24"/>
  <c r="N11" i="24"/>
  <c r="M11" i="24"/>
  <c r="L11" i="24"/>
  <c r="K11" i="24"/>
  <c r="J11" i="24"/>
  <c r="I11" i="24"/>
  <c r="H11" i="24"/>
  <c r="G11" i="24"/>
  <c r="F11" i="24"/>
  <c r="E11" i="24"/>
  <c r="D11" i="24"/>
  <c r="C11" i="24"/>
  <c r="Z10" i="24"/>
  <c r="Y10" i="24"/>
  <c r="X10" i="24"/>
  <c r="W10" i="24"/>
  <c r="V10" i="24"/>
  <c r="U10" i="24"/>
  <c r="T10" i="24"/>
  <c r="S10" i="24"/>
  <c r="R10" i="24"/>
  <c r="Q10" i="24"/>
  <c r="P10" i="24"/>
  <c r="O10" i="24"/>
  <c r="N10" i="24"/>
  <c r="M10" i="24"/>
  <c r="L10" i="24"/>
  <c r="K10" i="24"/>
  <c r="J10" i="24"/>
  <c r="I10" i="24"/>
  <c r="H10" i="24"/>
  <c r="G10" i="24"/>
  <c r="F10" i="24"/>
  <c r="E10" i="24"/>
  <c r="D10" i="24"/>
  <c r="C10" i="24"/>
  <c r="Z9" i="24"/>
  <c r="Y9" i="24"/>
  <c r="X9" i="24"/>
  <c r="W9" i="24"/>
  <c r="V9" i="24"/>
  <c r="U9" i="24"/>
  <c r="T9" i="24"/>
  <c r="S9" i="24"/>
  <c r="R9" i="24"/>
  <c r="Q9" i="24"/>
  <c r="P9" i="24"/>
  <c r="O9" i="24"/>
  <c r="N9" i="24"/>
  <c r="M9" i="24"/>
  <c r="L9" i="24"/>
  <c r="K9" i="24"/>
  <c r="J9" i="24"/>
  <c r="I9" i="24"/>
  <c r="H9" i="24"/>
  <c r="G9" i="24"/>
  <c r="F9" i="24"/>
  <c r="E9" i="24"/>
  <c r="D9" i="24"/>
  <c r="C9" i="24"/>
  <c r="Z8" i="24"/>
  <c r="Y8" i="24"/>
  <c r="X8" i="24"/>
  <c r="W8" i="24"/>
  <c r="V8" i="24"/>
  <c r="U8" i="24"/>
  <c r="T8" i="24"/>
  <c r="S8" i="24"/>
  <c r="R8" i="24"/>
  <c r="Q8" i="24"/>
  <c r="P8" i="24"/>
  <c r="O8" i="24"/>
  <c r="N8" i="24"/>
  <c r="M8" i="24"/>
  <c r="L8" i="24"/>
  <c r="K8" i="24"/>
  <c r="J8" i="24"/>
  <c r="I8" i="24"/>
  <c r="H8" i="24"/>
  <c r="G8" i="24"/>
  <c r="F8" i="24"/>
  <c r="E8" i="24"/>
  <c r="D8" i="24"/>
  <c r="C8" i="24"/>
  <c r="Z7" i="24"/>
  <c r="Y7" i="24"/>
  <c r="X7" i="24"/>
  <c r="W7" i="24"/>
  <c r="V7" i="24"/>
  <c r="U7" i="24"/>
  <c r="T7" i="24"/>
  <c r="S7" i="24"/>
  <c r="R7" i="24"/>
  <c r="Q7" i="24"/>
  <c r="P7" i="24"/>
  <c r="O7" i="24"/>
  <c r="N7" i="24"/>
  <c r="M7" i="24"/>
  <c r="L7" i="24"/>
  <c r="K7" i="24"/>
  <c r="J7" i="24"/>
  <c r="I7" i="24"/>
  <c r="H7" i="24"/>
  <c r="G7" i="24"/>
  <c r="F7" i="24"/>
  <c r="E7" i="24"/>
  <c r="D7" i="24"/>
  <c r="C7" i="24"/>
  <c r="Z6" i="24"/>
  <c r="Y6" i="24"/>
  <c r="X6" i="24"/>
  <c r="W6" i="24"/>
  <c r="V6" i="24"/>
  <c r="U6" i="24"/>
  <c r="T6" i="24"/>
  <c r="S6" i="24"/>
  <c r="R6" i="24"/>
  <c r="Q6" i="24"/>
  <c r="P6" i="24"/>
  <c r="O6" i="24"/>
  <c r="N6" i="24"/>
  <c r="M6" i="24"/>
  <c r="L6" i="24"/>
  <c r="K6" i="24"/>
  <c r="J6" i="24"/>
  <c r="I6" i="24"/>
  <c r="H6" i="24"/>
  <c r="G6" i="24"/>
  <c r="F6" i="24"/>
  <c r="E6" i="24"/>
  <c r="D6" i="24"/>
  <c r="C6" i="24"/>
  <c r="Z5" i="24"/>
  <c r="Y5" i="24"/>
  <c r="X5" i="24"/>
  <c r="W5" i="24"/>
  <c r="V5" i="24"/>
  <c r="U5" i="24"/>
  <c r="T5" i="24"/>
  <c r="S5" i="24"/>
  <c r="R5" i="24"/>
  <c r="Q5" i="24"/>
  <c r="P5" i="24"/>
  <c r="O5" i="24"/>
  <c r="N5" i="24"/>
  <c r="M5" i="24"/>
  <c r="L5" i="24"/>
  <c r="K5" i="24"/>
  <c r="J5" i="24"/>
  <c r="I5" i="24"/>
  <c r="H5" i="24"/>
  <c r="G5" i="24"/>
  <c r="F5" i="24"/>
  <c r="E5" i="24"/>
  <c r="D5" i="24"/>
  <c r="C5" i="24"/>
  <c r="Z4" i="24"/>
  <c r="Y4" i="24"/>
  <c r="X4" i="24"/>
  <c r="W4" i="24"/>
  <c r="V4" i="24"/>
  <c r="U4" i="24"/>
  <c r="T4" i="24"/>
  <c r="S4" i="24"/>
  <c r="R4" i="24"/>
  <c r="Q4" i="24"/>
  <c r="P4" i="24"/>
  <c r="O4" i="24"/>
  <c r="N4" i="24"/>
  <c r="M4" i="24"/>
  <c r="L4" i="24"/>
  <c r="K4" i="24"/>
  <c r="J4" i="24"/>
  <c r="I4" i="24"/>
  <c r="H4" i="24"/>
  <c r="G4" i="24"/>
  <c r="F4" i="24"/>
  <c r="E4" i="24"/>
  <c r="D4" i="24"/>
  <c r="C4" i="24"/>
  <c r="Z3" i="24"/>
  <c r="Y3" i="24"/>
  <c r="X3" i="24"/>
  <c r="W3" i="24"/>
  <c r="V3" i="24"/>
  <c r="U3" i="24"/>
  <c r="T3" i="24"/>
  <c r="S3" i="24"/>
  <c r="R3" i="24"/>
  <c r="Q3" i="24"/>
  <c r="P3" i="24"/>
  <c r="O3" i="24"/>
  <c r="N3" i="24"/>
  <c r="M3" i="24"/>
  <c r="L3" i="24"/>
  <c r="K3" i="24"/>
  <c r="J3" i="24"/>
  <c r="I3" i="24"/>
  <c r="H3" i="24"/>
  <c r="G3" i="24"/>
  <c r="F3" i="24"/>
  <c r="E3" i="24"/>
  <c r="D3" i="24"/>
  <c r="C3" i="24"/>
  <c r="G65" i="28"/>
  <c r="K65" i="28"/>
  <c r="O65" i="28"/>
  <c r="P65" i="28"/>
  <c r="R65" i="28"/>
  <c r="S65" i="28"/>
  <c r="T65" i="28"/>
  <c r="U65" i="28"/>
  <c r="V65" i="28"/>
  <c r="W65" i="28"/>
  <c r="X65" i="28"/>
  <c r="Y65" i="28"/>
  <c r="Z65" i="28"/>
  <c r="AA65" i="28"/>
  <c r="AD65" i="28"/>
  <c r="G64" i="28"/>
  <c r="G68" i="28"/>
  <c r="G66" i="28"/>
  <c r="K64" i="28"/>
  <c r="K66" i="28"/>
  <c r="O64" i="28"/>
  <c r="O66" i="28"/>
  <c r="P64" i="28"/>
  <c r="P66" i="28"/>
  <c r="R64" i="28"/>
  <c r="R66" i="28"/>
  <c r="S64" i="28"/>
  <c r="S66" i="28"/>
  <c r="T64" i="28"/>
  <c r="T66" i="28"/>
  <c r="U64" i="28"/>
  <c r="U68" i="28"/>
  <c r="U66" i="28"/>
  <c r="V64" i="28"/>
  <c r="V68" i="28"/>
  <c r="V66" i="28"/>
  <c r="W64" i="28"/>
  <c r="W68" i="28"/>
  <c r="W66" i="28"/>
  <c r="X64" i="28"/>
  <c r="X68" i="28"/>
  <c r="X66" i="28"/>
  <c r="Y64" i="28"/>
  <c r="Y66" i="28"/>
  <c r="Z64" i="28"/>
  <c r="Z66" i="28"/>
  <c r="AA64" i="28"/>
  <c r="AA66" i="28"/>
  <c r="AD64" i="28"/>
  <c r="AD68" i="28"/>
  <c r="AD66" i="28"/>
</calcChain>
</file>

<file path=xl/comments1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2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3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4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5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6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7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8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9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10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comments11.xml><?xml version="1.0" encoding="utf-8"?>
<comments xmlns="http://schemas.openxmlformats.org/spreadsheetml/2006/main">
  <authors>
    <author>BHF:BH</author>
  </authors>
  <commentList>
    <comment ref="T5" authorId="0">
      <text>
        <r>
          <rPr>
            <sz val="12"/>
            <color indexed="12"/>
            <rFont val="宋体"/>
            <family val="3"/>
            <charset val="134"/>
          </rPr>
          <t>请在</t>
        </r>
        <r>
          <rPr>
            <sz val="12"/>
            <color indexed="10"/>
            <rFont val="Arial"/>
            <family val="2"/>
          </rPr>
          <t>AI1</t>
        </r>
        <r>
          <rPr>
            <sz val="12"/>
            <color indexed="12"/>
            <rFont val="宋体"/>
            <family val="3"/>
            <charset val="134"/>
          </rPr>
          <t>单元格填入月份本表自动显示数据,您再按实际情况稍加修正,工资就完成了!</t>
        </r>
      </text>
    </comment>
  </commentList>
</comments>
</file>

<file path=xl/sharedStrings.xml><?xml version="1.0" encoding="utf-8"?>
<sst xmlns="http://schemas.openxmlformats.org/spreadsheetml/2006/main" count="3707" uniqueCount="260">
  <si>
    <t>工资汇总打印系统</t>
  </si>
  <si>
    <t>使用说明：</t>
  </si>
  <si>
    <t>1、各月工资表，已用公式设置完毕,请在AI1单元格填入月份本表自动显示数据,您再按实际情况稍加修正,工资就完成了!</t>
  </si>
  <si>
    <t>2、使用时,请把一月份工资表中公式的数据,按你的实际情况修改,之后把一月份工资表复制到2至12月就行了。以后再用时参阅第一条说明。</t>
  </si>
  <si>
    <t>3、养老保险、失业保险、医疗保险、住房公积金  自动生成，但各单位的比例不同，请自行修改公式中的参数。</t>
  </si>
  <si>
    <t>4、AK 列至 BD 列是报税资料，自动生成。</t>
  </si>
  <si>
    <t>5、“四联工资单”只须输入员工编号与选择月份，便可自动取数；请根据需要任选。</t>
  </si>
  <si>
    <t>6、“工资条”全部自动生成；有单行与双行两种,请任选使用。使用工资条时,请在《个税报告》表的V9单元格选择月份。</t>
  </si>
  <si>
    <t>7、《扣缴个人所得税报告表》自动生成,请在V9单元格选择月份。请不要随意改动。</t>
  </si>
  <si>
    <t>8、加班工资、考勤应扣，按每月30天计算；养、失、医、房  项目提取基数与比例亦应按单位规定进行修改。</t>
  </si>
  <si>
    <t>9、各表均设了保护，但未设密码，您尽可撤消，做您想作的事。</t>
  </si>
  <si>
    <t>10、打印工资表时，可将不需用的列隐藏，避免页面橫向过长。</t>
  </si>
  <si>
    <t>11、《个人分月汇总》只在A2单元格选择编号,即自动生成该员工全年工资情况。</t>
  </si>
  <si>
    <t>12、年内离职人员，其编号与姓名不得删除或更换他人,否则《四联工资单》将会出错；《全员年度汇总》也会出错。</t>
  </si>
  <si>
    <t>13、年内新增人员，请在当月及以后月份工资表中同一位置添加。</t>
  </si>
  <si>
    <t>二0一0 年 度 员 工 薪 酬 发 放 汇 总 表</t>
  </si>
  <si>
    <t>工号</t>
  </si>
  <si>
    <t>姓   名</t>
  </si>
  <si>
    <t>基本工资</t>
  </si>
  <si>
    <t>岗位工资</t>
  </si>
  <si>
    <t>交通补贴</t>
  </si>
  <si>
    <t>公务补贴</t>
  </si>
  <si>
    <t>电话补贴</t>
  </si>
  <si>
    <t>车补</t>
  </si>
  <si>
    <t>午餐补贴</t>
  </si>
  <si>
    <t>司龄补</t>
  </si>
  <si>
    <t>加班天数</t>
  </si>
  <si>
    <t>加班工资</t>
  </si>
  <si>
    <t>计件工资</t>
  </si>
  <si>
    <t>缺勤天数</t>
  </si>
  <si>
    <t>考勤应扣</t>
  </si>
  <si>
    <t>其它应扣</t>
  </si>
  <si>
    <t>工 资 总 额</t>
  </si>
  <si>
    <t>养老保险</t>
  </si>
  <si>
    <t>失业保险</t>
  </si>
  <si>
    <t>医疗保险</t>
  </si>
  <si>
    <t>住房公积金</t>
  </si>
  <si>
    <t>其它代扣</t>
  </si>
  <si>
    <t>代扣个人所得税</t>
  </si>
  <si>
    <t>备1</t>
  </si>
  <si>
    <t>备2</t>
  </si>
  <si>
    <t>实 发 工 资</t>
  </si>
  <si>
    <t>001</t>
  </si>
  <si>
    <t>丁1</t>
  </si>
  <si>
    <t>002</t>
  </si>
  <si>
    <t>丁2</t>
  </si>
  <si>
    <t>003</t>
  </si>
  <si>
    <t>丁3</t>
  </si>
  <si>
    <t>004</t>
  </si>
  <si>
    <t>丁4</t>
  </si>
  <si>
    <t>005</t>
  </si>
  <si>
    <t>丁5</t>
  </si>
  <si>
    <t>006</t>
  </si>
  <si>
    <t>丁6</t>
  </si>
  <si>
    <t>007</t>
  </si>
  <si>
    <t>丁7</t>
  </si>
  <si>
    <t>008</t>
  </si>
  <si>
    <t>丁8</t>
  </si>
  <si>
    <t>009</t>
  </si>
  <si>
    <t>丁9</t>
  </si>
  <si>
    <t>010</t>
  </si>
  <si>
    <t>丁10</t>
  </si>
  <si>
    <t>011</t>
  </si>
  <si>
    <t>丁11</t>
  </si>
  <si>
    <t>012</t>
  </si>
  <si>
    <t>丁12</t>
  </si>
  <si>
    <t>013</t>
  </si>
  <si>
    <t>丁13</t>
  </si>
  <si>
    <t>014</t>
  </si>
  <si>
    <t>丁14</t>
  </si>
  <si>
    <t>015</t>
  </si>
  <si>
    <t>丁15</t>
  </si>
  <si>
    <t>016</t>
  </si>
  <si>
    <t>丁16</t>
  </si>
  <si>
    <t>017</t>
  </si>
  <si>
    <t>丁17</t>
  </si>
  <si>
    <t>018</t>
  </si>
  <si>
    <t>丁18</t>
  </si>
  <si>
    <t>019</t>
  </si>
  <si>
    <t>丁19</t>
  </si>
  <si>
    <t>020</t>
  </si>
  <si>
    <t>丁20</t>
  </si>
  <si>
    <t>021</t>
  </si>
  <si>
    <t>丁21</t>
  </si>
  <si>
    <t>022</t>
  </si>
  <si>
    <t>丁22</t>
  </si>
  <si>
    <t>023</t>
  </si>
  <si>
    <t>丁23</t>
  </si>
  <si>
    <t>024</t>
  </si>
  <si>
    <t>丁24</t>
  </si>
  <si>
    <t>025</t>
  </si>
  <si>
    <t>丁25</t>
  </si>
  <si>
    <t>026</t>
  </si>
  <si>
    <t>丁26</t>
  </si>
  <si>
    <t>027</t>
  </si>
  <si>
    <t>丁27</t>
  </si>
  <si>
    <t>028</t>
  </si>
  <si>
    <t>丁28</t>
  </si>
  <si>
    <t>029</t>
  </si>
  <si>
    <t>丁29</t>
  </si>
  <si>
    <t>030</t>
  </si>
  <si>
    <t>丁30</t>
  </si>
  <si>
    <t>031</t>
  </si>
  <si>
    <t>丁31</t>
  </si>
  <si>
    <t>032</t>
  </si>
  <si>
    <t>丁32</t>
  </si>
  <si>
    <t>033</t>
  </si>
  <si>
    <t>丁33</t>
  </si>
  <si>
    <t>034</t>
  </si>
  <si>
    <t>丁34</t>
  </si>
  <si>
    <t>035</t>
  </si>
  <si>
    <t>丁35</t>
  </si>
  <si>
    <t>036</t>
  </si>
  <si>
    <t>丁36</t>
  </si>
  <si>
    <t>037</t>
  </si>
  <si>
    <t>丁37</t>
  </si>
  <si>
    <t>038</t>
  </si>
  <si>
    <t>丁38</t>
  </si>
  <si>
    <t>039</t>
  </si>
  <si>
    <t>丁39</t>
  </si>
  <si>
    <t>040</t>
  </si>
  <si>
    <t>丁40</t>
  </si>
  <si>
    <t>041</t>
  </si>
  <si>
    <t>丁41</t>
  </si>
  <si>
    <t>042</t>
  </si>
  <si>
    <t>丁42</t>
  </si>
  <si>
    <t>043</t>
  </si>
  <si>
    <t>丁43</t>
  </si>
  <si>
    <t>044</t>
  </si>
  <si>
    <t>丁44</t>
  </si>
  <si>
    <t>045</t>
  </si>
  <si>
    <t>丁45</t>
  </si>
  <si>
    <t>046</t>
  </si>
  <si>
    <t>丁46</t>
  </si>
  <si>
    <t>合    计</t>
  </si>
  <si>
    <t>姓  名</t>
  </si>
  <si>
    <t>月份</t>
  </si>
  <si>
    <t>住房公积金(大病统筹)</t>
  </si>
  <si>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</si>
  <si>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</si>
  <si>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</si>
  <si>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</si>
  <si>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</si>
  <si>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</si>
  <si>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7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</si>
  <si>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8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</si>
  <si>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</si>
  <si>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10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</si>
  <si>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月</t>
    </r>
  </si>
  <si>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</t>
    </r>
  </si>
  <si>
    <t>合计:</t>
  </si>
  <si>
    <r>
      <rPr>
        <b/>
        <sz val="10"/>
        <color indexed="57"/>
        <rFont val="Arial"/>
        <family val="2"/>
      </rPr>
      <t>2010-1-1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2010-1-31</t>
    </r>
  </si>
  <si>
    <t>不扣税基数</t>
  </si>
  <si>
    <t>养</t>
  </si>
  <si>
    <t>失</t>
  </si>
  <si>
    <t>医</t>
  </si>
  <si>
    <t>房</t>
  </si>
  <si>
    <t>银行工资卡号</t>
  </si>
  <si>
    <t>签  字</t>
  </si>
  <si>
    <t>部 门</t>
  </si>
  <si>
    <t>身 份 证 号</t>
  </si>
  <si>
    <t>纳 税 人      收 入 额</t>
  </si>
  <si>
    <t>应    税     所 得 额</t>
  </si>
  <si>
    <t>税率(%)</t>
  </si>
  <si>
    <t>本次实缴   税   额</t>
  </si>
  <si>
    <t>5%</t>
  </si>
  <si>
    <t>10%</t>
  </si>
  <si>
    <t>15%</t>
  </si>
  <si>
    <t>20%</t>
  </si>
  <si>
    <t>25%</t>
  </si>
  <si>
    <t>30%</t>
  </si>
  <si>
    <t>35%</t>
  </si>
  <si>
    <t>40%</t>
  </si>
  <si>
    <t>45%</t>
  </si>
  <si>
    <t>应纳税额</t>
  </si>
  <si>
    <t>应税所得</t>
  </si>
  <si>
    <t>税率</t>
  </si>
  <si>
    <t xml:space="preserve">速算扣除数 </t>
  </si>
  <si>
    <t>税款</t>
  </si>
  <si>
    <t>管理部</t>
  </si>
  <si>
    <t>123456789123456789</t>
  </si>
  <si>
    <t>123456789123456790</t>
  </si>
  <si>
    <t>123456789123456791</t>
  </si>
  <si>
    <t>123456789123456792</t>
  </si>
  <si>
    <t>123456789123456793</t>
  </si>
  <si>
    <t>123456789123456794</t>
  </si>
  <si>
    <t>123456789123456795</t>
  </si>
  <si>
    <t>123456789123456796</t>
  </si>
  <si>
    <t>123456789123456797</t>
  </si>
  <si>
    <t>开发部</t>
  </si>
  <si>
    <t>合   计</t>
  </si>
  <si>
    <t>工资分配：</t>
  </si>
  <si>
    <t>税         率 ：</t>
  </si>
  <si>
    <t>分级纳税额合计 ：</t>
  </si>
  <si>
    <t>分级 纳 税 人 数 ：</t>
  </si>
  <si>
    <t>分级纳税所得额 ：</t>
  </si>
  <si>
    <t>所得税纳税总额 ：</t>
  </si>
  <si>
    <t>税与工资表核对 ：</t>
  </si>
  <si>
    <r>
      <rPr>
        <b/>
        <sz val="10"/>
        <color indexed="57"/>
        <rFont val="Arial"/>
        <family val="2"/>
      </rPr>
      <t>2010-2-1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2010-2-28</t>
    </r>
  </si>
  <si>
    <r>
      <rPr>
        <b/>
        <sz val="10"/>
        <color indexed="57"/>
        <rFont val="Arial"/>
        <family val="2"/>
      </rPr>
      <t>2010-3-1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2010-3-31</t>
    </r>
  </si>
  <si>
    <r>
      <rPr>
        <b/>
        <sz val="10"/>
        <color indexed="57"/>
        <rFont val="Arial"/>
        <family val="2"/>
      </rPr>
      <t>2010-4-1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2010-4-30</t>
    </r>
  </si>
  <si>
    <r>
      <rPr>
        <b/>
        <sz val="10"/>
        <color indexed="57"/>
        <rFont val="Arial"/>
        <family val="2"/>
      </rPr>
      <t>2010-5-1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2010-5-31</t>
    </r>
  </si>
  <si>
    <r>
      <rPr>
        <b/>
        <sz val="10"/>
        <color indexed="57"/>
        <rFont val="Arial"/>
        <family val="2"/>
      </rPr>
      <t>2010-6-1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2010-6-30</t>
    </r>
  </si>
  <si>
    <r>
      <rPr>
        <b/>
        <sz val="10"/>
        <color indexed="57"/>
        <rFont val="Arial"/>
        <family val="2"/>
      </rPr>
      <t>2010-7-1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2010-7-31</t>
    </r>
  </si>
  <si>
    <r>
      <rPr>
        <b/>
        <sz val="10"/>
        <color indexed="57"/>
        <rFont val="Arial"/>
        <family val="2"/>
      </rPr>
      <t>2010-8-1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2010-8-31</t>
    </r>
  </si>
  <si>
    <r>
      <rPr>
        <b/>
        <sz val="10"/>
        <color indexed="57"/>
        <rFont val="Arial"/>
        <family val="2"/>
      </rPr>
      <t>2010-9-1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2010-9-30</t>
    </r>
  </si>
  <si>
    <r>
      <rPr>
        <b/>
        <sz val="10"/>
        <color indexed="57"/>
        <rFont val="Arial"/>
        <family val="2"/>
      </rPr>
      <t>2010-10-1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2010-10-31</t>
    </r>
  </si>
  <si>
    <r>
      <rPr>
        <b/>
        <sz val="10"/>
        <color indexed="57"/>
        <rFont val="Arial"/>
        <family val="2"/>
      </rPr>
      <t>2010-11-1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2010-11-30</t>
    </r>
  </si>
  <si>
    <r>
      <rPr>
        <b/>
        <sz val="10"/>
        <color indexed="57"/>
        <rFont val="Arial"/>
        <family val="2"/>
      </rPr>
      <t>2010-12-1</t>
    </r>
    <r>
      <rPr>
        <b/>
        <sz val="10"/>
        <color indexed="57"/>
        <rFont val="宋体"/>
        <family val="3"/>
        <charset val="134"/>
      </rPr>
      <t>至</t>
    </r>
    <r>
      <rPr>
        <b/>
        <sz val="10"/>
        <color indexed="57"/>
        <rFont val="Arial"/>
        <family val="2"/>
      </rPr>
      <t>2010-12-31</t>
    </r>
  </si>
  <si>
    <t>附件1</t>
  </si>
  <si>
    <t>扣 缴 个 人 所 得 税 报 告 表</t>
  </si>
  <si>
    <t>扣缴义务人编码：</t>
  </si>
  <si>
    <t>扣缴义务人名称（公章）：</t>
  </si>
  <si>
    <t>金额单位：元（列至角分）</t>
  </si>
  <si>
    <t>填表日期：</t>
  </si>
  <si>
    <t>序号</t>
  </si>
  <si>
    <t>纳税　　人姓　　名</t>
  </si>
  <si>
    <t>身份　证照　类别</t>
  </si>
  <si>
    <t>身 份 证 照 号 码</t>
  </si>
  <si>
    <t>国籍</t>
  </si>
  <si>
    <t>所   得　　    项   目</t>
  </si>
  <si>
    <t>所 得 期 间</t>
  </si>
  <si>
    <t>收 入 额</t>
  </si>
  <si>
    <t>免 税　　   收 入　　   额</t>
  </si>
  <si>
    <t>充许扣　除的税　　费</t>
  </si>
  <si>
    <t>费用　　扣除　　标准</t>
  </si>
  <si>
    <t>准予扣　　除的捐　　赠额</t>
  </si>
  <si>
    <t>应纳　　　 税所　　  得额</t>
  </si>
  <si>
    <t>税率　　　%</t>
  </si>
  <si>
    <t>速算　　扣除　　数</t>
  </si>
  <si>
    <t>应扣　　　税额</t>
  </si>
  <si>
    <t>已扣　　　税额</t>
  </si>
  <si>
    <t>备　　　注</t>
  </si>
  <si>
    <t>1月</t>
  </si>
  <si>
    <t>合　　　　　　　　　　计</t>
  </si>
  <si>
    <t>—</t>
  </si>
  <si>
    <t>身份证</t>
  </si>
  <si>
    <t>中国</t>
  </si>
  <si>
    <t>工资薪金所得</t>
  </si>
  <si>
    <t>扣缴义务　　人声明</t>
  </si>
  <si>
    <t>我声明：此扣缴报告表是根据国家税收法律，法规的规定填报的，我确定它是真实的，可靠的，完整的．</t>
  </si>
  <si>
    <t>声明人签字：</t>
  </si>
  <si>
    <t xml:space="preserve">  会计主管签字：</t>
  </si>
  <si>
    <t xml:space="preserve">  负责人签字：</t>
  </si>
  <si>
    <t>扣缴单位（或法定代表人）（签章）：</t>
  </si>
  <si>
    <t xml:space="preserve">  受理人（签章）：</t>
  </si>
  <si>
    <t>受理日期：</t>
  </si>
  <si>
    <t>年</t>
  </si>
  <si>
    <t>月</t>
  </si>
  <si>
    <t>日</t>
  </si>
  <si>
    <t>受理税务机（关章）：</t>
  </si>
  <si>
    <t>国家税务总局监制</t>
  </si>
  <si>
    <t>本表一式二份，一份扣缴义务人留存，一份报主管税务机关．</t>
  </si>
  <si>
    <t>=INDIRECT("'"&amp;$AI$1&amp;"'!R"&amp;ROW()&amp;"c"&amp;COLUMN(),FALSE)</t>
  </si>
  <si>
    <t>所属期间：</t>
  </si>
  <si>
    <t>员工姓名</t>
  </si>
  <si>
    <t/>
  </si>
  <si>
    <t>奖     金</t>
  </si>
  <si>
    <r>
      <rPr>
        <sz val="9"/>
        <rFont val="宋体"/>
        <family val="3"/>
        <charset val="134"/>
      </rPr>
      <t>工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资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总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额</t>
    </r>
  </si>
  <si>
    <t>领款人签名 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</si>
</sst>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#,##0.00_ &quot;元&quot;"/>
    <numFmt numFmtId="177" formatCode="#,##0.00_);[Red]\(#,##0.00\)"/>
    <numFmt numFmtId="178" formatCode="\¥#,##0.00"/>
    <numFmt numFmtId="179" formatCode="yyyy/m"/>
    <numFmt numFmtId="180" formatCode="yyyy&quot;年&quot;m&quot;月&quot;;@"/>
    <numFmt numFmtId="181" formatCode="#,##0.0_);[Red]\(#,##0.0\)"/>
    <numFmt numFmtId="182" formatCode="0.00_ "/>
    <numFmt numFmtId="183" formatCode="#,##0.00_ "/>
    <numFmt numFmtId="184" formatCode="0_ "/>
    <numFmt numFmtId="185" formatCode="#,##0.0_ "/>
    <numFmt numFmtId="186" formatCode="yy&quot;年&quot;m&quot;月&quot;"/>
    <numFmt numFmtId="187" formatCode="&quot;$&quot;#,##0.00"/>
    <numFmt numFmtId="188" formatCode="yy/mm;@"/>
    <numFmt numFmtId="189" formatCode="[$-F800]dddd\,\ mmmm\ dd\,\ yyyy"/>
  </numFmts>
  <fonts count="61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10.5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8"/>
      <name val="宋体"/>
      <charset val="134"/>
    </font>
    <font>
      <b/>
      <sz val="10"/>
      <color indexed="12"/>
      <name val="宋体"/>
      <charset val="134"/>
    </font>
    <font>
      <b/>
      <sz val="10"/>
      <name val="宋体"/>
      <charset val="134"/>
    </font>
    <font>
      <b/>
      <sz val="10"/>
      <name val="Arial"/>
      <family val="2"/>
    </font>
    <font>
      <b/>
      <sz val="9"/>
      <name val="宋体"/>
      <charset val="134"/>
    </font>
    <font>
      <b/>
      <sz val="9"/>
      <name val="Arial"/>
      <family val="2"/>
    </font>
    <font>
      <sz val="9"/>
      <name val="宋体"/>
      <charset val="134"/>
    </font>
    <font>
      <sz val="10"/>
      <color indexed="12"/>
      <name val="宋体"/>
      <charset val="134"/>
    </font>
    <font>
      <sz val="9"/>
      <color indexed="12"/>
      <name val="宋体"/>
      <charset val="134"/>
    </font>
    <font>
      <b/>
      <sz val="18"/>
      <name val="Arial"/>
      <family val="2"/>
    </font>
    <font>
      <b/>
      <sz val="9"/>
      <color indexed="8"/>
      <name val="宋体"/>
      <charset val="134"/>
    </font>
    <font>
      <sz val="8"/>
      <color indexed="12"/>
      <name val="宋体"/>
      <charset val="134"/>
    </font>
    <font>
      <sz val="9"/>
      <color indexed="8"/>
      <name val="Tahoma"/>
      <family val="2"/>
    </font>
    <font>
      <b/>
      <sz val="10"/>
      <color indexed="9"/>
      <name val="Arial"/>
      <family val="2"/>
    </font>
    <font>
      <b/>
      <sz val="16"/>
      <color indexed="9"/>
      <name val="宋体"/>
      <charset val="134"/>
    </font>
    <font>
      <b/>
      <sz val="10"/>
      <color indexed="57"/>
      <name val="Arial"/>
      <family val="2"/>
    </font>
    <font>
      <b/>
      <sz val="9"/>
      <color indexed="9"/>
      <name val="宋体"/>
      <charset val="134"/>
    </font>
    <font>
      <b/>
      <sz val="12"/>
      <color indexed="12"/>
      <name val="Arial"/>
      <family val="2"/>
    </font>
    <font>
      <sz val="10"/>
      <color indexed="18"/>
      <name val="Arial"/>
      <family val="2"/>
    </font>
    <font>
      <b/>
      <sz val="10"/>
      <color indexed="10"/>
      <name val="宋体"/>
      <charset val="134"/>
    </font>
    <font>
      <sz val="9"/>
      <color indexed="17"/>
      <name val="宋体"/>
      <charset val="134"/>
    </font>
    <font>
      <sz val="12"/>
      <color indexed="17"/>
      <name val="宋体"/>
      <charset val="134"/>
    </font>
    <font>
      <sz val="10"/>
      <color indexed="60"/>
      <name val="宋体"/>
      <charset val="134"/>
    </font>
    <font>
      <sz val="10"/>
      <color indexed="12"/>
      <name val="Arial"/>
      <family val="2"/>
    </font>
    <font>
      <sz val="10"/>
      <color indexed="60"/>
      <name val="Arial"/>
      <family val="2"/>
    </font>
    <font>
      <b/>
      <sz val="14"/>
      <color indexed="9"/>
      <name val="Arial"/>
      <family val="2"/>
    </font>
    <font>
      <b/>
      <sz val="9"/>
      <color indexed="12"/>
      <name val="宋体"/>
      <charset val="134"/>
    </font>
    <font>
      <sz val="14"/>
      <name val="Arial"/>
      <family val="2"/>
    </font>
    <font>
      <sz val="10"/>
      <name val="Arial"/>
      <family val="2"/>
    </font>
    <font>
      <b/>
      <sz val="12"/>
      <color indexed="9"/>
      <name val="宋体"/>
      <charset val="134"/>
    </font>
    <font>
      <b/>
      <sz val="14"/>
      <name val="宋体"/>
      <charset val="134"/>
    </font>
    <font>
      <b/>
      <sz val="14"/>
      <name val="Arial"/>
      <family val="2"/>
    </font>
    <font>
      <sz val="11"/>
      <name val="宋体"/>
      <charset val="134"/>
    </font>
    <font>
      <sz val="9"/>
      <color indexed="12"/>
      <name val="Arial"/>
      <family val="2"/>
    </font>
    <font>
      <sz val="9"/>
      <color indexed="62"/>
      <name val="Arial"/>
      <family val="2"/>
    </font>
    <font>
      <sz val="9"/>
      <color indexed="53"/>
      <name val="宋体"/>
      <charset val="134"/>
    </font>
    <font>
      <sz val="9"/>
      <color indexed="16"/>
      <name val="Arial"/>
      <family val="2"/>
    </font>
    <font>
      <sz val="10"/>
      <color indexed="9"/>
      <name val="宋体"/>
      <charset val="134"/>
    </font>
    <font>
      <b/>
      <sz val="16"/>
      <name val="宋体"/>
      <charset val="134"/>
    </font>
    <font>
      <sz val="12"/>
      <color indexed="9"/>
      <name val="方正姚体"/>
      <charset val="134"/>
    </font>
    <font>
      <b/>
      <sz val="16"/>
      <color indexed="12"/>
      <name val="宋体"/>
      <charset val="134"/>
    </font>
    <font>
      <b/>
      <sz val="14"/>
      <name val="楷体_GB2312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36"/>
      <name val="宋体"/>
      <family val="3"/>
      <charset val="134"/>
    </font>
    <font>
      <b/>
      <sz val="14"/>
      <color indexed="62"/>
      <name val="楷体_GB2312"/>
      <charset val="134"/>
    </font>
    <font>
      <b/>
      <sz val="14"/>
      <color rgb="FFFF0000"/>
      <name val="方正姚体"/>
      <family val="3"/>
      <charset val="134"/>
    </font>
    <font>
      <sz val="12"/>
      <color indexed="6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57"/>
      <name val="宋体"/>
      <family val="3"/>
      <charset val="134"/>
    </font>
    <font>
      <sz val="10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</fills>
  <borders count="170">
    <border>
      <left/>
      <right/>
      <top/>
      <bottom/>
      <diagonal/>
    </border>
    <border>
      <left style="double">
        <color indexed="9"/>
      </left>
      <right style="thin">
        <color auto="1"/>
      </right>
      <top style="double">
        <color indexed="9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double">
        <color indexed="9"/>
      </top>
      <bottom style="thin">
        <color indexed="23"/>
      </bottom>
      <diagonal/>
    </border>
    <border>
      <left style="double">
        <color indexed="9"/>
      </left>
      <right style="thin">
        <color auto="1"/>
      </right>
      <top style="thin">
        <color indexed="23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indexed="9"/>
      </top>
      <bottom style="thin">
        <color indexed="23"/>
      </bottom>
      <diagonal/>
    </border>
    <border>
      <left style="thin">
        <color auto="1"/>
      </left>
      <right style="double">
        <color auto="1"/>
      </right>
      <top style="thin">
        <color indexed="23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23"/>
      </left>
      <right style="thin">
        <color indexed="22"/>
      </right>
      <top style="medium">
        <color indexed="23"/>
      </top>
      <bottom/>
      <diagonal/>
    </border>
    <border>
      <left style="thin">
        <color indexed="22"/>
      </left>
      <right style="thin">
        <color indexed="22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2"/>
      </right>
      <top style="medium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medium">
        <color indexed="23"/>
      </top>
      <bottom style="double">
        <color indexed="23"/>
      </bottom>
      <diagonal/>
    </border>
    <border>
      <left style="medium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double">
        <color indexed="41"/>
      </left>
      <right style="double">
        <color indexed="23"/>
      </right>
      <top style="double">
        <color indexed="41"/>
      </top>
      <bottom style="double">
        <color indexed="23"/>
      </bottom>
      <diagonal/>
    </border>
    <border>
      <left style="thin">
        <color indexed="22"/>
      </left>
      <right/>
      <top style="medium">
        <color indexed="23"/>
      </top>
      <bottom/>
      <diagonal/>
    </border>
    <border>
      <left style="thin">
        <color auto="1"/>
      </left>
      <right style="medium">
        <color indexed="23"/>
      </right>
      <top style="medium">
        <color indexed="23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medium">
        <color indexed="23"/>
      </bottom>
      <diagonal/>
    </border>
    <border>
      <left style="thin">
        <color auto="1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22"/>
      </top>
      <bottom style="thin">
        <color indexed="22"/>
      </bottom>
      <diagonal/>
    </border>
    <border>
      <left/>
      <right style="medium">
        <color indexed="9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1"/>
      </left>
      <right style="thin">
        <color indexed="61"/>
      </right>
      <top style="thin">
        <color indexed="23"/>
      </top>
      <bottom style="thin">
        <color indexed="61"/>
      </bottom>
      <diagonal/>
    </border>
    <border>
      <left/>
      <right/>
      <top style="thin">
        <color indexed="23"/>
      </top>
      <bottom style="thin">
        <color indexed="61"/>
      </bottom>
      <diagonal/>
    </border>
    <border>
      <left/>
      <right style="medium">
        <color indexed="46"/>
      </right>
      <top/>
      <bottom/>
      <diagonal/>
    </border>
    <border>
      <left style="medium">
        <color indexed="46"/>
      </left>
      <right style="medium">
        <color indexed="46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61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medium">
        <color indexed="50"/>
      </bottom>
      <diagonal/>
    </border>
    <border>
      <left style="medium">
        <color indexed="50"/>
      </left>
      <right style="hair">
        <color auto="1"/>
      </right>
      <top style="medium">
        <color indexed="50"/>
      </top>
      <bottom style="medium">
        <color indexed="50"/>
      </bottom>
      <diagonal/>
    </border>
    <border>
      <left/>
      <right/>
      <top style="medium">
        <color indexed="50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medium">
        <color indexed="46"/>
      </left>
      <right/>
      <top/>
      <bottom/>
      <diagonal/>
    </border>
    <border>
      <left style="medium">
        <color indexed="9"/>
      </left>
      <right/>
      <top/>
      <bottom/>
      <diagonal/>
    </border>
    <border>
      <left/>
      <right style="thin">
        <color indexed="61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thin">
        <color indexed="22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indexed="22"/>
      </right>
      <top style="double">
        <color indexed="22"/>
      </top>
      <bottom/>
      <diagonal/>
    </border>
    <border>
      <left style="hair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double">
        <color indexed="22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41"/>
      </left>
      <right style="double">
        <color indexed="23"/>
      </right>
      <top style="double">
        <color indexed="4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uble">
        <color indexed="41"/>
      </left>
      <right style="double">
        <color indexed="23"/>
      </right>
      <top style="thin">
        <color indexed="41"/>
      </top>
      <bottom style="double">
        <color indexed="23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23"/>
      </left>
      <right style="thin">
        <color indexed="22"/>
      </right>
      <top style="medium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double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2"/>
      </right>
      <top/>
      <bottom style="medium">
        <color indexed="23"/>
      </bottom>
      <diagonal/>
    </border>
    <border>
      <left style="thin">
        <color indexed="22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 style="double">
        <color indexed="23"/>
      </bottom>
      <diagonal/>
    </border>
    <border>
      <left style="thin">
        <color indexed="22"/>
      </left>
      <right style="thin">
        <color indexed="22"/>
      </right>
      <top style="double">
        <color indexed="23"/>
      </top>
      <bottom style="thin">
        <color indexed="22"/>
      </bottom>
      <diagonal/>
    </border>
    <border>
      <left style="thin">
        <color indexed="22"/>
      </left>
      <right/>
      <top style="medium">
        <color indexed="23"/>
      </top>
      <bottom style="double">
        <color indexed="23"/>
      </bottom>
      <diagonal/>
    </border>
    <border>
      <left style="thin">
        <color auto="1"/>
      </left>
      <right style="medium">
        <color indexed="23"/>
      </right>
      <top style="medium">
        <color indexed="23"/>
      </top>
      <bottom style="double">
        <color indexed="23"/>
      </bottom>
      <diagonal/>
    </border>
    <border>
      <left style="thin">
        <color indexed="23"/>
      </left>
      <right style="medium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1"/>
      </left>
      <right style="thin">
        <color indexed="20"/>
      </right>
      <top style="thin">
        <color indexed="22"/>
      </top>
      <bottom style="thin">
        <color indexed="55"/>
      </bottom>
      <diagonal/>
    </border>
    <border>
      <left style="thin">
        <color indexed="20"/>
      </left>
      <right style="thin">
        <color indexed="20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1"/>
      </left>
      <right style="thin">
        <color indexed="20"/>
      </right>
      <top style="thin">
        <color indexed="55"/>
      </top>
      <bottom style="thin">
        <color indexed="55"/>
      </bottom>
      <diagonal/>
    </border>
    <border>
      <left style="thin">
        <color indexed="20"/>
      </left>
      <right style="thin">
        <color indexed="20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medium">
        <color indexed="23"/>
      </right>
      <top/>
      <bottom style="thin">
        <color indexed="23"/>
      </bottom>
      <diagonal/>
    </border>
    <border>
      <left style="thin">
        <color indexed="61"/>
      </left>
      <right style="thin">
        <color indexed="20"/>
      </right>
      <top style="thin">
        <color indexed="55"/>
      </top>
      <bottom style="thin">
        <color indexed="22"/>
      </bottom>
      <diagonal/>
    </border>
    <border>
      <left style="thin">
        <color indexed="20"/>
      </left>
      <right style="thin">
        <color indexed="20"/>
      </right>
      <top style="thin">
        <color indexed="55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0"/>
      </left>
      <right style="thin">
        <color indexed="61"/>
      </right>
      <top style="thin">
        <color indexed="22"/>
      </top>
      <bottom style="thin">
        <color indexed="55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61"/>
      </left>
      <right style="thin">
        <color indexed="61"/>
      </right>
      <top/>
      <bottom style="thin">
        <color indexed="22"/>
      </bottom>
      <diagonal/>
    </border>
    <border>
      <left style="medium">
        <color indexed="23"/>
      </left>
      <right style="medium">
        <color indexed="9"/>
      </right>
      <top style="medium">
        <color indexed="23"/>
      </top>
      <bottom style="medium">
        <color indexed="23"/>
      </bottom>
      <diagonal/>
    </border>
    <border>
      <left style="medium">
        <color indexed="9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double">
        <color indexed="21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double">
        <color indexed="21"/>
      </bottom>
      <diagonal/>
    </border>
    <border>
      <left style="medium">
        <color indexed="23"/>
      </left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/>
      <bottom style="hair">
        <color indexed="23"/>
      </bottom>
      <diagonal/>
    </border>
    <border>
      <left style="medium">
        <color indexed="23"/>
      </left>
      <right style="thin">
        <color indexed="23"/>
      </right>
      <top style="hair">
        <color indexed="23"/>
      </top>
      <bottom style="hair">
        <color indexed="23"/>
      </bottom>
      <diagonal/>
    </border>
    <border>
      <left style="medium">
        <color indexed="23"/>
      </left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double">
        <color indexed="21"/>
      </bottom>
      <diagonal/>
    </border>
    <border>
      <left style="thin">
        <color indexed="23"/>
      </left>
      <right style="medium">
        <color indexed="23"/>
      </right>
      <top/>
      <bottom style="hair">
        <color indexed="23"/>
      </bottom>
      <diagonal/>
    </border>
    <border>
      <left style="thin">
        <color indexed="23"/>
      </left>
      <right style="medium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55"/>
      </left>
      <right style="thin">
        <color indexed="22"/>
      </right>
      <top style="medium">
        <color indexed="55"/>
      </top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medium">
        <color indexed="55"/>
      </top>
      <bottom style="medium">
        <color indexed="40"/>
      </bottom>
      <diagonal/>
    </border>
    <border>
      <left style="thin">
        <color indexed="23"/>
      </left>
      <right style="thin">
        <color indexed="23"/>
      </right>
      <top style="medium">
        <color indexed="55"/>
      </top>
      <bottom style="medium">
        <color indexed="40"/>
      </bottom>
      <diagonal/>
    </border>
    <border>
      <left style="medium">
        <color indexed="55"/>
      </left>
      <right style="thin">
        <color indexed="23"/>
      </right>
      <top/>
      <bottom style="hair">
        <color indexed="55"/>
      </bottom>
      <diagonal/>
    </border>
    <border>
      <left style="thin">
        <color indexed="23"/>
      </left>
      <right style="thin">
        <color indexed="23"/>
      </right>
      <top/>
      <bottom style="hair">
        <color indexed="55"/>
      </bottom>
      <diagonal/>
    </border>
    <border>
      <left style="medium">
        <color indexed="55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 style="thin">
        <color indexed="23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/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23"/>
      </right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 style="medium">
        <color indexed="23"/>
      </left>
      <right/>
      <top style="hair">
        <color indexed="55"/>
      </top>
      <bottom style="hair">
        <color indexed="55"/>
      </bottom>
      <diagonal/>
    </border>
    <border>
      <left style="medium">
        <color indexed="55"/>
      </left>
      <right/>
      <top style="hair">
        <color indexed="55"/>
      </top>
      <bottom style="medium">
        <color indexed="55"/>
      </bottom>
      <diagonal/>
    </border>
    <border>
      <left/>
      <right/>
      <top style="hair">
        <color indexed="55"/>
      </top>
      <bottom style="medium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medium">
        <color indexed="55"/>
      </bottom>
      <diagonal/>
    </border>
    <border>
      <left style="thin">
        <color indexed="23"/>
      </left>
      <right style="medium">
        <color indexed="55"/>
      </right>
      <top style="medium">
        <color indexed="55"/>
      </top>
      <bottom style="medium">
        <color indexed="40"/>
      </bottom>
      <diagonal/>
    </border>
    <border>
      <left style="thin">
        <color indexed="23"/>
      </left>
      <right style="medium">
        <color indexed="55"/>
      </right>
      <top/>
      <bottom style="hair">
        <color indexed="55"/>
      </bottom>
      <diagonal/>
    </border>
    <border>
      <left style="thin">
        <color indexed="23"/>
      </left>
      <right style="medium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medium">
        <color indexed="55"/>
      </right>
      <top style="hair">
        <color indexed="55"/>
      </top>
      <bottom style="medium">
        <color indexed="55"/>
      </bottom>
      <diagonal/>
    </border>
  </borders>
  <cellStyleXfs count="3">
    <xf numFmtId="0" fontId="0" fillId="0" borderId="0"/>
    <xf numFmtId="0" fontId="50" fillId="0" borderId="0">
      <alignment vertical="center"/>
    </xf>
    <xf numFmtId="0" fontId="50" fillId="0" borderId="0"/>
  </cellStyleXfs>
  <cellXfs count="462">
    <xf numFmtId="0" fontId="0" fillId="0" borderId="0" xfId="0"/>
    <xf numFmtId="183" fontId="1" fillId="2" borderId="1" xfId="0" applyNumberFormat="1" applyFont="1" applyFill="1" applyBorder="1" applyAlignment="1">
      <alignment horizontal="center" vertical="center" wrapText="1"/>
    </xf>
    <xf numFmtId="183" fontId="1" fillId="2" borderId="2" xfId="0" applyNumberFormat="1" applyFont="1" applyFill="1" applyBorder="1" applyAlignment="1">
      <alignment horizontal="center" vertical="center" wrapText="1"/>
    </xf>
    <xf numFmtId="183" fontId="1" fillId="2" borderId="3" xfId="0" applyNumberFormat="1" applyFont="1" applyFill="1" applyBorder="1" applyAlignment="1">
      <alignment horizontal="center" vertical="center"/>
    </xf>
    <xf numFmtId="183" fontId="1" fillId="2" borderId="4" xfId="0" applyNumberFormat="1" applyFont="1" applyFill="1" applyBorder="1"/>
    <xf numFmtId="183" fontId="1" fillId="2" borderId="0" xfId="0" applyNumberFormat="1" applyFont="1" applyFill="1" applyAlignment="1">
      <alignment horizontal="center" vertical="center"/>
    </xf>
    <xf numFmtId="183" fontId="1" fillId="2" borderId="0" xfId="0" applyNumberFormat="1" applyFont="1" applyFill="1"/>
    <xf numFmtId="183" fontId="2" fillId="2" borderId="4" xfId="0" applyNumberFormat="1" applyFont="1" applyFill="1" applyBorder="1"/>
    <xf numFmtId="183" fontId="1" fillId="2" borderId="6" xfId="0" applyNumberFormat="1" applyFont="1" applyFill="1" applyBorder="1"/>
    <xf numFmtId="0" fontId="3" fillId="0" borderId="7" xfId="0" applyFont="1" applyBorder="1"/>
    <xf numFmtId="0" fontId="4" fillId="0" borderId="7" xfId="0" applyFont="1" applyBorder="1"/>
    <xf numFmtId="183" fontId="4" fillId="0" borderId="7" xfId="0" applyNumberFormat="1" applyFont="1" applyBorder="1"/>
    <xf numFmtId="0" fontId="1" fillId="3" borderId="0" xfId="0" applyFont="1" applyFill="1" applyAlignment="1" applyProtection="1">
      <alignment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1" fillId="3" borderId="0" xfId="0" applyFont="1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180" fontId="7" fillId="3" borderId="0" xfId="0" applyNumberFormat="1" applyFont="1" applyFill="1" applyAlignment="1" applyProtection="1">
      <alignment horizontal="centerContinuous" vertical="top"/>
    </xf>
    <xf numFmtId="0" fontId="8" fillId="3" borderId="0" xfId="0" applyFont="1" applyFill="1" applyAlignment="1" applyProtection="1">
      <alignment horizontal="centerContinuous" vertical="top"/>
      <protection locked="0"/>
    </xf>
    <xf numFmtId="0" fontId="9" fillId="3" borderId="0" xfId="0" applyFont="1" applyFill="1" applyAlignment="1" applyProtection="1">
      <alignment horizontal="centerContinuous" vertical="top"/>
      <protection locked="0"/>
    </xf>
    <xf numFmtId="0" fontId="10" fillId="3" borderId="0" xfId="0" applyFont="1" applyFill="1" applyAlignment="1" applyProtection="1">
      <alignment horizontal="centerContinuous" vertical="top"/>
      <protection locked="0"/>
    </xf>
    <xf numFmtId="0" fontId="11" fillId="3" borderId="8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NumberFormat="1" applyFont="1" applyFill="1" applyBorder="1" applyAlignment="1" applyProtection="1">
      <alignment horizontal="center" vertical="center"/>
      <protection locked="0"/>
    </xf>
    <xf numFmtId="183" fontId="6" fillId="0" borderId="14" xfId="0" applyNumberFormat="1" applyFont="1" applyFill="1" applyBorder="1" applyAlignment="1" applyProtection="1">
      <alignment horizontal="right" vertical="center"/>
      <protection locked="0"/>
    </xf>
    <xf numFmtId="0" fontId="12" fillId="0" borderId="15" xfId="0" applyNumberFormat="1" applyFont="1" applyFill="1" applyBorder="1" applyAlignment="1" applyProtection="1">
      <alignment horizontal="center" vertical="center"/>
      <protection locked="0"/>
    </xf>
    <xf numFmtId="0" fontId="12" fillId="0" borderId="16" xfId="0" applyNumberFormat="1" applyFont="1" applyFill="1" applyBorder="1" applyAlignment="1" applyProtection="1">
      <alignment horizontal="center" vertical="center"/>
      <protection locked="0"/>
    </xf>
    <xf numFmtId="183" fontId="6" fillId="0" borderId="16" xfId="0" applyNumberFormat="1" applyFont="1" applyFill="1" applyBorder="1" applyAlignment="1" applyProtection="1">
      <alignment horizontal="right" vertical="center"/>
      <protection locked="0"/>
    </xf>
    <xf numFmtId="178" fontId="13" fillId="4" borderId="17" xfId="0" applyNumberFormat="1" applyFont="1" applyFill="1" applyBorder="1" applyAlignment="1" applyProtection="1">
      <alignment horizontal="centerContinuous" vertical="center"/>
      <protection locked="0"/>
    </xf>
    <xf numFmtId="178" fontId="13" fillId="4" borderId="18" xfId="0" applyNumberFormat="1" applyFont="1" applyFill="1" applyBorder="1" applyAlignment="1" applyProtection="1">
      <alignment horizontal="centerContinuous" vertical="center"/>
      <protection locked="0"/>
    </xf>
    <xf numFmtId="0" fontId="13" fillId="4" borderId="18" xfId="0" applyNumberFormat="1" applyFont="1" applyFill="1" applyBorder="1" applyAlignment="1" applyProtection="1">
      <alignment horizontal="centerContinuous" vertical="center"/>
      <protection locked="0"/>
    </xf>
    <xf numFmtId="178" fontId="13" fillId="4" borderId="19" xfId="0" applyNumberFormat="1" applyFont="1" applyFill="1" applyBorder="1" applyAlignment="1" applyProtection="1">
      <alignment horizontal="centerContinuous" vertical="center"/>
      <protection locked="0"/>
    </xf>
    <xf numFmtId="178" fontId="6" fillId="4" borderId="20" xfId="0" applyNumberFormat="1" applyFont="1" applyFill="1" applyBorder="1" applyAlignment="1" applyProtection="1">
      <alignment horizontal="right" vertical="center"/>
      <protection hidden="1"/>
    </xf>
    <xf numFmtId="0" fontId="1" fillId="3" borderId="0" xfId="0" applyFont="1" applyFill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4" fillId="3" borderId="7" xfId="0" applyFont="1" applyFill="1" applyBorder="1" applyAlignment="1" applyProtection="1">
      <alignment horizontal="center"/>
      <protection locked="0"/>
    </xf>
    <xf numFmtId="183" fontId="15" fillId="3" borderId="7" xfId="0" applyNumberFormat="1" applyFont="1" applyFill="1" applyBorder="1" applyAlignment="1" applyProtection="1">
      <alignment horizontal="right" vertical="center"/>
      <protection locked="0"/>
    </xf>
    <xf numFmtId="0" fontId="15" fillId="3" borderId="7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Continuous" vertical="top"/>
      <protection locked="0"/>
    </xf>
    <xf numFmtId="0" fontId="16" fillId="3" borderId="0" xfId="0" applyFont="1" applyFill="1" applyAlignment="1" applyProtection="1">
      <alignment horizontal="centerContinuous" vertical="top"/>
      <protection locked="0"/>
    </xf>
    <xf numFmtId="0" fontId="17" fillId="3" borderId="12" xfId="0" applyFont="1" applyFill="1" applyBorder="1" applyAlignment="1" applyProtection="1">
      <alignment horizontal="center" vertical="center" wrapText="1"/>
      <protection locked="0"/>
    </xf>
    <xf numFmtId="185" fontId="6" fillId="0" borderId="14" xfId="0" applyNumberFormat="1" applyFont="1" applyFill="1" applyBorder="1" applyAlignment="1" applyProtection="1">
      <alignment horizontal="right" vertical="center"/>
      <protection locked="0"/>
    </xf>
    <xf numFmtId="185" fontId="6" fillId="0" borderId="16" xfId="0" applyNumberFormat="1" applyFont="1" applyFill="1" applyBorder="1" applyAlignment="1" applyProtection="1">
      <alignment horizontal="right" vertical="center"/>
      <protection locked="0"/>
    </xf>
    <xf numFmtId="185" fontId="6" fillId="4" borderId="20" xfId="0" applyNumberFormat="1" applyFont="1" applyFill="1" applyBorder="1" applyAlignment="1" applyProtection="1">
      <alignment horizontal="right" vertical="center"/>
      <protection hidden="1"/>
    </xf>
    <xf numFmtId="0" fontId="0" fillId="3" borderId="0" xfId="0" applyFill="1" applyAlignment="1" applyProtection="1">
      <alignment horizontal="center"/>
      <protection hidden="1"/>
    </xf>
    <xf numFmtId="185" fontId="15" fillId="3" borderId="7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centerContinuous" vertical="top"/>
      <protection locked="0"/>
    </xf>
    <xf numFmtId="0" fontId="11" fillId="0" borderId="12" xfId="0" applyFont="1" applyFill="1" applyBorder="1" applyAlignment="1" applyProtection="1">
      <alignment horizontal="center" vertical="center" wrapText="1"/>
      <protection locked="0"/>
    </xf>
    <xf numFmtId="185" fontId="5" fillId="4" borderId="20" xfId="0" applyNumberFormat="1" applyFont="1" applyFill="1" applyBorder="1" applyAlignment="1" applyProtection="1">
      <alignment horizontal="right" vertical="center"/>
      <protection hidden="1"/>
    </xf>
    <xf numFmtId="185" fontId="18" fillId="3" borderId="7" xfId="0" applyNumberFormat="1" applyFont="1" applyFill="1" applyBorder="1" applyAlignment="1" applyProtection="1">
      <alignment horizontal="right" vertical="center"/>
      <protection locked="0"/>
    </xf>
    <xf numFmtId="0" fontId="11" fillId="3" borderId="21" xfId="0" applyFont="1" applyFill="1" applyBorder="1" applyAlignment="1" applyProtection="1">
      <alignment horizontal="center" vertical="center" wrapText="1"/>
      <protection locked="0"/>
    </xf>
    <xf numFmtId="0" fontId="11" fillId="3" borderId="10" xfId="0" applyFont="1" applyFill="1" applyBorder="1" applyAlignment="1" applyProtection="1">
      <alignment horizontal="center" vertical="center" wrapText="1"/>
      <protection locked="0"/>
    </xf>
    <xf numFmtId="0" fontId="19" fillId="3" borderId="0" xfId="0" applyFont="1" applyFill="1"/>
    <xf numFmtId="0" fontId="13" fillId="3" borderId="0" xfId="0" applyFont="1" applyFill="1" applyAlignment="1" applyProtection="1">
      <alignment horizontal="center"/>
      <protection locked="0"/>
    </xf>
    <xf numFmtId="0" fontId="20" fillId="3" borderId="0" xfId="0" applyFont="1" applyFill="1" applyAlignment="1" applyProtection="1">
      <alignment horizontal="centerContinuous" vertical="top"/>
      <protection locked="0"/>
    </xf>
    <xf numFmtId="0" fontId="21" fillId="5" borderId="22" xfId="0" applyFont="1" applyFill="1" applyBorder="1" applyAlignment="1">
      <alignment horizontal="center" vertical="center"/>
    </xf>
    <xf numFmtId="0" fontId="22" fillId="4" borderId="0" xfId="0" applyNumberFormat="1" applyFont="1" applyFill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1" fillId="3" borderId="23" xfId="0" applyFont="1" applyFill="1" applyBorder="1" applyAlignment="1" applyProtection="1">
      <alignment horizontal="center" vertical="center" wrapText="1"/>
      <protection locked="0"/>
    </xf>
    <xf numFmtId="0" fontId="11" fillId="3" borderId="24" xfId="0" applyFont="1" applyFill="1" applyBorder="1" applyAlignment="1" applyProtection="1">
      <alignment horizontal="center" vertical="center" wrapText="1"/>
      <protection locked="0"/>
    </xf>
    <xf numFmtId="0" fontId="23" fillId="6" borderId="25" xfId="0" applyFont="1" applyFill="1" applyBorder="1" applyAlignment="1" applyProtection="1">
      <alignment horizontal="center" vertical="center" wrapText="1"/>
      <protection locked="0"/>
    </xf>
    <xf numFmtId="0" fontId="23" fillId="6" borderId="26" xfId="0" applyFont="1" applyFill="1" applyBorder="1" applyAlignment="1" applyProtection="1">
      <alignment horizontal="center" vertical="center" wrapText="1"/>
      <protection locked="0"/>
    </xf>
    <xf numFmtId="178" fontId="6" fillId="4" borderId="27" xfId="0" applyNumberFormat="1" applyFont="1" applyFill="1" applyBorder="1" applyAlignment="1" applyProtection="1">
      <alignment horizontal="center" vertical="center"/>
      <protection hidden="1"/>
    </xf>
    <xf numFmtId="178" fontId="6" fillId="4" borderId="28" xfId="0" applyNumberFormat="1" applyFont="1" applyFill="1" applyBorder="1" applyAlignment="1" applyProtection="1">
      <alignment horizontal="center" vertical="center"/>
      <protection hidden="1"/>
    </xf>
    <xf numFmtId="178" fontId="6" fillId="4" borderId="29" xfId="0" applyNumberFormat="1" applyFont="1" applyFill="1" applyBorder="1" applyAlignment="1" applyProtection="1">
      <alignment horizontal="center" vertical="center"/>
      <protection hidden="1"/>
    </xf>
    <xf numFmtId="178" fontId="6" fillId="7" borderId="30" xfId="0" applyNumberFormat="1" applyFont="1" applyFill="1" applyBorder="1" applyAlignment="1" applyProtection="1">
      <alignment horizontal="center" vertical="center"/>
      <protection hidden="1"/>
    </xf>
    <xf numFmtId="178" fontId="6" fillId="4" borderId="31" xfId="0" applyNumberFormat="1" applyFont="1" applyFill="1" applyBorder="1" applyAlignment="1" applyProtection="1">
      <alignment horizontal="center" vertical="center"/>
      <protection hidden="1"/>
    </xf>
    <xf numFmtId="178" fontId="6" fillId="4" borderId="31" xfId="0" applyNumberFormat="1" applyFont="1" applyFill="1" applyBorder="1" applyAlignment="1" applyProtection="1">
      <alignment horizontal="right" vertical="center"/>
      <protection hidden="1"/>
    </xf>
    <xf numFmtId="0" fontId="24" fillId="3" borderId="0" xfId="0" applyFont="1" applyFill="1" applyAlignment="1" applyProtection="1">
      <alignment horizontal="center" vertical="center"/>
      <protection locked="0"/>
    </xf>
    <xf numFmtId="0" fontId="25" fillId="3" borderId="0" xfId="0" applyFont="1" applyFill="1" applyAlignment="1" applyProtection="1">
      <alignment horizontal="left"/>
    </xf>
    <xf numFmtId="0" fontId="1" fillId="3" borderId="0" xfId="0" applyFont="1" applyFill="1" applyAlignment="1" applyProtection="1">
      <alignment horizontal="center"/>
    </xf>
    <xf numFmtId="0" fontId="1" fillId="3" borderId="32" xfId="0" applyFont="1" applyFill="1" applyBorder="1" applyAlignment="1" applyProtection="1">
      <alignment horizontal="right" vertical="center"/>
      <protection locked="0"/>
    </xf>
    <xf numFmtId="178" fontId="26" fillId="3" borderId="3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9" fillId="8" borderId="7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 wrapText="1"/>
    </xf>
    <xf numFmtId="183" fontId="6" fillId="3" borderId="34" xfId="0" applyNumberFormat="1" applyFont="1" applyFill="1" applyBorder="1" applyAlignment="1" applyProtection="1">
      <alignment horizontal="right" vertical="center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178" fontId="5" fillId="4" borderId="35" xfId="0" applyNumberFormat="1" applyFont="1" applyFill="1" applyBorder="1" applyAlignment="1" applyProtection="1">
      <alignment horizontal="right" vertical="center"/>
      <protection hidden="1"/>
    </xf>
    <xf numFmtId="0" fontId="5" fillId="4" borderId="36" xfId="0" applyFont="1" applyFill="1" applyBorder="1" applyAlignment="1" applyProtection="1">
      <alignment vertic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" fillId="3" borderId="0" xfId="0" applyFont="1" applyFill="1" applyBorder="1" applyAlignment="1" applyProtection="1">
      <alignment horizontal="center"/>
      <protection locked="0"/>
    </xf>
    <xf numFmtId="183" fontId="27" fillId="3" borderId="0" xfId="0" applyNumberFormat="1" applyFont="1" applyFill="1" applyAlignment="1" applyProtection="1">
      <alignment horizontal="center"/>
      <protection locked="0"/>
    </xf>
    <xf numFmtId="0" fontId="28" fillId="3" borderId="0" xfId="0" applyFont="1" applyFill="1" applyAlignment="1" applyProtection="1">
      <alignment horizontal="center"/>
      <protection locked="0"/>
    </xf>
    <xf numFmtId="178" fontId="1" fillId="3" borderId="0" xfId="0" applyNumberFormat="1" applyFont="1" applyFill="1" applyAlignment="1" applyProtection="1">
      <alignment horizontal="center"/>
      <protection locked="0"/>
    </xf>
    <xf numFmtId="183" fontId="13" fillId="3" borderId="0" xfId="0" applyNumberFormat="1" applyFont="1" applyFill="1" applyAlignment="1" applyProtection="1">
      <alignment horizontal="right"/>
      <protection locked="0"/>
    </xf>
    <xf numFmtId="0" fontId="1" fillId="3" borderId="0" xfId="0" applyFont="1" applyFill="1" applyBorder="1" applyAlignment="1">
      <alignment horizontal="center"/>
    </xf>
    <xf numFmtId="178" fontId="2" fillId="3" borderId="0" xfId="0" applyNumberFormat="1" applyFont="1" applyFill="1" applyAlignment="1" applyProtection="1">
      <alignment horizontal="center"/>
      <protection locked="0"/>
    </xf>
    <xf numFmtId="178" fontId="0" fillId="3" borderId="0" xfId="0" applyNumberFormat="1" applyFill="1" applyAlignment="1" applyProtection="1">
      <alignment horizontal="center"/>
      <protection locked="0"/>
    </xf>
    <xf numFmtId="183" fontId="0" fillId="3" borderId="0" xfId="0" applyNumberFormat="1" applyFill="1" applyAlignment="1" applyProtection="1">
      <alignment horizontal="center"/>
      <protection locked="0"/>
    </xf>
    <xf numFmtId="0" fontId="0" fillId="3" borderId="0" xfId="0" applyFill="1"/>
    <xf numFmtId="177" fontId="29" fillId="3" borderId="0" xfId="0" applyNumberFormat="1" applyFont="1" applyFill="1" applyBorder="1" applyAlignment="1" applyProtection="1">
      <alignment horizontal="right" vertical="center"/>
      <protection locked="0"/>
    </xf>
    <xf numFmtId="0" fontId="14" fillId="4" borderId="37" xfId="0" applyFont="1" applyFill="1" applyBorder="1" applyAlignment="1" applyProtection="1">
      <alignment horizontal="center" vertical="center"/>
    </xf>
    <xf numFmtId="0" fontId="14" fillId="4" borderId="38" xfId="0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/>
    </xf>
    <xf numFmtId="178" fontId="14" fillId="5" borderId="32" xfId="0" applyNumberFormat="1" applyFont="1" applyFill="1" applyBorder="1" applyAlignment="1" applyProtection="1">
      <alignment horizontal="center" vertical="center"/>
    </xf>
    <xf numFmtId="178" fontId="14" fillId="5" borderId="39" xfId="0" applyNumberFormat="1" applyFont="1" applyFill="1" applyBorder="1" applyAlignment="1" applyProtection="1">
      <alignment horizontal="center" vertical="center"/>
    </xf>
    <xf numFmtId="178" fontId="30" fillId="9" borderId="40" xfId="0" applyNumberFormat="1" applyFont="1" applyFill="1" applyBorder="1" applyAlignment="1" applyProtection="1">
      <alignment horizontal="right" vertical="center"/>
    </xf>
    <xf numFmtId="178" fontId="30" fillId="9" borderId="41" xfId="0" applyNumberFormat="1" applyFont="1" applyFill="1" applyBorder="1" applyAlignment="1" applyProtection="1">
      <alignment horizontal="right" vertical="center"/>
    </xf>
    <xf numFmtId="0" fontId="14" fillId="4" borderId="42" xfId="0" applyFont="1" applyFill="1" applyBorder="1" applyAlignment="1" applyProtection="1">
      <alignment horizontal="center" vertical="center"/>
    </xf>
    <xf numFmtId="0" fontId="14" fillId="4" borderId="43" xfId="0" applyFont="1" applyFill="1" applyBorder="1" applyAlignment="1" applyProtection="1">
      <alignment horizontal="center" vertical="center"/>
    </xf>
    <xf numFmtId="178" fontId="30" fillId="9" borderId="44" xfId="0" applyNumberFormat="1" applyFont="1" applyFill="1" applyBorder="1" applyAlignment="1" applyProtection="1">
      <alignment horizontal="right" vertical="center"/>
    </xf>
    <xf numFmtId="177" fontId="8" fillId="7" borderId="45" xfId="0" applyNumberFormat="1" applyFont="1" applyFill="1" applyBorder="1" applyAlignment="1" applyProtection="1">
      <alignment vertical="center"/>
    </xf>
    <xf numFmtId="178" fontId="31" fillId="9" borderId="46" xfId="0" applyNumberFormat="1" applyFont="1" applyFill="1" applyBorder="1" applyAlignment="1" applyProtection="1">
      <alignment horizontal="right" vertical="center"/>
    </xf>
    <xf numFmtId="177" fontId="9" fillId="3" borderId="0" xfId="0" applyNumberFormat="1" applyFont="1" applyFill="1" applyProtection="1"/>
    <xf numFmtId="178" fontId="31" fillId="10" borderId="41" xfId="0" applyNumberFormat="1" applyFont="1" applyFill="1" applyBorder="1" applyAlignment="1" applyProtection="1">
      <alignment horizontal="right" vertical="center"/>
    </xf>
    <xf numFmtId="0" fontId="0" fillId="3" borderId="0" xfId="0" applyFill="1" applyAlignment="1" applyProtection="1">
      <alignment horizontal="center"/>
    </xf>
    <xf numFmtId="0" fontId="14" fillId="4" borderId="48" xfId="0" applyFont="1" applyFill="1" applyBorder="1" applyAlignment="1" applyProtection="1">
      <alignment horizontal="center" vertical="center"/>
    </xf>
    <xf numFmtId="178" fontId="14" fillId="5" borderId="49" xfId="0" applyNumberFormat="1" applyFont="1" applyFill="1" applyBorder="1" applyAlignment="1" applyProtection="1">
      <alignment horizontal="center" vertical="center"/>
    </xf>
    <xf numFmtId="178" fontId="30" fillId="9" borderId="50" xfId="0" applyNumberFormat="1" applyFont="1" applyFill="1" applyBorder="1" applyAlignment="1" applyProtection="1">
      <alignment horizontal="right" vertical="center"/>
    </xf>
    <xf numFmtId="0" fontId="14" fillId="4" borderId="51" xfId="0" applyFont="1" applyFill="1" applyBorder="1" applyAlignment="1" applyProtection="1">
      <alignment horizontal="center" vertical="center"/>
    </xf>
    <xf numFmtId="177" fontId="33" fillId="7" borderId="52" xfId="0" applyNumberFormat="1" applyFont="1" applyFill="1" applyBorder="1" applyAlignment="1" applyProtection="1">
      <alignment vertical="center"/>
    </xf>
    <xf numFmtId="0" fontId="34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vertical="center"/>
    </xf>
    <xf numFmtId="0" fontId="34" fillId="3" borderId="0" xfId="0" applyFont="1" applyFill="1" applyAlignment="1">
      <alignment horizontal="left" vertical="center" indent="1"/>
    </xf>
    <xf numFmtId="0" fontId="35" fillId="3" borderId="0" xfId="0" applyFont="1" applyFill="1"/>
    <xf numFmtId="0" fontId="3" fillId="3" borderId="0" xfId="0" applyFont="1" applyFill="1" applyBorder="1" applyAlignment="1">
      <alignment horizontal="center" vertical="center"/>
    </xf>
    <xf numFmtId="49" fontId="36" fillId="3" borderId="0" xfId="0" applyNumberFormat="1" applyFont="1" applyFill="1" applyBorder="1" applyAlignment="1">
      <alignment horizontal="center" vertical="center"/>
    </xf>
    <xf numFmtId="0" fontId="34" fillId="3" borderId="53" xfId="0" applyFont="1" applyFill="1" applyBorder="1" applyAlignment="1">
      <alignment vertical="center"/>
    </xf>
    <xf numFmtId="0" fontId="37" fillId="3" borderId="54" xfId="0" applyFont="1" applyFill="1" applyBorder="1" applyAlignment="1">
      <alignment vertical="center"/>
    </xf>
    <xf numFmtId="0" fontId="34" fillId="3" borderId="54" xfId="0" applyFont="1" applyFill="1" applyBorder="1" applyAlignment="1">
      <alignment vertical="center"/>
    </xf>
    <xf numFmtId="0" fontId="38" fillId="3" borderId="54" xfId="0" applyFont="1" applyFill="1" applyBorder="1" applyAlignment="1">
      <alignment vertical="center"/>
    </xf>
    <xf numFmtId="0" fontId="6" fillId="3" borderId="55" xfId="0" applyFont="1" applyFill="1" applyBorder="1"/>
    <xf numFmtId="0" fontId="13" fillId="3" borderId="41" xfId="0" applyFont="1" applyFill="1" applyBorder="1" applyAlignment="1">
      <alignment horizontal="left" vertical="center" indent="1"/>
    </xf>
    <xf numFmtId="180" fontId="12" fillId="3" borderId="56" xfId="0" applyNumberFormat="1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12" fillId="3" borderId="56" xfId="0" applyFont="1" applyFill="1" applyBorder="1" applyAlignment="1">
      <alignment horizontal="center" vertical="center" wrapText="1"/>
    </xf>
    <xf numFmtId="0" fontId="13" fillId="3" borderId="5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indent="1"/>
    </xf>
    <xf numFmtId="14" fontId="12" fillId="3" borderId="0" xfId="0" applyNumberFormat="1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wrapText="1" indent="1"/>
    </xf>
    <xf numFmtId="0" fontId="12" fillId="3" borderId="0" xfId="0" applyFont="1" applyFill="1" applyBorder="1" applyAlignment="1">
      <alignment horizontal="left" vertical="center" indent="1"/>
    </xf>
    <xf numFmtId="0" fontId="6" fillId="3" borderId="55" xfId="0" applyFont="1" applyFill="1" applyBorder="1" applyAlignment="1">
      <alignment vertical="center"/>
    </xf>
    <xf numFmtId="0" fontId="13" fillId="3" borderId="58" xfId="0" applyFont="1" applyFill="1" applyBorder="1" applyAlignment="1">
      <alignment horizontal="left" vertical="center" wrapText="1" indent="1"/>
    </xf>
    <xf numFmtId="0" fontId="13" fillId="3" borderId="59" xfId="0" applyFont="1" applyFill="1" applyBorder="1" applyAlignment="1">
      <alignment horizontal="left" vertical="center" wrapText="1" indent="1"/>
    </xf>
    <xf numFmtId="183" fontId="6" fillId="3" borderId="60" xfId="0" applyNumberFormat="1" applyFont="1" applyFill="1" applyBorder="1" applyAlignment="1">
      <alignment vertical="center"/>
    </xf>
    <xf numFmtId="0" fontId="13" fillId="3" borderId="60" xfId="0" applyFont="1" applyFill="1" applyBorder="1" applyAlignment="1">
      <alignment horizontal="left" vertical="center" wrapText="1" indent="1"/>
    </xf>
    <xf numFmtId="0" fontId="13" fillId="3" borderId="60" xfId="0" applyFont="1" applyFill="1" applyBorder="1" applyAlignment="1">
      <alignment horizontal="distributed" vertical="center" indent="1"/>
    </xf>
    <xf numFmtId="0" fontId="13" fillId="3" borderId="61" xfId="0" applyFont="1" applyFill="1" applyBorder="1" applyAlignment="1">
      <alignment horizontal="left" vertical="center" wrapText="1" indent="1"/>
    </xf>
    <xf numFmtId="0" fontId="13" fillId="3" borderId="62" xfId="0" applyFont="1" applyFill="1" applyBorder="1" applyAlignment="1">
      <alignment horizontal="left" vertical="center" indent="1"/>
    </xf>
    <xf numFmtId="183" fontId="6" fillId="3" borderId="63" xfId="0" applyNumberFormat="1" applyFont="1" applyFill="1" applyBorder="1" applyAlignment="1">
      <alignment vertical="center"/>
    </xf>
    <xf numFmtId="0" fontId="13" fillId="3" borderId="63" xfId="0" applyFont="1" applyFill="1" applyBorder="1" applyAlignment="1">
      <alignment horizontal="left" vertical="center" wrapText="1" indent="1"/>
    </xf>
    <xf numFmtId="0" fontId="13" fillId="3" borderId="63" xfId="0" applyFont="1" applyFill="1" applyBorder="1" applyAlignment="1">
      <alignment horizontal="distributed" vertical="center" wrapText="1" indent="1"/>
    </xf>
    <xf numFmtId="0" fontId="13" fillId="3" borderId="61" xfId="0" applyFont="1" applyFill="1" applyBorder="1" applyAlignment="1">
      <alignment horizontal="distributed" vertical="center" indent="1"/>
    </xf>
    <xf numFmtId="0" fontId="13" fillId="3" borderId="62" xfId="0" applyFont="1" applyFill="1" applyBorder="1" applyAlignment="1">
      <alignment horizontal="left" vertical="center" wrapText="1" indent="1"/>
    </xf>
    <xf numFmtId="183" fontId="12" fillId="3" borderId="63" xfId="0" applyNumberFormat="1" applyFont="1" applyFill="1" applyBorder="1" applyAlignment="1">
      <alignment horizontal="right" vertical="center" indent="1"/>
    </xf>
    <xf numFmtId="0" fontId="13" fillId="3" borderId="61" xfId="0" applyFont="1" applyFill="1" applyBorder="1" applyAlignment="1">
      <alignment horizontal="distributed" vertical="center" wrapText="1" indent="1"/>
    </xf>
    <xf numFmtId="0" fontId="6" fillId="3" borderId="63" xfId="0" applyFont="1" applyFill="1" applyBorder="1" applyAlignment="1">
      <alignment horizontal="left" vertical="center" wrapText="1" indent="1"/>
    </xf>
    <xf numFmtId="0" fontId="13" fillId="3" borderId="64" xfId="0" applyFont="1" applyFill="1" applyBorder="1" applyAlignment="1">
      <alignment horizontal="left" vertical="center" wrapText="1" indent="1"/>
    </xf>
    <xf numFmtId="0" fontId="13" fillId="3" borderId="65" xfId="0" applyFont="1" applyFill="1" applyBorder="1" applyAlignment="1">
      <alignment horizontal="left" vertical="center" wrapText="1" indent="1"/>
    </xf>
    <xf numFmtId="183" fontId="6" fillId="3" borderId="66" xfId="0" applyNumberFormat="1" applyFont="1" applyFill="1" applyBorder="1" applyAlignment="1">
      <alignment vertical="center"/>
    </xf>
    <xf numFmtId="0" fontId="13" fillId="3" borderId="66" xfId="0" applyFont="1" applyFill="1" applyBorder="1" applyAlignment="1">
      <alignment horizontal="left" vertical="center" wrapText="1" indent="1"/>
    </xf>
    <xf numFmtId="0" fontId="13" fillId="3" borderId="6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right" vertical="center"/>
    </xf>
    <xf numFmtId="0" fontId="6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/>
    </xf>
    <xf numFmtId="0" fontId="12" fillId="3" borderId="26" xfId="0" applyFont="1" applyFill="1" applyBorder="1" applyAlignment="1">
      <alignment horizontal="center" vertical="center" wrapText="1"/>
    </xf>
    <xf numFmtId="0" fontId="35" fillId="3" borderId="67" xfId="0" applyFont="1" applyFill="1" applyBorder="1"/>
    <xf numFmtId="0" fontId="35" fillId="3" borderId="68" xfId="0" applyFont="1" applyFill="1" applyBorder="1" applyAlignment="1">
      <alignment horizontal="left" wrapText="1"/>
    </xf>
    <xf numFmtId="0" fontId="10" fillId="3" borderId="68" xfId="0" applyFont="1" applyFill="1" applyBorder="1" applyAlignment="1">
      <alignment horizontal="left"/>
    </xf>
    <xf numFmtId="0" fontId="13" fillId="3" borderId="69" xfId="0" applyFont="1" applyFill="1" applyBorder="1" applyAlignment="1">
      <alignment horizontal="center" vertical="center"/>
    </xf>
    <xf numFmtId="0" fontId="34" fillId="3" borderId="70" xfId="0" applyFont="1" applyFill="1" applyBorder="1" applyAlignment="1">
      <alignment vertical="center"/>
    </xf>
    <xf numFmtId="0" fontId="12" fillId="3" borderId="72" xfId="0" applyFont="1" applyFill="1" applyBorder="1"/>
    <xf numFmtId="0" fontId="1" fillId="3" borderId="0" xfId="0" applyFont="1" applyFill="1" applyBorder="1" applyAlignment="1">
      <alignment horizontal="center" vertical="center"/>
    </xf>
    <xf numFmtId="183" fontId="6" fillId="3" borderId="73" xfId="0" applyNumberFormat="1" applyFont="1" applyFill="1" applyBorder="1" applyAlignment="1">
      <alignment vertical="center"/>
    </xf>
    <xf numFmtId="0" fontId="12" fillId="3" borderId="72" xfId="0" applyFont="1" applyFill="1" applyBorder="1" applyAlignment="1">
      <alignment vertical="center"/>
    </xf>
    <xf numFmtId="183" fontId="6" fillId="3" borderId="75" xfId="0" applyNumberFormat="1" applyFont="1" applyFill="1" applyBorder="1" applyAlignment="1">
      <alignment vertical="center"/>
    </xf>
    <xf numFmtId="187" fontId="12" fillId="3" borderId="72" xfId="0" applyNumberFormat="1" applyFont="1" applyFill="1" applyBorder="1" applyAlignment="1">
      <alignment vertical="center"/>
    </xf>
    <xf numFmtId="183" fontId="6" fillId="3" borderId="77" xfId="0" applyNumberFormat="1" applyFont="1" applyFill="1" applyBorder="1" applyAlignment="1">
      <alignment vertical="center"/>
    </xf>
    <xf numFmtId="176" fontId="12" fillId="3" borderId="77" xfId="0" applyNumberFormat="1" applyFont="1" applyFill="1" applyBorder="1" applyAlignment="1">
      <alignment horizontal="right" vertical="center" indent="1"/>
    </xf>
    <xf numFmtId="0" fontId="10" fillId="3" borderId="78" xfId="0" applyFont="1" applyFill="1" applyBorder="1"/>
    <xf numFmtId="183" fontId="1" fillId="0" borderId="0" xfId="0" applyNumberFormat="1" applyFont="1"/>
    <xf numFmtId="0" fontId="1" fillId="3" borderId="0" xfId="0" applyFont="1" applyFill="1" applyBorder="1"/>
    <xf numFmtId="0" fontId="0" fillId="3" borderId="0" xfId="0" applyFill="1" applyBorder="1"/>
    <xf numFmtId="0" fontId="1" fillId="3" borderId="0" xfId="0" applyFont="1" applyFill="1" applyBorder="1" applyAlignment="1">
      <alignment vertical="center"/>
    </xf>
    <xf numFmtId="0" fontId="39" fillId="3" borderId="0" xfId="0" applyFont="1" applyFill="1" applyBorder="1" applyAlignment="1">
      <alignment vertical="center"/>
    </xf>
    <xf numFmtId="0" fontId="37" fillId="3" borderId="0" xfId="0" applyFont="1" applyFill="1" applyBorder="1" applyAlignment="1">
      <alignment vertical="center"/>
    </xf>
    <xf numFmtId="0" fontId="0" fillId="3" borderId="0" xfId="0" applyFill="1" applyBorder="1" applyAlignment="1"/>
    <xf numFmtId="0" fontId="1" fillId="3" borderId="79" xfId="0" applyFont="1" applyFill="1" applyBorder="1" applyAlignment="1">
      <alignment vertical="center"/>
    </xf>
    <xf numFmtId="0" fontId="0" fillId="3" borderId="83" xfId="0" applyFill="1" applyBorder="1" applyAlignment="1">
      <alignment horizontal="center" vertical="center"/>
    </xf>
    <xf numFmtId="0" fontId="0" fillId="3" borderId="66" xfId="0" applyFill="1" applyBorder="1" applyAlignment="1">
      <alignment horizontal="center" vertical="center"/>
    </xf>
    <xf numFmtId="0" fontId="4" fillId="3" borderId="86" xfId="0" applyFont="1" applyFill="1" applyBorder="1" applyAlignment="1">
      <alignment horizontal="center" vertical="center"/>
    </xf>
    <xf numFmtId="0" fontId="1" fillId="3" borderId="60" xfId="0" applyFont="1" applyFill="1" applyBorder="1" applyAlignment="1">
      <alignment horizontal="center" vertical="center"/>
    </xf>
    <xf numFmtId="0" fontId="1" fillId="3" borderId="87" xfId="0" applyFont="1" applyFill="1" applyBorder="1" applyAlignment="1">
      <alignment vertical="center"/>
    </xf>
    <xf numFmtId="184" fontId="35" fillId="3" borderId="87" xfId="0" applyNumberFormat="1" applyFont="1" applyFill="1" applyBorder="1" applyAlignment="1">
      <alignment vertical="center"/>
    </xf>
    <xf numFmtId="0" fontId="1" fillId="3" borderId="87" xfId="0" applyFont="1" applyFill="1" applyBorder="1" applyAlignment="1">
      <alignment horizontal="center" vertical="center"/>
    </xf>
    <xf numFmtId="188" fontId="5" fillId="3" borderId="87" xfId="0" applyNumberFormat="1" applyFont="1" applyFill="1" applyBorder="1" applyAlignment="1">
      <alignment horizontal="center" vertical="center"/>
    </xf>
    <xf numFmtId="4" fontId="1" fillId="3" borderId="87" xfId="0" applyNumberFormat="1" applyFont="1" applyFill="1" applyBorder="1" applyAlignment="1">
      <alignment horizontal="center" vertical="center"/>
    </xf>
    <xf numFmtId="0" fontId="4" fillId="3" borderId="8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vertical="center"/>
    </xf>
    <xf numFmtId="186" fontId="1" fillId="3" borderId="63" xfId="0" applyNumberFormat="1" applyFont="1" applyFill="1" applyBorder="1" applyAlignment="1">
      <alignment vertical="center"/>
    </xf>
    <xf numFmtId="0" fontId="1" fillId="3" borderId="88" xfId="0" applyFont="1" applyFill="1" applyBorder="1" applyAlignment="1">
      <alignment vertical="center"/>
    </xf>
    <xf numFmtId="0" fontId="1" fillId="3" borderId="89" xfId="0" applyFont="1" applyFill="1" applyBorder="1" applyAlignment="1">
      <alignment vertical="center"/>
    </xf>
    <xf numFmtId="0" fontId="1" fillId="3" borderId="90" xfId="0" applyFont="1" applyFill="1" applyBorder="1" applyAlignment="1">
      <alignment horizontal="centerContinuous" vertical="center"/>
    </xf>
    <xf numFmtId="0" fontId="1" fillId="3" borderId="91" xfId="0" applyFont="1" applyFill="1" applyBorder="1" applyAlignment="1">
      <alignment horizontal="centerContinuous" vertical="center"/>
    </xf>
    <xf numFmtId="0" fontId="1" fillId="3" borderId="92" xfId="0" applyFont="1" applyFill="1" applyBorder="1" applyAlignment="1">
      <alignment vertical="center"/>
    </xf>
    <xf numFmtId="0" fontId="1" fillId="3" borderId="93" xfId="0" applyFont="1" applyFill="1" applyBorder="1" applyAlignment="1">
      <alignment vertical="center"/>
    </xf>
    <xf numFmtId="0" fontId="1" fillId="3" borderId="94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Continuous"/>
    </xf>
    <xf numFmtId="0" fontId="1" fillId="3" borderId="95" xfId="0" applyFont="1" applyFill="1" applyBorder="1" applyAlignment="1">
      <alignment horizontal="centerContinuous" vertical="center"/>
    </xf>
    <xf numFmtId="0" fontId="0" fillId="0" borderId="0" xfId="0" applyBorder="1"/>
    <xf numFmtId="0" fontId="0" fillId="3" borderId="79" xfId="0" applyFill="1" applyBorder="1" applyAlignment="1">
      <alignment vertical="center"/>
    </xf>
    <xf numFmtId="0" fontId="0" fillId="3" borderId="79" xfId="0" applyFill="1" applyBorder="1"/>
    <xf numFmtId="0" fontId="1" fillId="3" borderId="79" xfId="0" applyFont="1" applyFill="1" applyBorder="1" applyAlignment="1">
      <alignment horizontal="right" vertical="center"/>
    </xf>
    <xf numFmtId="4" fontId="1" fillId="3" borderId="69" xfId="0" applyNumberFormat="1" applyFont="1" applyFill="1" applyBorder="1" applyAlignment="1">
      <alignment horizontal="center" vertical="center"/>
    </xf>
    <xf numFmtId="4" fontId="1" fillId="3" borderId="69" xfId="0" applyNumberFormat="1" applyFont="1" applyFill="1" applyBorder="1"/>
    <xf numFmtId="0" fontId="0" fillId="3" borderId="87" xfId="0" applyFill="1" applyBorder="1" applyAlignment="1">
      <alignment vertical="center"/>
    </xf>
    <xf numFmtId="4" fontId="1" fillId="3" borderId="87" xfId="0" applyNumberFormat="1" applyFont="1" applyFill="1" applyBorder="1" applyAlignment="1">
      <alignment horizontal="right" vertical="center"/>
    </xf>
    <xf numFmtId="9" fontId="1" fillId="3" borderId="87" xfId="0" applyNumberFormat="1" applyFont="1" applyFill="1" applyBorder="1" applyAlignment="1">
      <alignment horizontal="center" vertical="center"/>
    </xf>
    <xf numFmtId="4" fontId="1" fillId="3" borderId="87" xfId="0" applyNumberFormat="1" applyFont="1" applyFill="1" applyBorder="1"/>
    <xf numFmtId="0" fontId="0" fillId="3" borderId="63" xfId="0" applyFill="1" applyBorder="1" applyAlignment="1">
      <alignment vertical="center"/>
    </xf>
    <xf numFmtId="4" fontId="1" fillId="3" borderId="63" xfId="0" applyNumberFormat="1" applyFont="1" applyFill="1" applyBorder="1" applyAlignment="1">
      <alignment horizontal="center" vertical="center"/>
    </xf>
    <xf numFmtId="4" fontId="0" fillId="3" borderId="63" xfId="0" applyNumberFormat="1" applyFill="1" applyBorder="1"/>
    <xf numFmtId="4" fontId="1" fillId="3" borderId="63" xfId="0" applyNumberFormat="1" applyFont="1" applyFill="1" applyBorder="1" applyAlignment="1">
      <alignment horizontal="right" vertical="center"/>
    </xf>
    <xf numFmtId="0" fontId="1" fillId="3" borderId="91" xfId="0" applyFont="1" applyFill="1" applyBorder="1" applyAlignment="1">
      <alignment horizontal="left" vertical="center"/>
    </xf>
    <xf numFmtId="0" fontId="1" fillId="3" borderId="97" xfId="0" applyFont="1" applyFill="1" applyBorder="1" applyAlignment="1">
      <alignment vertical="center"/>
    </xf>
    <xf numFmtId="0" fontId="1" fillId="3" borderId="98" xfId="0" applyFont="1" applyFill="1" applyBorder="1" applyAlignment="1">
      <alignment vertical="center"/>
    </xf>
    <xf numFmtId="0" fontId="1" fillId="3" borderId="94" xfId="0" applyFont="1" applyFill="1" applyBorder="1" applyAlignment="1">
      <alignment horizontal="right" vertical="center"/>
    </xf>
    <xf numFmtId="0" fontId="0" fillId="3" borderId="94" xfId="0" applyFill="1" applyBorder="1" applyAlignment="1">
      <alignment vertical="center"/>
    </xf>
    <xf numFmtId="183" fontId="1" fillId="3" borderId="0" xfId="0" applyNumberFormat="1" applyFont="1" applyFill="1"/>
    <xf numFmtId="0" fontId="36" fillId="5" borderId="22" xfId="0" applyFont="1" applyFill="1" applyBorder="1" applyAlignment="1">
      <alignment horizontal="center" vertical="center"/>
    </xf>
    <xf numFmtId="0" fontId="0" fillId="3" borderId="101" xfId="0" applyFill="1" applyBorder="1" applyAlignment="1">
      <alignment horizontal="center" vertical="center"/>
    </xf>
    <xf numFmtId="4" fontId="0" fillId="3" borderId="102" xfId="0" applyNumberFormat="1" applyFill="1" applyBorder="1"/>
    <xf numFmtId="9" fontId="0" fillId="3" borderId="0" xfId="0" applyNumberFormat="1" applyFill="1"/>
    <xf numFmtId="4" fontId="0" fillId="3" borderId="103" xfId="0" applyNumberFormat="1" applyFill="1" applyBorder="1"/>
    <xf numFmtId="183" fontId="1" fillId="7" borderId="0" xfId="0" applyNumberFormat="1" applyFont="1" applyFill="1" applyBorder="1"/>
    <xf numFmtId="183" fontId="1" fillId="7" borderId="0" xfId="0" applyNumberFormat="1" applyFont="1" applyFill="1"/>
    <xf numFmtId="4" fontId="1" fillId="3" borderId="63" xfId="0" applyNumberFormat="1" applyFont="1" applyFill="1" applyBorder="1"/>
    <xf numFmtId="4" fontId="0" fillId="3" borderId="100" xfId="0" applyNumberFormat="1" applyFill="1" applyBorder="1"/>
    <xf numFmtId="0" fontId="1" fillId="3" borderId="104" xfId="0" applyFont="1" applyFill="1" applyBorder="1" applyAlignment="1">
      <alignment vertical="center"/>
    </xf>
    <xf numFmtId="0" fontId="1" fillId="3" borderId="105" xfId="0" applyFont="1" applyFill="1" applyBorder="1" applyAlignment="1">
      <alignment horizontal="centerContinuous" vertical="center"/>
    </xf>
    <xf numFmtId="0" fontId="1" fillId="3" borderId="106" xfId="0" applyFont="1" applyFill="1" applyBorder="1" applyAlignment="1">
      <alignment vertical="center"/>
    </xf>
    <xf numFmtId="0" fontId="11" fillId="3" borderId="107" xfId="0" applyFont="1" applyFill="1" applyBorder="1" applyAlignment="1" applyProtection="1">
      <alignment horizontal="center" vertical="center" wrapText="1"/>
      <protection locked="0"/>
    </xf>
    <xf numFmtId="0" fontId="1" fillId="0" borderId="108" xfId="0" applyFont="1" applyBorder="1" applyAlignment="1">
      <alignment horizontal="center" vertical="center" wrapText="1"/>
    </xf>
    <xf numFmtId="49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178" fontId="6" fillId="0" borderId="14" xfId="0" applyNumberFormat="1" applyFont="1" applyFill="1" applyBorder="1" applyAlignment="1" applyProtection="1">
      <alignment horizontal="right" vertical="center"/>
      <protection locked="0"/>
    </xf>
    <xf numFmtId="183" fontId="6" fillId="0" borderId="14" xfId="0" applyNumberFormat="1" applyFont="1" applyFill="1" applyBorder="1" applyAlignment="1" applyProtection="1">
      <alignment horizontal="center" vertical="center"/>
      <protection locked="0"/>
    </xf>
    <xf numFmtId="49" fontId="12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178" fontId="6" fillId="0" borderId="16" xfId="0" applyNumberFormat="1" applyFont="1" applyFill="1" applyBorder="1" applyAlignment="1" applyProtection="1">
      <alignment horizontal="right" vertical="center"/>
      <protection locked="0"/>
    </xf>
    <xf numFmtId="183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40" fillId="0" borderId="16" xfId="0" applyNumberFormat="1" applyFont="1" applyFill="1" applyBorder="1" applyAlignment="1" applyProtection="1">
      <alignment horizontal="center" vertical="center"/>
      <protection locked="0"/>
    </xf>
    <xf numFmtId="0" fontId="40" fillId="0" borderId="16" xfId="0" applyFont="1" applyFill="1" applyBorder="1" applyAlignment="1" applyProtection="1">
      <alignment horizontal="center" vertical="center"/>
      <protection locked="0"/>
    </xf>
    <xf numFmtId="178" fontId="40" fillId="0" borderId="16" xfId="0" applyNumberFormat="1" applyFont="1" applyFill="1" applyBorder="1" applyAlignment="1" applyProtection="1">
      <alignment horizontal="right" vertical="center"/>
      <protection locked="0"/>
    </xf>
    <xf numFmtId="178" fontId="6" fillId="0" borderId="16" xfId="0" applyNumberFormat="1" applyFont="1" applyFill="1" applyBorder="1" applyAlignment="1" applyProtection="1">
      <alignment horizontal="center" vertical="center"/>
      <protection hidden="1"/>
    </xf>
    <xf numFmtId="49" fontId="12" fillId="0" borderId="109" xfId="0" applyNumberFormat="1" applyFont="1" applyFill="1" applyBorder="1" applyAlignment="1" applyProtection="1">
      <alignment horizontal="center" vertical="center"/>
      <protection locked="0"/>
    </xf>
    <xf numFmtId="0" fontId="1" fillId="0" borderId="110" xfId="0" applyFont="1" applyBorder="1" applyAlignment="1">
      <alignment horizontal="center" vertical="center"/>
    </xf>
    <xf numFmtId="0" fontId="6" fillId="0" borderId="110" xfId="0" applyNumberFormat="1" applyFont="1" applyFill="1" applyBorder="1" applyAlignment="1" applyProtection="1">
      <alignment horizontal="center" vertical="center"/>
      <protection locked="0"/>
    </xf>
    <xf numFmtId="0" fontId="6" fillId="0" borderId="110" xfId="0" applyFont="1" applyFill="1" applyBorder="1" applyAlignment="1" applyProtection="1">
      <alignment horizontal="center" vertical="center"/>
      <protection locked="0"/>
    </xf>
    <xf numFmtId="178" fontId="6" fillId="0" borderId="110" xfId="0" applyNumberFormat="1" applyFont="1" applyFill="1" applyBorder="1" applyAlignment="1" applyProtection="1">
      <alignment horizontal="right" vertical="center"/>
      <protection locked="0"/>
    </xf>
    <xf numFmtId="49" fontId="12" fillId="0" borderId="111" xfId="0" applyNumberFormat="1" applyFont="1" applyFill="1" applyBorder="1" applyAlignment="1" applyProtection="1">
      <alignment horizontal="center" vertical="center"/>
      <protection locked="0"/>
    </xf>
    <xf numFmtId="0" fontId="1" fillId="0" borderId="112" xfId="0" applyFont="1" applyBorder="1" applyAlignment="1">
      <alignment horizontal="center" vertical="center"/>
    </xf>
    <xf numFmtId="0" fontId="6" fillId="0" borderId="112" xfId="0" applyNumberFormat="1" applyFont="1" applyFill="1" applyBorder="1" applyAlignment="1" applyProtection="1">
      <alignment horizontal="center" vertical="center"/>
      <protection locked="0"/>
    </xf>
    <xf numFmtId="0" fontId="6" fillId="0" borderId="112" xfId="0" applyFont="1" applyFill="1" applyBorder="1" applyAlignment="1" applyProtection="1">
      <alignment horizontal="center" vertical="center"/>
      <protection locked="0"/>
    </xf>
    <xf numFmtId="178" fontId="6" fillId="0" borderId="112" xfId="0" applyNumberFormat="1" applyFont="1" applyFill="1" applyBorder="1" applyAlignment="1" applyProtection="1">
      <alignment horizontal="right" vertical="center"/>
      <protection locked="0"/>
    </xf>
    <xf numFmtId="178" fontId="41" fillId="0" borderId="16" xfId="0" applyNumberFormat="1" applyFont="1" applyFill="1" applyBorder="1" applyAlignment="1" applyProtection="1">
      <alignment horizontal="center" vertical="center"/>
      <protection hidden="1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42" fillId="0" borderId="16" xfId="0" applyFont="1" applyFill="1" applyBorder="1" applyAlignment="1" applyProtection="1">
      <alignment horizontal="center" vertical="center"/>
      <protection hidden="1"/>
    </xf>
    <xf numFmtId="178" fontId="41" fillId="0" borderId="16" xfId="0" applyNumberFormat="1" applyFont="1" applyFill="1" applyBorder="1" applyAlignment="1" applyProtection="1">
      <alignment horizontal="right" vertical="center"/>
      <protection hidden="1"/>
    </xf>
    <xf numFmtId="178" fontId="13" fillId="4" borderId="113" xfId="0" applyNumberFormat="1" applyFont="1" applyFill="1" applyBorder="1" applyAlignment="1" applyProtection="1">
      <alignment horizontal="centerContinuous" vertical="center"/>
      <protection locked="0"/>
    </xf>
    <xf numFmtId="178" fontId="13" fillId="4" borderId="114" xfId="0" applyNumberFormat="1" applyFont="1" applyFill="1" applyBorder="1" applyAlignment="1" applyProtection="1">
      <alignment horizontal="centerContinuous" vertical="center"/>
      <protection locked="0"/>
    </xf>
    <xf numFmtId="0" fontId="13" fillId="4" borderId="114" xfId="0" applyNumberFormat="1" applyFont="1" applyFill="1" applyBorder="1" applyAlignment="1" applyProtection="1">
      <alignment horizontal="centerContinuous" vertical="center"/>
      <protection locked="0"/>
    </xf>
    <xf numFmtId="178" fontId="13" fillId="4" borderId="115" xfId="0" applyNumberFormat="1" applyFont="1" applyFill="1" applyBorder="1" applyAlignment="1" applyProtection="1">
      <alignment horizontal="centerContinuous" vertical="center"/>
      <protection locked="0"/>
    </xf>
    <xf numFmtId="178" fontId="6" fillId="4" borderId="116" xfId="0" applyNumberFormat="1" applyFont="1" applyFill="1" applyBorder="1" applyAlignment="1" applyProtection="1">
      <alignment horizontal="right" vertical="center"/>
      <protection hidden="1"/>
    </xf>
    <xf numFmtId="178" fontId="6" fillId="4" borderId="110" xfId="0" applyNumberFormat="1" applyFont="1" applyFill="1" applyBorder="1" applyAlignment="1" applyProtection="1">
      <alignment horizontal="right" vertical="center"/>
      <protection hidden="1"/>
    </xf>
    <xf numFmtId="185" fontId="6" fillId="0" borderId="14" xfId="0" applyNumberFormat="1" applyFont="1" applyFill="1" applyBorder="1" applyAlignment="1" applyProtection="1">
      <alignment horizontal="center" vertical="center"/>
      <protection hidden="1"/>
    </xf>
    <xf numFmtId="182" fontId="6" fillId="0" borderId="16" xfId="0" applyNumberFormat="1" applyFont="1" applyFill="1" applyBorder="1" applyAlignment="1" applyProtection="1">
      <alignment horizontal="right" vertical="center"/>
      <protection hidden="1"/>
    </xf>
    <xf numFmtId="185" fontId="6" fillId="0" borderId="16" xfId="0" applyNumberFormat="1" applyFont="1" applyFill="1" applyBorder="1" applyAlignment="1" applyProtection="1">
      <alignment horizontal="center" vertical="center"/>
      <protection hidden="1"/>
    </xf>
    <xf numFmtId="183" fontId="6" fillId="0" borderId="110" xfId="0" applyNumberFormat="1" applyFont="1" applyFill="1" applyBorder="1" applyAlignment="1" applyProtection="1">
      <alignment horizontal="right" vertical="center"/>
      <protection locked="0"/>
    </xf>
    <xf numFmtId="185" fontId="6" fillId="0" borderId="110" xfId="0" applyNumberFormat="1" applyFont="1" applyFill="1" applyBorder="1" applyAlignment="1" applyProtection="1">
      <alignment horizontal="center" vertical="center"/>
      <protection hidden="1"/>
    </xf>
    <xf numFmtId="182" fontId="6" fillId="0" borderId="110" xfId="0" applyNumberFormat="1" applyFont="1" applyFill="1" applyBorder="1" applyAlignment="1" applyProtection="1">
      <alignment horizontal="right" vertical="center"/>
      <protection hidden="1"/>
    </xf>
    <xf numFmtId="183" fontId="6" fillId="0" borderId="112" xfId="0" applyNumberFormat="1" applyFont="1" applyFill="1" applyBorder="1" applyAlignment="1" applyProtection="1">
      <alignment horizontal="right" vertical="center"/>
      <protection locked="0"/>
    </xf>
    <xf numFmtId="185" fontId="6" fillId="0" borderId="112" xfId="0" applyNumberFormat="1" applyFont="1" applyFill="1" applyBorder="1" applyAlignment="1" applyProtection="1">
      <alignment horizontal="center" vertical="center"/>
      <protection hidden="1"/>
    </xf>
    <xf numFmtId="182" fontId="6" fillId="0" borderId="112" xfId="0" applyNumberFormat="1" applyFont="1" applyFill="1" applyBorder="1" applyAlignment="1" applyProtection="1">
      <alignment horizontal="right" vertical="center"/>
      <protection hidden="1"/>
    </xf>
    <xf numFmtId="177" fontId="6" fillId="0" borderId="16" xfId="0" applyNumberFormat="1" applyFont="1" applyFill="1" applyBorder="1" applyAlignment="1" applyProtection="1">
      <alignment horizontal="right" vertical="center"/>
      <protection locked="0"/>
    </xf>
    <xf numFmtId="177" fontId="41" fillId="0" borderId="16" xfId="0" applyNumberFormat="1" applyFont="1" applyFill="1" applyBorder="1" applyAlignment="1" applyProtection="1">
      <alignment horizontal="right" vertical="center"/>
      <protection hidden="1"/>
    </xf>
    <xf numFmtId="185" fontId="6" fillId="4" borderId="110" xfId="0" applyNumberFormat="1" applyFont="1" applyFill="1" applyBorder="1" applyAlignment="1" applyProtection="1">
      <alignment horizontal="right" vertical="center"/>
      <protection hidden="1"/>
    </xf>
    <xf numFmtId="183" fontId="6" fillId="0" borderId="16" xfId="0" applyNumberFormat="1" applyFont="1" applyFill="1" applyBorder="1" applyAlignment="1" applyProtection="1">
      <alignment horizontal="right" vertical="center"/>
      <protection hidden="1"/>
    </xf>
    <xf numFmtId="183" fontId="6" fillId="0" borderId="14" xfId="0" applyNumberFormat="1" applyFont="1" applyFill="1" applyBorder="1" applyAlignment="1" applyProtection="1">
      <alignment horizontal="right" vertical="center"/>
      <protection hidden="1"/>
    </xf>
    <xf numFmtId="183" fontId="6" fillId="7" borderId="14" xfId="0" applyNumberFormat="1" applyFont="1" applyFill="1" applyBorder="1" applyAlignment="1" applyProtection="1">
      <alignment horizontal="right" vertical="center"/>
      <protection hidden="1"/>
    </xf>
    <xf numFmtId="183" fontId="6" fillId="7" borderId="16" xfId="0" applyNumberFormat="1" applyFont="1" applyFill="1" applyBorder="1" applyAlignment="1" applyProtection="1">
      <alignment horizontal="right" vertical="center"/>
      <protection hidden="1"/>
    </xf>
    <xf numFmtId="183" fontId="6" fillId="0" borderId="110" xfId="0" applyNumberFormat="1" applyFont="1" applyFill="1" applyBorder="1" applyAlignment="1" applyProtection="1">
      <alignment horizontal="center" vertical="center"/>
      <protection locked="0"/>
    </xf>
    <xf numFmtId="183" fontId="6" fillId="0" borderId="110" xfId="0" applyNumberFormat="1" applyFont="1" applyFill="1" applyBorder="1" applyAlignment="1" applyProtection="1">
      <alignment horizontal="right" vertical="center"/>
      <protection hidden="1"/>
    </xf>
    <xf numFmtId="183" fontId="6" fillId="7" borderId="110" xfId="0" applyNumberFormat="1" applyFont="1" applyFill="1" applyBorder="1" applyAlignment="1" applyProtection="1">
      <alignment horizontal="right" vertical="center"/>
      <protection hidden="1"/>
    </xf>
    <xf numFmtId="183" fontId="6" fillId="0" borderId="112" xfId="0" applyNumberFormat="1" applyFont="1" applyFill="1" applyBorder="1" applyAlignment="1" applyProtection="1">
      <alignment horizontal="center" vertical="center"/>
      <protection locked="0"/>
    </xf>
    <xf numFmtId="183" fontId="6" fillId="0" borderId="112" xfId="0" applyNumberFormat="1" applyFont="1" applyFill="1" applyBorder="1" applyAlignment="1" applyProtection="1">
      <alignment horizontal="right" vertical="center"/>
      <protection hidden="1"/>
    </xf>
    <xf numFmtId="183" fontId="6" fillId="7" borderId="112" xfId="0" applyNumberFormat="1" applyFont="1" applyFill="1" applyBorder="1" applyAlignment="1" applyProtection="1">
      <alignment horizontal="right" vertical="center"/>
      <protection hidden="1"/>
    </xf>
    <xf numFmtId="183" fontId="43" fillId="0" borderId="16" xfId="0" applyNumberFormat="1" applyFont="1" applyFill="1" applyBorder="1" applyAlignment="1" applyProtection="1">
      <alignment horizontal="right" vertical="center"/>
      <protection locked="0"/>
    </xf>
    <xf numFmtId="183" fontId="41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3" borderId="117" xfId="0" applyFont="1" applyFill="1" applyBorder="1" applyAlignment="1" applyProtection="1">
      <alignment horizontal="center" vertical="center" wrapText="1"/>
      <protection locked="0"/>
    </xf>
    <xf numFmtId="0" fontId="11" fillId="3" borderId="108" xfId="0" applyFont="1" applyFill="1" applyBorder="1" applyAlignment="1" applyProtection="1">
      <alignment horizontal="center" vertical="center" wrapText="1"/>
      <protection locked="0"/>
    </xf>
    <xf numFmtId="183" fontId="6" fillId="0" borderId="118" xfId="0" applyNumberFormat="1" applyFont="1" applyFill="1" applyBorder="1" applyAlignment="1" applyProtection="1">
      <alignment horizontal="right" vertical="center"/>
      <protection hidden="1"/>
    </xf>
    <xf numFmtId="177" fontId="6" fillId="0" borderId="14" xfId="0" applyNumberFormat="1" applyFont="1" applyFill="1" applyBorder="1" applyAlignment="1" applyProtection="1">
      <alignment horizontal="center" vertical="center"/>
      <protection hidden="1"/>
    </xf>
    <xf numFmtId="178" fontId="6" fillId="0" borderId="14" xfId="0" applyNumberFormat="1" applyFont="1" applyFill="1" applyBorder="1" applyAlignment="1" applyProtection="1">
      <alignment horizontal="right" vertical="center"/>
      <protection hidden="1"/>
    </xf>
    <xf numFmtId="177" fontId="6" fillId="0" borderId="14" xfId="0" applyNumberFormat="1" applyFont="1" applyFill="1" applyBorder="1" applyAlignment="1" applyProtection="1">
      <alignment horizontal="center" vertical="center"/>
      <protection locked="0"/>
    </xf>
    <xf numFmtId="177" fontId="6" fillId="0" borderId="16" xfId="0" applyNumberFormat="1" applyFont="1" applyFill="1" applyBorder="1" applyAlignment="1" applyProtection="1">
      <alignment horizontal="center" vertical="center"/>
      <protection hidden="1"/>
    </xf>
    <xf numFmtId="178" fontId="6" fillId="0" borderId="16" xfId="0" applyNumberFormat="1" applyFont="1" applyFill="1" applyBorder="1" applyAlignment="1" applyProtection="1">
      <alignment horizontal="right" vertical="center"/>
      <protection hidden="1"/>
    </xf>
    <xf numFmtId="177" fontId="6" fillId="0" borderId="16" xfId="0" applyNumberFormat="1" applyFont="1" applyFill="1" applyBorder="1" applyAlignment="1" applyProtection="1">
      <alignment horizontal="center" vertical="center"/>
      <protection locked="0"/>
    </xf>
    <xf numFmtId="177" fontId="6" fillId="0" borderId="110" xfId="0" applyNumberFormat="1" applyFont="1" applyFill="1" applyBorder="1" applyAlignment="1" applyProtection="1">
      <alignment horizontal="center" vertical="center"/>
      <protection hidden="1"/>
    </xf>
    <xf numFmtId="178" fontId="6" fillId="0" borderId="110" xfId="0" applyNumberFormat="1" applyFont="1" applyFill="1" applyBorder="1" applyAlignment="1" applyProtection="1">
      <alignment horizontal="right" vertical="center"/>
      <protection hidden="1"/>
    </xf>
    <xf numFmtId="177" fontId="6" fillId="0" borderId="110" xfId="0" applyNumberFormat="1" applyFont="1" applyFill="1" applyBorder="1" applyAlignment="1" applyProtection="1">
      <alignment horizontal="center" vertical="center"/>
      <protection locked="0"/>
    </xf>
    <xf numFmtId="177" fontId="6" fillId="0" borderId="112" xfId="0" applyNumberFormat="1" applyFont="1" applyFill="1" applyBorder="1" applyAlignment="1" applyProtection="1">
      <alignment horizontal="center" vertical="center"/>
      <protection hidden="1"/>
    </xf>
    <xf numFmtId="178" fontId="6" fillId="0" borderId="112" xfId="0" applyNumberFormat="1" applyFont="1" applyFill="1" applyBorder="1" applyAlignment="1" applyProtection="1">
      <alignment horizontal="right" vertical="center"/>
      <protection hidden="1"/>
    </xf>
    <xf numFmtId="177" fontId="6" fillId="0" borderId="112" xfId="0" applyNumberFormat="1" applyFont="1" applyFill="1" applyBorder="1" applyAlignment="1" applyProtection="1">
      <alignment horizontal="center" vertical="center"/>
      <protection locked="0"/>
    </xf>
    <xf numFmtId="0" fontId="44" fillId="12" borderId="0" xfId="0" applyFont="1" applyFill="1" applyAlignment="1" applyProtection="1">
      <alignment horizontal="center" vertical="center"/>
      <protection locked="0"/>
    </xf>
    <xf numFmtId="179" fontId="22" fillId="4" borderId="0" xfId="0" applyNumberFormat="1" applyFont="1" applyFill="1" applyAlignment="1" applyProtection="1">
      <alignment horizontal="center" vertical="center"/>
      <protection locked="0"/>
    </xf>
    <xf numFmtId="0" fontId="11" fillId="3" borderId="119" xfId="0" applyFont="1" applyFill="1" applyBorder="1" applyAlignment="1" applyProtection="1">
      <alignment horizontal="center" vertical="center" wrapText="1"/>
      <protection locked="0"/>
    </xf>
    <xf numFmtId="0" fontId="11" fillId="3" borderId="120" xfId="0" applyFont="1" applyFill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Fill="1" applyBorder="1" applyAlignment="1" applyProtection="1">
      <alignment horizontal="center" vertical="center"/>
      <protection locked="0"/>
    </xf>
    <xf numFmtId="178" fontId="6" fillId="0" borderId="121" xfId="0" applyNumberFormat="1" applyFont="1" applyFill="1" applyBorder="1" applyAlignment="1" applyProtection="1">
      <alignment horizontal="center" vertical="center"/>
      <protection locked="0"/>
    </xf>
    <xf numFmtId="178" fontId="6" fillId="0" borderId="29" xfId="0" applyNumberFormat="1" applyFont="1" applyFill="1" applyBorder="1" applyAlignment="1" applyProtection="1">
      <alignment horizontal="center" vertical="center"/>
      <protection locked="0"/>
    </xf>
    <xf numFmtId="49" fontId="6" fillId="7" borderId="30" xfId="0" applyNumberFormat="1" applyFont="1" applyFill="1" applyBorder="1" applyAlignment="1" applyProtection="1">
      <alignment horizontal="center" vertical="center"/>
      <protection locked="0"/>
    </xf>
    <xf numFmtId="178" fontId="6" fillId="0" borderId="122" xfId="0" applyNumberFormat="1" applyFont="1" applyFill="1" applyBorder="1" applyAlignment="1" applyProtection="1">
      <alignment horizontal="center" vertical="center"/>
      <protection hidden="1"/>
    </xf>
    <xf numFmtId="178" fontId="6" fillId="0" borderId="123" xfId="0" applyNumberFormat="1" applyFont="1" applyFill="1" applyBorder="1" applyAlignment="1" applyProtection="1">
      <alignment horizontal="center" vertical="center"/>
      <protection hidden="1"/>
    </xf>
    <xf numFmtId="182" fontId="6" fillId="0" borderId="123" xfId="0" applyNumberFormat="1" applyFont="1" applyFill="1" applyBorder="1" applyAlignment="1" applyProtection="1">
      <alignment horizontal="center" vertical="center"/>
      <protection hidden="1"/>
    </xf>
    <xf numFmtId="49" fontId="6" fillId="0" borderId="16" xfId="0" applyNumberFormat="1" applyFont="1" applyFill="1" applyBorder="1" applyAlignment="1" applyProtection="1">
      <alignment horizontal="center" vertical="center"/>
      <protection locked="0"/>
    </xf>
    <xf numFmtId="178" fontId="6" fillId="0" borderId="124" xfId="0" applyNumberFormat="1" applyFont="1" applyFill="1" applyBorder="1" applyAlignment="1" applyProtection="1">
      <alignment horizontal="center" vertical="center"/>
      <protection locked="0"/>
    </xf>
    <xf numFmtId="178" fontId="6" fillId="0" borderId="125" xfId="0" applyNumberFormat="1" applyFont="1" applyFill="1" applyBorder="1" applyAlignment="1" applyProtection="1">
      <alignment horizontal="center" vertical="center"/>
      <protection hidden="1"/>
    </xf>
    <xf numFmtId="178" fontId="6" fillId="0" borderId="126" xfId="0" applyNumberFormat="1" applyFont="1" applyFill="1" applyBorder="1" applyAlignment="1" applyProtection="1">
      <alignment horizontal="center" vertical="center"/>
      <protection hidden="1"/>
    </xf>
    <xf numFmtId="178" fontId="13" fillId="0" borderId="29" xfId="0" applyNumberFormat="1" applyFont="1" applyFill="1" applyBorder="1" applyAlignment="1" applyProtection="1">
      <alignment horizontal="center" vertical="center"/>
      <protection locked="0"/>
    </xf>
    <xf numFmtId="49" fontId="6" fillId="0" borderId="110" xfId="0" applyNumberFormat="1" applyFont="1" applyFill="1" applyBorder="1" applyAlignment="1" applyProtection="1">
      <alignment horizontal="center" vertical="center"/>
      <protection locked="0"/>
    </xf>
    <xf numFmtId="178" fontId="6" fillId="0" borderId="127" xfId="0" applyNumberFormat="1" applyFont="1" applyFill="1" applyBorder="1" applyAlignment="1" applyProtection="1">
      <alignment horizontal="center" vertical="center"/>
      <protection locked="0"/>
    </xf>
    <xf numFmtId="49" fontId="6" fillId="0" borderId="112" xfId="0" applyNumberFormat="1" applyFont="1" applyFill="1" applyBorder="1" applyAlignment="1" applyProtection="1">
      <alignment horizontal="center" vertical="center"/>
      <protection locked="0"/>
    </xf>
    <xf numFmtId="178" fontId="6" fillId="0" borderId="128" xfId="0" applyNumberFormat="1" applyFont="1" applyFill="1" applyBorder="1" applyAlignment="1" applyProtection="1">
      <alignment horizontal="center" vertical="center"/>
      <protection locked="0"/>
    </xf>
    <xf numFmtId="178" fontId="6" fillId="0" borderId="129" xfId="0" applyNumberFormat="1" applyFont="1" applyFill="1" applyBorder="1" applyAlignment="1" applyProtection="1">
      <alignment horizontal="center" vertical="center"/>
      <protection hidden="1"/>
    </xf>
    <xf numFmtId="178" fontId="6" fillId="0" borderId="130" xfId="0" applyNumberFormat="1" applyFont="1" applyFill="1" applyBorder="1" applyAlignment="1" applyProtection="1">
      <alignment horizontal="center" vertical="center"/>
      <protection hidden="1"/>
    </xf>
    <xf numFmtId="178" fontId="6" fillId="4" borderId="110" xfId="0" applyNumberFormat="1" applyFont="1" applyFill="1" applyBorder="1" applyAlignment="1" applyProtection="1">
      <alignment horizontal="center" vertical="center"/>
      <protection hidden="1"/>
    </xf>
    <xf numFmtId="178" fontId="6" fillId="4" borderId="127" xfId="0" applyNumberFormat="1" applyFont="1" applyFill="1" applyBorder="1" applyAlignment="1" applyProtection="1">
      <alignment horizontal="center" vertical="center"/>
      <protection hidden="1"/>
    </xf>
    <xf numFmtId="0" fontId="1" fillId="5" borderId="32" xfId="0" applyFont="1" applyFill="1" applyBorder="1" applyAlignment="1" applyProtection="1">
      <alignment horizontal="right" vertical="center"/>
      <protection locked="0"/>
    </xf>
    <xf numFmtId="178" fontId="6" fillId="0" borderId="123" xfId="0" applyNumberFormat="1" applyFont="1" applyFill="1" applyBorder="1" applyAlignment="1" applyProtection="1">
      <alignment horizontal="right" vertical="center"/>
      <protection hidden="1"/>
    </xf>
    <xf numFmtId="0" fontId="1" fillId="5" borderId="49" xfId="0" applyFont="1" applyFill="1" applyBorder="1" applyAlignment="1" applyProtection="1">
      <alignment horizontal="center" vertical="center"/>
      <protection hidden="1"/>
    </xf>
    <xf numFmtId="0" fontId="9" fillId="8" borderId="131" xfId="0" applyFont="1" applyFill="1" applyBorder="1" applyAlignment="1">
      <alignment horizontal="center" vertical="center"/>
    </xf>
    <xf numFmtId="0" fontId="9" fillId="8" borderId="131" xfId="0" applyFont="1" applyFill="1" applyBorder="1" applyAlignment="1">
      <alignment horizontal="center" vertical="center" wrapText="1"/>
    </xf>
    <xf numFmtId="178" fontId="6" fillId="0" borderId="132" xfId="0" applyNumberFormat="1" applyFont="1" applyFill="1" applyBorder="1" applyAlignment="1" applyProtection="1">
      <alignment horizontal="center" vertical="center"/>
      <protection hidden="1"/>
    </xf>
    <xf numFmtId="178" fontId="6" fillId="3" borderId="133" xfId="0" applyNumberFormat="1" applyFont="1" applyFill="1" applyBorder="1" applyAlignment="1" applyProtection="1">
      <alignment horizontal="center" vertical="center"/>
      <protection locked="0"/>
    </xf>
    <xf numFmtId="0" fontId="6" fillId="3" borderId="134" xfId="0" applyFont="1" applyFill="1" applyBorder="1" applyAlignment="1" applyProtection="1">
      <alignment vertical="center"/>
      <protection locked="0"/>
    </xf>
    <xf numFmtId="183" fontId="6" fillId="3" borderId="133" xfId="0" applyNumberFormat="1" applyFont="1" applyFill="1" applyBorder="1" applyAlignment="1" applyProtection="1">
      <alignment vertical="center"/>
      <protection locked="0"/>
    </xf>
    <xf numFmtId="0" fontId="6" fillId="3" borderId="133" xfId="0" applyFont="1" applyFill="1" applyBorder="1" applyAlignment="1" applyProtection="1">
      <alignment horizontal="center" vertical="center"/>
      <protection locked="0"/>
    </xf>
    <xf numFmtId="178" fontId="6" fillId="3" borderId="135" xfId="0" applyNumberFormat="1" applyFont="1" applyFill="1" applyBorder="1" applyAlignment="1" applyProtection="1">
      <alignment horizontal="right" vertical="center"/>
      <protection hidden="1"/>
    </xf>
    <xf numFmtId="178" fontId="13" fillId="3" borderId="0" xfId="0" applyNumberFormat="1" applyFont="1" applyFill="1" applyAlignment="1" applyProtection="1">
      <alignment horizontal="center"/>
      <protection locked="0"/>
    </xf>
    <xf numFmtId="178" fontId="15" fillId="5" borderId="39" xfId="0" applyNumberFormat="1" applyFont="1" applyFill="1" applyBorder="1" applyAlignment="1" applyProtection="1">
      <alignment horizontal="center" vertical="center"/>
    </xf>
    <xf numFmtId="177" fontId="33" fillId="7" borderId="45" xfId="0" applyNumberFormat="1" applyFont="1" applyFill="1" applyBorder="1" applyAlignment="1" applyProtection="1">
      <alignment vertical="center"/>
    </xf>
    <xf numFmtId="177" fontId="11" fillId="3" borderId="0" xfId="0" applyNumberFormat="1" applyFont="1" applyFill="1" applyProtection="1"/>
    <xf numFmtId="0" fontId="1" fillId="0" borderId="0" xfId="0" applyFont="1" applyAlignment="1">
      <alignment vertical="center"/>
    </xf>
    <xf numFmtId="0" fontId="1" fillId="0" borderId="0" xfId="0" applyFont="1"/>
    <xf numFmtId="0" fontId="45" fillId="3" borderId="0" xfId="0" applyFont="1" applyFill="1" applyBorder="1" applyAlignment="1">
      <alignment horizontal="centerContinuous"/>
    </xf>
    <xf numFmtId="0" fontId="3" fillId="3" borderId="0" xfId="0" applyFont="1" applyFill="1" applyBorder="1" applyAlignment="1">
      <alignment horizontal="centerContinuous"/>
    </xf>
    <xf numFmtId="0" fontId="0" fillId="3" borderId="0" xfId="0" applyFill="1" applyBorder="1" applyAlignment="1">
      <alignment horizontal="centerContinuous"/>
    </xf>
    <xf numFmtId="0" fontId="46" fillId="12" borderId="137" xfId="0" applyFont="1" applyFill="1" applyBorder="1" applyAlignment="1">
      <alignment horizontal="center" vertical="center"/>
    </xf>
    <xf numFmtId="0" fontId="3" fillId="3" borderId="138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4" fillId="13" borderId="139" xfId="0" applyFont="1" applyFill="1" applyBorder="1" applyAlignment="1">
      <alignment horizontal="center" vertical="center"/>
    </xf>
    <xf numFmtId="0" fontId="23" fillId="13" borderId="140" xfId="0" applyFont="1" applyFill="1" applyBorder="1" applyAlignment="1" applyProtection="1">
      <alignment horizontal="center" vertical="center" wrapText="1"/>
      <protection locked="0"/>
    </xf>
    <xf numFmtId="0" fontId="35" fillId="0" borderId="141" xfId="0" applyFont="1" applyBorder="1" applyAlignment="1">
      <alignment horizontal="center" vertical="center"/>
    </xf>
    <xf numFmtId="177" fontId="35" fillId="0" borderId="142" xfId="0" applyNumberFormat="1" applyFont="1" applyBorder="1" applyAlignment="1">
      <alignment vertical="center"/>
    </xf>
    <xf numFmtId="0" fontId="35" fillId="0" borderId="143" xfId="0" applyFont="1" applyBorder="1" applyAlignment="1">
      <alignment horizontal="center" vertical="center"/>
    </xf>
    <xf numFmtId="0" fontId="35" fillId="0" borderId="144" xfId="0" applyFont="1" applyBorder="1" applyAlignment="1">
      <alignment horizontal="center" vertical="center"/>
    </xf>
    <xf numFmtId="177" fontId="35" fillId="0" borderId="145" xfId="0" applyNumberFormat="1" applyFont="1" applyBorder="1" applyAlignment="1">
      <alignment vertical="center"/>
    </xf>
    <xf numFmtId="0" fontId="1" fillId="14" borderId="146" xfId="0" applyFont="1" applyFill="1" applyBorder="1" applyAlignment="1">
      <alignment horizontal="center" vertical="center"/>
    </xf>
    <xf numFmtId="177" fontId="9" fillId="14" borderId="147" xfId="0" applyNumberFormat="1" applyFont="1" applyFill="1" applyBorder="1" applyAlignment="1">
      <alignment vertical="center"/>
    </xf>
    <xf numFmtId="181" fontId="35" fillId="0" borderId="142" xfId="0" applyNumberFormat="1" applyFont="1" applyBorder="1" applyAlignment="1">
      <alignment vertical="center"/>
    </xf>
    <xf numFmtId="181" fontId="35" fillId="0" borderId="145" xfId="0" applyNumberFormat="1" applyFont="1" applyBorder="1" applyAlignment="1">
      <alignment vertical="center"/>
    </xf>
    <xf numFmtId="181" fontId="9" fillId="14" borderId="147" xfId="0" applyNumberFormat="1" applyFont="1" applyFill="1" applyBorder="1" applyAlignment="1">
      <alignment vertical="center"/>
    </xf>
    <xf numFmtId="177" fontId="9" fillId="14" borderId="147" xfId="0" applyNumberFormat="1" applyFont="1" applyFill="1" applyBorder="1" applyAlignment="1">
      <alignment horizontal="right" vertical="center"/>
    </xf>
    <xf numFmtId="0" fontId="23" fillId="13" borderId="148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177" fontId="35" fillId="0" borderId="149" xfId="0" applyNumberFormat="1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177" fontId="35" fillId="0" borderId="150" xfId="0" applyNumberFormat="1" applyFont="1" applyBorder="1" applyAlignment="1">
      <alignment vertical="center"/>
    </xf>
    <xf numFmtId="177" fontId="9" fillId="14" borderId="151" xfId="0" applyNumberFormat="1" applyFont="1" applyFill="1" applyBorder="1" applyAlignment="1">
      <alignment vertical="center"/>
    </xf>
    <xf numFmtId="0" fontId="47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1" fillId="3" borderId="152" xfId="0" applyFont="1" applyFill="1" applyBorder="1" applyAlignment="1" applyProtection="1">
      <alignment horizontal="center" vertical="center" wrapText="1"/>
      <protection locked="0"/>
    </xf>
    <xf numFmtId="0" fontId="11" fillId="3" borderId="153" xfId="0" applyFont="1" applyFill="1" applyBorder="1" applyAlignment="1" applyProtection="1">
      <alignment horizontal="center" vertical="center" wrapText="1"/>
      <protection locked="0"/>
    </xf>
    <xf numFmtId="0" fontId="11" fillId="3" borderId="154" xfId="0" applyFont="1" applyFill="1" applyBorder="1" applyAlignment="1" applyProtection="1">
      <alignment horizontal="center" vertical="center" wrapText="1"/>
      <protection locked="0"/>
    </xf>
    <xf numFmtId="0" fontId="17" fillId="3" borderId="154" xfId="0" applyFont="1" applyFill="1" applyBorder="1" applyAlignment="1" applyProtection="1">
      <alignment horizontal="center" vertical="center" wrapText="1"/>
      <protection locked="0"/>
    </xf>
    <xf numFmtId="49" fontId="12" fillId="0" borderId="155" xfId="0" applyNumberFormat="1" applyFont="1" applyFill="1" applyBorder="1" applyAlignment="1" applyProtection="1">
      <alignment horizontal="center" vertical="center"/>
      <protection locked="0"/>
    </xf>
    <xf numFmtId="183" fontId="35" fillId="0" borderId="156" xfId="0" applyNumberFormat="1" applyFont="1" applyBorder="1" applyAlignment="1">
      <alignment horizontal="right"/>
    </xf>
    <xf numFmtId="49" fontId="12" fillId="0" borderId="157" xfId="0" applyNumberFormat="1" applyFont="1" applyFill="1" applyBorder="1" applyAlignment="1" applyProtection="1">
      <alignment horizontal="center" vertical="center"/>
      <protection locked="0"/>
    </xf>
    <xf numFmtId="0" fontId="1" fillId="0" borderId="158" xfId="0" applyFont="1" applyBorder="1" applyAlignment="1">
      <alignment horizontal="center"/>
    </xf>
    <xf numFmtId="183" fontId="35" fillId="0" borderId="158" xfId="0" applyNumberFormat="1" applyFont="1" applyBorder="1" applyAlignment="1">
      <alignment horizontal="right"/>
    </xf>
    <xf numFmtId="0" fontId="13" fillId="0" borderId="158" xfId="0" applyFont="1" applyFill="1" applyBorder="1" applyAlignment="1" applyProtection="1">
      <alignment horizontal="center" vertical="center"/>
      <protection locked="0"/>
    </xf>
    <xf numFmtId="0" fontId="6" fillId="0" borderId="158" xfId="0" applyFont="1" applyFill="1" applyBorder="1" applyAlignment="1" applyProtection="1">
      <alignment horizontal="center" vertical="center"/>
      <protection locked="0"/>
    </xf>
    <xf numFmtId="0" fontId="12" fillId="0" borderId="157" xfId="0" applyFont="1" applyBorder="1" applyAlignment="1">
      <alignment horizontal="center"/>
    </xf>
    <xf numFmtId="0" fontId="13" fillId="0" borderId="158" xfId="0" applyFont="1" applyBorder="1" applyAlignment="1">
      <alignment horizontal="center"/>
    </xf>
    <xf numFmtId="0" fontId="12" fillId="0" borderId="159" xfId="0" applyFont="1" applyBorder="1" applyAlignment="1">
      <alignment horizontal="center"/>
    </xf>
    <xf numFmtId="0" fontId="13" fillId="0" borderId="160" xfId="0" applyFont="1" applyBorder="1" applyAlignment="1">
      <alignment horizontal="center"/>
    </xf>
    <xf numFmtId="183" fontId="35" fillId="0" borderId="161" xfId="0" applyNumberFormat="1" applyFont="1" applyBorder="1" applyAlignment="1">
      <alignment horizontal="right"/>
    </xf>
    <xf numFmtId="49" fontId="12" fillId="0" borderId="162" xfId="0" applyNumberFormat="1" applyFont="1" applyFill="1" applyBorder="1" applyAlignment="1" applyProtection="1">
      <alignment horizontal="center" vertical="center"/>
      <protection locked="0"/>
    </xf>
    <xf numFmtId="0" fontId="13" fillId="0" borderId="160" xfId="0" applyFont="1" applyFill="1" applyBorder="1" applyAlignment="1" applyProtection="1">
      <alignment horizontal="center" vertical="center"/>
      <protection locked="0"/>
    </xf>
    <xf numFmtId="0" fontId="13" fillId="3" borderId="160" xfId="0" applyFont="1" applyFill="1" applyBorder="1" applyAlignment="1" applyProtection="1">
      <alignment horizontal="center" vertical="center"/>
      <protection locked="0"/>
    </xf>
    <xf numFmtId="0" fontId="3" fillId="0" borderId="163" xfId="0" applyFont="1" applyBorder="1" applyAlignment="1">
      <alignment horizontal="centerContinuous" vertical="center"/>
    </xf>
    <xf numFmtId="0" fontId="3" fillId="0" borderId="164" xfId="0" applyFont="1" applyBorder="1" applyAlignment="1">
      <alignment horizontal="centerContinuous" vertical="center"/>
    </xf>
    <xf numFmtId="183" fontId="35" fillId="0" borderId="165" xfId="0" applyNumberFormat="1" applyFont="1" applyBorder="1"/>
    <xf numFmtId="183" fontId="35" fillId="0" borderId="0" xfId="0" applyNumberFormat="1" applyFont="1"/>
    <xf numFmtId="0" fontId="11" fillId="7" borderId="154" xfId="0" applyFont="1" applyFill="1" applyBorder="1" applyAlignment="1" applyProtection="1">
      <alignment horizontal="center" vertical="center" wrapText="1"/>
      <protection locked="0"/>
    </xf>
    <xf numFmtId="0" fontId="11" fillId="3" borderId="166" xfId="0" applyFont="1" applyFill="1" applyBorder="1" applyAlignment="1" applyProtection="1">
      <alignment horizontal="center" vertical="center" wrapText="1"/>
      <protection locked="0"/>
    </xf>
    <xf numFmtId="183" fontId="35" fillId="0" borderId="167" xfId="0" applyNumberFormat="1" applyFont="1" applyBorder="1" applyAlignment="1">
      <alignment horizontal="right"/>
    </xf>
    <xf numFmtId="183" fontId="35" fillId="0" borderId="168" xfId="0" applyNumberFormat="1" applyFont="1" applyBorder="1" applyAlignment="1">
      <alignment horizontal="right"/>
    </xf>
    <xf numFmtId="183" fontId="35" fillId="0" borderId="169" xfId="0" applyNumberFormat="1" applyFont="1" applyBorder="1"/>
    <xf numFmtId="183" fontId="30" fillId="4" borderId="0" xfId="0" applyNumberFormat="1" applyFont="1" applyFill="1"/>
    <xf numFmtId="0" fontId="48" fillId="0" borderId="0" xfId="1" applyFont="1">
      <alignment vertical="center"/>
    </xf>
    <xf numFmtId="0" fontId="49" fillId="0" borderId="0" xfId="0" applyFont="1" applyFill="1"/>
    <xf numFmtId="0" fontId="50" fillId="0" borderId="0" xfId="1">
      <alignment vertical="center"/>
    </xf>
    <xf numFmtId="0" fontId="52" fillId="5" borderId="0" xfId="1" applyFont="1" applyFill="1" applyAlignment="1">
      <alignment horizontal="justify" vertical="center"/>
    </xf>
    <xf numFmtId="0" fontId="52" fillId="5" borderId="0" xfId="1" applyFont="1" applyFill="1">
      <alignment vertical="center"/>
    </xf>
    <xf numFmtId="0" fontId="48" fillId="0" borderId="0" xfId="1" applyFont="1" applyFill="1">
      <alignment vertical="center"/>
    </xf>
    <xf numFmtId="0" fontId="54" fillId="5" borderId="0" xfId="1" applyFont="1" applyFill="1">
      <alignment vertical="center"/>
    </xf>
    <xf numFmtId="0" fontId="50" fillId="0" borderId="0" xfId="1" applyFont="1" applyFill="1">
      <alignment vertical="center"/>
    </xf>
    <xf numFmtId="0" fontId="55" fillId="0" borderId="0" xfId="0" applyFont="1" applyFill="1"/>
    <xf numFmtId="0" fontId="11" fillId="3" borderId="154" xfId="0" quotePrefix="1" applyFont="1" applyFill="1" applyBorder="1" applyAlignment="1" applyProtection="1">
      <alignment horizontal="center" vertical="center" wrapText="1"/>
      <protection locked="0"/>
    </xf>
    <xf numFmtId="10" fontId="11" fillId="3" borderId="154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156" xfId="0" quotePrefix="1" applyFont="1" applyBorder="1" applyAlignment="1">
      <alignment horizontal="center"/>
    </xf>
    <xf numFmtId="0" fontId="3" fillId="3" borderId="114" xfId="0" quotePrefix="1" applyFont="1" applyFill="1" applyBorder="1" applyAlignment="1">
      <alignment horizontal="center" vertical="center"/>
    </xf>
    <xf numFmtId="49" fontId="36" fillId="5" borderId="136" xfId="0" quotePrefix="1" applyNumberFormat="1" applyFont="1" applyFill="1" applyBorder="1" applyAlignment="1">
      <alignment horizontal="center" vertical="center"/>
    </xf>
    <xf numFmtId="0" fontId="23" fillId="13" borderId="140" xfId="0" quotePrefix="1" applyFont="1" applyFill="1" applyBorder="1" applyAlignment="1" applyProtection="1">
      <alignment horizontal="center" vertical="center" wrapText="1"/>
      <protection locked="0"/>
    </xf>
    <xf numFmtId="10" fontId="23" fillId="13" borderId="140" xfId="0" quotePrefix="1" applyNumberFormat="1" applyFont="1" applyFill="1" applyBorder="1" applyAlignment="1" applyProtection="1">
      <alignment horizontal="center" vertical="center" wrapText="1"/>
      <protection locked="0"/>
    </xf>
    <xf numFmtId="0" fontId="11" fillId="3" borderId="11" xfId="0" quotePrefix="1" applyFont="1" applyFill="1" applyBorder="1" applyAlignment="1" applyProtection="1">
      <alignment horizontal="center" vertical="center" wrapText="1"/>
      <protection locked="0"/>
    </xf>
    <xf numFmtId="0" fontId="11" fillId="3" borderId="12" xfId="0" quotePrefix="1" applyFont="1" applyFill="1" applyBorder="1" applyAlignment="1" applyProtection="1">
      <alignment horizontal="center" vertical="center" wrapText="1"/>
      <protection locked="0"/>
    </xf>
    <xf numFmtId="10" fontId="11" fillId="3" borderId="12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quotePrefix="1"/>
    <xf numFmtId="49" fontId="12" fillId="3" borderId="71" xfId="0" quotePrefix="1" applyNumberFormat="1" applyFont="1" applyFill="1" applyBorder="1" applyAlignment="1">
      <alignment horizontal="center" vertical="center"/>
    </xf>
    <xf numFmtId="0" fontId="1" fillId="3" borderId="0" xfId="0" quotePrefix="1" applyFont="1" applyFill="1" applyBorder="1" applyAlignment="1">
      <alignment horizontal="center" vertical="center"/>
    </xf>
    <xf numFmtId="0" fontId="3" fillId="7" borderId="74" xfId="0" quotePrefix="1" applyFont="1" applyFill="1" applyBorder="1" applyAlignment="1">
      <alignment horizontal="center" vertical="center"/>
    </xf>
    <xf numFmtId="49" fontId="36" fillId="5" borderId="76" xfId="0" quotePrefix="1" applyNumberFormat="1" applyFont="1" applyFill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3" fillId="0" borderId="7" xfId="0" quotePrefix="1" applyFont="1" applyBorder="1"/>
    <xf numFmtId="183" fontId="4" fillId="0" borderId="7" xfId="0" quotePrefix="1" applyNumberFormat="1" applyFont="1" applyBorder="1"/>
    <xf numFmtId="183" fontId="1" fillId="2" borderId="2" xfId="0" quotePrefix="1" applyNumberFormat="1" applyFont="1" applyFill="1" applyBorder="1" applyAlignment="1">
      <alignment horizontal="center" vertical="center" wrapText="1"/>
    </xf>
    <xf numFmtId="183" fontId="1" fillId="2" borderId="5" xfId="0" quotePrefix="1" applyNumberFormat="1" applyFont="1" applyFill="1" applyBorder="1" applyAlignment="1">
      <alignment horizontal="center" vertical="center" wrapText="1"/>
    </xf>
    <xf numFmtId="0" fontId="51" fillId="7" borderId="0" xfId="1" applyFont="1" applyFill="1" applyAlignment="1">
      <alignment horizontal="center" vertical="center"/>
    </xf>
    <xf numFmtId="0" fontId="53" fillId="5" borderId="0" xfId="1" applyFont="1" applyFill="1" applyAlignment="1">
      <alignment horizontal="center" vertical="center"/>
    </xf>
    <xf numFmtId="177" fontId="32" fillId="11" borderId="47" xfId="0" applyNumberFormat="1" applyFont="1" applyFill="1" applyBorder="1" applyAlignment="1" applyProtection="1">
      <alignment horizontal="center" vertical="center"/>
    </xf>
    <xf numFmtId="177" fontId="32" fillId="11" borderId="0" xfId="0" applyNumberFormat="1" applyFont="1" applyFill="1" applyAlignment="1" applyProtection="1">
      <alignment horizontal="center" vertical="center"/>
    </xf>
    <xf numFmtId="0" fontId="1" fillId="3" borderId="99" xfId="0" applyFont="1" applyFill="1" applyBorder="1" applyAlignment="1">
      <alignment horizontal="center" vertical="center" wrapText="1"/>
    </xf>
    <xf numFmtId="0" fontId="1" fillId="3" borderId="100" xfId="0" applyFont="1" applyFill="1" applyBorder="1" applyAlignment="1">
      <alignment horizontal="center" vertical="center" wrapText="1"/>
    </xf>
    <xf numFmtId="0" fontId="1" fillId="3" borderId="81" xfId="0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 wrapText="1"/>
    </xf>
    <xf numFmtId="189" fontId="1" fillId="10" borderId="79" xfId="0" applyNumberFormat="1" applyFont="1" applyFill="1" applyBorder="1" applyAlignment="1">
      <alignment horizontal="left" vertical="center"/>
    </xf>
    <xf numFmtId="0" fontId="1" fillId="3" borderId="84" xfId="0" applyFont="1" applyFill="1" applyBorder="1" applyAlignment="1">
      <alignment horizontal="center" vertical="center"/>
    </xf>
    <xf numFmtId="0" fontId="0" fillId="0" borderId="85" xfId="0" applyBorder="1"/>
    <xf numFmtId="0" fontId="0" fillId="0" borderId="96" xfId="0" applyBorder="1"/>
    <xf numFmtId="0" fontId="1" fillId="3" borderId="94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82" xfId="0" applyFont="1" applyFill="1" applyBorder="1" applyAlignment="1">
      <alignment horizontal="center" vertical="center"/>
    </xf>
    <xf numFmtId="0" fontId="1" fillId="3" borderId="82" xfId="0" applyFont="1" applyFill="1" applyBorder="1" applyAlignment="1">
      <alignment horizontal="center" vertical="center" wrapText="1"/>
    </xf>
    <xf numFmtId="0" fontId="1" fillId="3" borderId="81" xfId="0" applyFont="1" applyFill="1" applyBorder="1" applyAlignment="1">
      <alignment horizontal="center" vertical="center" textRotation="255"/>
    </xf>
    <xf numFmtId="0" fontId="1" fillId="3" borderId="63" xfId="0" applyFont="1" applyFill="1" applyBorder="1" applyAlignment="1">
      <alignment horizontal="center" vertical="center" textRotation="255"/>
    </xf>
    <xf numFmtId="0" fontId="6" fillId="3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普通_7月1日-31日" xfId="2"/>
  </cellStyles>
  <dxfs count="13"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5&#26376;'!A1"/><Relationship Id="rId13" Type="http://schemas.openxmlformats.org/officeDocument/2006/relationships/hyperlink" Target="#'10&#26376;'!A1"/><Relationship Id="rId18" Type="http://schemas.openxmlformats.org/officeDocument/2006/relationships/hyperlink" Target="#'9&#26376;'!A1"/><Relationship Id="rId3" Type="http://schemas.openxmlformats.org/officeDocument/2006/relationships/hyperlink" Target="#&#22235;&#32852;&#24037;&#36164;&#21333;!A1"/><Relationship Id="rId7" Type="http://schemas.openxmlformats.org/officeDocument/2006/relationships/hyperlink" Target="#'4&#26376;'!A1"/><Relationship Id="rId12" Type="http://schemas.openxmlformats.org/officeDocument/2006/relationships/hyperlink" Target="#'3&#26376;'!A1"/><Relationship Id="rId17" Type="http://schemas.openxmlformats.org/officeDocument/2006/relationships/hyperlink" Target="#'8&#26376;'!A1"/><Relationship Id="rId2" Type="http://schemas.openxmlformats.org/officeDocument/2006/relationships/hyperlink" Target="#&#20010;&#20154;&#20998;&#26376;&#27719;&#24635;!A1"/><Relationship Id="rId16" Type="http://schemas.openxmlformats.org/officeDocument/2006/relationships/hyperlink" Target="#'7&#26376;'!A1"/><Relationship Id="rId1" Type="http://schemas.openxmlformats.org/officeDocument/2006/relationships/hyperlink" Target="#&#20840;&#21592;&#24180;&#24230;&#27719;&#24635;!A1"/><Relationship Id="rId6" Type="http://schemas.openxmlformats.org/officeDocument/2006/relationships/hyperlink" Target="#&#24037;&#36164;&#26465;2!A1"/><Relationship Id="rId11" Type="http://schemas.openxmlformats.org/officeDocument/2006/relationships/hyperlink" Target="#'2&#26376;'!A1"/><Relationship Id="rId5" Type="http://schemas.openxmlformats.org/officeDocument/2006/relationships/hyperlink" Target="#&#24037;&#36164;&#26465;1!A1"/><Relationship Id="rId15" Type="http://schemas.openxmlformats.org/officeDocument/2006/relationships/hyperlink" Target="#'12&#26376;'!A1"/><Relationship Id="rId10" Type="http://schemas.openxmlformats.org/officeDocument/2006/relationships/hyperlink" Target="#'1&#26376;'!A1"/><Relationship Id="rId4" Type="http://schemas.openxmlformats.org/officeDocument/2006/relationships/hyperlink" Target="#&#20010;&#31246;&#25253;&#21578;!A1"/><Relationship Id="rId9" Type="http://schemas.openxmlformats.org/officeDocument/2006/relationships/hyperlink" Target="#'6&#26376;'!A1"/><Relationship Id="rId14" Type="http://schemas.openxmlformats.org/officeDocument/2006/relationships/hyperlink" Target="#'11&#26376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&#30446;&#24405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643498</xdr:colOff>
      <xdr:row>2</xdr:row>
      <xdr:rowOff>248213</xdr:rowOff>
    </xdr:from>
    <xdr:ext cx="1481066" cy="359073"/>
    <xdr:sp macro="" textlink="">
      <xdr:nvSpPr>
        <xdr:cNvPr id="2" name="矩形 1">
          <a:hlinkClick xmlns:r="http://schemas.openxmlformats.org/officeDocument/2006/relationships" r:id="rId1"/>
        </xdr:cNvPr>
        <xdr:cNvSpPr/>
      </xdr:nvSpPr>
      <xdr:spPr>
        <a:xfrm>
          <a:off x="833755" y="1323975"/>
          <a:ext cx="1480820" cy="35941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全员年度汇总</a:t>
          </a:r>
        </a:p>
      </xdr:txBody>
    </xdr:sp>
    <xdr:clientData/>
  </xdr:oneCellAnchor>
  <xdr:oneCellAnchor>
    <xdr:from>
      <xdr:col>3</xdr:col>
      <xdr:colOff>425668</xdr:colOff>
      <xdr:row>2</xdr:row>
      <xdr:rowOff>255494</xdr:rowOff>
    </xdr:from>
    <xdr:ext cx="1481066" cy="359073"/>
    <xdr:sp macro="" textlink="">
      <xdr:nvSpPr>
        <xdr:cNvPr id="3" name="矩形 2">
          <a:hlinkClick xmlns:r="http://schemas.openxmlformats.org/officeDocument/2006/relationships" r:id="rId2"/>
        </xdr:cNvPr>
        <xdr:cNvSpPr/>
      </xdr:nvSpPr>
      <xdr:spPr>
        <a:xfrm>
          <a:off x="3292475" y="1331595"/>
          <a:ext cx="1480820" cy="358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个人分月汇总</a:t>
          </a:r>
        </a:p>
      </xdr:txBody>
    </xdr:sp>
    <xdr:clientData/>
  </xdr:oneCellAnchor>
  <xdr:oneCellAnchor>
    <xdr:from>
      <xdr:col>1</xdr:col>
      <xdr:colOff>627306</xdr:colOff>
      <xdr:row>6</xdr:row>
      <xdr:rowOff>137522</xdr:rowOff>
    </xdr:from>
    <xdr:ext cx="1481066" cy="392415"/>
    <xdr:sp macro="" textlink="">
      <xdr:nvSpPr>
        <xdr:cNvPr id="4" name="矩形 3">
          <a:hlinkClick xmlns:r="http://schemas.openxmlformats.org/officeDocument/2006/relationships" r:id="rId3"/>
        </xdr:cNvPr>
        <xdr:cNvSpPr/>
      </xdr:nvSpPr>
      <xdr:spPr>
        <a:xfrm>
          <a:off x="817245" y="2280285"/>
          <a:ext cx="1481455" cy="39243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800" b="0" cap="none" spc="0">
              <a:ln>
                <a:noFill/>
              </a:ln>
              <a:solidFill>
                <a:schemeClr val="tx1"/>
              </a:solidFill>
              <a:effectLst/>
            </a:rPr>
            <a:t>四联工资单</a:t>
          </a:r>
        </a:p>
      </xdr:txBody>
    </xdr:sp>
    <xdr:clientData/>
  </xdr:oneCellAnchor>
  <xdr:oneCellAnchor>
    <xdr:from>
      <xdr:col>5</xdr:col>
      <xdr:colOff>137202</xdr:colOff>
      <xdr:row>2</xdr:row>
      <xdr:rowOff>248213</xdr:rowOff>
    </xdr:from>
    <xdr:ext cx="1481066" cy="359073"/>
    <xdr:sp macro="" textlink="">
      <xdr:nvSpPr>
        <xdr:cNvPr id="5" name="矩形 4">
          <a:hlinkClick xmlns:r="http://schemas.openxmlformats.org/officeDocument/2006/relationships" r:id="rId4"/>
        </xdr:cNvPr>
        <xdr:cNvSpPr/>
      </xdr:nvSpPr>
      <xdr:spPr>
        <a:xfrm>
          <a:off x="6052185" y="1323975"/>
          <a:ext cx="1480820" cy="35941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个税报告</a:t>
          </a:r>
        </a:p>
      </xdr:txBody>
    </xdr:sp>
    <xdr:clientData/>
  </xdr:oneCellAnchor>
  <xdr:oneCellAnchor>
    <xdr:from>
      <xdr:col>3</xdr:col>
      <xdr:colOff>441991</xdr:colOff>
      <xdr:row>6</xdr:row>
      <xdr:rowOff>137522</xdr:rowOff>
    </xdr:from>
    <xdr:ext cx="1481066" cy="392415"/>
    <xdr:sp macro="" textlink="">
      <xdr:nvSpPr>
        <xdr:cNvPr id="6" name="矩形 5">
          <a:hlinkClick xmlns:r="http://schemas.openxmlformats.org/officeDocument/2006/relationships" r:id="rId5"/>
        </xdr:cNvPr>
        <xdr:cNvSpPr/>
      </xdr:nvSpPr>
      <xdr:spPr>
        <a:xfrm>
          <a:off x="3308985" y="2280285"/>
          <a:ext cx="1480820" cy="39243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800" b="0" cap="none" spc="0">
              <a:ln>
                <a:noFill/>
              </a:ln>
              <a:solidFill>
                <a:schemeClr val="tx1"/>
              </a:solidFill>
              <a:effectLst/>
            </a:rPr>
            <a:t>工资条一</a:t>
          </a:r>
        </a:p>
      </xdr:txBody>
    </xdr:sp>
    <xdr:clientData/>
  </xdr:oneCellAnchor>
  <xdr:oneCellAnchor>
    <xdr:from>
      <xdr:col>5</xdr:col>
      <xdr:colOff>144456</xdr:colOff>
      <xdr:row>6</xdr:row>
      <xdr:rowOff>137522</xdr:rowOff>
    </xdr:from>
    <xdr:ext cx="1481066" cy="359073"/>
    <xdr:sp macro="" textlink="">
      <xdr:nvSpPr>
        <xdr:cNvPr id="7" name="矩形 6">
          <a:hlinkClick xmlns:r="http://schemas.openxmlformats.org/officeDocument/2006/relationships" r:id="rId6"/>
        </xdr:cNvPr>
        <xdr:cNvSpPr/>
      </xdr:nvSpPr>
      <xdr:spPr>
        <a:xfrm>
          <a:off x="6059170" y="2280285"/>
          <a:ext cx="1480820" cy="35941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600" b="0" cap="none" spc="0">
              <a:ln>
                <a:noFill/>
              </a:ln>
              <a:solidFill>
                <a:schemeClr val="tx1"/>
              </a:solidFill>
              <a:effectLst/>
            </a:rPr>
            <a:t>工资条二</a:t>
          </a:r>
        </a:p>
      </xdr:txBody>
    </xdr:sp>
    <xdr:clientData/>
  </xdr:oneCellAnchor>
  <xdr:oneCellAnchor>
    <xdr:from>
      <xdr:col>3</xdr:col>
      <xdr:colOff>1650546</xdr:colOff>
      <xdr:row>9</xdr:row>
      <xdr:rowOff>242724</xdr:rowOff>
    </xdr:from>
    <xdr:ext cx="671723" cy="275717"/>
    <xdr:sp macro="" textlink="">
      <xdr:nvSpPr>
        <xdr:cNvPr id="8" name="矩形 7">
          <a:hlinkClick xmlns:r="http://schemas.openxmlformats.org/officeDocument/2006/relationships" r:id="rId7"/>
        </xdr:cNvPr>
        <xdr:cNvSpPr/>
      </xdr:nvSpPr>
      <xdr:spPr>
        <a:xfrm>
          <a:off x="4517390" y="3185795"/>
          <a:ext cx="67183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四月</a:t>
          </a:r>
        </a:p>
      </xdr:txBody>
    </xdr:sp>
    <xdr:clientData/>
  </xdr:oneCellAnchor>
  <xdr:oneCellAnchor>
    <xdr:from>
      <xdr:col>4</xdr:col>
      <xdr:colOff>1147725</xdr:colOff>
      <xdr:row>9</xdr:row>
      <xdr:rowOff>242724</xdr:rowOff>
    </xdr:from>
    <xdr:ext cx="671723" cy="275717"/>
    <xdr:sp macro="" textlink="">
      <xdr:nvSpPr>
        <xdr:cNvPr id="9" name="矩形 8">
          <a:hlinkClick xmlns:r="http://schemas.openxmlformats.org/officeDocument/2006/relationships" r:id="rId8"/>
        </xdr:cNvPr>
        <xdr:cNvSpPr/>
      </xdr:nvSpPr>
      <xdr:spPr>
        <a:xfrm>
          <a:off x="5728970" y="3185795"/>
          <a:ext cx="67183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五月</a:t>
          </a:r>
        </a:p>
      </xdr:txBody>
    </xdr:sp>
    <xdr:clientData/>
  </xdr:oneCellAnchor>
  <xdr:oneCellAnchor>
    <xdr:from>
      <xdr:col>5</xdr:col>
      <xdr:colOff>931826</xdr:colOff>
      <xdr:row>9</xdr:row>
      <xdr:rowOff>242724</xdr:rowOff>
    </xdr:from>
    <xdr:ext cx="671723" cy="275717"/>
    <xdr:sp macro="" textlink="">
      <xdr:nvSpPr>
        <xdr:cNvPr id="10" name="矩形 9">
          <a:hlinkClick xmlns:r="http://schemas.openxmlformats.org/officeDocument/2006/relationships" r:id="rId9"/>
        </xdr:cNvPr>
        <xdr:cNvSpPr/>
      </xdr:nvSpPr>
      <xdr:spPr>
        <a:xfrm>
          <a:off x="6846570" y="3185795"/>
          <a:ext cx="67183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050" b="0" cap="none" spc="0">
              <a:ln>
                <a:noFill/>
              </a:ln>
              <a:solidFill>
                <a:schemeClr val="tx1"/>
              </a:solidFill>
              <a:effectLst/>
            </a:rPr>
            <a:t>六月</a:t>
          </a:r>
        </a:p>
      </xdr:txBody>
    </xdr:sp>
    <xdr:clientData/>
  </xdr:oneCellAnchor>
  <xdr:oneCellAnchor>
    <xdr:from>
      <xdr:col>1</xdr:col>
      <xdr:colOff>641834</xdr:colOff>
      <xdr:row>9</xdr:row>
      <xdr:rowOff>242724</xdr:rowOff>
    </xdr:from>
    <xdr:ext cx="655394" cy="275717"/>
    <xdr:sp macro="" textlink="">
      <xdr:nvSpPr>
        <xdr:cNvPr id="11" name="矩形 10">
          <a:hlinkClick xmlns:r="http://schemas.openxmlformats.org/officeDocument/2006/relationships" r:id="rId10"/>
        </xdr:cNvPr>
        <xdr:cNvSpPr/>
      </xdr:nvSpPr>
      <xdr:spPr>
        <a:xfrm>
          <a:off x="831850" y="3185795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一月</a:t>
          </a:r>
        </a:p>
      </xdr:txBody>
    </xdr:sp>
    <xdr:clientData/>
  </xdr:oneCellAnchor>
  <xdr:oneCellAnchor>
    <xdr:from>
      <xdr:col>2</xdr:col>
      <xdr:colOff>982662</xdr:colOff>
      <xdr:row>9</xdr:row>
      <xdr:rowOff>242724</xdr:rowOff>
    </xdr:from>
    <xdr:ext cx="655394" cy="275717"/>
    <xdr:sp macro="" textlink="">
      <xdr:nvSpPr>
        <xdr:cNvPr id="12" name="矩形 11">
          <a:hlinkClick xmlns:r="http://schemas.openxmlformats.org/officeDocument/2006/relationships" r:id="rId11"/>
        </xdr:cNvPr>
        <xdr:cNvSpPr/>
      </xdr:nvSpPr>
      <xdr:spPr>
        <a:xfrm>
          <a:off x="1953895" y="3185795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二月</a:t>
          </a:r>
        </a:p>
      </xdr:txBody>
    </xdr:sp>
    <xdr:clientData/>
  </xdr:oneCellAnchor>
  <xdr:oneCellAnchor>
    <xdr:from>
      <xdr:col>3</xdr:col>
      <xdr:colOff>313206</xdr:colOff>
      <xdr:row>9</xdr:row>
      <xdr:rowOff>242724</xdr:rowOff>
    </xdr:from>
    <xdr:ext cx="655394" cy="275717"/>
    <xdr:sp macro="" textlink="">
      <xdr:nvSpPr>
        <xdr:cNvPr id="13" name="矩形 12">
          <a:hlinkClick xmlns:r="http://schemas.openxmlformats.org/officeDocument/2006/relationships" r:id="rId12"/>
        </xdr:cNvPr>
        <xdr:cNvSpPr/>
      </xdr:nvSpPr>
      <xdr:spPr>
        <a:xfrm>
          <a:off x="3180080" y="3185795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050" b="0" cap="none" spc="0">
              <a:ln>
                <a:noFill/>
              </a:ln>
              <a:solidFill>
                <a:schemeClr val="tx1"/>
              </a:solidFill>
              <a:effectLst/>
            </a:rPr>
            <a:t>三月</a:t>
          </a:r>
        </a:p>
      </xdr:txBody>
    </xdr:sp>
    <xdr:clientData/>
  </xdr:oneCellAnchor>
  <xdr:oneCellAnchor>
    <xdr:from>
      <xdr:col>3</xdr:col>
      <xdr:colOff>1639668</xdr:colOff>
      <xdr:row>12</xdr:row>
      <xdr:rowOff>59460</xdr:rowOff>
    </xdr:from>
    <xdr:ext cx="671723" cy="275717"/>
    <xdr:sp macro="" textlink="">
      <xdr:nvSpPr>
        <xdr:cNvPr id="14" name="矩形 13">
          <a:hlinkClick xmlns:r="http://schemas.openxmlformats.org/officeDocument/2006/relationships" r:id="rId13"/>
        </xdr:cNvPr>
        <xdr:cNvSpPr/>
      </xdr:nvSpPr>
      <xdr:spPr>
        <a:xfrm>
          <a:off x="4506595" y="3802380"/>
          <a:ext cx="671195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十月</a:t>
          </a:r>
        </a:p>
      </xdr:txBody>
    </xdr:sp>
    <xdr:clientData/>
  </xdr:oneCellAnchor>
  <xdr:oneCellAnchor>
    <xdr:from>
      <xdr:col>4</xdr:col>
      <xdr:colOff>1136847</xdr:colOff>
      <xdr:row>12</xdr:row>
      <xdr:rowOff>59460</xdr:rowOff>
    </xdr:from>
    <xdr:ext cx="671723" cy="292452"/>
    <xdr:sp macro="" textlink="">
      <xdr:nvSpPr>
        <xdr:cNvPr id="15" name="矩形 14">
          <a:hlinkClick xmlns:r="http://schemas.openxmlformats.org/officeDocument/2006/relationships" r:id="rId14"/>
        </xdr:cNvPr>
        <xdr:cNvSpPr/>
      </xdr:nvSpPr>
      <xdr:spPr>
        <a:xfrm>
          <a:off x="5718175" y="3802380"/>
          <a:ext cx="671830" cy="29273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200" b="0" cap="none" spc="0">
              <a:ln>
                <a:noFill/>
              </a:ln>
              <a:solidFill>
                <a:schemeClr val="tx1"/>
              </a:solidFill>
              <a:effectLst/>
            </a:rPr>
            <a:t>十一月</a:t>
          </a:r>
          <a:endParaRPr lang="zh-CN" altLang="en-US" sz="9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oneCellAnchor>
  <xdr:oneCellAnchor>
    <xdr:from>
      <xdr:col>5</xdr:col>
      <xdr:colOff>920948</xdr:colOff>
      <xdr:row>12</xdr:row>
      <xdr:rowOff>59460</xdr:rowOff>
    </xdr:from>
    <xdr:ext cx="671723" cy="292452"/>
    <xdr:sp macro="" textlink="">
      <xdr:nvSpPr>
        <xdr:cNvPr id="16" name="矩形 15">
          <a:hlinkClick xmlns:r="http://schemas.openxmlformats.org/officeDocument/2006/relationships" r:id="rId15"/>
        </xdr:cNvPr>
        <xdr:cNvSpPr/>
      </xdr:nvSpPr>
      <xdr:spPr>
        <a:xfrm>
          <a:off x="6835775" y="3802380"/>
          <a:ext cx="671830" cy="29273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200" b="0" cap="none" spc="0">
              <a:ln>
                <a:noFill/>
              </a:ln>
              <a:solidFill>
                <a:schemeClr val="tx1"/>
              </a:solidFill>
              <a:effectLst/>
            </a:rPr>
            <a:t>十二月</a:t>
          </a:r>
        </a:p>
      </xdr:txBody>
    </xdr:sp>
    <xdr:clientData/>
  </xdr:oneCellAnchor>
  <xdr:oneCellAnchor>
    <xdr:from>
      <xdr:col>1</xdr:col>
      <xdr:colOff>630956</xdr:colOff>
      <xdr:row>12</xdr:row>
      <xdr:rowOff>59460</xdr:rowOff>
    </xdr:from>
    <xdr:ext cx="655394" cy="275717"/>
    <xdr:sp macro="" textlink="">
      <xdr:nvSpPr>
        <xdr:cNvPr id="17" name="矩形 16">
          <a:hlinkClick xmlns:r="http://schemas.openxmlformats.org/officeDocument/2006/relationships" r:id="rId16"/>
        </xdr:cNvPr>
        <xdr:cNvSpPr/>
      </xdr:nvSpPr>
      <xdr:spPr>
        <a:xfrm>
          <a:off x="821055" y="3802380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七月</a:t>
          </a:r>
        </a:p>
      </xdr:txBody>
    </xdr:sp>
    <xdr:clientData/>
  </xdr:oneCellAnchor>
  <xdr:oneCellAnchor>
    <xdr:from>
      <xdr:col>2</xdr:col>
      <xdr:colOff>971784</xdr:colOff>
      <xdr:row>12</xdr:row>
      <xdr:rowOff>59460</xdr:rowOff>
    </xdr:from>
    <xdr:ext cx="655394" cy="275717"/>
    <xdr:sp macro="" textlink="">
      <xdr:nvSpPr>
        <xdr:cNvPr id="18" name="矩形 17">
          <a:hlinkClick xmlns:r="http://schemas.openxmlformats.org/officeDocument/2006/relationships" r:id="rId17"/>
        </xdr:cNvPr>
        <xdr:cNvSpPr/>
      </xdr:nvSpPr>
      <xdr:spPr>
        <a:xfrm>
          <a:off x="1943100" y="3802380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100" b="0" cap="none" spc="0">
              <a:ln>
                <a:noFill/>
              </a:ln>
              <a:solidFill>
                <a:schemeClr val="tx1"/>
              </a:solidFill>
              <a:effectLst/>
            </a:rPr>
            <a:t>八月</a:t>
          </a:r>
        </a:p>
      </xdr:txBody>
    </xdr:sp>
    <xdr:clientData/>
  </xdr:oneCellAnchor>
  <xdr:oneCellAnchor>
    <xdr:from>
      <xdr:col>3</xdr:col>
      <xdr:colOff>302328</xdr:colOff>
      <xdr:row>12</xdr:row>
      <xdr:rowOff>59460</xdr:rowOff>
    </xdr:from>
    <xdr:ext cx="655394" cy="275717"/>
    <xdr:sp macro="" textlink="">
      <xdr:nvSpPr>
        <xdr:cNvPr id="19" name="矩形 18">
          <a:hlinkClick xmlns:r="http://schemas.openxmlformats.org/officeDocument/2006/relationships" r:id="rId18"/>
        </xdr:cNvPr>
        <xdr:cNvSpPr/>
      </xdr:nvSpPr>
      <xdr:spPr>
        <a:xfrm>
          <a:off x="3169285" y="3802380"/>
          <a:ext cx="655320" cy="27559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zh-CN" altLang="en-US" sz="1050" b="0" cap="none" spc="0">
              <a:ln>
                <a:noFill/>
              </a:ln>
              <a:solidFill>
                <a:schemeClr val="tx1"/>
              </a:solidFill>
              <a:effectLst/>
            </a:rPr>
            <a:t>九月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0</xdr:row>
      <xdr:rowOff>38100</xdr:rowOff>
    </xdr:from>
    <xdr:to>
      <xdr:col>10</xdr:col>
      <xdr:colOff>257175</xdr:colOff>
      <xdr:row>1</xdr:row>
      <xdr:rowOff>133350</xdr:rowOff>
    </xdr:to>
    <xdr:pic>
      <xdr:nvPicPr>
        <xdr:cNvPr id="2867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2400300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0</xdr:row>
      <xdr:rowOff>38100</xdr:rowOff>
    </xdr:from>
    <xdr:to>
      <xdr:col>4</xdr:col>
      <xdr:colOff>238125</xdr:colOff>
      <xdr:row>1</xdr:row>
      <xdr:rowOff>76200</xdr:rowOff>
    </xdr:to>
    <xdr:pic>
      <xdr:nvPicPr>
        <xdr:cNvPr id="3094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2019300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2086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2335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335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437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5397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642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7445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8469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949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1131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20517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0</xdr:row>
      <xdr:rowOff>38100</xdr:rowOff>
    </xdr:from>
    <xdr:to>
      <xdr:col>10</xdr:col>
      <xdr:colOff>495300</xdr:colOff>
      <xdr:row>0</xdr:row>
      <xdr:rowOff>400050</xdr:rowOff>
    </xdr:to>
    <xdr:pic>
      <xdr:nvPicPr>
        <xdr:cNvPr id="2154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1724025" y="381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3</xdr:row>
      <xdr:rowOff>0</xdr:rowOff>
    </xdr:from>
    <xdr:to>
      <xdr:col>5</xdr:col>
      <xdr:colOff>95250</xdr:colOff>
      <xdr:row>4</xdr:row>
      <xdr:rowOff>0</xdr:rowOff>
    </xdr:to>
    <xdr:sp macro="" textlink="">
      <xdr:nvSpPr>
        <xdr:cNvPr id="24577" name="Rectangle 1"/>
        <xdr:cNvSpPr>
          <a:spLocks noChangeArrowheads="1"/>
        </xdr:cNvSpPr>
      </xdr:nvSpPr>
      <xdr:spPr>
        <a:xfrm>
          <a:off x="30194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981075</xdr:colOff>
      <xdr:row>3</xdr:row>
      <xdr:rowOff>0</xdr:rowOff>
    </xdr:from>
    <xdr:to>
      <xdr:col>3</xdr:col>
      <xdr:colOff>1143000</xdr:colOff>
      <xdr:row>4</xdr:row>
      <xdr:rowOff>0</xdr:rowOff>
    </xdr:to>
    <xdr:sp macro="" textlink="">
      <xdr:nvSpPr>
        <xdr:cNvPr id="24578" name="Rectangle 2"/>
        <xdr:cNvSpPr>
          <a:spLocks noChangeArrowheads="1"/>
        </xdr:cNvSpPr>
      </xdr:nvSpPr>
      <xdr:spPr>
        <a:xfrm>
          <a:off x="23050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7</a:t>
          </a:r>
        </a:p>
      </xdr:txBody>
    </xdr:sp>
    <xdr:clientData/>
  </xdr:twoCellAnchor>
  <xdr:twoCellAnchor>
    <xdr:from>
      <xdr:col>3</xdr:col>
      <xdr:colOff>1143000</xdr:colOff>
      <xdr:row>3</xdr:row>
      <xdr:rowOff>0</xdr:rowOff>
    </xdr:from>
    <xdr:to>
      <xdr:col>4</xdr:col>
      <xdr:colOff>28575</xdr:colOff>
      <xdr:row>4</xdr:row>
      <xdr:rowOff>0</xdr:rowOff>
    </xdr:to>
    <xdr:sp macro="" textlink="">
      <xdr:nvSpPr>
        <xdr:cNvPr id="24579" name="Rectangle 3"/>
        <xdr:cNvSpPr>
          <a:spLocks noChangeArrowheads="1"/>
        </xdr:cNvSpPr>
      </xdr:nvSpPr>
      <xdr:spPr>
        <a:xfrm>
          <a:off x="2466975" y="552450"/>
          <a:ext cx="2286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8</a:t>
          </a:r>
        </a:p>
      </xdr:txBody>
    </xdr:sp>
    <xdr:clientData/>
  </xdr:twoCellAnchor>
  <xdr:twoCellAnchor>
    <xdr:from>
      <xdr:col>4</xdr:col>
      <xdr:colOff>28575</xdr:colOff>
      <xdr:row>3</xdr:row>
      <xdr:rowOff>0</xdr:rowOff>
    </xdr:from>
    <xdr:to>
      <xdr:col>4</xdr:col>
      <xdr:colOff>190500</xdr:colOff>
      <xdr:row>4</xdr:row>
      <xdr:rowOff>0</xdr:rowOff>
    </xdr:to>
    <xdr:sp macro="" textlink="">
      <xdr:nvSpPr>
        <xdr:cNvPr id="24580" name="Rectangle 4"/>
        <xdr:cNvSpPr>
          <a:spLocks noChangeArrowheads="1"/>
        </xdr:cNvSpPr>
      </xdr:nvSpPr>
      <xdr:spPr>
        <a:xfrm>
          <a:off x="26955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9</a:t>
          </a:r>
        </a:p>
      </xdr:txBody>
    </xdr:sp>
    <xdr:clientData/>
  </xdr:twoCellAnchor>
  <xdr:twoCellAnchor>
    <xdr:from>
      <xdr:col>4</xdr:col>
      <xdr:colOff>190500</xdr:colOff>
      <xdr:row>3</xdr:row>
      <xdr:rowOff>0</xdr:rowOff>
    </xdr:from>
    <xdr:to>
      <xdr:col>4</xdr:col>
      <xdr:colOff>352425</xdr:colOff>
      <xdr:row>4</xdr:row>
      <xdr:rowOff>0</xdr:rowOff>
    </xdr:to>
    <xdr:sp macro="" textlink="">
      <xdr:nvSpPr>
        <xdr:cNvPr id="24581" name="Rectangle 5"/>
        <xdr:cNvSpPr>
          <a:spLocks noChangeArrowheads="1"/>
        </xdr:cNvSpPr>
      </xdr:nvSpPr>
      <xdr:spPr>
        <a:xfrm>
          <a:off x="28575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</a:t>
          </a:r>
        </a:p>
      </xdr:txBody>
    </xdr:sp>
    <xdr:clientData/>
  </xdr:twoCellAnchor>
  <xdr:twoCellAnchor>
    <xdr:from>
      <xdr:col>3</xdr:col>
      <xdr:colOff>819150</xdr:colOff>
      <xdr:row>3</xdr:row>
      <xdr:rowOff>0</xdr:rowOff>
    </xdr:from>
    <xdr:to>
      <xdr:col>3</xdr:col>
      <xdr:colOff>981075</xdr:colOff>
      <xdr:row>4</xdr:row>
      <xdr:rowOff>0</xdr:rowOff>
    </xdr:to>
    <xdr:sp macro="" textlink="">
      <xdr:nvSpPr>
        <xdr:cNvPr id="24582" name="Rectangle 6"/>
        <xdr:cNvSpPr>
          <a:spLocks noChangeArrowheads="1"/>
        </xdr:cNvSpPr>
      </xdr:nvSpPr>
      <xdr:spPr>
        <a:xfrm>
          <a:off x="21431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6</a:t>
          </a:r>
        </a:p>
      </xdr:txBody>
    </xdr:sp>
    <xdr:clientData/>
  </xdr:twoCellAnchor>
  <xdr:twoCellAnchor>
    <xdr:from>
      <xdr:col>5</xdr:col>
      <xdr:colOff>95250</xdr:colOff>
      <xdr:row>3</xdr:row>
      <xdr:rowOff>0</xdr:rowOff>
    </xdr:from>
    <xdr:to>
      <xdr:col>5</xdr:col>
      <xdr:colOff>257175</xdr:colOff>
      <xdr:row>4</xdr:row>
      <xdr:rowOff>0</xdr:rowOff>
    </xdr:to>
    <xdr:sp macro="" textlink="">
      <xdr:nvSpPr>
        <xdr:cNvPr id="24583" name="Rectangle 7"/>
        <xdr:cNvSpPr>
          <a:spLocks noChangeArrowheads="1"/>
        </xdr:cNvSpPr>
      </xdr:nvSpPr>
      <xdr:spPr>
        <a:xfrm>
          <a:off x="31813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257175</xdr:colOff>
      <xdr:row>3</xdr:row>
      <xdr:rowOff>0</xdr:rowOff>
    </xdr:from>
    <xdr:to>
      <xdr:col>5</xdr:col>
      <xdr:colOff>419100</xdr:colOff>
      <xdr:row>4</xdr:row>
      <xdr:rowOff>0</xdr:rowOff>
    </xdr:to>
    <xdr:sp macro="" textlink="">
      <xdr:nvSpPr>
        <xdr:cNvPr id="24584" name="Rectangle 8"/>
        <xdr:cNvSpPr>
          <a:spLocks noChangeArrowheads="1"/>
        </xdr:cNvSpPr>
      </xdr:nvSpPr>
      <xdr:spPr>
        <a:xfrm>
          <a:off x="33432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5</xdr:col>
      <xdr:colOff>571500</xdr:colOff>
      <xdr:row>4</xdr:row>
      <xdr:rowOff>0</xdr:rowOff>
    </xdr:to>
    <xdr:sp macro="" textlink="">
      <xdr:nvSpPr>
        <xdr:cNvPr id="24585" name="Rectangle 9"/>
        <xdr:cNvSpPr>
          <a:spLocks noChangeArrowheads="1"/>
        </xdr:cNvSpPr>
      </xdr:nvSpPr>
      <xdr:spPr>
        <a:xfrm>
          <a:off x="34956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571500</xdr:colOff>
      <xdr:row>3</xdr:row>
      <xdr:rowOff>0</xdr:rowOff>
    </xdr:from>
    <xdr:to>
      <xdr:col>5</xdr:col>
      <xdr:colOff>733425</xdr:colOff>
      <xdr:row>4</xdr:row>
      <xdr:rowOff>0</xdr:rowOff>
    </xdr:to>
    <xdr:sp macro="" textlink="">
      <xdr:nvSpPr>
        <xdr:cNvPr id="24586" name="Rectangle 10"/>
        <xdr:cNvSpPr>
          <a:spLocks noChangeArrowheads="1"/>
        </xdr:cNvSpPr>
      </xdr:nvSpPr>
      <xdr:spPr>
        <a:xfrm>
          <a:off x="36576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5</xdr:col>
      <xdr:colOff>723900</xdr:colOff>
      <xdr:row>3</xdr:row>
      <xdr:rowOff>0</xdr:rowOff>
    </xdr:from>
    <xdr:to>
      <xdr:col>6</xdr:col>
      <xdr:colOff>76200</xdr:colOff>
      <xdr:row>4</xdr:row>
      <xdr:rowOff>0</xdr:rowOff>
    </xdr:to>
    <xdr:sp macro="" textlink="">
      <xdr:nvSpPr>
        <xdr:cNvPr id="24587" name="Rectangle 11"/>
        <xdr:cNvSpPr>
          <a:spLocks noChangeArrowheads="1"/>
        </xdr:cNvSpPr>
      </xdr:nvSpPr>
      <xdr:spPr>
        <a:xfrm>
          <a:off x="38100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66675</xdr:colOff>
      <xdr:row>3</xdr:row>
      <xdr:rowOff>0</xdr:rowOff>
    </xdr:from>
    <xdr:to>
      <xdr:col>6</xdr:col>
      <xdr:colOff>228600</xdr:colOff>
      <xdr:row>4</xdr:row>
      <xdr:rowOff>0</xdr:rowOff>
    </xdr:to>
    <xdr:sp macro="" textlink="">
      <xdr:nvSpPr>
        <xdr:cNvPr id="24588" name="Rectangle 12"/>
        <xdr:cNvSpPr>
          <a:spLocks noChangeArrowheads="1"/>
        </xdr:cNvSpPr>
      </xdr:nvSpPr>
      <xdr:spPr>
        <a:xfrm>
          <a:off x="39624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228600</xdr:colOff>
      <xdr:row>3</xdr:row>
      <xdr:rowOff>0</xdr:rowOff>
    </xdr:from>
    <xdr:to>
      <xdr:col>6</xdr:col>
      <xdr:colOff>371475</xdr:colOff>
      <xdr:row>4</xdr:row>
      <xdr:rowOff>0</xdr:rowOff>
    </xdr:to>
    <xdr:sp macro="" textlink="">
      <xdr:nvSpPr>
        <xdr:cNvPr id="24589" name="Rectangle 13"/>
        <xdr:cNvSpPr>
          <a:spLocks noChangeArrowheads="1"/>
        </xdr:cNvSpPr>
      </xdr:nvSpPr>
      <xdr:spPr>
        <a:xfrm>
          <a:off x="4124325" y="552450"/>
          <a:ext cx="1428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533400</xdr:colOff>
      <xdr:row>3</xdr:row>
      <xdr:rowOff>0</xdr:rowOff>
    </xdr:from>
    <xdr:to>
      <xdr:col>6</xdr:col>
      <xdr:colOff>695325</xdr:colOff>
      <xdr:row>4</xdr:row>
      <xdr:rowOff>0</xdr:rowOff>
    </xdr:to>
    <xdr:sp macro="" textlink="">
      <xdr:nvSpPr>
        <xdr:cNvPr id="24590" name="Rectangle 14"/>
        <xdr:cNvSpPr>
          <a:spLocks noChangeArrowheads="1"/>
        </xdr:cNvSpPr>
      </xdr:nvSpPr>
      <xdr:spPr>
        <a:xfrm flipH="1">
          <a:off x="44291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371475</xdr:colOff>
      <xdr:row>3</xdr:row>
      <xdr:rowOff>0</xdr:rowOff>
    </xdr:from>
    <xdr:to>
      <xdr:col>6</xdr:col>
      <xdr:colOff>533400</xdr:colOff>
      <xdr:row>4</xdr:row>
      <xdr:rowOff>0</xdr:rowOff>
    </xdr:to>
    <xdr:sp macro="" textlink="">
      <xdr:nvSpPr>
        <xdr:cNvPr id="24591" name="Rectangle 15"/>
        <xdr:cNvSpPr>
          <a:spLocks noChangeArrowheads="1"/>
        </xdr:cNvSpPr>
      </xdr:nvSpPr>
      <xdr:spPr>
        <a:xfrm flipH="1">
          <a:off x="42672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</xdr:col>
      <xdr:colOff>695325</xdr:colOff>
      <xdr:row>3</xdr:row>
      <xdr:rowOff>0</xdr:rowOff>
    </xdr:from>
    <xdr:to>
      <xdr:col>6</xdr:col>
      <xdr:colOff>857250</xdr:colOff>
      <xdr:row>4</xdr:row>
      <xdr:rowOff>0</xdr:rowOff>
    </xdr:to>
    <xdr:sp macro="" textlink="">
      <xdr:nvSpPr>
        <xdr:cNvPr id="24592" name="Rectangle 16"/>
        <xdr:cNvSpPr>
          <a:spLocks noChangeArrowheads="1"/>
        </xdr:cNvSpPr>
      </xdr:nvSpPr>
      <xdr:spPr>
        <a:xfrm flipH="1">
          <a:off x="45910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</xdr:col>
      <xdr:colOff>9525</xdr:colOff>
      <xdr:row>3</xdr:row>
      <xdr:rowOff>0</xdr:rowOff>
    </xdr:from>
    <xdr:to>
      <xdr:col>3</xdr:col>
      <xdr:colOff>171450</xdr:colOff>
      <xdr:row>4</xdr:row>
      <xdr:rowOff>0</xdr:rowOff>
    </xdr:to>
    <xdr:sp macro="" textlink="">
      <xdr:nvSpPr>
        <xdr:cNvPr id="24593" name="Rectangle 17"/>
        <xdr:cNvSpPr>
          <a:spLocks noChangeArrowheads="1"/>
        </xdr:cNvSpPr>
      </xdr:nvSpPr>
      <xdr:spPr>
        <a:xfrm flipH="1">
          <a:off x="13335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1</a:t>
          </a:r>
        </a:p>
      </xdr:txBody>
    </xdr:sp>
    <xdr:clientData/>
  </xdr:twoCellAnchor>
  <xdr:twoCellAnchor>
    <xdr:from>
      <xdr:col>3</xdr:col>
      <xdr:colOff>171450</xdr:colOff>
      <xdr:row>3</xdr:row>
      <xdr:rowOff>0</xdr:rowOff>
    </xdr:from>
    <xdr:to>
      <xdr:col>3</xdr:col>
      <xdr:colOff>333375</xdr:colOff>
      <xdr:row>4</xdr:row>
      <xdr:rowOff>0</xdr:rowOff>
    </xdr:to>
    <xdr:sp macro="" textlink="">
      <xdr:nvSpPr>
        <xdr:cNvPr id="24594" name="Rectangle 18"/>
        <xdr:cNvSpPr>
          <a:spLocks noChangeArrowheads="1"/>
        </xdr:cNvSpPr>
      </xdr:nvSpPr>
      <xdr:spPr>
        <a:xfrm flipH="1">
          <a:off x="149542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2</a:t>
          </a:r>
        </a:p>
      </xdr:txBody>
    </xdr:sp>
    <xdr:clientData/>
  </xdr:twoCellAnchor>
  <xdr:twoCellAnchor>
    <xdr:from>
      <xdr:col>3</xdr:col>
      <xdr:colOff>333375</xdr:colOff>
      <xdr:row>3</xdr:row>
      <xdr:rowOff>0</xdr:rowOff>
    </xdr:from>
    <xdr:to>
      <xdr:col>3</xdr:col>
      <xdr:colOff>495300</xdr:colOff>
      <xdr:row>4</xdr:row>
      <xdr:rowOff>0</xdr:rowOff>
    </xdr:to>
    <xdr:sp macro="" textlink="">
      <xdr:nvSpPr>
        <xdr:cNvPr id="24595" name="Rectangle 19"/>
        <xdr:cNvSpPr>
          <a:spLocks noChangeArrowheads="1"/>
        </xdr:cNvSpPr>
      </xdr:nvSpPr>
      <xdr:spPr>
        <a:xfrm flipH="1">
          <a:off x="165735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</a:t>
          </a:r>
        </a:p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3</a:t>
          </a:r>
        </a:p>
      </xdr:txBody>
    </xdr:sp>
    <xdr:clientData/>
  </xdr:twoCellAnchor>
  <xdr:twoCellAnchor>
    <xdr:from>
      <xdr:col>3</xdr:col>
      <xdr:colOff>495300</xdr:colOff>
      <xdr:row>3</xdr:row>
      <xdr:rowOff>0</xdr:rowOff>
    </xdr:from>
    <xdr:to>
      <xdr:col>3</xdr:col>
      <xdr:colOff>657225</xdr:colOff>
      <xdr:row>4</xdr:row>
      <xdr:rowOff>0</xdr:rowOff>
    </xdr:to>
    <xdr:sp macro="" textlink="">
      <xdr:nvSpPr>
        <xdr:cNvPr id="24596" name="Rectangle 20"/>
        <xdr:cNvSpPr>
          <a:spLocks noChangeArrowheads="1"/>
        </xdr:cNvSpPr>
      </xdr:nvSpPr>
      <xdr:spPr>
        <a:xfrm flipH="1">
          <a:off x="1819275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4</a:t>
          </a:r>
        </a:p>
      </xdr:txBody>
    </xdr:sp>
    <xdr:clientData/>
  </xdr:twoCellAnchor>
  <xdr:twoCellAnchor>
    <xdr:from>
      <xdr:col>3</xdr:col>
      <xdr:colOff>657225</xdr:colOff>
      <xdr:row>3</xdr:row>
      <xdr:rowOff>0</xdr:rowOff>
    </xdr:from>
    <xdr:to>
      <xdr:col>3</xdr:col>
      <xdr:colOff>819150</xdr:colOff>
      <xdr:row>4</xdr:row>
      <xdr:rowOff>0</xdr:rowOff>
    </xdr:to>
    <xdr:sp macro="" textlink="">
      <xdr:nvSpPr>
        <xdr:cNvPr id="24597" name="Rectangle 21"/>
        <xdr:cNvSpPr>
          <a:spLocks noChangeArrowheads="1"/>
        </xdr:cNvSpPr>
      </xdr:nvSpPr>
      <xdr:spPr>
        <a:xfrm flipH="1">
          <a:off x="1981200" y="552450"/>
          <a:ext cx="1619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5</a:t>
          </a:r>
        </a:p>
      </xdr:txBody>
    </xdr:sp>
    <xdr:clientData/>
  </xdr:twoCellAnchor>
  <xdr:twoCellAnchor editAs="oneCell">
    <xdr:from>
      <xdr:col>8</xdr:col>
      <xdr:colOff>342900</xdr:colOff>
      <xdr:row>5</xdr:row>
      <xdr:rowOff>38100</xdr:rowOff>
    </xdr:from>
    <xdr:to>
      <xdr:col>8</xdr:col>
      <xdr:colOff>704850</xdr:colOff>
      <xdr:row>7</xdr:row>
      <xdr:rowOff>28575</xdr:rowOff>
    </xdr:to>
    <xdr:pic>
      <xdr:nvPicPr>
        <xdr:cNvPr id="24623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6153150" y="9525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>
        <a:xfrm>
          <a:off x="276225" y="531495"/>
          <a:ext cx="6781800" cy="33337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9</xdr:col>
      <xdr:colOff>0</xdr:colOff>
      <xdr:row>16</xdr:row>
      <xdr:rowOff>0</xdr:rowOff>
    </xdr:to>
    <xdr:sp macro="" textlink="">
      <xdr:nvSpPr>
        <xdr:cNvPr id="6146" name="Rectangle 2"/>
        <xdr:cNvSpPr>
          <a:spLocks noChangeArrowheads="1"/>
        </xdr:cNvSpPr>
      </xdr:nvSpPr>
      <xdr:spPr>
        <a:xfrm>
          <a:off x="276225" y="3465830"/>
          <a:ext cx="6781800" cy="333375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28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6147" name="Rectangle 3"/>
        <xdr:cNvSpPr>
          <a:spLocks noChangeArrowheads="1"/>
        </xdr:cNvSpPr>
      </xdr:nvSpPr>
      <xdr:spPr>
        <a:xfrm>
          <a:off x="276225" y="6400165"/>
          <a:ext cx="6781800" cy="32385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9</xdr:col>
      <xdr:colOff>0</xdr:colOff>
      <xdr:row>42</xdr:row>
      <xdr:rowOff>0</xdr:rowOff>
    </xdr:to>
    <xdr:sp macro="" textlink="">
      <xdr:nvSpPr>
        <xdr:cNvPr id="6148" name="Rectangle 4"/>
        <xdr:cNvSpPr>
          <a:spLocks noChangeArrowheads="1"/>
        </xdr:cNvSpPr>
      </xdr:nvSpPr>
      <xdr:spPr>
        <a:xfrm>
          <a:off x="276225" y="9324975"/>
          <a:ext cx="6781800" cy="3429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11</xdr:row>
      <xdr:rowOff>0</xdr:rowOff>
    </xdr:from>
    <xdr:to>
      <xdr:col>9</xdr:col>
      <xdr:colOff>0</xdr:colOff>
      <xdr:row>12</xdr:row>
      <xdr:rowOff>0</xdr:rowOff>
    </xdr:to>
    <xdr:sp macro="" textlink="">
      <xdr:nvSpPr>
        <xdr:cNvPr id="6149" name="Rectangle 5"/>
        <xdr:cNvSpPr>
          <a:spLocks noChangeArrowheads="1"/>
        </xdr:cNvSpPr>
      </xdr:nvSpPr>
      <xdr:spPr>
        <a:xfrm>
          <a:off x="4762500" y="234124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 macro="" textlink="">
      <xdr:nvSpPr>
        <xdr:cNvPr id="6150" name="Rectangle 6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 macro="" textlink="">
      <xdr:nvSpPr>
        <xdr:cNvPr id="6151" name="Rectangle 7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152" name="Rectangle 8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11</xdr:row>
      <xdr:rowOff>314325</xdr:rowOff>
    </xdr:from>
    <xdr:to>
      <xdr:col>6</xdr:col>
      <xdr:colOff>609600</xdr:colOff>
      <xdr:row>11</xdr:row>
      <xdr:rowOff>314325</xdr:rowOff>
    </xdr:to>
    <xdr:sp macro="" textlink="">
      <xdr:nvSpPr>
        <xdr:cNvPr id="6153" name="Line 9"/>
        <xdr:cNvSpPr>
          <a:spLocks noChangeShapeType="1"/>
        </xdr:cNvSpPr>
      </xdr:nvSpPr>
      <xdr:spPr>
        <a:xfrm>
          <a:off x="2609850" y="265557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0</xdr:colOff>
      <xdr:row>24</xdr:row>
      <xdr:rowOff>314325</xdr:rowOff>
    </xdr:from>
    <xdr:to>
      <xdr:col>6</xdr:col>
      <xdr:colOff>609600</xdr:colOff>
      <xdr:row>24</xdr:row>
      <xdr:rowOff>314325</xdr:rowOff>
    </xdr:to>
    <xdr:sp macro="" textlink="">
      <xdr:nvSpPr>
        <xdr:cNvPr id="6154" name="Line 10"/>
        <xdr:cNvSpPr>
          <a:spLocks noChangeShapeType="1"/>
        </xdr:cNvSpPr>
      </xdr:nvSpPr>
      <xdr:spPr>
        <a:xfrm>
          <a:off x="2609850" y="558990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0</xdr:colOff>
      <xdr:row>37</xdr:row>
      <xdr:rowOff>314325</xdr:rowOff>
    </xdr:from>
    <xdr:to>
      <xdr:col>6</xdr:col>
      <xdr:colOff>609600</xdr:colOff>
      <xdr:row>37</xdr:row>
      <xdr:rowOff>314325</xdr:rowOff>
    </xdr:to>
    <xdr:sp macro="" textlink="">
      <xdr:nvSpPr>
        <xdr:cNvPr id="6155" name="Line 11"/>
        <xdr:cNvSpPr>
          <a:spLocks noChangeShapeType="1"/>
        </xdr:cNvSpPr>
      </xdr:nvSpPr>
      <xdr:spPr>
        <a:xfrm>
          <a:off x="2609850" y="851471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5</xdr:col>
      <xdr:colOff>0</xdr:colOff>
      <xdr:row>50</xdr:row>
      <xdr:rowOff>314325</xdr:rowOff>
    </xdr:from>
    <xdr:to>
      <xdr:col>6</xdr:col>
      <xdr:colOff>609600</xdr:colOff>
      <xdr:row>50</xdr:row>
      <xdr:rowOff>314325</xdr:rowOff>
    </xdr:to>
    <xdr:sp macro="" textlink="">
      <xdr:nvSpPr>
        <xdr:cNvPr id="6156" name="Line 12"/>
        <xdr:cNvSpPr>
          <a:spLocks noChangeShapeType="1"/>
        </xdr:cNvSpPr>
      </xdr:nvSpPr>
      <xdr:spPr>
        <a:xfrm>
          <a:off x="2609850" y="114490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 macro="" textlink="">
      <xdr:nvSpPr>
        <xdr:cNvPr id="6157" name="Rectangle 13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 macro="" textlink="">
      <xdr:nvSpPr>
        <xdr:cNvPr id="6158" name="Rectangle 14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 macro="" textlink="">
      <xdr:nvSpPr>
        <xdr:cNvPr id="6159" name="Rectangle 15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160" name="Rectangle 16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161" name="Rectangle 17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162" name="Rectangle 18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 macro="" textlink="">
      <xdr:nvSpPr>
        <xdr:cNvPr id="6164" name="Rectangle 20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24</xdr:row>
      <xdr:rowOff>314325</xdr:rowOff>
    </xdr:from>
    <xdr:to>
      <xdr:col>6</xdr:col>
      <xdr:colOff>609600</xdr:colOff>
      <xdr:row>24</xdr:row>
      <xdr:rowOff>314325</xdr:rowOff>
    </xdr:to>
    <xdr:sp macro="" textlink="">
      <xdr:nvSpPr>
        <xdr:cNvPr id="6165" name="Line 21"/>
        <xdr:cNvSpPr>
          <a:spLocks noChangeShapeType="1"/>
        </xdr:cNvSpPr>
      </xdr:nvSpPr>
      <xdr:spPr>
        <a:xfrm>
          <a:off x="2609850" y="558990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28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6166" name="Rectangle 22"/>
        <xdr:cNvSpPr>
          <a:spLocks noChangeArrowheads="1"/>
        </xdr:cNvSpPr>
      </xdr:nvSpPr>
      <xdr:spPr>
        <a:xfrm>
          <a:off x="276225" y="6400165"/>
          <a:ext cx="6781800" cy="32385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 macro="" textlink="">
      <xdr:nvSpPr>
        <xdr:cNvPr id="6167" name="Rectangle 23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37</xdr:row>
      <xdr:rowOff>314325</xdr:rowOff>
    </xdr:from>
    <xdr:to>
      <xdr:col>6</xdr:col>
      <xdr:colOff>609600</xdr:colOff>
      <xdr:row>37</xdr:row>
      <xdr:rowOff>314325</xdr:rowOff>
    </xdr:to>
    <xdr:sp macro="" textlink="">
      <xdr:nvSpPr>
        <xdr:cNvPr id="6168" name="Line 24"/>
        <xdr:cNvSpPr>
          <a:spLocks noChangeShapeType="1"/>
        </xdr:cNvSpPr>
      </xdr:nvSpPr>
      <xdr:spPr>
        <a:xfrm>
          <a:off x="2609850" y="851471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170" name="Rectangle 26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50</xdr:row>
      <xdr:rowOff>314325</xdr:rowOff>
    </xdr:from>
    <xdr:to>
      <xdr:col>6</xdr:col>
      <xdr:colOff>609600</xdr:colOff>
      <xdr:row>50</xdr:row>
      <xdr:rowOff>314325</xdr:rowOff>
    </xdr:to>
    <xdr:sp macro="" textlink="">
      <xdr:nvSpPr>
        <xdr:cNvPr id="6171" name="Line 27"/>
        <xdr:cNvSpPr>
          <a:spLocks noChangeShapeType="1"/>
        </xdr:cNvSpPr>
      </xdr:nvSpPr>
      <xdr:spPr>
        <a:xfrm>
          <a:off x="2609850" y="114490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2</xdr:col>
      <xdr:colOff>0</xdr:colOff>
      <xdr:row>28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6179" name="Rectangle 35"/>
        <xdr:cNvSpPr>
          <a:spLocks noChangeArrowheads="1"/>
        </xdr:cNvSpPr>
      </xdr:nvSpPr>
      <xdr:spPr>
        <a:xfrm>
          <a:off x="276225" y="6400165"/>
          <a:ext cx="6781800" cy="32385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7</xdr:col>
      <xdr:colOff>0</xdr:colOff>
      <xdr:row>24</xdr:row>
      <xdr:rowOff>0</xdr:rowOff>
    </xdr:from>
    <xdr:to>
      <xdr:col>9</xdr:col>
      <xdr:colOff>0</xdr:colOff>
      <xdr:row>25</xdr:row>
      <xdr:rowOff>0</xdr:rowOff>
    </xdr:to>
    <xdr:sp macro="" textlink="">
      <xdr:nvSpPr>
        <xdr:cNvPr id="6181" name="Rectangle 37"/>
        <xdr:cNvSpPr>
          <a:spLocks noChangeArrowheads="1"/>
        </xdr:cNvSpPr>
      </xdr:nvSpPr>
      <xdr:spPr>
        <a:xfrm>
          <a:off x="4762500" y="527558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24</xdr:row>
      <xdr:rowOff>314325</xdr:rowOff>
    </xdr:from>
    <xdr:to>
      <xdr:col>6</xdr:col>
      <xdr:colOff>609600</xdr:colOff>
      <xdr:row>24</xdr:row>
      <xdr:rowOff>314325</xdr:rowOff>
    </xdr:to>
    <xdr:sp macro="" textlink="">
      <xdr:nvSpPr>
        <xdr:cNvPr id="6182" name="Line 38"/>
        <xdr:cNvSpPr>
          <a:spLocks noChangeShapeType="1"/>
        </xdr:cNvSpPr>
      </xdr:nvSpPr>
      <xdr:spPr>
        <a:xfrm>
          <a:off x="2609850" y="558990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37</xdr:row>
      <xdr:rowOff>0</xdr:rowOff>
    </xdr:from>
    <xdr:to>
      <xdr:col>9</xdr:col>
      <xdr:colOff>0</xdr:colOff>
      <xdr:row>38</xdr:row>
      <xdr:rowOff>0</xdr:rowOff>
    </xdr:to>
    <xdr:sp macro="" textlink="">
      <xdr:nvSpPr>
        <xdr:cNvPr id="6183" name="Rectangle 39"/>
        <xdr:cNvSpPr>
          <a:spLocks noChangeArrowheads="1"/>
        </xdr:cNvSpPr>
      </xdr:nvSpPr>
      <xdr:spPr>
        <a:xfrm>
          <a:off x="4762500" y="8200390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37</xdr:row>
      <xdr:rowOff>314325</xdr:rowOff>
    </xdr:from>
    <xdr:to>
      <xdr:col>6</xdr:col>
      <xdr:colOff>609600</xdr:colOff>
      <xdr:row>37</xdr:row>
      <xdr:rowOff>314325</xdr:rowOff>
    </xdr:to>
    <xdr:sp macro="" textlink="">
      <xdr:nvSpPr>
        <xdr:cNvPr id="6184" name="Line 40"/>
        <xdr:cNvSpPr>
          <a:spLocks noChangeShapeType="1"/>
        </xdr:cNvSpPr>
      </xdr:nvSpPr>
      <xdr:spPr>
        <a:xfrm>
          <a:off x="2609850" y="8514715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185" name="Rectangle 41"/>
        <xdr:cNvSpPr>
          <a:spLocks noChangeArrowheads="1"/>
        </xdr:cNvSpPr>
      </xdr:nvSpPr>
      <xdr:spPr>
        <a:xfrm>
          <a:off x="4762500" y="11134725"/>
          <a:ext cx="2295525" cy="381000"/>
        </a:xfrm>
        <a:prstGeom prst="rect">
          <a:avLst/>
        </a:prstGeom>
        <a:noFill/>
        <a:ln w="9525">
          <a:solidFill>
            <a:srgbClr val="000000"/>
          </a:solidFill>
          <a:miter lim="800000"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  <xdr:twoCellAnchor>
    <xdr:from>
      <xdr:col>5</xdr:col>
      <xdr:colOff>0</xdr:colOff>
      <xdr:row>50</xdr:row>
      <xdr:rowOff>314325</xdr:rowOff>
    </xdr:from>
    <xdr:to>
      <xdr:col>6</xdr:col>
      <xdr:colOff>609600</xdr:colOff>
      <xdr:row>50</xdr:row>
      <xdr:rowOff>314325</xdr:rowOff>
    </xdr:to>
    <xdr:sp macro="" textlink="">
      <xdr:nvSpPr>
        <xdr:cNvPr id="6186" name="Line 42"/>
        <xdr:cNvSpPr>
          <a:spLocks noChangeShapeType="1"/>
        </xdr:cNvSpPr>
      </xdr:nvSpPr>
      <xdr:spPr>
        <a:xfrm>
          <a:off x="2609850" y="1144905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 editAs="oneCell">
    <xdr:from>
      <xdr:col>13</xdr:col>
      <xdr:colOff>66675</xdr:colOff>
      <xdr:row>7</xdr:row>
      <xdr:rowOff>38100</xdr:rowOff>
    </xdr:from>
    <xdr:to>
      <xdr:col>13</xdr:col>
      <xdr:colOff>428625</xdr:colOff>
      <xdr:row>8</xdr:row>
      <xdr:rowOff>171450</xdr:rowOff>
    </xdr:to>
    <xdr:pic>
      <xdr:nvPicPr>
        <xdr:cNvPr id="6222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8267700" y="165544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171450</xdr:colOff>
      <xdr:row>3</xdr:row>
      <xdr:rowOff>38100</xdr:rowOff>
    </xdr:from>
    <xdr:to>
      <xdr:col>14</xdr:col>
      <xdr:colOff>533400</xdr:colOff>
      <xdr:row>5</xdr:row>
      <xdr:rowOff>19050</xdr:rowOff>
    </xdr:to>
    <xdr:pic>
      <xdr:nvPicPr>
        <xdr:cNvPr id="29697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4800600" y="581025"/>
          <a:ext cx="3619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</xdr:colOff>
      <xdr:row>5</xdr:row>
      <xdr:rowOff>38100</xdr:rowOff>
    </xdr:from>
    <xdr:to>
      <xdr:col>8</xdr:col>
      <xdr:colOff>9525</xdr:colOff>
      <xdr:row>6</xdr:row>
      <xdr:rowOff>200025</xdr:rowOff>
    </xdr:to>
    <xdr:pic>
      <xdr:nvPicPr>
        <xdr:cNvPr id="30721" name="Picture 3" descr="1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>
        <a:xfrm>
          <a:off x="4210050" y="12477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23398;&#20064;&#36164;&#26009;\&#20154;&#20107;&#31649;&#29702;&#31995;&#32479;1\&#20154;&#20107;&#26723;&#26696;&#20449;&#24687;&#31995;&#32479;-&#65288;&#20989;&#25968;&#33258;&#21160;&#27719;&#2463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555;&#30424;\&#20154;&#20107;&#31649;&#29702;\001\&#20154;&#20107;&#26723;&#26696;&#20449;&#24687;&#31995;&#32479;-&#65288;&#20989;&#25968;&#33258;&#21160;&#27719;&#24635;&#652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&#24212;&#25910;&#36134;&#27454;&#26126;&#32454;-&#65288;&#20989;&#25968;&#33258;&#21160;&#27719;&#24635;&#32472;&#22270;&#65289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bb/&#22791;/0205&#26376;&#32771;&#266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\2001&#25991;&#20214;\&#32771;&#26680;\&#26376;&#32771;01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个人查询"/>
      <sheetName val="单位查询"/>
      <sheetName val="退休查询"/>
      <sheetName val="基本信息"/>
      <sheetName val="统计"/>
      <sheetName val="查询打印"/>
      <sheetName val="信息打印"/>
      <sheetName val="身份证码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个人查询"/>
      <sheetName val="单位查询"/>
      <sheetName val="退休查询"/>
      <sheetName val="基本信息"/>
      <sheetName val="统计"/>
      <sheetName val="查询打印"/>
      <sheetName val="信息打印"/>
      <sheetName val="身份证码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记录"/>
      <sheetName val="按业务员查询"/>
      <sheetName val="分析"/>
      <sheetName val="按客户查询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计划"/>
      <sheetName val="交叉"/>
      <sheetName val="GBS保费"/>
      <sheetName val="汇总"/>
      <sheetName val="目录"/>
      <sheetName val="2002年5月1日-31日"/>
      <sheetName val="占比表"/>
      <sheetName val="5月份团体业务"/>
      <sheetName val="活动率"/>
      <sheetName val="营业部合格率"/>
      <sheetName val="5月排名"/>
      <sheetName val="营业部"/>
      <sheetName val="支公司"/>
      <sheetName val="支公司累计"/>
      <sheetName val="营业部累计"/>
      <sheetName val="分析数据"/>
      <sheetName val="核保人力"/>
      <sheetName val="同业"/>
      <sheetName val="简报"/>
      <sheetName val="金帆杯"/>
      <sheetName val="完成率图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营业部任务"/>
      <sheetName val="目录"/>
      <sheetName val="Sheet2"/>
      <sheetName val="ktf"/>
      <sheetName val="Sheet3"/>
      <sheetName val="GBS保费"/>
      <sheetName val="汇总"/>
      <sheetName val="2001年12月1-31日"/>
      <sheetName val="12月份团体业务"/>
      <sheetName val="活动率"/>
      <sheetName val="营业部合格率"/>
      <sheetName val="占比表"/>
      <sheetName val="Sheet4"/>
      <sheetName val="Sheet1"/>
      <sheetName val="12月排名"/>
      <sheetName val="营业部"/>
      <sheetName val="合格活动率"/>
      <sheetName val="支公司"/>
      <sheetName val="图表1"/>
      <sheetName val="分析杂项"/>
      <sheetName val="市场分布图"/>
      <sheetName val="同业"/>
      <sheetName val="核保人力"/>
      <sheetName val="承保"/>
      <sheetName val="非传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30"/>
  <sheetViews>
    <sheetView showGridLines="0" tabSelected="1" zoomScale="105" zoomScaleNormal="105" workbookViewId="0"/>
  </sheetViews>
  <sheetFormatPr defaultColWidth="9" defaultRowHeight="14.25"/>
  <cols>
    <col min="1" max="1" width="2.5" style="416" customWidth="1"/>
    <col min="2" max="2" width="10.25" style="416" customWidth="1"/>
    <col min="3" max="3" width="24.875" style="416" customWidth="1"/>
    <col min="4" max="4" width="22.5" style="416" customWidth="1"/>
    <col min="5" max="5" width="17.5" style="416" customWidth="1"/>
    <col min="6" max="6" width="14.5" style="416" customWidth="1"/>
    <col min="7" max="7" width="18.5" style="416" customWidth="1"/>
    <col min="8" max="8" width="3" style="416" customWidth="1"/>
    <col min="9" max="9" width="17.625" style="416" customWidth="1"/>
    <col min="10" max="16384" width="9" style="416"/>
  </cols>
  <sheetData>
    <row r="1" spans="2:9" ht="63.75" customHeight="1">
      <c r="B1" s="443" t="s">
        <v>0</v>
      </c>
      <c r="C1" s="443"/>
      <c r="D1" s="443"/>
      <c r="E1" s="443"/>
      <c r="F1" s="443"/>
      <c r="G1" s="443"/>
    </row>
    <row r="2" spans="2:9" s="414" customFormat="1" ht="21" customHeight="1">
      <c r="B2" s="417"/>
      <c r="C2" s="417"/>
      <c r="D2" s="418"/>
      <c r="E2" s="418"/>
      <c r="F2" s="418"/>
      <c r="G2" s="418"/>
      <c r="H2" s="419"/>
      <c r="I2" s="419"/>
    </row>
    <row r="3" spans="2:9" s="414" customFormat="1" ht="21" customHeight="1">
      <c r="B3" s="417"/>
      <c r="C3" s="418"/>
      <c r="D3" s="418"/>
      <c r="E3" s="418"/>
      <c r="F3" s="418"/>
      <c r="G3" s="418"/>
      <c r="H3" s="419"/>
      <c r="I3" s="419"/>
    </row>
    <row r="4" spans="2:9" s="414" customFormat="1" ht="21" customHeight="1">
      <c r="B4" s="417"/>
      <c r="C4" s="418"/>
      <c r="D4" s="418"/>
      <c r="E4" s="418"/>
      <c r="F4" s="418"/>
      <c r="G4" s="418"/>
      <c r="H4" s="419"/>
      <c r="I4" s="419"/>
    </row>
    <row r="5" spans="2:9" s="414" customFormat="1" ht="21" customHeight="1">
      <c r="B5" s="418"/>
      <c r="C5" s="418"/>
      <c r="D5" s="418"/>
      <c r="E5" s="418"/>
      <c r="F5" s="418"/>
      <c r="G5" s="418"/>
      <c r="H5" s="419"/>
      <c r="I5" s="419"/>
    </row>
    <row r="6" spans="2:9" s="414" customFormat="1" ht="21" customHeight="1">
      <c r="B6" s="418"/>
      <c r="C6" s="418"/>
      <c r="D6" s="418"/>
      <c r="E6" s="418"/>
      <c r="F6" s="418"/>
      <c r="G6" s="418"/>
      <c r="H6" s="419"/>
      <c r="I6" s="419"/>
    </row>
    <row r="7" spans="2:9" s="414" customFormat="1" ht="21" customHeight="1">
      <c r="B7" s="418"/>
      <c r="C7" s="418"/>
      <c r="D7" s="418"/>
      <c r="E7" s="418"/>
      <c r="F7" s="418"/>
      <c r="G7" s="418"/>
      <c r="H7" s="419"/>
      <c r="I7" s="419"/>
    </row>
    <row r="8" spans="2:9" s="414" customFormat="1" ht="21" customHeight="1">
      <c r="B8" s="418"/>
      <c r="C8" s="418"/>
      <c r="D8" s="418"/>
      <c r="E8" s="418"/>
      <c r="F8" s="418"/>
      <c r="G8" s="418"/>
      <c r="H8" s="419"/>
      <c r="I8" s="419"/>
    </row>
    <row r="9" spans="2:9" s="414" customFormat="1" ht="21" customHeight="1">
      <c r="B9" s="418"/>
      <c r="C9" s="418"/>
      <c r="D9" s="418"/>
      <c r="E9" s="418"/>
      <c r="F9" s="418"/>
      <c r="G9" s="418"/>
      <c r="H9" s="419"/>
      <c r="I9" s="419"/>
    </row>
    <row r="10" spans="2:9" s="414" customFormat="1" ht="21" customHeight="1">
      <c r="B10" s="418"/>
      <c r="C10" s="418"/>
      <c r="D10" s="418"/>
      <c r="E10" s="418"/>
      <c r="F10" s="418"/>
      <c r="G10" s="418"/>
      <c r="H10" s="419"/>
      <c r="I10" s="419"/>
    </row>
    <row r="11" spans="2:9" s="414" customFormat="1" ht="21" customHeight="1">
      <c r="B11" s="418"/>
      <c r="C11" s="418"/>
      <c r="D11" s="418"/>
      <c r="E11" s="418"/>
      <c r="F11" s="418"/>
      <c r="G11" s="418"/>
      <c r="H11" s="419"/>
      <c r="I11" s="419"/>
    </row>
    <row r="12" spans="2:9" s="414" customFormat="1" ht="21" customHeight="1">
      <c r="B12" s="418"/>
      <c r="C12" s="418"/>
      <c r="D12" s="418"/>
      <c r="E12" s="418"/>
      <c r="F12" s="418"/>
      <c r="G12" s="418"/>
      <c r="H12" s="419"/>
      <c r="I12" s="419"/>
    </row>
    <row r="13" spans="2:9" s="414" customFormat="1" ht="21" customHeight="1">
      <c r="B13" s="418"/>
      <c r="C13" s="418"/>
      <c r="D13" s="418"/>
      <c r="E13" s="418"/>
      <c r="F13" s="418"/>
      <c r="G13" s="418"/>
      <c r="H13" s="419"/>
      <c r="I13" s="419"/>
    </row>
    <row r="14" spans="2:9" s="414" customFormat="1" ht="21" customHeight="1">
      <c r="B14" s="418"/>
      <c r="C14" s="418"/>
      <c r="D14" s="418"/>
      <c r="E14" s="418"/>
      <c r="F14" s="444"/>
      <c r="G14" s="444"/>
      <c r="H14" s="419"/>
      <c r="I14" s="419"/>
    </row>
    <row r="15" spans="2:9" ht="21" customHeight="1">
      <c r="B15" s="420"/>
      <c r="C15" s="420"/>
      <c r="D15" s="420"/>
      <c r="E15" s="420"/>
      <c r="F15" s="420"/>
      <c r="G15" s="420"/>
      <c r="H15" s="421"/>
      <c r="I15" s="421"/>
    </row>
    <row r="16" spans="2:9" ht="21" customHeight="1">
      <c r="B16" s="420"/>
      <c r="C16" s="420"/>
      <c r="D16" s="420"/>
      <c r="E16" s="420"/>
      <c r="F16" s="420"/>
      <c r="G16" s="420"/>
      <c r="H16" s="421"/>
      <c r="I16" s="421"/>
    </row>
    <row r="17" spans="1:9" ht="21" customHeight="1">
      <c r="B17" s="421" t="s">
        <v>1</v>
      </c>
      <c r="C17" s="421"/>
      <c r="D17" s="421"/>
      <c r="E17" s="421"/>
      <c r="F17" s="421"/>
      <c r="G17" s="421"/>
      <c r="H17" s="421"/>
      <c r="I17" s="421"/>
    </row>
    <row r="18" spans="1:9" s="415" customFormat="1">
      <c r="A18" s="422" t="s">
        <v>2</v>
      </c>
    </row>
    <row r="19" spans="1:9" s="415" customFormat="1">
      <c r="A19" s="422" t="s">
        <v>3</v>
      </c>
    </row>
    <row r="20" spans="1:9" s="415" customFormat="1">
      <c r="A20" s="422" t="s">
        <v>4</v>
      </c>
    </row>
    <row r="21" spans="1:9" s="415" customFormat="1">
      <c r="A21" s="422" t="s">
        <v>5</v>
      </c>
    </row>
    <row r="22" spans="1:9" s="415" customFormat="1">
      <c r="A22" s="422" t="s">
        <v>6</v>
      </c>
    </row>
    <row r="23" spans="1:9" s="415" customFormat="1">
      <c r="A23" s="422" t="s">
        <v>7</v>
      </c>
    </row>
    <row r="24" spans="1:9" s="415" customFormat="1">
      <c r="A24" s="422" t="s">
        <v>8</v>
      </c>
    </row>
    <row r="25" spans="1:9" s="415" customFormat="1">
      <c r="A25" s="422" t="s">
        <v>9</v>
      </c>
    </row>
    <row r="26" spans="1:9" s="415" customFormat="1">
      <c r="A26" s="422" t="s">
        <v>10</v>
      </c>
    </row>
    <row r="27" spans="1:9" s="415" customFormat="1">
      <c r="A27" s="422" t="s">
        <v>11</v>
      </c>
    </row>
    <row r="28" spans="1:9" s="415" customFormat="1">
      <c r="A28" s="422" t="s">
        <v>12</v>
      </c>
    </row>
    <row r="29" spans="1:9" s="415" customFormat="1">
      <c r="A29" s="422" t="s">
        <v>13</v>
      </c>
    </row>
    <row r="30" spans="1:9" s="415" customFormat="1">
      <c r="A30" s="422" t="s">
        <v>14</v>
      </c>
    </row>
  </sheetData>
  <mergeCells count="2">
    <mergeCell ref="B1:G1"/>
    <mergeCell ref="F14:G14"/>
  </mergeCells>
  <phoneticPr fontId="56" type="noConversion"/>
  <pageMargins left="1.1395833333333301" right="0.75" top="1.11944444444444" bottom="1" header="0.5" footer="0.5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66"/>
  <sheetViews>
    <sheetView showZeros="0"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4.75" customWidth="1"/>
    <col min="2" max="2" width="7.375" customWidth="1"/>
    <col min="3" max="3" width="11.625" customWidth="1"/>
    <col min="4" max="6" width="9" hidden="1" customWidth="1"/>
    <col min="7" max="7" width="9.125" customWidth="1"/>
    <col min="8" max="8" width="4.75" hidden="1" customWidth="1"/>
    <col min="9" max="9" width="8" hidden="1" customWidth="1"/>
    <col min="10" max="10" width="6.375" hidden="1" customWidth="1"/>
    <col min="13" max="13" width="9" hidden="1" customWidth="1"/>
    <col min="15" max="15" width="9.75" customWidth="1"/>
    <col min="17" max="17" width="11.625" customWidth="1"/>
    <col min="18" max="18" width="9.125" customWidth="1"/>
    <col min="21" max="21" width="9" hidden="1" customWidth="1"/>
    <col min="23" max="23" width="8.625" customWidth="1"/>
    <col min="24" max="25" width="9" hidden="1" customWidth="1"/>
    <col min="26" max="26" width="11.625" customWidth="1"/>
  </cols>
  <sheetData>
    <row r="1" spans="1:26" ht="20.25">
      <c r="A1" s="383" t="s">
        <v>15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</row>
    <row r="2" spans="1:26" ht="22.5">
      <c r="A2" s="385" t="s">
        <v>16</v>
      </c>
      <c r="B2" s="386" t="s">
        <v>17</v>
      </c>
      <c r="C2" s="423" t="s">
        <v>18</v>
      </c>
      <c r="D2" s="423" t="s">
        <v>19</v>
      </c>
      <c r="E2" s="388" t="s">
        <v>20</v>
      </c>
      <c r="F2" s="388" t="s">
        <v>21</v>
      </c>
      <c r="G2" s="388" t="s">
        <v>22</v>
      </c>
      <c r="H2" s="388" t="s">
        <v>23</v>
      </c>
      <c r="I2" s="388" t="s">
        <v>24</v>
      </c>
      <c r="J2" s="388" t="s">
        <v>25</v>
      </c>
      <c r="K2" s="423" t="s">
        <v>26</v>
      </c>
      <c r="L2" s="424" t="s">
        <v>27</v>
      </c>
      <c r="M2" s="408" t="s">
        <v>28</v>
      </c>
      <c r="N2" s="423" t="s">
        <v>29</v>
      </c>
      <c r="O2" s="387" t="s">
        <v>30</v>
      </c>
      <c r="P2" s="387" t="s">
        <v>31</v>
      </c>
      <c r="Q2" s="387" t="s">
        <v>32</v>
      </c>
      <c r="R2" s="423" t="s">
        <v>33</v>
      </c>
      <c r="S2" s="423" t="s">
        <v>34</v>
      </c>
      <c r="T2" s="423" t="s">
        <v>35</v>
      </c>
      <c r="U2" s="423" t="s">
        <v>36</v>
      </c>
      <c r="V2" s="423" t="s">
        <v>37</v>
      </c>
      <c r="W2" s="423" t="s">
        <v>38</v>
      </c>
      <c r="X2" s="387" t="s">
        <v>39</v>
      </c>
      <c r="Y2" s="387" t="s">
        <v>40</v>
      </c>
      <c r="Z2" s="409" t="s">
        <v>41</v>
      </c>
    </row>
    <row r="3" spans="1:26" ht="15">
      <c r="A3" s="389" t="s">
        <v>42</v>
      </c>
      <c r="B3" s="425" t="s">
        <v>43</v>
      </c>
      <c r="C3" s="390">
        <f>SUM('1月:12月'!G3)</f>
        <v>3000</v>
      </c>
      <c r="D3" s="390">
        <f>SUM('1月:12月'!H3)</f>
        <v>0</v>
      </c>
      <c r="E3" s="390">
        <f>SUM('1月:12月'!I3)</f>
        <v>0</v>
      </c>
      <c r="F3" s="390">
        <f>SUM('1月:12月'!J3)</f>
        <v>0</v>
      </c>
      <c r="G3" s="390">
        <f>SUM('1月:12月'!K3)</f>
        <v>300</v>
      </c>
      <c r="H3" s="390">
        <f>SUM('1月:12月'!L3)</f>
        <v>0</v>
      </c>
      <c r="I3" s="390">
        <f>SUM('1月:12月'!M3)</f>
        <v>0</v>
      </c>
      <c r="J3" s="390">
        <f>SUM('1月:12月'!N3)</f>
        <v>0</v>
      </c>
      <c r="K3" s="390">
        <f>SUM('1月:12月'!O3)</f>
        <v>0</v>
      </c>
      <c r="L3" s="390">
        <f>SUM('1月:12月'!P3)</f>
        <v>0</v>
      </c>
      <c r="M3" s="390">
        <f>SUM('1月:12月'!Q3)</f>
        <v>0</v>
      </c>
      <c r="N3" s="390">
        <f>SUM('1月:12月'!R3)</f>
        <v>0</v>
      </c>
      <c r="O3" s="390">
        <f>SUM('1月:12月'!S3)</f>
        <v>0</v>
      </c>
      <c r="P3" s="390">
        <f>SUM('1月:12月'!T3)</f>
        <v>0</v>
      </c>
      <c r="Q3" s="390">
        <f>SUM('1月:12月'!U3)</f>
        <v>3300</v>
      </c>
      <c r="R3" s="390">
        <f>SUM('1月:12月'!V3)</f>
        <v>0</v>
      </c>
      <c r="S3" s="390">
        <f>SUM('1月:12月'!W3)</f>
        <v>0</v>
      </c>
      <c r="T3" s="390">
        <f>SUM('1月:12月'!X3)</f>
        <v>0</v>
      </c>
      <c r="U3" s="390">
        <f>SUM('1月:12月'!Y3)</f>
        <v>0</v>
      </c>
      <c r="V3" s="390">
        <f>SUM('1月:12月'!Z3)</f>
        <v>0</v>
      </c>
      <c r="W3" s="390">
        <f>SUM('1月:12月'!AA3)</f>
        <v>105</v>
      </c>
      <c r="X3" s="390">
        <f>SUM('1月:12月'!AB3)</f>
        <v>0</v>
      </c>
      <c r="Y3" s="390">
        <f>SUM('1月:12月'!AC3)</f>
        <v>0</v>
      </c>
      <c r="Z3" s="410">
        <f>SUM('1月:12月'!AD3)</f>
        <v>3195</v>
      </c>
    </row>
    <row r="4" spans="1:26" ht="15">
      <c r="A4" s="391" t="s">
        <v>44</v>
      </c>
      <c r="B4" s="392" t="s">
        <v>45</v>
      </c>
      <c r="C4" s="393">
        <f>SUM('1月:12月'!G4)</f>
        <v>3000</v>
      </c>
      <c r="D4" s="393">
        <f>SUM('1月:12月'!H4)</f>
        <v>0</v>
      </c>
      <c r="E4" s="393">
        <f>SUM('1月:12月'!I4)</f>
        <v>0</v>
      </c>
      <c r="F4" s="393">
        <f>SUM('1月:12月'!J4)</f>
        <v>0</v>
      </c>
      <c r="G4" s="393">
        <f>SUM('1月:12月'!K4)</f>
        <v>300</v>
      </c>
      <c r="H4" s="393">
        <f>SUM('1月:12月'!L4)</f>
        <v>0</v>
      </c>
      <c r="I4" s="393">
        <f>SUM('1月:12月'!M4)</f>
        <v>0</v>
      </c>
      <c r="J4" s="393">
        <f>SUM('1月:12月'!N4)</f>
        <v>0</v>
      </c>
      <c r="K4" s="393">
        <f>SUM('1月:12月'!O4)</f>
        <v>0</v>
      </c>
      <c r="L4" s="393">
        <f>SUM('1月:12月'!P4)</f>
        <v>0</v>
      </c>
      <c r="M4" s="393">
        <f>SUM('1月:12月'!Q4)</f>
        <v>0</v>
      </c>
      <c r="N4" s="393">
        <f>SUM('1月:12月'!R4)</f>
        <v>0</v>
      </c>
      <c r="O4" s="393">
        <f>SUM('1月:12月'!S4)</f>
        <v>0</v>
      </c>
      <c r="P4" s="393">
        <f>SUM('1月:12月'!T4)</f>
        <v>0</v>
      </c>
      <c r="Q4" s="393">
        <f>SUM('1月:12月'!U4)</f>
        <v>3300</v>
      </c>
      <c r="R4" s="393">
        <f>SUM('1月:12月'!V4)</f>
        <v>0</v>
      </c>
      <c r="S4" s="393">
        <f>SUM('1月:12月'!W4)</f>
        <v>0</v>
      </c>
      <c r="T4" s="393">
        <f>SUM('1月:12月'!X4)</f>
        <v>0</v>
      </c>
      <c r="U4" s="393">
        <f>SUM('1月:12月'!Y4)</f>
        <v>0</v>
      </c>
      <c r="V4" s="393">
        <f>SUM('1月:12月'!Z4)</f>
        <v>0</v>
      </c>
      <c r="W4" s="393">
        <f>SUM('1月:12月'!AA4)</f>
        <v>105</v>
      </c>
      <c r="X4" s="393">
        <f>SUM('1月:12月'!AB4)</f>
        <v>0</v>
      </c>
      <c r="Y4" s="393">
        <f>SUM('1月:12月'!AC4)</f>
        <v>0</v>
      </c>
      <c r="Z4" s="411">
        <f>SUM('1月:12月'!AD4)</f>
        <v>3195</v>
      </c>
    </row>
    <row r="5" spans="1:26" ht="15">
      <c r="A5" s="391" t="s">
        <v>46</v>
      </c>
      <c r="B5" s="392" t="s">
        <v>47</v>
      </c>
      <c r="C5" s="393">
        <f>SUM('1月:12月'!G5)</f>
        <v>3000</v>
      </c>
      <c r="D5" s="393">
        <f>SUM('1月:12月'!H5)</f>
        <v>0</v>
      </c>
      <c r="E5" s="393">
        <f>SUM('1月:12月'!I5)</f>
        <v>0</v>
      </c>
      <c r="F5" s="393">
        <f>SUM('1月:12月'!J5)</f>
        <v>0</v>
      </c>
      <c r="G5" s="393">
        <f>SUM('1月:12月'!K5)</f>
        <v>300</v>
      </c>
      <c r="H5" s="393">
        <f>SUM('1月:12月'!L5)</f>
        <v>0</v>
      </c>
      <c r="I5" s="393">
        <f>SUM('1月:12月'!M5)</f>
        <v>0</v>
      </c>
      <c r="J5" s="393">
        <f>SUM('1月:12月'!N5)</f>
        <v>0</v>
      </c>
      <c r="K5" s="393">
        <f>SUM('1月:12月'!O5)</f>
        <v>0</v>
      </c>
      <c r="L5" s="393">
        <f>SUM('1月:12月'!P5)</f>
        <v>0</v>
      </c>
      <c r="M5" s="393">
        <f>SUM('1月:12月'!Q5)</f>
        <v>0</v>
      </c>
      <c r="N5" s="393">
        <f>SUM('1月:12月'!R5)</f>
        <v>0</v>
      </c>
      <c r="O5" s="393">
        <f>SUM('1月:12月'!S5)</f>
        <v>0</v>
      </c>
      <c r="P5" s="393">
        <f>SUM('1月:12月'!T5)</f>
        <v>0</v>
      </c>
      <c r="Q5" s="393">
        <f>SUM('1月:12月'!U5)</f>
        <v>3300</v>
      </c>
      <c r="R5" s="393">
        <f>SUM('1月:12月'!V5)</f>
        <v>0</v>
      </c>
      <c r="S5" s="393">
        <f>SUM('1月:12月'!W5)</f>
        <v>0</v>
      </c>
      <c r="T5" s="393">
        <f>SUM('1月:12月'!X5)</f>
        <v>0</v>
      </c>
      <c r="U5" s="393">
        <f>SUM('1月:12月'!Y5)</f>
        <v>0</v>
      </c>
      <c r="V5" s="393">
        <f>SUM('1月:12月'!Z5)</f>
        <v>0</v>
      </c>
      <c r="W5" s="393">
        <f>SUM('1月:12月'!AA5)</f>
        <v>105</v>
      </c>
      <c r="X5" s="393">
        <f>SUM('1月:12月'!AB5)</f>
        <v>0</v>
      </c>
      <c r="Y5" s="393">
        <f>SUM('1月:12月'!AC5)</f>
        <v>0</v>
      </c>
      <c r="Z5" s="411">
        <f>SUM('1月:12月'!AD5)</f>
        <v>3195</v>
      </c>
    </row>
    <row r="6" spans="1:26" ht="15">
      <c r="A6" s="391" t="s">
        <v>48</v>
      </c>
      <c r="B6" s="392" t="s">
        <v>49</v>
      </c>
      <c r="C6" s="393">
        <f>SUM('1月:12月'!G6)</f>
        <v>3000</v>
      </c>
      <c r="D6" s="393">
        <f>SUM('1月:12月'!H6)</f>
        <v>0</v>
      </c>
      <c r="E6" s="393">
        <f>SUM('1月:12月'!I6)</f>
        <v>0</v>
      </c>
      <c r="F6" s="393">
        <f>SUM('1月:12月'!J6)</f>
        <v>0</v>
      </c>
      <c r="G6" s="393">
        <f>SUM('1月:12月'!K6)</f>
        <v>150</v>
      </c>
      <c r="H6" s="393">
        <f>SUM('1月:12月'!L6)</f>
        <v>0</v>
      </c>
      <c r="I6" s="393">
        <f>SUM('1月:12月'!M6)</f>
        <v>0</v>
      </c>
      <c r="J6" s="393">
        <f>SUM('1月:12月'!N6)</f>
        <v>0</v>
      </c>
      <c r="K6" s="393">
        <f>SUM('1月:12月'!O6)</f>
        <v>0</v>
      </c>
      <c r="L6" s="393">
        <f>SUM('1月:12月'!P6)</f>
        <v>0</v>
      </c>
      <c r="M6" s="393">
        <f>SUM('1月:12月'!Q6)</f>
        <v>0</v>
      </c>
      <c r="N6" s="393">
        <f>SUM('1月:12月'!R6)</f>
        <v>0</v>
      </c>
      <c r="O6" s="393">
        <f>SUM('1月:12月'!S6)</f>
        <v>0</v>
      </c>
      <c r="P6" s="393">
        <f>SUM('1月:12月'!T6)</f>
        <v>0</v>
      </c>
      <c r="Q6" s="393">
        <f>SUM('1月:12月'!U6)</f>
        <v>3150</v>
      </c>
      <c r="R6" s="393">
        <f>SUM('1月:12月'!V6)</f>
        <v>0</v>
      </c>
      <c r="S6" s="393">
        <f>SUM('1月:12月'!W6)</f>
        <v>0</v>
      </c>
      <c r="T6" s="393">
        <f>SUM('1月:12月'!X6)</f>
        <v>0</v>
      </c>
      <c r="U6" s="393">
        <f>SUM('1月:12月'!Y6)</f>
        <v>0</v>
      </c>
      <c r="V6" s="393">
        <f>SUM('1月:12月'!Z6)</f>
        <v>0</v>
      </c>
      <c r="W6" s="393">
        <f>SUM('1月:12月'!AA6)</f>
        <v>90</v>
      </c>
      <c r="X6" s="393">
        <f>SUM('1月:12月'!AB6)</f>
        <v>0</v>
      </c>
      <c r="Y6" s="393">
        <f>SUM('1月:12月'!AC6)</f>
        <v>0</v>
      </c>
      <c r="Z6" s="411">
        <f>SUM('1月:12月'!AD6)</f>
        <v>3060</v>
      </c>
    </row>
    <row r="7" spans="1:26" ht="15">
      <c r="A7" s="391" t="s">
        <v>50</v>
      </c>
      <c r="B7" s="392" t="s">
        <v>51</v>
      </c>
      <c r="C7" s="393">
        <f>SUM('1月:12月'!G7)</f>
        <v>1000</v>
      </c>
      <c r="D7" s="393">
        <f>SUM('1月:12月'!H7)</f>
        <v>0</v>
      </c>
      <c r="E7" s="393">
        <f>SUM('1月:12月'!I7)</f>
        <v>0</v>
      </c>
      <c r="F7" s="393">
        <f>SUM('1月:12月'!J7)</f>
        <v>0</v>
      </c>
      <c r="G7" s="393">
        <f>SUM('1月:12月'!K7)</f>
        <v>150</v>
      </c>
      <c r="H7" s="393">
        <f>SUM('1月:12月'!L7)</f>
        <v>0</v>
      </c>
      <c r="I7" s="393">
        <f>SUM('1月:12月'!M7)</f>
        <v>0</v>
      </c>
      <c r="J7" s="393">
        <f>SUM('1月:12月'!N7)</f>
        <v>0</v>
      </c>
      <c r="K7" s="393">
        <f>SUM('1月:12月'!O7)</f>
        <v>0</v>
      </c>
      <c r="L7" s="393">
        <f>SUM('1月:12月'!P7)</f>
        <v>0</v>
      </c>
      <c r="M7" s="393">
        <f>SUM('1月:12月'!Q7)</f>
        <v>0</v>
      </c>
      <c r="N7" s="393">
        <f>SUM('1月:12月'!R7)</f>
        <v>0</v>
      </c>
      <c r="O7" s="393">
        <f>SUM('1月:12月'!S7)</f>
        <v>0</v>
      </c>
      <c r="P7" s="393">
        <f>SUM('1月:12月'!T7)</f>
        <v>0</v>
      </c>
      <c r="Q7" s="393">
        <f>SUM('1月:12月'!U7)</f>
        <v>1150</v>
      </c>
      <c r="R7" s="393">
        <f>SUM('1月:12月'!V7)</f>
        <v>100.8</v>
      </c>
      <c r="S7" s="393">
        <f>SUM('1月:12月'!W7)</f>
        <v>12.6</v>
      </c>
      <c r="T7" s="393">
        <f>SUM('1月:12月'!X7)</f>
        <v>48.05</v>
      </c>
      <c r="U7" s="393">
        <f>SUM('1月:12月'!Y7)</f>
        <v>0</v>
      </c>
      <c r="V7" s="393">
        <f>SUM('1月:12月'!Z7)</f>
        <v>0</v>
      </c>
      <c r="W7" s="393">
        <f>SUM('1月:12月'!AA7)</f>
        <v>0</v>
      </c>
      <c r="X7" s="393">
        <f>SUM('1月:12月'!AB7)</f>
        <v>0</v>
      </c>
      <c r="Y7" s="393">
        <f>SUM('1月:12月'!AC7)</f>
        <v>0</v>
      </c>
      <c r="Z7" s="411">
        <f>SUM('1月:12月'!AD7)</f>
        <v>988.55</v>
      </c>
    </row>
    <row r="8" spans="1:26" ht="15">
      <c r="A8" s="391" t="s">
        <v>52</v>
      </c>
      <c r="B8" s="392" t="s">
        <v>53</v>
      </c>
      <c r="C8" s="393">
        <f>SUM('1月:12月'!G8)</f>
        <v>1000</v>
      </c>
      <c r="D8" s="393">
        <f>SUM('1月:12月'!H8)</f>
        <v>0</v>
      </c>
      <c r="E8" s="393">
        <f>SUM('1月:12月'!I8)</f>
        <v>0</v>
      </c>
      <c r="F8" s="393">
        <f>SUM('1月:12月'!J8)</f>
        <v>0</v>
      </c>
      <c r="G8" s="393">
        <f>SUM('1月:12月'!K8)</f>
        <v>150</v>
      </c>
      <c r="H8" s="393">
        <f>SUM('1月:12月'!L8)</f>
        <v>0</v>
      </c>
      <c r="I8" s="393">
        <f>SUM('1月:12月'!M8)</f>
        <v>0</v>
      </c>
      <c r="J8" s="393">
        <f>SUM('1月:12月'!N8)</f>
        <v>0</v>
      </c>
      <c r="K8" s="393">
        <f>SUM('1月:12月'!O8)</f>
        <v>0</v>
      </c>
      <c r="L8" s="393">
        <f>SUM('1月:12月'!P8)</f>
        <v>0</v>
      </c>
      <c r="M8" s="393">
        <f>SUM('1月:12月'!Q8)</f>
        <v>0</v>
      </c>
      <c r="N8" s="393">
        <f>SUM('1月:12月'!R8)</f>
        <v>0</v>
      </c>
      <c r="O8" s="393">
        <f>SUM('1月:12月'!S8)</f>
        <v>0</v>
      </c>
      <c r="P8" s="393">
        <f>SUM('1月:12月'!T8)</f>
        <v>0</v>
      </c>
      <c r="Q8" s="393">
        <f>SUM('1月:12月'!U8)</f>
        <v>1150</v>
      </c>
      <c r="R8" s="393">
        <f>SUM('1月:12月'!V8)</f>
        <v>0</v>
      </c>
      <c r="S8" s="393">
        <f>SUM('1月:12月'!W8)</f>
        <v>0</v>
      </c>
      <c r="T8" s="393">
        <f>SUM('1月:12月'!X8)</f>
        <v>0</v>
      </c>
      <c r="U8" s="393">
        <f>SUM('1月:12月'!Y8)</f>
        <v>0</v>
      </c>
      <c r="V8" s="393">
        <f>SUM('1月:12月'!Z8)</f>
        <v>0</v>
      </c>
      <c r="W8" s="393">
        <f>SUM('1月:12月'!AA8)</f>
        <v>0</v>
      </c>
      <c r="X8" s="393">
        <f>SUM('1月:12月'!AB8)</f>
        <v>0</v>
      </c>
      <c r="Y8" s="393">
        <f>SUM('1月:12月'!AC8)</f>
        <v>0</v>
      </c>
      <c r="Z8" s="411">
        <f>SUM('1月:12月'!AD8)</f>
        <v>1150</v>
      </c>
    </row>
    <row r="9" spans="1:26" ht="15">
      <c r="A9" s="391" t="s">
        <v>54</v>
      </c>
      <c r="B9" s="392" t="s">
        <v>55</v>
      </c>
      <c r="C9" s="393">
        <f>SUM('1月:12月'!G9)</f>
        <v>1000</v>
      </c>
      <c r="D9" s="393">
        <f>SUM('1月:12月'!H9)</f>
        <v>0</v>
      </c>
      <c r="E9" s="393">
        <f>SUM('1月:12月'!I9)</f>
        <v>0</v>
      </c>
      <c r="F9" s="393">
        <f>SUM('1月:12月'!J9)</f>
        <v>0</v>
      </c>
      <c r="G9" s="393">
        <f>SUM('1月:12月'!K9)</f>
        <v>150</v>
      </c>
      <c r="H9" s="393">
        <f>SUM('1月:12月'!L9)</f>
        <v>0</v>
      </c>
      <c r="I9" s="393">
        <f>SUM('1月:12月'!M9)</f>
        <v>0</v>
      </c>
      <c r="J9" s="393">
        <f>SUM('1月:12月'!N9)</f>
        <v>0</v>
      </c>
      <c r="K9" s="393">
        <f>SUM('1月:12月'!O9)</f>
        <v>0</v>
      </c>
      <c r="L9" s="393">
        <f>SUM('1月:12月'!P9)</f>
        <v>0</v>
      </c>
      <c r="M9" s="393">
        <f>SUM('1月:12月'!Q9)</f>
        <v>0</v>
      </c>
      <c r="N9" s="393">
        <f>SUM('1月:12月'!R9)</f>
        <v>0</v>
      </c>
      <c r="O9" s="393">
        <f>SUM('1月:12月'!S9)</f>
        <v>0</v>
      </c>
      <c r="P9" s="393">
        <f>SUM('1月:12月'!T9)</f>
        <v>0</v>
      </c>
      <c r="Q9" s="393">
        <f>SUM('1月:12月'!U9)</f>
        <v>1150</v>
      </c>
      <c r="R9" s="393">
        <f>SUM('1月:12月'!V9)</f>
        <v>100.8</v>
      </c>
      <c r="S9" s="393">
        <f>SUM('1月:12月'!W9)</f>
        <v>12.6</v>
      </c>
      <c r="T9" s="393">
        <f>SUM('1月:12月'!X9)</f>
        <v>48.05</v>
      </c>
      <c r="U9" s="393">
        <f>SUM('1月:12月'!Y9)</f>
        <v>0</v>
      </c>
      <c r="V9" s="393">
        <f>SUM('1月:12月'!Z9)</f>
        <v>0</v>
      </c>
      <c r="W9" s="393">
        <f>SUM('1月:12月'!AA9)</f>
        <v>0</v>
      </c>
      <c r="X9" s="393">
        <f>SUM('1月:12月'!AB9)</f>
        <v>0</v>
      </c>
      <c r="Y9" s="393">
        <f>SUM('1月:12月'!AC9)</f>
        <v>0</v>
      </c>
      <c r="Z9" s="411">
        <f>SUM('1月:12月'!AD9)</f>
        <v>988.55</v>
      </c>
    </row>
    <row r="10" spans="1:26" ht="15">
      <c r="A10" s="391" t="s">
        <v>56</v>
      </c>
      <c r="B10" s="392" t="s">
        <v>57</v>
      </c>
      <c r="C10" s="393">
        <f>SUM('1月:12月'!G10)</f>
        <v>1000</v>
      </c>
      <c r="D10" s="393">
        <f>SUM('1月:12月'!H10)</f>
        <v>0</v>
      </c>
      <c r="E10" s="393">
        <f>SUM('1月:12月'!I10)</f>
        <v>0</v>
      </c>
      <c r="F10" s="393">
        <f>SUM('1月:12月'!J10)</f>
        <v>0</v>
      </c>
      <c r="G10" s="393">
        <f>SUM('1月:12月'!K10)</f>
        <v>150</v>
      </c>
      <c r="H10" s="393">
        <f>SUM('1月:12月'!L10)</f>
        <v>0</v>
      </c>
      <c r="I10" s="393">
        <f>SUM('1月:12月'!M10)</f>
        <v>0</v>
      </c>
      <c r="J10" s="393">
        <f>SUM('1月:12月'!N10)</f>
        <v>0</v>
      </c>
      <c r="K10" s="393">
        <f>SUM('1月:12月'!O10)</f>
        <v>0</v>
      </c>
      <c r="L10" s="393">
        <f>SUM('1月:12月'!P10)</f>
        <v>0</v>
      </c>
      <c r="M10" s="393">
        <f>SUM('1月:12月'!Q10)</f>
        <v>0</v>
      </c>
      <c r="N10" s="393">
        <f>SUM('1月:12月'!R10)</f>
        <v>0</v>
      </c>
      <c r="O10" s="393">
        <f>SUM('1月:12月'!S10)</f>
        <v>0</v>
      </c>
      <c r="P10" s="393">
        <f>SUM('1月:12月'!T10)</f>
        <v>0</v>
      </c>
      <c r="Q10" s="393">
        <f>SUM('1月:12月'!U10)</f>
        <v>1150</v>
      </c>
      <c r="R10" s="393">
        <f>SUM('1月:12月'!V10)</f>
        <v>0</v>
      </c>
      <c r="S10" s="393">
        <f>SUM('1月:12月'!W10)</f>
        <v>0</v>
      </c>
      <c r="T10" s="393">
        <f>SUM('1月:12月'!X10)</f>
        <v>0</v>
      </c>
      <c r="U10" s="393">
        <f>SUM('1月:12月'!Y10)</f>
        <v>0</v>
      </c>
      <c r="V10" s="393">
        <f>SUM('1月:12月'!Z10)</f>
        <v>0</v>
      </c>
      <c r="W10" s="393">
        <f>SUM('1月:12月'!AA10)</f>
        <v>0</v>
      </c>
      <c r="X10" s="393">
        <f>SUM('1月:12月'!AB10)</f>
        <v>0</v>
      </c>
      <c r="Y10" s="393">
        <f>SUM('1月:12月'!AC10)</f>
        <v>0</v>
      </c>
      <c r="Z10" s="411">
        <f>SUM('1月:12月'!AD10)</f>
        <v>1150</v>
      </c>
    </row>
    <row r="11" spans="1:26" ht="15">
      <c r="A11" s="391" t="s">
        <v>58</v>
      </c>
      <c r="B11" s="392" t="s">
        <v>59</v>
      </c>
      <c r="C11" s="393">
        <f>SUM('1月:12月'!G11)</f>
        <v>800</v>
      </c>
      <c r="D11" s="393">
        <f>SUM('1月:12月'!H11)</f>
        <v>0</v>
      </c>
      <c r="E11" s="393">
        <f>SUM('1月:12月'!I11)</f>
        <v>0</v>
      </c>
      <c r="F11" s="393">
        <f>SUM('1月:12月'!J11)</f>
        <v>0</v>
      </c>
      <c r="G11" s="393">
        <f>SUM('1月:12月'!K11)</f>
        <v>100</v>
      </c>
      <c r="H11" s="393">
        <f>SUM('1月:12月'!L11)</f>
        <v>0</v>
      </c>
      <c r="I11" s="393">
        <f>SUM('1月:12月'!M11)</f>
        <v>0</v>
      </c>
      <c r="J11" s="393">
        <f>SUM('1月:12月'!N11)</f>
        <v>0</v>
      </c>
      <c r="K11" s="393">
        <f>SUM('1月:12月'!O11)</f>
        <v>0</v>
      </c>
      <c r="L11" s="393">
        <f>SUM('1月:12月'!P11)</f>
        <v>0</v>
      </c>
      <c r="M11" s="393">
        <f>SUM('1月:12月'!Q11)</f>
        <v>0</v>
      </c>
      <c r="N11" s="393">
        <f>SUM('1月:12月'!R11)</f>
        <v>0</v>
      </c>
      <c r="O11" s="393">
        <f>SUM('1月:12月'!S11)</f>
        <v>0</v>
      </c>
      <c r="P11" s="393">
        <f>SUM('1月:12月'!T11)</f>
        <v>0</v>
      </c>
      <c r="Q11" s="393">
        <f>SUM('1月:12月'!U11)</f>
        <v>900</v>
      </c>
      <c r="R11" s="393">
        <f>SUM('1月:12月'!V11)</f>
        <v>0</v>
      </c>
      <c r="S11" s="393">
        <f>SUM('1月:12月'!W11)</f>
        <v>0</v>
      </c>
      <c r="T11" s="393">
        <f>SUM('1月:12月'!X11)</f>
        <v>0</v>
      </c>
      <c r="U11" s="393">
        <f>SUM('1月:12月'!Y11)</f>
        <v>0</v>
      </c>
      <c r="V11" s="393">
        <f>SUM('1月:12月'!Z11)</f>
        <v>0</v>
      </c>
      <c r="W11" s="393">
        <f>SUM('1月:12月'!AA11)</f>
        <v>0</v>
      </c>
      <c r="X11" s="393">
        <f>SUM('1月:12月'!AB11)</f>
        <v>0</v>
      </c>
      <c r="Y11" s="393">
        <f>SUM('1月:12月'!AC11)</f>
        <v>0</v>
      </c>
      <c r="Z11" s="411">
        <f>SUM('1月:12月'!AD11)</f>
        <v>900</v>
      </c>
    </row>
    <row r="12" spans="1:26" ht="15">
      <c r="A12" s="391" t="s">
        <v>60</v>
      </c>
      <c r="B12" s="392" t="s">
        <v>61</v>
      </c>
      <c r="C12" s="393">
        <f>SUM('1月:12月'!G12)</f>
        <v>800</v>
      </c>
      <c r="D12" s="393">
        <f>SUM('1月:12月'!H12)</f>
        <v>0</v>
      </c>
      <c r="E12" s="393">
        <f>SUM('1月:12月'!I12)</f>
        <v>0</v>
      </c>
      <c r="F12" s="393">
        <f>SUM('1月:12月'!J12)</f>
        <v>0</v>
      </c>
      <c r="G12" s="393">
        <f>SUM('1月:12月'!K12)</f>
        <v>100</v>
      </c>
      <c r="H12" s="393">
        <f>SUM('1月:12月'!L12)</f>
        <v>0</v>
      </c>
      <c r="I12" s="393">
        <f>SUM('1月:12月'!M12)</f>
        <v>0</v>
      </c>
      <c r="J12" s="393">
        <f>SUM('1月:12月'!N12)</f>
        <v>0</v>
      </c>
      <c r="K12" s="393">
        <f>SUM('1月:12月'!O12)</f>
        <v>0</v>
      </c>
      <c r="L12" s="393">
        <f>SUM('1月:12月'!P12)</f>
        <v>0</v>
      </c>
      <c r="M12" s="393">
        <f>SUM('1月:12月'!Q12)</f>
        <v>0</v>
      </c>
      <c r="N12" s="393">
        <f>SUM('1月:12月'!R12)</f>
        <v>0</v>
      </c>
      <c r="O12" s="393">
        <f>SUM('1月:12月'!S12)</f>
        <v>0</v>
      </c>
      <c r="P12" s="393">
        <f>SUM('1月:12月'!T12)</f>
        <v>0</v>
      </c>
      <c r="Q12" s="393">
        <f>SUM('1月:12月'!U12)</f>
        <v>900</v>
      </c>
      <c r="R12" s="393">
        <f>SUM('1月:12月'!V12)</f>
        <v>0</v>
      </c>
      <c r="S12" s="393">
        <f>SUM('1月:12月'!W12)</f>
        <v>0</v>
      </c>
      <c r="T12" s="393">
        <f>SUM('1月:12月'!X12)</f>
        <v>0</v>
      </c>
      <c r="U12" s="393">
        <f>SUM('1月:12月'!Y12)</f>
        <v>0</v>
      </c>
      <c r="V12" s="393">
        <f>SUM('1月:12月'!Z12)</f>
        <v>0</v>
      </c>
      <c r="W12" s="393">
        <f>SUM('1月:12月'!AA12)</f>
        <v>0</v>
      </c>
      <c r="X12" s="393">
        <f>SUM('1月:12月'!AB12)</f>
        <v>0</v>
      </c>
      <c r="Y12" s="393">
        <f>SUM('1月:12月'!AC12)</f>
        <v>0</v>
      </c>
      <c r="Z12" s="411">
        <f>SUM('1月:12月'!AD12)</f>
        <v>900</v>
      </c>
    </row>
    <row r="13" spans="1:26" ht="15">
      <c r="A13" s="391" t="s">
        <v>62</v>
      </c>
      <c r="B13" s="392" t="s">
        <v>63</v>
      </c>
      <c r="C13" s="393">
        <f>SUM('1月:12月'!G13)</f>
        <v>900</v>
      </c>
      <c r="D13" s="393">
        <f>SUM('1月:12月'!H13)</f>
        <v>0</v>
      </c>
      <c r="E13" s="393">
        <f>SUM('1月:12月'!I13)</f>
        <v>0</v>
      </c>
      <c r="F13" s="393">
        <f>SUM('1月:12月'!J13)</f>
        <v>0</v>
      </c>
      <c r="G13" s="393">
        <f>SUM('1月:12月'!K13)</f>
        <v>100</v>
      </c>
      <c r="H13" s="393">
        <f>SUM('1月:12月'!L13)</f>
        <v>0</v>
      </c>
      <c r="I13" s="393">
        <f>SUM('1月:12月'!M13)</f>
        <v>0</v>
      </c>
      <c r="J13" s="393">
        <f>SUM('1月:12月'!N13)</f>
        <v>0</v>
      </c>
      <c r="K13" s="393">
        <f>SUM('1月:12月'!O13)</f>
        <v>0</v>
      </c>
      <c r="L13" s="393">
        <f>SUM('1月:12月'!P13)</f>
        <v>0</v>
      </c>
      <c r="M13" s="393">
        <f>SUM('1月:12月'!Q13)</f>
        <v>0</v>
      </c>
      <c r="N13" s="393">
        <f>SUM('1月:12月'!R13)</f>
        <v>0</v>
      </c>
      <c r="O13" s="393">
        <f>SUM('1月:12月'!S13)</f>
        <v>0</v>
      </c>
      <c r="P13" s="393">
        <f>SUM('1月:12月'!T13)</f>
        <v>0</v>
      </c>
      <c r="Q13" s="393">
        <f>SUM('1月:12月'!U13)</f>
        <v>1000</v>
      </c>
      <c r="R13" s="393">
        <f>SUM('1月:12月'!V13)</f>
        <v>100.8</v>
      </c>
      <c r="S13" s="393">
        <f>SUM('1月:12月'!W13)</f>
        <v>12.6</v>
      </c>
      <c r="T13" s="393">
        <f>SUM('1月:12月'!X13)</f>
        <v>48.05</v>
      </c>
      <c r="U13" s="393">
        <f>SUM('1月:12月'!Y13)</f>
        <v>0</v>
      </c>
      <c r="V13" s="393">
        <f>SUM('1月:12月'!Z13)</f>
        <v>0</v>
      </c>
      <c r="W13" s="393">
        <f>SUM('1月:12月'!AA13)</f>
        <v>0</v>
      </c>
      <c r="X13" s="393">
        <f>SUM('1月:12月'!AB13)</f>
        <v>0</v>
      </c>
      <c r="Y13" s="393">
        <f>SUM('1月:12月'!AC13)</f>
        <v>0</v>
      </c>
      <c r="Z13" s="411">
        <f>SUM('1月:12月'!AD13)</f>
        <v>838.55</v>
      </c>
    </row>
    <row r="14" spans="1:26" ht="15">
      <c r="A14" s="391" t="s">
        <v>64</v>
      </c>
      <c r="B14" s="392" t="s">
        <v>65</v>
      </c>
      <c r="C14" s="393">
        <f>SUM('1月:12月'!G14)</f>
        <v>700</v>
      </c>
      <c r="D14" s="393">
        <f>SUM('1月:12月'!H14)</f>
        <v>0</v>
      </c>
      <c r="E14" s="393">
        <f>SUM('1月:12月'!I14)</f>
        <v>0</v>
      </c>
      <c r="F14" s="393">
        <f>SUM('1月:12月'!J14)</f>
        <v>0</v>
      </c>
      <c r="G14" s="393">
        <f>SUM('1月:12月'!K14)</f>
        <v>100</v>
      </c>
      <c r="H14" s="393">
        <f>SUM('1月:12月'!L14)</f>
        <v>0</v>
      </c>
      <c r="I14" s="393">
        <f>SUM('1月:12月'!M14)</f>
        <v>0</v>
      </c>
      <c r="J14" s="393">
        <f>SUM('1月:12月'!N14)</f>
        <v>0</v>
      </c>
      <c r="K14" s="393">
        <f>SUM('1月:12月'!O14)</f>
        <v>0</v>
      </c>
      <c r="L14" s="393">
        <f>SUM('1月:12月'!P14)</f>
        <v>0</v>
      </c>
      <c r="M14" s="393">
        <f>SUM('1月:12月'!Q14)</f>
        <v>0</v>
      </c>
      <c r="N14" s="393">
        <f>SUM('1月:12月'!R14)</f>
        <v>0</v>
      </c>
      <c r="O14" s="393">
        <f>SUM('1月:12月'!S14)</f>
        <v>0</v>
      </c>
      <c r="P14" s="393">
        <f>SUM('1月:12月'!T14)</f>
        <v>0</v>
      </c>
      <c r="Q14" s="393">
        <f>SUM('1月:12月'!U14)</f>
        <v>800</v>
      </c>
      <c r="R14" s="393">
        <f>SUM('1月:12月'!V14)</f>
        <v>0</v>
      </c>
      <c r="S14" s="393">
        <f>SUM('1月:12月'!W14)</f>
        <v>0</v>
      </c>
      <c r="T14" s="393">
        <f>SUM('1月:12月'!X14)</f>
        <v>0</v>
      </c>
      <c r="U14" s="393">
        <f>SUM('1月:12月'!Y14)</f>
        <v>0</v>
      </c>
      <c r="V14" s="393">
        <f>SUM('1月:12月'!Z14)</f>
        <v>0</v>
      </c>
      <c r="W14" s="393">
        <f>SUM('1月:12月'!AA14)</f>
        <v>0</v>
      </c>
      <c r="X14" s="393">
        <f>SUM('1月:12月'!AB14)</f>
        <v>0</v>
      </c>
      <c r="Y14" s="393">
        <f>SUM('1月:12月'!AC14)</f>
        <v>0</v>
      </c>
      <c r="Z14" s="411">
        <f>SUM('1月:12月'!AD14)</f>
        <v>800</v>
      </c>
    </row>
    <row r="15" spans="1:26" ht="15">
      <c r="A15" s="391" t="s">
        <v>66</v>
      </c>
      <c r="B15" s="392" t="s">
        <v>67</v>
      </c>
      <c r="C15" s="393">
        <f>SUM('1月:12月'!G15)</f>
        <v>700</v>
      </c>
      <c r="D15" s="393">
        <f>SUM('1月:12月'!H15)</f>
        <v>0</v>
      </c>
      <c r="E15" s="393">
        <f>SUM('1月:12月'!I15)</f>
        <v>0</v>
      </c>
      <c r="F15" s="393">
        <f>SUM('1月:12月'!J15)</f>
        <v>0</v>
      </c>
      <c r="G15" s="393">
        <f>SUM('1月:12月'!K15)</f>
        <v>100</v>
      </c>
      <c r="H15" s="393">
        <f>SUM('1月:12月'!L15)</f>
        <v>0</v>
      </c>
      <c r="I15" s="393">
        <f>SUM('1月:12月'!M15)</f>
        <v>0</v>
      </c>
      <c r="J15" s="393">
        <f>SUM('1月:12月'!N15)</f>
        <v>0</v>
      </c>
      <c r="K15" s="393">
        <f>SUM('1月:12月'!O15)</f>
        <v>0</v>
      </c>
      <c r="L15" s="393">
        <f>SUM('1月:12月'!P15)</f>
        <v>0</v>
      </c>
      <c r="M15" s="393">
        <f>SUM('1月:12月'!Q15)</f>
        <v>0</v>
      </c>
      <c r="N15" s="393">
        <f>SUM('1月:12月'!R15)</f>
        <v>0</v>
      </c>
      <c r="O15" s="393">
        <f>SUM('1月:12月'!S15)</f>
        <v>0</v>
      </c>
      <c r="P15" s="393">
        <f>SUM('1月:12月'!T15)</f>
        <v>0</v>
      </c>
      <c r="Q15" s="393">
        <f>SUM('1月:12月'!U15)</f>
        <v>800</v>
      </c>
      <c r="R15" s="393">
        <f>SUM('1月:12月'!V15)</f>
        <v>0</v>
      </c>
      <c r="S15" s="393">
        <f>SUM('1月:12月'!W15)</f>
        <v>0</v>
      </c>
      <c r="T15" s="393">
        <f>SUM('1月:12月'!X15)</f>
        <v>0</v>
      </c>
      <c r="U15" s="393">
        <f>SUM('1月:12月'!Y15)</f>
        <v>0</v>
      </c>
      <c r="V15" s="393">
        <f>SUM('1月:12月'!Z15)</f>
        <v>0</v>
      </c>
      <c r="W15" s="393">
        <f>SUM('1月:12月'!AA15)</f>
        <v>0</v>
      </c>
      <c r="X15" s="393">
        <f>SUM('1月:12月'!AB15)</f>
        <v>0</v>
      </c>
      <c r="Y15" s="393">
        <f>SUM('1月:12月'!AC15)</f>
        <v>0</v>
      </c>
      <c r="Z15" s="411">
        <f>SUM('1月:12月'!AD15)</f>
        <v>800</v>
      </c>
    </row>
    <row r="16" spans="1:26" ht="15">
      <c r="A16" s="391" t="s">
        <v>68</v>
      </c>
      <c r="B16" s="392" t="s">
        <v>69</v>
      </c>
      <c r="C16" s="393">
        <f>SUM('1月:12月'!G16)</f>
        <v>1000</v>
      </c>
      <c r="D16" s="393">
        <f>SUM('1月:12月'!H16)</f>
        <v>0</v>
      </c>
      <c r="E16" s="393">
        <f>SUM('1月:12月'!I16)</f>
        <v>0</v>
      </c>
      <c r="F16" s="393">
        <f>SUM('1月:12月'!J16)</f>
        <v>0</v>
      </c>
      <c r="G16" s="393">
        <f>SUM('1月:12月'!K16)</f>
        <v>100</v>
      </c>
      <c r="H16" s="393">
        <f>SUM('1月:12月'!L16)</f>
        <v>0</v>
      </c>
      <c r="I16" s="393">
        <f>SUM('1月:12月'!M16)</f>
        <v>0</v>
      </c>
      <c r="J16" s="393">
        <f>SUM('1月:12月'!N16)</f>
        <v>0</v>
      </c>
      <c r="K16" s="393">
        <f>SUM('1月:12月'!O16)</f>
        <v>0</v>
      </c>
      <c r="L16" s="393">
        <f>SUM('1月:12月'!P16)</f>
        <v>0</v>
      </c>
      <c r="M16" s="393">
        <f>SUM('1月:12月'!Q16)</f>
        <v>0</v>
      </c>
      <c r="N16" s="393">
        <f>SUM('1月:12月'!R16)</f>
        <v>0</v>
      </c>
      <c r="O16" s="393">
        <f>SUM('1月:12月'!S16)</f>
        <v>0</v>
      </c>
      <c r="P16" s="393">
        <f>SUM('1月:12月'!T16)</f>
        <v>0</v>
      </c>
      <c r="Q16" s="393">
        <f>SUM('1月:12月'!U16)</f>
        <v>1100</v>
      </c>
      <c r="R16" s="393">
        <f>SUM('1月:12月'!V16)</f>
        <v>100.8</v>
      </c>
      <c r="S16" s="393">
        <f>SUM('1月:12月'!W16)</f>
        <v>12.6</v>
      </c>
      <c r="T16" s="393">
        <f>SUM('1月:12月'!X16)</f>
        <v>48.05</v>
      </c>
      <c r="U16" s="393">
        <f>SUM('1月:12月'!Y16)</f>
        <v>0</v>
      </c>
      <c r="V16" s="393">
        <f>SUM('1月:12月'!Z16)</f>
        <v>0</v>
      </c>
      <c r="W16" s="393">
        <f>SUM('1月:12月'!AA16)</f>
        <v>0</v>
      </c>
      <c r="X16" s="393">
        <f>SUM('1月:12月'!AB16)</f>
        <v>0</v>
      </c>
      <c r="Y16" s="393">
        <f>SUM('1月:12月'!AC16)</f>
        <v>0</v>
      </c>
      <c r="Z16" s="411">
        <f>SUM('1月:12月'!AD16)</f>
        <v>938.55</v>
      </c>
    </row>
    <row r="17" spans="1:26" ht="15">
      <c r="A17" s="391" t="s">
        <v>70</v>
      </c>
      <c r="B17" s="392" t="s">
        <v>71</v>
      </c>
      <c r="C17" s="393">
        <f>SUM('1月:12月'!G17)</f>
        <v>1000</v>
      </c>
      <c r="D17" s="393">
        <f>SUM('1月:12月'!H17)</f>
        <v>0</v>
      </c>
      <c r="E17" s="393">
        <f>SUM('1月:12月'!I17)</f>
        <v>0</v>
      </c>
      <c r="F17" s="393">
        <f>SUM('1月:12月'!J17)</f>
        <v>0</v>
      </c>
      <c r="G17" s="393">
        <f>SUM('1月:12月'!K17)</f>
        <v>100</v>
      </c>
      <c r="H17" s="393">
        <f>SUM('1月:12月'!L17)</f>
        <v>0</v>
      </c>
      <c r="I17" s="393">
        <f>SUM('1月:12月'!M17)</f>
        <v>0</v>
      </c>
      <c r="J17" s="393">
        <f>SUM('1月:12月'!N17)</f>
        <v>0</v>
      </c>
      <c r="K17" s="393">
        <f>SUM('1月:12月'!O17)</f>
        <v>0</v>
      </c>
      <c r="L17" s="393">
        <f>SUM('1月:12月'!P17)</f>
        <v>0</v>
      </c>
      <c r="M17" s="393">
        <f>SUM('1月:12月'!Q17)</f>
        <v>0</v>
      </c>
      <c r="N17" s="393">
        <f>SUM('1月:12月'!R17)</f>
        <v>0</v>
      </c>
      <c r="O17" s="393">
        <f>SUM('1月:12月'!S17)</f>
        <v>0</v>
      </c>
      <c r="P17" s="393">
        <f>SUM('1月:12月'!T17)</f>
        <v>0</v>
      </c>
      <c r="Q17" s="393">
        <f>SUM('1月:12月'!U17)</f>
        <v>1100</v>
      </c>
      <c r="R17" s="393">
        <f>SUM('1月:12月'!V17)</f>
        <v>0</v>
      </c>
      <c r="S17" s="393">
        <f>SUM('1月:12月'!W17)</f>
        <v>0</v>
      </c>
      <c r="T17" s="393">
        <f>SUM('1月:12月'!X17)</f>
        <v>0</v>
      </c>
      <c r="U17" s="393">
        <f>SUM('1月:12月'!Y17)</f>
        <v>0</v>
      </c>
      <c r="V17" s="393">
        <f>SUM('1月:12月'!Z17)</f>
        <v>0</v>
      </c>
      <c r="W17" s="393">
        <f>SUM('1月:12月'!AA17)</f>
        <v>0</v>
      </c>
      <c r="X17" s="393">
        <f>SUM('1月:12月'!AB17)</f>
        <v>0</v>
      </c>
      <c r="Y17" s="393">
        <f>SUM('1月:12月'!AC17)</f>
        <v>0</v>
      </c>
      <c r="Z17" s="411">
        <f>SUM('1月:12月'!AD17)</f>
        <v>1100</v>
      </c>
    </row>
    <row r="18" spans="1:26" ht="15">
      <c r="A18" s="391" t="s">
        <v>72</v>
      </c>
      <c r="B18" s="392" t="s">
        <v>73</v>
      </c>
      <c r="C18" s="393">
        <f>SUM('1月:12月'!G18)</f>
        <v>500</v>
      </c>
      <c r="D18" s="393">
        <f>SUM('1月:12月'!H18)</f>
        <v>0</v>
      </c>
      <c r="E18" s="393">
        <f>SUM('1月:12月'!I18)</f>
        <v>0</v>
      </c>
      <c r="F18" s="393">
        <f>SUM('1月:12月'!J18)</f>
        <v>0</v>
      </c>
      <c r="G18" s="393">
        <f>SUM('1月:12月'!K18)</f>
        <v>100</v>
      </c>
      <c r="H18" s="393">
        <f>SUM('1月:12月'!L18)</f>
        <v>0</v>
      </c>
      <c r="I18" s="393">
        <f>SUM('1月:12月'!M18)</f>
        <v>0</v>
      </c>
      <c r="J18" s="393">
        <f>SUM('1月:12月'!N18)</f>
        <v>0</v>
      </c>
      <c r="K18" s="393">
        <f>SUM('1月:12月'!O18)</f>
        <v>0</v>
      </c>
      <c r="L18" s="393">
        <f>SUM('1月:12月'!P18)</f>
        <v>0</v>
      </c>
      <c r="M18" s="393">
        <f>SUM('1月:12月'!Q18)</f>
        <v>0</v>
      </c>
      <c r="N18" s="393">
        <f>SUM('1月:12月'!R18)</f>
        <v>0</v>
      </c>
      <c r="O18" s="393">
        <f>SUM('1月:12月'!S18)</f>
        <v>0</v>
      </c>
      <c r="P18" s="393">
        <f>SUM('1月:12月'!T18)</f>
        <v>0</v>
      </c>
      <c r="Q18" s="393">
        <f>SUM('1月:12月'!U18)</f>
        <v>600</v>
      </c>
      <c r="R18" s="393">
        <f>SUM('1月:12月'!V18)</f>
        <v>0</v>
      </c>
      <c r="S18" s="393">
        <f>SUM('1月:12月'!W18)</f>
        <v>0</v>
      </c>
      <c r="T18" s="393">
        <f>SUM('1月:12月'!X18)</f>
        <v>0</v>
      </c>
      <c r="U18" s="393">
        <f>SUM('1月:12月'!Y18)</f>
        <v>0</v>
      </c>
      <c r="V18" s="393">
        <f>SUM('1月:12月'!Z18)</f>
        <v>0</v>
      </c>
      <c r="W18" s="393">
        <f>SUM('1月:12月'!AA18)</f>
        <v>0</v>
      </c>
      <c r="X18" s="393">
        <f>SUM('1月:12月'!AB18)</f>
        <v>0</v>
      </c>
      <c r="Y18" s="393">
        <f>SUM('1月:12月'!AC18)</f>
        <v>0</v>
      </c>
      <c r="Z18" s="411">
        <f>SUM('1月:12月'!AD18)</f>
        <v>600</v>
      </c>
    </row>
    <row r="19" spans="1:26" ht="15">
      <c r="A19" s="391" t="s">
        <v>74</v>
      </c>
      <c r="B19" s="392" t="s">
        <v>75</v>
      </c>
      <c r="C19" s="393">
        <f>SUM('1月:12月'!G19)</f>
        <v>2500</v>
      </c>
      <c r="D19" s="393">
        <f>SUM('1月:12月'!H19)</f>
        <v>0</v>
      </c>
      <c r="E19" s="393">
        <f>SUM('1月:12月'!I19)</f>
        <v>0</v>
      </c>
      <c r="F19" s="393">
        <f>SUM('1月:12月'!J19)</f>
        <v>0</v>
      </c>
      <c r="G19" s="393">
        <f>SUM('1月:12月'!K19)</f>
        <v>100</v>
      </c>
      <c r="H19" s="393">
        <f>SUM('1月:12月'!L19)</f>
        <v>0</v>
      </c>
      <c r="I19" s="393">
        <f>SUM('1月:12月'!M19)</f>
        <v>0</v>
      </c>
      <c r="J19" s="393">
        <f>SUM('1月:12月'!N19)</f>
        <v>0</v>
      </c>
      <c r="K19" s="393">
        <f>SUM('1月:12月'!O19)</f>
        <v>0</v>
      </c>
      <c r="L19" s="393">
        <f>SUM('1月:12月'!P19)</f>
        <v>0</v>
      </c>
      <c r="M19" s="393">
        <f>SUM('1月:12月'!Q19)</f>
        <v>0</v>
      </c>
      <c r="N19" s="393">
        <f>SUM('1月:12月'!R19)</f>
        <v>0</v>
      </c>
      <c r="O19" s="393">
        <f>SUM('1月:12月'!S19)</f>
        <v>0</v>
      </c>
      <c r="P19" s="393">
        <f>SUM('1月:12月'!T19)</f>
        <v>0</v>
      </c>
      <c r="Q19" s="393">
        <f>SUM('1月:12月'!U19)</f>
        <v>2600</v>
      </c>
      <c r="R19" s="393">
        <f>SUM('1月:12月'!V19)</f>
        <v>0</v>
      </c>
      <c r="S19" s="393">
        <f>SUM('1月:12月'!W19)</f>
        <v>0</v>
      </c>
      <c r="T19" s="393">
        <f>SUM('1月:12月'!X19)</f>
        <v>0</v>
      </c>
      <c r="U19" s="393">
        <f>SUM('1月:12月'!Y19)</f>
        <v>0</v>
      </c>
      <c r="V19" s="393">
        <f>SUM('1月:12月'!Z19)</f>
        <v>0</v>
      </c>
      <c r="W19" s="393">
        <f>SUM('1月:12月'!AA19)</f>
        <v>35</v>
      </c>
      <c r="X19" s="393">
        <f>SUM('1月:12月'!AB19)</f>
        <v>0</v>
      </c>
      <c r="Y19" s="393">
        <f>SUM('1月:12月'!AC19)</f>
        <v>0</v>
      </c>
      <c r="Z19" s="411">
        <f>SUM('1月:12月'!AD19)</f>
        <v>2565</v>
      </c>
    </row>
    <row r="20" spans="1:26" ht="15">
      <c r="A20" s="391" t="s">
        <v>76</v>
      </c>
      <c r="B20" s="392" t="s">
        <v>77</v>
      </c>
      <c r="C20" s="393">
        <f>SUM('1月:12月'!G20)</f>
        <v>800</v>
      </c>
      <c r="D20" s="393">
        <f>SUM('1月:12月'!H20)</f>
        <v>0</v>
      </c>
      <c r="E20" s="393">
        <f>SUM('1月:12月'!I20)</f>
        <v>0</v>
      </c>
      <c r="F20" s="393">
        <f>SUM('1月:12月'!J20)</f>
        <v>0</v>
      </c>
      <c r="G20" s="393">
        <f>SUM('1月:12月'!K20)</f>
        <v>100</v>
      </c>
      <c r="H20" s="393">
        <f>SUM('1月:12月'!L20)</f>
        <v>0</v>
      </c>
      <c r="I20" s="393">
        <f>SUM('1月:12月'!M20)</f>
        <v>0</v>
      </c>
      <c r="J20" s="393">
        <f>SUM('1月:12月'!N20)</f>
        <v>0</v>
      </c>
      <c r="K20" s="393">
        <f>SUM('1月:12月'!O20)</f>
        <v>0</v>
      </c>
      <c r="L20" s="393">
        <f>SUM('1月:12月'!P20)</f>
        <v>0</v>
      </c>
      <c r="M20" s="393">
        <f>SUM('1月:12月'!Q20)</f>
        <v>0</v>
      </c>
      <c r="N20" s="393">
        <f>SUM('1月:12月'!R20)</f>
        <v>0</v>
      </c>
      <c r="O20" s="393">
        <f>SUM('1月:12月'!S20)</f>
        <v>0</v>
      </c>
      <c r="P20" s="393">
        <f>SUM('1月:12月'!T20)</f>
        <v>0</v>
      </c>
      <c r="Q20" s="393">
        <f>SUM('1月:12月'!U20)</f>
        <v>900</v>
      </c>
      <c r="R20" s="393">
        <f>SUM('1月:12月'!V20)</f>
        <v>0</v>
      </c>
      <c r="S20" s="393">
        <f>SUM('1月:12月'!W20)</f>
        <v>0</v>
      </c>
      <c r="T20" s="393">
        <f>SUM('1月:12月'!X20)</f>
        <v>0</v>
      </c>
      <c r="U20" s="393">
        <f>SUM('1月:12月'!Y20)</f>
        <v>0</v>
      </c>
      <c r="V20" s="393">
        <f>SUM('1月:12月'!Z20)</f>
        <v>0</v>
      </c>
      <c r="W20" s="393">
        <f>SUM('1月:12月'!AA20)</f>
        <v>0</v>
      </c>
      <c r="X20" s="393">
        <f>SUM('1月:12月'!AB20)</f>
        <v>0</v>
      </c>
      <c r="Y20" s="393">
        <f>SUM('1月:12月'!AC20)</f>
        <v>0</v>
      </c>
      <c r="Z20" s="411">
        <f>SUM('1月:12月'!AD20)</f>
        <v>900</v>
      </c>
    </row>
    <row r="21" spans="1:26" ht="15">
      <c r="A21" s="391" t="s">
        <v>78</v>
      </c>
      <c r="B21" s="392" t="s">
        <v>79</v>
      </c>
      <c r="C21" s="393">
        <f>SUM('1月:12月'!G21)</f>
        <v>1200</v>
      </c>
      <c r="D21" s="393">
        <f>SUM('1月:12月'!H21)</f>
        <v>0</v>
      </c>
      <c r="E21" s="393">
        <f>SUM('1月:12月'!I21)</f>
        <v>0</v>
      </c>
      <c r="F21" s="393">
        <f>SUM('1月:12月'!J21)</f>
        <v>0</v>
      </c>
      <c r="G21" s="393">
        <f>SUM('1月:12月'!K21)</f>
        <v>100</v>
      </c>
      <c r="H21" s="393">
        <f>SUM('1月:12月'!L21)</f>
        <v>0</v>
      </c>
      <c r="I21" s="393">
        <f>SUM('1月:12月'!M21)</f>
        <v>0</v>
      </c>
      <c r="J21" s="393">
        <f>SUM('1月:12月'!N21)</f>
        <v>0</v>
      </c>
      <c r="K21" s="393">
        <f>SUM('1月:12月'!O21)</f>
        <v>0</v>
      </c>
      <c r="L21" s="393">
        <f>SUM('1月:12月'!P21)</f>
        <v>0</v>
      </c>
      <c r="M21" s="393">
        <f>SUM('1月:12月'!Q21)</f>
        <v>0</v>
      </c>
      <c r="N21" s="393">
        <f>SUM('1月:12月'!R21)</f>
        <v>0</v>
      </c>
      <c r="O21" s="393">
        <f>SUM('1月:12月'!S21)</f>
        <v>0</v>
      </c>
      <c r="P21" s="393">
        <f>SUM('1月:12月'!T21)</f>
        <v>0</v>
      </c>
      <c r="Q21" s="393">
        <f>SUM('1月:12月'!U21)</f>
        <v>1300</v>
      </c>
      <c r="R21" s="393">
        <f>SUM('1月:12月'!V21)</f>
        <v>100.8</v>
      </c>
      <c r="S21" s="393">
        <f>SUM('1月:12月'!W21)</f>
        <v>12.6</v>
      </c>
      <c r="T21" s="393">
        <f>SUM('1月:12月'!X21)</f>
        <v>48.05</v>
      </c>
      <c r="U21" s="393">
        <f>SUM('1月:12月'!Y21)</f>
        <v>0</v>
      </c>
      <c r="V21" s="393">
        <f>SUM('1月:12月'!Z21)</f>
        <v>0</v>
      </c>
      <c r="W21" s="393">
        <f>SUM('1月:12月'!AA21)</f>
        <v>0</v>
      </c>
      <c r="X21" s="393">
        <f>SUM('1月:12月'!AB21)</f>
        <v>0</v>
      </c>
      <c r="Y21" s="393">
        <f>SUM('1月:12月'!AC21)</f>
        <v>0</v>
      </c>
      <c r="Z21" s="411">
        <f>SUM('1月:12月'!AD21)</f>
        <v>1138.55</v>
      </c>
    </row>
    <row r="22" spans="1:26" ht="15">
      <c r="A22" s="391" t="s">
        <v>80</v>
      </c>
      <c r="B22" s="392" t="s">
        <v>81</v>
      </c>
      <c r="C22" s="393">
        <f>SUM('1月:12月'!G22)</f>
        <v>2500</v>
      </c>
      <c r="D22" s="393">
        <f>SUM('1月:12月'!H22)</f>
        <v>0</v>
      </c>
      <c r="E22" s="393">
        <f>SUM('1月:12月'!I22)</f>
        <v>0</v>
      </c>
      <c r="F22" s="393">
        <f>SUM('1月:12月'!J22)</f>
        <v>0</v>
      </c>
      <c r="G22" s="393">
        <f>SUM('1月:12月'!K22)</f>
        <v>100</v>
      </c>
      <c r="H22" s="393">
        <f>SUM('1月:12月'!L22)</f>
        <v>0</v>
      </c>
      <c r="I22" s="393">
        <f>SUM('1月:12月'!M22)</f>
        <v>0</v>
      </c>
      <c r="J22" s="393">
        <f>SUM('1月:12月'!N22)</f>
        <v>0</v>
      </c>
      <c r="K22" s="393">
        <f>SUM('1月:12月'!O22)</f>
        <v>0</v>
      </c>
      <c r="L22" s="393">
        <f>SUM('1月:12月'!P22)</f>
        <v>0</v>
      </c>
      <c r="M22" s="393">
        <f>SUM('1月:12月'!Q22)</f>
        <v>0</v>
      </c>
      <c r="N22" s="393">
        <f>SUM('1月:12月'!R22)</f>
        <v>0</v>
      </c>
      <c r="O22" s="393">
        <f>SUM('1月:12月'!S22)</f>
        <v>0</v>
      </c>
      <c r="P22" s="393">
        <f>SUM('1月:12月'!T22)</f>
        <v>0</v>
      </c>
      <c r="Q22" s="393">
        <f>SUM('1月:12月'!U22)</f>
        <v>2600</v>
      </c>
      <c r="R22" s="393">
        <f>SUM('1月:12月'!V22)</f>
        <v>0</v>
      </c>
      <c r="S22" s="393">
        <f>SUM('1月:12月'!W22)</f>
        <v>0</v>
      </c>
      <c r="T22" s="393">
        <f>SUM('1月:12月'!X22)</f>
        <v>0</v>
      </c>
      <c r="U22" s="393">
        <f>SUM('1月:12月'!Y22)</f>
        <v>0</v>
      </c>
      <c r="V22" s="393">
        <f>SUM('1月:12月'!Z22)</f>
        <v>0</v>
      </c>
      <c r="W22" s="393">
        <f>SUM('1月:12月'!AA22)</f>
        <v>35</v>
      </c>
      <c r="X22" s="393">
        <f>SUM('1月:12月'!AB22)</f>
        <v>0</v>
      </c>
      <c r="Y22" s="393">
        <f>SUM('1月:12月'!AC22)</f>
        <v>0</v>
      </c>
      <c r="Z22" s="411">
        <f>SUM('1月:12月'!AD22)</f>
        <v>2565</v>
      </c>
    </row>
    <row r="23" spans="1:26" ht="15">
      <c r="A23" s="391" t="s">
        <v>82</v>
      </c>
      <c r="B23" s="392" t="s">
        <v>83</v>
      </c>
      <c r="C23" s="393">
        <f>SUM('1月:12月'!G23)</f>
        <v>1000</v>
      </c>
      <c r="D23" s="393">
        <f>SUM('1月:12月'!H23)</f>
        <v>0</v>
      </c>
      <c r="E23" s="393">
        <f>SUM('1月:12月'!I23)</f>
        <v>0</v>
      </c>
      <c r="F23" s="393">
        <f>SUM('1月:12月'!J23)</f>
        <v>0</v>
      </c>
      <c r="G23" s="393">
        <f>SUM('1月:12月'!K23)</f>
        <v>150</v>
      </c>
      <c r="H23" s="393">
        <f>SUM('1月:12月'!L23)</f>
        <v>0</v>
      </c>
      <c r="I23" s="393">
        <f>SUM('1月:12月'!M23)</f>
        <v>0</v>
      </c>
      <c r="J23" s="393">
        <f>SUM('1月:12月'!N23)</f>
        <v>0</v>
      </c>
      <c r="K23" s="393">
        <f>SUM('1月:12月'!O23)</f>
        <v>0</v>
      </c>
      <c r="L23" s="393">
        <f>SUM('1月:12月'!P23)</f>
        <v>0</v>
      </c>
      <c r="M23" s="393">
        <f>SUM('1月:12月'!Q23)</f>
        <v>0</v>
      </c>
      <c r="N23" s="393">
        <f>SUM('1月:12月'!R23)</f>
        <v>0</v>
      </c>
      <c r="O23" s="393">
        <f>SUM('1月:12月'!S23)</f>
        <v>0</v>
      </c>
      <c r="P23" s="393">
        <f>SUM('1月:12月'!T23)</f>
        <v>0</v>
      </c>
      <c r="Q23" s="393">
        <f>SUM('1月:12月'!U23)</f>
        <v>1150</v>
      </c>
      <c r="R23" s="393">
        <f>SUM('1月:12月'!V23)</f>
        <v>0</v>
      </c>
      <c r="S23" s="393">
        <f>SUM('1月:12月'!W23)</f>
        <v>0</v>
      </c>
      <c r="T23" s="393">
        <f>SUM('1月:12月'!X23)</f>
        <v>0</v>
      </c>
      <c r="U23" s="393">
        <f>SUM('1月:12月'!Y23)</f>
        <v>0</v>
      </c>
      <c r="V23" s="393">
        <f>SUM('1月:12月'!Z23)</f>
        <v>0</v>
      </c>
      <c r="W23" s="393">
        <f>SUM('1月:12月'!AA23)</f>
        <v>0</v>
      </c>
      <c r="X23" s="393">
        <f>SUM('1月:12月'!AB23)</f>
        <v>0</v>
      </c>
      <c r="Y23" s="393">
        <f>SUM('1月:12月'!AC23)</f>
        <v>0</v>
      </c>
      <c r="Z23" s="411">
        <f>SUM('1月:12月'!AD23)</f>
        <v>1150</v>
      </c>
    </row>
    <row r="24" spans="1:26" ht="15">
      <c r="A24" s="391" t="s">
        <v>84</v>
      </c>
      <c r="B24" s="392" t="s">
        <v>85</v>
      </c>
      <c r="C24" s="393">
        <f>SUM('1月:12月'!G24)</f>
        <v>3000</v>
      </c>
      <c r="D24" s="393">
        <f>SUM('1月:12月'!H24)</f>
        <v>0</v>
      </c>
      <c r="E24" s="393">
        <f>SUM('1月:12月'!I24)</f>
        <v>0</v>
      </c>
      <c r="F24" s="393">
        <f>SUM('1月:12月'!J24)</f>
        <v>0</v>
      </c>
      <c r="G24" s="393">
        <f>SUM('1月:12月'!K24)</f>
        <v>100</v>
      </c>
      <c r="H24" s="393">
        <f>SUM('1月:12月'!L24)</f>
        <v>0</v>
      </c>
      <c r="I24" s="393">
        <f>SUM('1月:12月'!M24)</f>
        <v>0</v>
      </c>
      <c r="J24" s="393">
        <f>SUM('1月:12月'!N24)</f>
        <v>0</v>
      </c>
      <c r="K24" s="393">
        <f>SUM('1月:12月'!O24)</f>
        <v>0</v>
      </c>
      <c r="L24" s="393">
        <f>SUM('1月:12月'!P24)</f>
        <v>0</v>
      </c>
      <c r="M24" s="393">
        <f>SUM('1月:12月'!Q24)</f>
        <v>0</v>
      </c>
      <c r="N24" s="393">
        <f>SUM('1月:12月'!R24)</f>
        <v>0</v>
      </c>
      <c r="O24" s="393">
        <f>SUM('1月:12月'!S24)</f>
        <v>0</v>
      </c>
      <c r="P24" s="393">
        <f>SUM('1月:12月'!T24)</f>
        <v>0</v>
      </c>
      <c r="Q24" s="393">
        <f>SUM('1月:12月'!U24)</f>
        <v>3100</v>
      </c>
      <c r="R24" s="393">
        <f>SUM('1月:12月'!V24)</f>
        <v>0</v>
      </c>
      <c r="S24" s="393">
        <f>SUM('1月:12月'!W24)</f>
        <v>0</v>
      </c>
      <c r="T24" s="393">
        <f>SUM('1月:12月'!X24)</f>
        <v>0</v>
      </c>
      <c r="U24" s="393">
        <f>SUM('1月:12月'!Y24)</f>
        <v>0</v>
      </c>
      <c r="V24" s="393">
        <f>SUM('1月:12月'!Z24)</f>
        <v>0</v>
      </c>
      <c r="W24" s="393">
        <f>SUM('1月:12月'!AA24)</f>
        <v>85</v>
      </c>
      <c r="X24" s="393">
        <f>SUM('1月:12月'!AB24)</f>
        <v>0</v>
      </c>
      <c r="Y24" s="393">
        <f>SUM('1月:12月'!AC24)</f>
        <v>0</v>
      </c>
      <c r="Z24" s="411">
        <f>SUM('1月:12月'!AD24)</f>
        <v>3015</v>
      </c>
    </row>
    <row r="25" spans="1:26" ht="15">
      <c r="A25" s="391" t="s">
        <v>86</v>
      </c>
      <c r="B25" s="392" t="s">
        <v>87</v>
      </c>
      <c r="C25" s="393">
        <f>SUM('1月:12月'!G25)</f>
        <v>3000</v>
      </c>
      <c r="D25" s="393">
        <f>SUM('1月:12月'!H25)</f>
        <v>0</v>
      </c>
      <c r="E25" s="393">
        <f>SUM('1月:12月'!I25)</f>
        <v>0</v>
      </c>
      <c r="F25" s="393">
        <f>SUM('1月:12月'!J25)</f>
        <v>0</v>
      </c>
      <c r="G25" s="393">
        <f>SUM('1月:12月'!K25)</f>
        <v>100</v>
      </c>
      <c r="H25" s="393">
        <f>SUM('1月:12月'!L25)</f>
        <v>0</v>
      </c>
      <c r="I25" s="393">
        <f>SUM('1月:12月'!M25)</f>
        <v>0</v>
      </c>
      <c r="J25" s="393">
        <f>SUM('1月:12月'!N25)</f>
        <v>0</v>
      </c>
      <c r="K25" s="393">
        <f>SUM('1月:12月'!O25)</f>
        <v>0</v>
      </c>
      <c r="L25" s="393">
        <f>SUM('1月:12月'!P25)</f>
        <v>0</v>
      </c>
      <c r="M25" s="393">
        <f>SUM('1月:12月'!Q25)</f>
        <v>0</v>
      </c>
      <c r="N25" s="393">
        <f>SUM('1月:12月'!R25)</f>
        <v>0</v>
      </c>
      <c r="O25" s="393">
        <f>SUM('1月:12月'!S25)</f>
        <v>0</v>
      </c>
      <c r="P25" s="393">
        <f>SUM('1月:12月'!T25)</f>
        <v>0</v>
      </c>
      <c r="Q25" s="393">
        <f>SUM('1月:12月'!U25)</f>
        <v>3100</v>
      </c>
      <c r="R25" s="393">
        <f>SUM('1月:12月'!V25)</f>
        <v>0</v>
      </c>
      <c r="S25" s="393">
        <f>SUM('1月:12月'!W25)</f>
        <v>0</v>
      </c>
      <c r="T25" s="393">
        <f>SUM('1月:12月'!X25)</f>
        <v>0</v>
      </c>
      <c r="U25" s="393">
        <f>SUM('1月:12月'!Y25)</f>
        <v>0</v>
      </c>
      <c r="V25" s="393">
        <f>SUM('1月:12月'!Z25)</f>
        <v>0</v>
      </c>
      <c r="W25" s="393">
        <f>SUM('1月:12月'!AA25)</f>
        <v>85</v>
      </c>
      <c r="X25" s="393">
        <f>SUM('1月:12月'!AB25)</f>
        <v>0</v>
      </c>
      <c r="Y25" s="393">
        <f>SUM('1月:12月'!AC25)</f>
        <v>0</v>
      </c>
      <c r="Z25" s="411">
        <f>SUM('1月:12月'!AD25)</f>
        <v>3015</v>
      </c>
    </row>
    <row r="26" spans="1:26" ht="15">
      <c r="A26" s="391" t="s">
        <v>88</v>
      </c>
      <c r="B26" s="392" t="s">
        <v>89</v>
      </c>
      <c r="C26" s="393">
        <f>SUM('1月:12月'!G26)</f>
        <v>3000</v>
      </c>
      <c r="D26" s="393">
        <f>SUM('1月:12月'!H26)</f>
        <v>0</v>
      </c>
      <c r="E26" s="393">
        <f>SUM('1月:12月'!I26)</f>
        <v>0</v>
      </c>
      <c r="F26" s="393">
        <f>SUM('1月:12月'!J26)</f>
        <v>0</v>
      </c>
      <c r="G26" s="393">
        <f>SUM('1月:12月'!K26)</f>
        <v>100</v>
      </c>
      <c r="H26" s="393">
        <f>SUM('1月:12月'!L26)</f>
        <v>0</v>
      </c>
      <c r="I26" s="393">
        <f>SUM('1月:12月'!M26)</f>
        <v>0</v>
      </c>
      <c r="J26" s="393">
        <f>SUM('1月:12月'!N26)</f>
        <v>0</v>
      </c>
      <c r="K26" s="393">
        <f>SUM('1月:12月'!O26)</f>
        <v>0</v>
      </c>
      <c r="L26" s="393">
        <f>SUM('1月:12月'!P26)</f>
        <v>0</v>
      </c>
      <c r="M26" s="393">
        <f>SUM('1月:12月'!Q26)</f>
        <v>0</v>
      </c>
      <c r="N26" s="393">
        <f>SUM('1月:12月'!R26)</f>
        <v>0</v>
      </c>
      <c r="O26" s="393">
        <f>SUM('1月:12月'!S26)</f>
        <v>0</v>
      </c>
      <c r="P26" s="393">
        <f>SUM('1月:12月'!T26)</f>
        <v>0</v>
      </c>
      <c r="Q26" s="393">
        <f>SUM('1月:12月'!U26)</f>
        <v>3100</v>
      </c>
      <c r="R26" s="393">
        <f>SUM('1月:12月'!V26)</f>
        <v>0</v>
      </c>
      <c r="S26" s="393">
        <f>SUM('1月:12月'!W26)</f>
        <v>0</v>
      </c>
      <c r="T26" s="393">
        <f>SUM('1月:12月'!X26)</f>
        <v>0</v>
      </c>
      <c r="U26" s="393">
        <f>SUM('1月:12月'!Y26)</f>
        <v>0</v>
      </c>
      <c r="V26" s="393">
        <f>SUM('1月:12月'!Z26)</f>
        <v>0</v>
      </c>
      <c r="W26" s="393">
        <f>SUM('1月:12月'!AA26)</f>
        <v>85</v>
      </c>
      <c r="X26" s="393">
        <f>SUM('1月:12月'!AB26)</f>
        <v>0</v>
      </c>
      <c r="Y26" s="393">
        <f>SUM('1月:12月'!AC26)</f>
        <v>0</v>
      </c>
      <c r="Z26" s="411">
        <f>SUM('1月:12月'!AD26)</f>
        <v>3015</v>
      </c>
    </row>
    <row r="27" spans="1:26" ht="15">
      <c r="A27" s="391" t="s">
        <v>90</v>
      </c>
      <c r="B27" s="392" t="s">
        <v>91</v>
      </c>
      <c r="C27" s="393">
        <f>SUM('1月:12月'!G27)</f>
        <v>3000</v>
      </c>
      <c r="D27" s="393">
        <f>SUM('1月:12月'!H27)</f>
        <v>0</v>
      </c>
      <c r="E27" s="393">
        <f>SUM('1月:12月'!I27)</f>
        <v>0</v>
      </c>
      <c r="F27" s="393">
        <f>SUM('1月:12月'!J27)</f>
        <v>0</v>
      </c>
      <c r="G27" s="393">
        <f>SUM('1月:12月'!K27)</f>
        <v>100</v>
      </c>
      <c r="H27" s="393">
        <f>SUM('1月:12月'!L27)</f>
        <v>0</v>
      </c>
      <c r="I27" s="393">
        <f>SUM('1月:12月'!M27)</f>
        <v>0</v>
      </c>
      <c r="J27" s="393">
        <f>SUM('1月:12月'!N27)</f>
        <v>0</v>
      </c>
      <c r="K27" s="393">
        <f>SUM('1月:12月'!O27)</f>
        <v>0</v>
      </c>
      <c r="L27" s="393">
        <f>SUM('1月:12月'!P27)</f>
        <v>0</v>
      </c>
      <c r="M27" s="393">
        <f>SUM('1月:12月'!Q27)</f>
        <v>0</v>
      </c>
      <c r="N27" s="393">
        <f>SUM('1月:12月'!R27)</f>
        <v>0</v>
      </c>
      <c r="O27" s="393">
        <f>SUM('1月:12月'!S27)</f>
        <v>0</v>
      </c>
      <c r="P27" s="393">
        <f>SUM('1月:12月'!T27)</f>
        <v>0</v>
      </c>
      <c r="Q27" s="393">
        <f>SUM('1月:12月'!U27)</f>
        <v>3100</v>
      </c>
      <c r="R27" s="393">
        <f>SUM('1月:12月'!V27)</f>
        <v>0</v>
      </c>
      <c r="S27" s="393">
        <f>SUM('1月:12月'!W27)</f>
        <v>0</v>
      </c>
      <c r="T27" s="393">
        <f>SUM('1月:12月'!X27)</f>
        <v>0</v>
      </c>
      <c r="U27" s="393">
        <f>SUM('1月:12月'!Y27)</f>
        <v>0</v>
      </c>
      <c r="V27" s="393">
        <f>SUM('1月:12月'!Z27)</f>
        <v>0</v>
      </c>
      <c r="W27" s="393">
        <f>SUM('1月:12月'!AA27)</f>
        <v>85</v>
      </c>
      <c r="X27" s="393">
        <f>SUM('1月:12月'!AB27)</f>
        <v>0</v>
      </c>
      <c r="Y27" s="393">
        <f>SUM('1月:12月'!AC27)</f>
        <v>0</v>
      </c>
      <c r="Z27" s="411">
        <f>SUM('1月:12月'!AD27)</f>
        <v>3015</v>
      </c>
    </row>
    <row r="28" spans="1:26" ht="15">
      <c r="A28" s="391" t="s">
        <v>92</v>
      </c>
      <c r="B28" s="392" t="s">
        <v>93</v>
      </c>
      <c r="C28" s="393">
        <f>SUM('1月:12月'!G28)</f>
        <v>3000</v>
      </c>
      <c r="D28" s="393">
        <f>SUM('1月:12月'!H28)</f>
        <v>0</v>
      </c>
      <c r="E28" s="393">
        <f>SUM('1月:12月'!I28)</f>
        <v>0</v>
      </c>
      <c r="F28" s="393">
        <f>SUM('1月:12月'!J28)</f>
        <v>0</v>
      </c>
      <c r="G28" s="393">
        <f>SUM('1月:12月'!K28)</f>
        <v>100</v>
      </c>
      <c r="H28" s="393">
        <f>SUM('1月:12月'!L28)</f>
        <v>0</v>
      </c>
      <c r="I28" s="393">
        <f>SUM('1月:12月'!M28)</f>
        <v>0</v>
      </c>
      <c r="J28" s="393">
        <f>SUM('1月:12月'!N28)</f>
        <v>0</v>
      </c>
      <c r="K28" s="393">
        <f>SUM('1月:12月'!O28)</f>
        <v>0</v>
      </c>
      <c r="L28" s="393">
        <f>SUM('1月:12月'!P28)</f>
        <v>0</v>
      </c>
      <c r="M28" s="393">
        <f>SUM('1月:12月'!Q28)</f>
        <v>0</v>
      </c>
      <c r="N28" s="393">
        <f>SUM('1月:12月'!R28)</f>
        <v>0</v>
      </c>
      <c r="O28" s="393">
        <f>SUM('1月:12月'!S28)</f>
        <v>0</v>
      </c>
      <c r="P28" s="393">
        <f>SUM('1月:12月'!T28)</f>
        <v>0</v>
      </c>
      <c r="Q28" s="393">
        <f>SUM('1月:12月'!U28)</f>
        <v>3100</v>
      </c>
      <c r="R28" s="393">
        <f>SUM('1月:12月'!V28)</f>
        <v>0</v>
      </c>
      <c r="S28" s="393">
        <f>SUM('1月:12月'!W28)</f>
        <v>0</v>
      </c>
      <c r="T28" s="393">
        <f>SUM('1月:12月'!X28)</f>
        <v>0</v>
      </c>
      <c r="U28" s="393">
        <f>SUM('1月:12月'!Y28)</f>
        <v>0</v>
      </c>
      <c r="V28" s="393">
        <f>SUM('1月:12月'!Z28)</f>
        <v>0</v>
      </c>
      <c r="W28" s="393">
        <f>SUM('1月:12月'!AA28)</f>
        <v>85</v>
      </c>
      <c r="X28" s="393">
        <f>SUM('1月:12月'!AB28)</f>
        <v>0</v>
      </c>
      <c r="Y28" s="393">
        <f>SUM('1月:12月'!AC28)</f>
        <v>0</v>
      </c>
      <c r="Z28" s="411">
        <f>SUM('1月:12月'!AD28)</f>
        <v>3015</v>
      </c>
    </row>
    <row r="29" spans="1:26" ht="15">
      <c r="A29" s="391" t="s">
        <v>94</v>
      </c>
      <c r="B29" s="392" t="s">
        <v>95</v>
      </c>
      <c r="C29" s="393">
        <f>SUM('1月:12月'!G29)</f>
        <v>3000</v>
      </c>
      <c r="D29" s="393">
        <f>SUM('1月:12月'!H29)</f>
        <v>0</v>
      </c>
      <c r="E29" s="393">
        <f>SUM('1月:12月'!I29)</f>
        <v>0</v>
      </c>
      <c r="F29" s="393">
        <f>SUM('1月:12月'!J29)</f>
        <v>0</v>
      </c>
      <c r="G29" s="393">
        <f>SUM('1月:12月'!K29)</f>
        <v>100</v>
      </c>
      <c r="H29" s="393">
        <f>SUM('1月:12月'!L29)</f>
        <v>0</v>
      </c>
      <c r="I29" s="393">
        <f>SUM('1月:12月'!M29)</f>
        <v>0</v>
      </c>
      <c r="J29" s="393">
        <f>SUM('1月:12月'!N29)</f>
        <v>0</v>
      </c>
      <c r="K29" s="393">
        <f>SUM('1月:12月'!O29)</f>
        <v>0</v>
      </c>
      <c r="L29" s="393">
        <f>SUM('1月:12月'!P29)</f>
        <v>0</v>
      </c>
      <c r="M29" s="393">
        <f>SUM('1月:12月'!Q29)</f>
        <v>0</v>
      </c>
      <c r="N29" s="393">
        <f>SUM('1月:12月'!R29)</f>
        <v>0</v>
      </c>
      <c r="O29" s="393">
        <f>SUM('1月:12月'!S29)</f>
        <v>0</v>
      </c>
      <c r="P29" s="393">
        <f>SUM('1月:12月'!T29)</f>
        <v>0</v>
      </c>
      <c r="Q29" s="393">
        <f>SUM('1月:12月'!U29)</f>
        <v>3100</v>
      </c>
      <c r="R29" s="393">
        <f>SUM('1月:12月'!V29)</f>
        <v>0</v>
      </c>
      <c r="S29" s="393">
        <f>SUM('1月:12月'!W29)</f>
        <v>0</v>
      </c>
      <c r="T29" s="393">
        <f>SUM('1月:12月'!X29)</f>
        <v>0</v>
      </c>
      <c r="U29" s="393">
        <f>SUM('1月:12月'!Y29)</f>
        <v>0</v>
      </c>
      <c r="V29" s="393">
        <f>SUM('1月:12月'!Z29)</f>
        <v>0</v>
      </c>
      <c r="W29" s="393">
        <f>SUM('1月:12月'!AA29)</f>
        <v>85</v>
      </c>
      <c r="X29" s="393">
        <f>SUM('1月:12月'!AB29)</f>
        <v>0</v>
      </c>
      <c r="Y29" s="393">
        <f>SUM('1月:12月'!AC29)</f>
        <v>0</v>
      </c>
      <c r="Z29" s="411">
        <f>SUM('1月:12月'!AD29)</f>
        <v>3015</v>
      </c>
    </row>
    <row r="30" spans="1:26" ht="15">
      <c r="A30" s="391" t="s">
        <v>96</v>
      </c>
      <c r="B30" s="392" t="s">
        <v>97</v>
      </c>
      <c r="C30" s="393">
        <f>SUM('1月:12月'!G30)</f>
        <v>1000</v>
      </c>
      <c r="D30" s="393">
        <f>SUM('1月:12月'!H30)</f>
        <v>0</v>
      </c>
      <c r="E30" s="393">
        <f>SUM('1月:12月'!I30)</f>
        <v>0</v>
      </c>
      <c r="F30" s="393">
        <f>SUM('1月:12月'!J30)</f>
        <v>0</v>
      </c>
      <c r="G30" s="393">
        <f>SUM('1月:12月'!K30)</f>
        <v>100</v>
      </c>
      <c r="H30" s="393">
        <f>SUM('1月:12月'!L30)</f>
        <v>0</v>
      </c>
      <c r="I30" s="393">
        <f>SUM('1月:12月'!M30)</f>
        <v>0</v>
      </c>
      <c r="J30" s="393">
        <f>SUM('1月:12月'!N30)</f>
        <v>0</v>
      </c>
      <c r="K30" s="393">
        <f>SUM('1月:12月'!O30)</f>
        <v>0</v>
      </c>
      <c r="L30" s="393">
        <f>SUM('1月:12月'!P30)</f>
        <v>0</v>
      </c>
      <c r="M30" s="393">
        <f>SUM('1月:12月'!Q30)</f>
        <v>0</v>
      </c>
      <c r="N30" s="393">
        <f>SUM('1月:12月'!R30)</f>
        <v>0</v>
      </c>
      <c r="O30" s="393">
        <f>SUM('1月:12月'!S30)</f>
        <v>0</v>
      </c>
      <c r="P30" s="393">
        <f>SUM('1月:12月'!T30)</f>
        <v>0</v>
      </c>
      <c r="Q30" s="393">
        <f>SUM('1月:12月'!U30)</f>
        <v>1100</v>
      </c>
      <c r="R30" s="393">
        <f>SUM('1月:12月'!V30)</f>
        <v>100.8</v>
      </c>
      <c r="S30" s="393">
        <f>SUM('1月:12月'!W30)</f>
        <v>12.6</v>
      </c>
      <c r="T30" s="393">
        <f>SUM('1月:12月'!X30)</f>
        <v>48.05</v>
      </c>
      <c r="U30" s="393">
        <f>SUM('1月:12月'!Y30)</f>
        <v>0</v>
      </c>
      <c r="V30" s="393">
        <f>SUM('1月:12月'!Z30)</f>
        <v>0</v>
      </c>
      <c r="W30" s="393">
        <f>SUM('1月:12月'!AA30)</f>
        <v>0</v>
      </c>
      <c r="X30" s="393">
        <f>SUM('1月:12月'!AB30)</f>
        <v>0</v>
      </c>
      <c r="Y30" s="393">
        <f>SUM('1月:12月'!AC30)</f>
        <v>0</v>
      </c>
      <c r="Z30" s="411">
        <f>SUM('1月:12月'!AD30)</f>
        <v>938.55</v>
      </c>
    </row>
    <row r="31" spans="1:26" ht="15">
      <c r="A31" s="391" t="s">
        <v>98</v>
      </c>
      <c r="B31" s="394" t="s">
        <v>99</v>
      </c>
      <c r="C31" s="393">
        <f>SUM('1月:12月'!G31)</f>
        <v>1000</v>
      </c>
      <c r="D31" s="393">
        <f>SUM('1月:12月'!H31)</f>
        <v>0</v>
      </c>
      <c r="E31" s="393">
        <f>SUM('1月:12月'!I31)</f>
        <v>0</v>
      </c>
      <c r="F31" s="393">
        <f>SUM('1月:12月'!J31)</f>
        <v>0</v>
      </c>
      <c r="G31" s="393">
        <f>SUM('1月:12月'!K31)</f>
        <v>100</v>
      </c>
      <c r="H31" s="393">
        <f>SUM('1月:12月'!L31)</f>
        <v>0</v>
      </c>
      <c r="I31" s="393">
        <f>SUM('1月:12月'!M31)</f>
        <v>0</v>
      </c>
      <c r="J31" s="393">
        <f>SUM('1月:12月'!N31)</f>
        <v>0</v>
      </c>
      <c r="K31" s="393">
        <f>SUM('1月:12月'!O31)</f>
        <v>0</v>
      </c>
      <c r="L31" s="393">
        <f>SUM('1月:12月'!P31)</f>
        <v>0</v>
      </c>
      <c r="M31" s="393">
        <f>SUM('1月:12月'!Q31)</f>
        <v>0</v>
      </c>
      <c r="N31" s="393">
        <f>SUM('1月:12月'!R31)</f>
        <v>0</v>
      </c>
      <c r="O31" s="393">
        <f>SUM('1月:12月'!S31)</f>
        <v>0</v>
      </c>
      <c r="P31" s="393">
        <f>SUM('1月:12月'!T31)</f>
        <v>0</v>
      </c>
      <c r="Q31" s="393">
        <f>SUM('1月:12月'!U31)</f>
        <v>1100</v>
      </c>
      <c r="R31" s="393">
        <f>SUM('1月:12月'!V31)</f>
        <v>201.6</v>
      </c>
      <c r="S31" s="393">
        <f>SUM('1月:12月'!W31)</f>
        <v>25.2</v>
      </c>
      <c r="T31" s="393">
        <f>SUM('1月:12月'!X31)</f>
        <v>96.1</v>
      </c>
      <c r="U31" s="393">
        <f>SUM('1月:12月'!Y31)</f>
        <v>0</v>
      </c>
      <c r="V31" s="393">
        <f>SUM('1月:12月'!Z31)</f>
        <v>0</v>
      </c>
      <c r="W31" s="393">
        <f>SUM('1月:12月'!AA31)</f>
        <v>0</v>
      </c>
      <c r="X31" s="393">
        <f>SUM('1月:12月'!AB31)</f>
        <v>0</v>
      </c>
      <c r="Y31" s="393">
        <f>SUM('1月:12月'!AC31)</f>
        <v>0</v>
      </c>
      <c r="Z31" s="411">
        <f>SUM('1月:12月'!AD31)</f>
        <v>777.1</v>
      </c>
    </row>
    <row r="32" spans="1:26" ht="15">
      <c r="A32" s="391" t="s">
        <v>100</v>
      </c>
      <c r="B32" s="395" t="s">
        <v>101</v>
      </c>
      <c r="C32" s="393">
        <f>SUM('1月:12月'!G32)</f>
        <v>2000</v>
      </c>
      <c r="D32" s="393">
        <f>SUM('1月:12月'!H32)</f>
        <v>0</v>
      </c>
      <c r="E32" s="393">
        <f>SUM('1月:12月'!I32)</f>
        <v>0</v>
      </c>
      <c r="F32" s="393">
        <f>SUM('1月:12月'!J32)</f>
        <v>0</v>
      </c>
      <c r="G32" s="393">
        <f>SUM('1月:12月'!K32)</f>
        <v>100</v>
      </c>
      <c r="H32" s="393">
        <f>SUM('1月:12月'!L32)</f>
        <v>0</v>
      </c>
      <c r="I32" s="393">
        <f>SUM('1月:12月'!M32)</f>
        <v>0</v>
      </c>
      <c r="J32" s="393">
        <f>SUM('1月:12月'!N32)</f>
        <v>0</v>
      </c>
      <c r="K32" s="393">
        <f>SUM('1月:12月'!O32)</f>
        <v>0</v>
      </c>
      <c r="L32" s="393">
        <f>SUM('1月:12月'!P32)</f>
        <v>0</v>
      </c>
      <c r="M32" s="393">
        <f>SUM('1月:12月'!Q32)</f>
        <v>0</v>
      </c>
      <c r="N32" s="393">
        <f>SUM('1月:12月'!R32)</f>
        <v>0</v>
      </c>
      <c r="O32" s="393">
        <f>SUM('1月:12月'!S32)</f>
        <v>0</v>
      </c>
      <c r="P32" s="393">
        <f>SUM('1月:12月'!T32)</f>
        <v>0</v>
      </c>
      <c r="Q32" s="393">
        <f>SUM('1月:12月'!U32)</f>
        <v>2100</v>
      </c>
      <c r="R32" s="393">
        <f>SUM('1月:12月'!V32)</f>
        <v>0</v>
      </c>
      <c r="S32" s="393">
        <f>SUM('1月:12月'!W32)</f>
        <v>0</v>
      </c>
      <c r="T32" s="393">
        <f>SUM('1月:12月'!X32)</f>
        <v>0</v>
      </c>
      <c r="U32" s="393">
        <f>SUM('1月:12月'!Y32)</f>
        <v>0</v>
      </c>
      <c r="V32" s="393">
        <f>SUM('1月:12月'!Z32)</f>
        <v>0</v>
      </c>
      <c r="W32" s="393">
        <f>SUM('1月:12月'!AA32)</f>
        <v>5</v>
      </c>
      <c r="X32" s="393">
        <f>SUM('1月:12月'!AB32)</f>
        <v>0</v>
      </c>
      <c r="Y32" s="393">
        <f>SUM('1月:12月'!AC32)</f>
        <v>0</v>
      </c>
      <c r="Z32" s="411">
        <f>SUM('1月:12月'!AD32)</f>
        <v>2095</v>
      </c>
    </row>
    <row r="33" spans="1:26" ht="15">
      <c r="A33" s="391" t="s">
        <v>102</v>
      </c>
      <c r="B33" s="395" t="s">
        <v>103</v>
      </c>
      <c r="C33" s="393">
        <f>SUM('1月:12月'!G33)</f>
        <v>1500</v>
      </c>
      <c r="D33" s="393">
        <f>SUM('1月:12月'!H33)</f>
        <v>0</v>
      </c>
      <c r="E33" s="393">
        <f>SUM('1月:12月'!I33)</f>
        <v>0</v>
      </c>
      <c r="F33" s="393">
        <f>SUM('1月:12月'!J33)</f>
        <v>0</v>
      </c>
      <c r="G33" s="393">
        <f>SUM('1月:12月'!K33)</f>
        <v>100</v>
      </c>
      <c r="H33" s="393">
        <f>SUM('1月:12月'!L33)</f>
        <v>0</v>
      </c>
      <c r="I33" s="393">
        <f>SUM('1月:12月'!M33)</f>
        <v>0</v>
      </c>
      <c r="J33" s="393">
        <f>SUM('1月:12月'!N33)</f>
        <v>0</v>
      </c>
      <c r="K33" s="393">
        <f>SUM('1月:12月'!O33)</f>
        <v>0</v>
      </c>
      <c r="L33" s="393">
        <f>SUM('1月:12月'!P33)</f>
        <v>0</v>
      </c>
      <c r="M33" s="393">
        <f>SUM('1月:12月'!Q33)</f>
        <v>0</v>
      </c>
      <c r="N33" s="393">
        <f>SUM('1月:12月'!R33)</f>
        <v>0</v>
      </c>
      <c r="O33" s="393">
        <f>SUM('1月:12月'!S33)</f>
        <v>0</v>
      </c>
      <c r="P33" s="393">
        <f>SUM('1月:12月'!T33)</f>
        <v>0</v>
      </c>
      <c r="Q33" s="393">
        <f>SUM('1月:12月'!U33)</f>
        <v>1600</v>
      </c>
      <c r="R33" s="393">
        <f>SUM('1月:12月'!V33)</f>
        <v>0</v>
      </c>
      <c r="S33" s="393">
        <f>SUM('1月:12月'!W33)</f>
        <v>0</v>
      </c>
      <c r="T33" s="393">
        <f>SUM('1月:12月'!X33)</f>
        <v>0</v>
      </c>
      <c r="U33" s="393">
        <f>SUM('1月:12月'!Y33)</f>
        <v>0</v>
      </c>
      <c r="V33" s="393">
        <f>SUM('1月:12月'!Z33)</f>
        <v>0</v>
      </c>
      <c r="W33" s="393">
        <f>SUM('1月:12月'!AA33)</f>
        <v>0</v>
      </c>
      <c r="X33" s="393">
        <f>SUM('1月:12月'!AB33)</f>
        <v>0</v>
      </c>
      <c r="Y33" s="393">
        <f>SUM('1月:12月'!AC33)</f>
        <v>0</v>
      </c>
      <c r="Z33" s="411">
        <f>SUM('1月:12月'!AD33)</f>
        <v>1600</v>
      </c>
    </row>
    <row r="34" spans="1:26" ht="15">
      <c r="A34" s="391" t="s">
        <v>104</v>
      </c>
      <c r="B34" s="394" t="s">
        <v>105</v>
      </c>
      <c r="C34" s="393">
        <f>SUM('1月:12月'!G34)</f>
        <v>3000</v>
      </c>
      <c r="D34" s="393">
        <f>SUM('1月:12月'!H34)</f>
        <v>0</v>
      </c>
      <c r="E34" s="393">
        <f>SUM('1月:12月'!I34)</f>
        <v>0</v>
      </c>
      <c r="F34" s="393">
        <f>SUM('1月:12月'!J34)</f>
        <v>0</v>
      </c>
      <c r="G34" s="393">
        <f>SUM('1月:12月'!K34)</f>
        <v>100</v>
      </c>
      <c r="H34" s="393">
        <f>SUM('1月:12月'!L34)</f>
        <v>0</v>
      </c>
      <c r="I34" s="393">
        <f>SUM('1月:12月'!M34)</f>
        <v>0</v>
      </c>
      <c r="J34" s="393">
        <f>SUM('1月:12月'!N34)</f>
        <v>0</v>
      </c>
      <c r="K34" s="393">
        <f>SUM('1月:12月'!O34)</f>
        <v>0</v>
      </c>
      <c r="L34" s="393">
        <f>SUM('1月:12月'!P34)</f>
        <v>0</v>
      </c>
      <c r="M34" s="393">
        <f>SUM('1月:12月'!Q34)</f>
        <v>0</v>
      </c>
      <c r="N34" s="393">
        <f>SUM('1月:12月'!R34)</f>
        <v>0</v>
      </c>
      <c r="O34" s="393">
        <f>SUM('1月:12月'!S34)</f>
        <v>0</v>
      </c>
      <c r="P34" s="393">
        <f>SUM('1月:12月'!T34)</f>
        <v>0</v>
      </c>
      <c r="Q34" s="393">
        <f>SUM('1月:12月'!U34)</f>
        <v>3100</v>
      </c>
      <c r="R34" s="393">
        <f>SUM('1月:12月'!V34)</f>
        <v>0</v>
      </c>
      <c r="S34" s="393">
        <f>SUM('1月:12月'!W34)</f>
        <v>0</v>
      </c>
      <c r="T34" s="393">
        <f>SUM('1月:12月'!X34)</f>
        <v>0</v>
      </c>
      <c r="U34" s="393">
        <f>SUM('1月:12月'!Y34)</f>
        <v>0</v>
      </c>
      <c r="V34" s="393">
        <f>SUM('1月:12月'!Z34)</f>
        <v>0</v>
      </c>
      <c r="W34" s="393">
        <f>SUM('1月:12月'!AA34)</f>
        <v>85</v>
      </c>
      <c r="X34" s="393">
        <f>SUM('1月:12月'!AB34)</f>
        <v>0</v>
      </c>
      <c r="Y34" s="393">
        <f>SUM('1月:12月'!AC34)</f>
        <v>0</v>
      </c>
      <c r="Z34" s="411">
        <f>SUM('1月:12月'!AD34)</f>
        <v>3015</v>
      </c>
    </row>
    <row r="35" spans="1:26" ht="15">
      <c r="A35" s="391" t="s">
        <v>106</v>
      </c>
      <c r="B35" s="394" t="s">
        <v>107</v>
      </c>
      <c r="C35" s="393">
        <f>SUM('1月:12月'!G35)</f>
        <v>2000</v>
      </c>
      <c r="D35" s="393">
        <f>SUM('1月:12月'!H35)</f>
        <v>0</v>
      </c>
      <c r="E35" s="393">
        <f>SUM('1月:12月'!I35)</f>
        <v>0</v>
      </c>
      <c r="F35" s="393">
        <f>SUM('1月:12月'!J35)</f>
        <v>0</v>
      </c>
      <c r="G35" s="393">
        <f>SUM('1月:12月'!K35)</f>
        <v>100</v>
      </c>
      <c r="H35" s="393">
        <f>SUM('1月:12月'!L35)</f>
        <v>0</v>
      </c>
      <c r="I35" s="393">
        <f>SUM('1月:12月'!M35)</f>
        <v>0</v>
      </c>
      <c r="J35" s="393">
        <f>SUM('1月:12月'!N35)</f>
        <v>0</v>
      </c>
      <c r="K35" s="393">
        <f>SUM('1月:12月'!O35)</f>
        <v>0</v>
      </c>
      <c r="L35" s="393">
        <f>SUM('1月:12月'!P35)</f>
        <v>0</v>
      </c>
      <c r="M35" s="393">
        <f>SUM('1月:12月'!Q35)</f>
        <v>0</v>
      </c>
      <c r="N35" s="393">
        <f>SUM('1月:12月'!R35)</f>
        <v>0</v>
      </c>
      <c r="O35" s="393">
        <f>SUM('1月:12月'!S35)</f>
        <v>0</v>
      </c>
      <c r="P35" s="393">
        <f>SUM('1月:12月'!T35)</f>
        <v>0</v>
      </c>
      <c r="Q35" s="393">
        <f>SUM('1月:12月'!U35)</f>
        <v>2100</v>
      </c>
      <c r="R35" s="393">
        <f>SUM('1月:12月'!V35)</f>
        <v>0</v>
      </c>
      <c r="S35" s="393">
        <f>SUM('1月:12月'!W35)</f>
        <v>0</v>
      </c>
      <c r="T35" s="393">
        <f>SUM('1月:12月'!X35)</f>
        <v>0</v>
      </c>
      <c r="U35" s="393">
        <f>SUM('1月:12月'!Y35)</f>
        <v>0</v>
      </c>
      <c r="V35" s="393">
        <f>SUM('1月:12月'!Z35)</f>
        <v>0</v>
      </c>
      <c r="W35" s="393">
        <f>SUM('1月:12月'!AA35)</f>
        <v>5</v>
      </c>
      <c r="X35" s="393">
        <f>SUM('1月:12月'!AB35)</f>
        <v>0</v>
      </c>
      <c r="Y35" s="393">
        <f>SUM('1月:12月'!AC35)</f>
        <v>0</v>
      </c>
      <c r="Z35" s="411">
        <f>SUM('1月:12月'!AD35)</f>
        <v>2095</v>
      </c>
    </row>
    <row r="36" spans="1:26" ht="15">
      <c r="A36" s="391" t="s">
        <v>108</v>
      </c>
      <c r="B36" s="395" t="s">
        <v>109</v>
      </c>
      <c r="C36" s="393">
        <f>SUM('1月:12月'!G36)</f>
        <v>2000</v>
      </c>
      <c r="D36" s="393">
        <f>SUM('1月:12月'!H36)</f>
        <v>0</v>
      </c>
      <c r="E36" s="393">
        <f>SUM('1月:12月'!I36)</f>
        <v>0</v>
      </c>
      <c r="F36" s="393">
        <f>SUM('1月:12月'!J36)</f>
        <v>0</v>
      </c>
      <c r="G36" s="393">
        <f>SUM('1月:12月'!K36)</f>
        <v>100</v>
      </c>
      <c r="H36" s="393">
        <f>SUM('1月:12月'!L36)</f>
        <v>0</v>
      </c>
      <c r="I36" s="393">
        <f>SUM('1月:12月'!M36)</f>
        <v>0</v>
      </c>
      <c r="J36" s="393">
        <f>SUM('1月:12月'!N36)</f>
        <v>0</v>
      </c>
      <c r="K36" s="393">
        <f>SUM('1月:12月'!O36)</f>
        <v>0</v>
      </c>
      <c r="L36" s="393">
        <f>SUM('1月:12月'!P36)</f>
        <v>0</v>
      </c>
      <c r="M36" s="393">
        <f>SUM('1月:12月'!Q36)</f>
        <v>0</v>
      </c>
      <c r="N36" s="393">
        <f>SUM('1月:12月'!R36)</f>
        <v>0</v>
      </c>
      <c r="O36" s="393">
        <f>SUM('1月:12月'!S36)</f>
        <v>0</v>
      </c>
      <c r="P36" s="393">
        <f>SUM('1月:12月'!T36)</f>
        <v>0</v>
      </c>
      <c r="Q36" s="393">
        <f>SUM('1月:12月'!U36)</f>
        <v>2100</v>
      </c>
      <c r="R36" s="393">
        <f>SUM('1月:12月'!V36)</f>
        <v>0</v>
      </c>
      <c r="S36" s="393">
        <f>SUM('1月:12月'!W36)</f>
        <v>0</v>
      </c>
      <c r="T36" s="393">
        <f>SUM('1月:12月'!X36)</f>
        <v>0</v>
      </c>
      <c r="U36" s="393">
        <f>SUM('1月:12月'!Y36)</f>
        <v>0</v>
      </c>
      <c r="V36" s="393">
        <f>SUM('1月:12月'!Z36)</f>
        <v>0</v>
      </c>
      <c r="W36" s="393">
        <f>SUM('1月:12月'!AA36)</f>
        <v>5</v>
      </c>
      <c r="X36" s="393">
        <f>SUM('1月:12月'!AB36)</f>
        <v>0</v>
      </c>
      <c r="Y36" s="393">
        <f>SUM('1月:12月'!AC36)</f>
        <v>0</v>
      </c>
      <c r="Z36" s="411">
        <f>SUM('1月:12月'!AD36)</f>
        <v>2095</v>
      </c>
    </row>
    <row r="37" spans="1:26" ht="15">
      <c r="A37" s="391" t="s">
        <v>110</v>
      </c>
      <c r="B37" s="395" t="s">
        <v>111</v>
      </c>
      <c r="C37" s="393">
        <f>SUM('1月:12月'!G37)</f>
        <v>1000</v>
      </c>
      <c r="D37" s="393">
        <f>SUM('1月:12月'!H37)</f>
        <v>0</v>
      </c>
      <c r="E37" s="393">
        <f>SUM('1月:12月'!I37)</f>
        <v>0</v>
      </c>
      <c r="F37" s="393">
        <f>SUM('1月:12月'!J37)</f>
        <v>0</v>
      </c>
      <c r="G37" s="393">
        <f>SUM('1月:12月'!K37)</f>
        <v>100</v>
      </c>
      <c r="H37" s="393">
        <f>SUM('1月:12月'!L37)</f>
        <v>0</v>
      </c>
      <c r="I37" s="393">
        <f>SUM('1月:12月'!M37)</f>
        <v>0</v>
      </c>
      <c r="J37" s="393">
        <f>SUM('1月:12月'!N37)</f>
        <v>0</v>
      </c>
      <c r="K37" s="393">
        <f>SUM('1月:12月'!O37)</f>
        <v>0</v>
      </c>
      <c r="L37" s="393">
        <f>SUM('1月:12月'!P37)</f>
        <v>0</v>
      </c>
      <c r="M37" s="393">
        <f>SUM('1月:12月'!Q37)</f>
        <v>0</v>
      </c>
      <c r="N37" s="393">
        <f>SUM('1月:12月'!R37)</f>
        <v>0</v>
      </c>
      <c r="O37" s="393">
        <f>SUM('1月:12月'!S37)</f>
        <v>0</v>
      </c>
      <c r="P37" s="393">
        <f>SUM('1月:12月'!T37)</f>
        <v>0</v>
      </c>
      <c r="Q37" s="393">
        <f>SUM('1月:12月'!U37)</f>
        <v>1100</v>
      </c>
      <c r="R37" s="393">
        <f>SUM('1月:12月'!V37)</f>
        <v>100.8</v>
      </c>
      <c r="S37" s="393">
        <f>SUM('1月:12月'!W37)</f>
        <v>12.6</v>
      </c>
      <c r="T37" s="393">
        <f>SUM('1月:12月'!X37)</f>
        <v>48.05</v>
      </c>
      <c r="U37" s="393">
        <f>SUM('1月:12月'!Y37)</f>
        <v>0</v>
      </c>
      <c r="V37" s="393">
        <f>SUM('1月:12月'!Z37)</f>
        <v>0</v>
      </c>
      <c r="W37" s="393">
        <f>SUM('1月:12月'!AA37)</f>
        <v>0</v>
      </c>
      <c r="X37" s="393">
        <f>SUM('1月:12月'!AB37)</f>
        <v>0</v>
      </c>
      <c r="Y37" s="393">
        <f>SUM('1月:12月'!AC37)</f>
        <v>0</v>
      </c>
      <c r="Z37" s="411">
        <f>SUM('1月:12月'!AD37)</f>
        <v>938.55</v>
      </c>
    </row>
    <row r="38" spans="1:26" ht="15">
      <c r="A38" s="396" t="s">
        <v>112</v>
      </c>
      <c r="B38" s="397" t="s">
        <v>113</v>
      </c>
      <c r="C38" s="393">
        <f>SUM('1月:12月'!G38)</f>
        <v>700</v>
      </c>
      <c r="D38" s="393">
        <f>SUM('1月:12月'!H38)</f>
        <v>0</v>
      </c>
      <c r="E38" s="393">
        <f>SUM('1月:12月'!I38)</f>
        <v>0</v>
      </c>
      <c r="F38" s="393">
        <f>SUM('1月:12月'!J38)</f>
        <v>0</v>
      </c>
      <c r="G38" s="393">
        <f>SUM('1月:12月'!K38)</f>
        <v>100</v>
      </c>
      <c r="H38" s="393">
        <f>SUM('1月:12月'!L38)</f>
        <v>0</v>
      </c>
      <c r="I38" s="393">
        <f>SUM('1月:12月'!M38)</f>
        <v>0</v>
      </c>
      <c r="J38" s="393">
        <f>SUM('1月:12月'!N38)</f>
        <v>0</v>
      </c>
      <c r="K38" s="393">
        <f>SUM('1月:12月'!O38)</f>
        <v>0</v>
      </c>
      <c r="L38" s="393">
        <f>SUM('1月:12月'!P38)</f>
        <v>0</v>
      </c>
      <c r="M38" s="393">
        <f>SUM('1月:12月'!Q38)</f>
        <v>0</v>
      </c>
      <c r="N38" s="393">
        <f>SUM('1月:12月'!R38)</f>
        <v>0</v>
      </c>
      <c r="O38" s="393">
        <f>SUM('1月:12月'!S38)</f>
        <v>0</v>
      </c>
      <c r="P38" s="393">
        <f>SUM('1月:12月'!T38)</f>
        <v>0</v>
      </c>
      <c r="Q38" s="393">
        <f>SUM('1月:12月'!U38)</f>
        <v>800</v>
      </c>
      <c r="R38" s="393">
        <f>SUM('1月:12月'!V38)</f>
        <v>0</v>
      </c>
      <c r="S38" s="393">
        <f>SUM('1月:12月'!W38)</f>
        <v>0</v>
      </c>
      <c r="T38" s="393">
        <f>SUM('1月:12月'!X38)</f>
        <v>0</v>
      </c>
      <c r="U38" s="393">
        <f>SUM('1月:12月'!Y38)</f>
        <v>0</v>
      </c>
      <c r="V38" s="393">
        <f>SUM('1月:12月'!Z38)</f>
        <v>0</v>
      </c>
      <c r="W38" s="393">
        <f>SUM('1月:12月'!AA38)</f>
        <v>0</v>
      </c>
      <c r="X38" s="393">
        <f>SUM('1月:12月'!AB38)</f>
        <v>0</v>
      </c>
      <c r="Y38" s="393">
        <f>SUM('1月:12月'!AC38)</f>
        <v>0</v>
      </c>
      <c r="Z38" s="411">
        <f>SUM('1月:12月'!AD38)</f>
        <v>800</v>
      </c>
    </row>
    <row r="39" spans="1:26" ht="15">
      <c r="A39" s="396" t="s">
        <v>114</v>
      </c>
      <c r="B39" s="397" t="s">
        <v>115</v>
      </c>
      <c r="C39" s="393">
        <f>SUM('1月:12月'!G39)</f>
        <v>800</v>
      </c>
      <c r="D39" s="393">
        <f>SUM('1月:12月'!H39)</f>
        <v>0</v>
      </c>
      <c r="E39" s="393">
        <f>SUM('1月:12月'!I39)</f>
        <v>0</v>
      </c>
      <c r="F39" s="393">
        <f>SUM('1月:12月'!J39)</f>
        <v>0</v>
      </c>
      <c r="G39" s="393">
        <f>SUM('1月:12月'!K39)</f>
        <v>100</v>
      </c>
      <c r="H39" s="393">
        <f>SUM('1月:12月'!L39)</f>
        <v>0</v>
      </c>
      <c r="I39" s="393">
        <f>SUM('1月:12月'!M39)</f>
        <v>0</v>
      </c>
      <c r="J39" s="393">
        <f>SUM('1月:12月'!N39)</f>
        <v>0</v>
      </c>
      <c r="K39" s="393">
        <f>SUM('1月:12月'!O39)</f>
        <v>0</v>
      </c>
      <c r="L39" s="393">
        <f>SUM('1月:12月'!P39)</f>
        <v>0</v>
      </c>
      <c r="M39" s="393">
        <f>SUM('1月:12月'!Q39)</f>
        <v>0</v>
      </c>
      <c r="N39" s="393">
        <f>SUM('1月:12月'!R39)</f>
        <v>0</v>
      </c>
      <c r="O39" s="393">
        <f>SUM('1月:12月'!S39)</f>
        <v>0</v>
      </c>
      <c r="P39" s="393">
        <f>SUM('1月:12月'!T39)</f>
        <v>0</v>
      </c>
      <c r="Q39" s="393">
        <f>SUM('1月:12月'!U39)</f>
        <v>900</v>
      </c>
      <c r="R39" s="393">
        <f>SUM('1月:12月'!V39)</f>
        <v>0</v>
      </c>
      <c r="S39" s="393">
        <f>SUM('1月:12月'!W39)</f>
        <v>0</v>
      </c>
      <c r="T39" s="393">
        <f>SUM('1月:12月'!X39)</f>
        <v>0</v>
      </c>
      <c r="U39" s="393">
        <f>SUM('1月:12月'!Y39)</f>
        <v>0</v>
      </c>
      <c r="V39" s="393">
        <f>SUM('1月:12月'!Z39)</f>
        <v>0</v>
      </c>
      <c r="W39" s="393">
        <f>SUM('1月:12月'!AA39)</f>
        <v>0</v>
      </c>
      <c r="X39" s="393">
        <f>SUM('1月:12月'!AB39)</f>
        <v>0</v>
      </c>
      <c r="Y39" s="393">
        <f>SUM('1月:12月'!AC39)</f>
        <v>0</v>
      </c>
      <c r="Z39" s="411">
        <f>SUM('1月:12月'!AD39)</f>
        <v>900</v>
      </c>
    </row>
    <row r="40" spans="1:26" ht="15">
      <c r="A40" s="398" t="s">
        <v>116</v>
      </c>
      <c r="B40" s="399" t="s">
        <v>117</v>
      </c>
      <c r="C40" s="393">
        <f>SUM('1月:12月'!G40)</f>
        <v>1000</v>
      </c>
      <c r="D40" s="393">
        <f>SUM('1月:12月'!H40)</f>
        <v>0</v>
      </c>
      <c r="E40" s="393">
        <f>SUM('1月:12月'!I40)</f>
        <v>0</v>
      </c>
      <c r="F40" s="393">
        <f>SUM('1月:12月'!J40)</f>
        <v>0</v>
      </c>
      <c r="G40" s="393">
        <f>SUM('1月:12月'!K40)</f>
        <v>100</v>
      </c>
      <c r="H40" s="393">
        <f>SUM('1月:12月'!L40)</f>
        <v>0</v>
      </c>
      <c r="I40" s="393">
        <f>SUM('1月:12月'!M40)</f>
        <v>0</v>
      </c>
      <c r="J40" s="393">
        <f>SUM('1月:12月'!N40)</f>
        <v>0</v>
      </c>
      <c r="K40" s="393">
        <f>SUM('1月:12月'!O40)</f>
        <v>0</v>
      </c>
      <c r="L40" s="393">
        <f>SUM('1月:12月'!P40)</f>
        <v>0</v>
      </c>
      <c r="M40" s="393">
        <f>SUM('1月:12月'!Q40)</f>
        <v>0</v>
      </c>
      <c r="N40" s="393">
        <f>SUM('1月:12月'!R40)</f>
        <v>0</v>
      </c>
      <c r="O40" s="393">
        <f>SUM('1月:12月'!S40)</f>
        <v>0</v>
      </c>
      <c r="P40" s="393">
        <f>SUM('1月:12月'!T40)</f>
        <v>0</v>
      </c>
      <c r="Q40" s="393">
        <f>SUM('1月:12月'!U40)</f>
        <v>1100</v>
      </c>
      <c r="R40" s="393">
        <f>SUM('1月:12月'!V40)</f>
        <v>0</v>
      </c>
      <c r="S40" s="393">
        <f>SUM('1月:12月'!W40)</f>
        <v>0</v>
      </c>
      <c r="T40" s="393">
        <f>SUM('1月:12月'!X40)</f>
        <v>0</v>
      </c>
      <c r="U40" s="393">
        <f>SUM('1月:12月'!Y40)</f>
        <v>0</v>
      </c>
      <c r="V40" s="393">
        <f>SUM('1月:12月'!Z40)</f>
        <v>0</v>
      </c>
      <c r="W40" s="393">
        <f>SUM('1月:12月'!AA40)</f>
        <v>0</v>
      </c>
      <c r="X40" s="393">
        <f>SUM('1月:12月'!AB40)</f>
        <v>0</v>
      </c>
      <c r="Y40" s="393">
        <f>SUM('1月:12月'!AC40)</f>
        <v>0</v>
      </c>
      <c r="Z40" s="411">
        <f>SUM('1月:12月'!AD40)</f>
        <v>1100</v>
      </c>
    </row>
    <row r="41" spans="1:26" ht="15">
      <c r="A41" s="398" t="s">
        <v>118</v>
      </c>
      <c r="B41" s="399" t="s">
        <v>119</v>
      </c>
      <c r="C41" s="393">
        <f>SUM('1月:12月'!G41)</f>
        <v>1000</v>
      </c>
      <c r="D41" s="393">
        <f>SUM('1月:12月'!H41)</f>
        <v>0</v>
      </c>
      <c r="E41" s="393">
        <f>SUM('1月:12月'!I41)</f>
        <v>0</v>
      </c>
      <c r="F41" s="393">
        <f>SUM('1月:12月'!J41)</f>
        <v>0</v>
      </c>
      <c r="G41" s="393">
        <f>SUM('1月:12月'!K41)</f>
        <v>100</v>
      </c>
      <c r="H41" s="393">
        <f>SUM('1月:12月'!L41)</f>
        <v>0</v>
      </c>
      <c r="I41" s="393">
        <f>SUM('1月:12月'!M41)</f>
        <v>0</v>
      </c>
      <c r="J41" s="393">
        <f>SUM('1月:12月'!N41)</f>
        <v>0</v>
      </c>
      <c r="K41" s="393">
        <f>SUM('1月:12月'!O41)</f>
        <v>0</v>
      </c>
      <c r="L41" s="393">
        <f>SUM('1月:12月'!P41)</f>
        <v>0</v>
      </c>
      <c r="M41" s="393">
        <f>SUM('1月:12月'!Q41)</f>
        <v>0</v>
      </c>
      <c r="N41" s="393">
        <f>SUM('1月:12月'!R41)</f>
        <v>0</v>
      </c>
      <c r="O41" s="393">
        <f>SUM('1月:12月'!S41)</f>
        <v>0</v>
      </c>
      <c r="P41" s="393">
        <f>SUM('1月:12月'!T41)</f>
        <v>0</v>
      </c>
      <c r="Q41" s="393">
        <f>SUM('1月:12月'!U41)</f>
        <v>1100</v>
      </c>
      <c r="R41" s="393">
        <f>SUM('1月:12月'!V41)</f>
        <v>0</v>
      </c>
      <c r="S41" s="393">
        <f>SUM('1月:12月'!W41)</f>
        <v>0</v>
      </c>
      <c r="T41" s="393">
        <f>SUM('1月:12月'!X41)</f>
        <v>0</v>
      </c>
      <c r="U41" s="393">
        <f>SUM('1月:12月'!Y41)</f>
        <v>0</v>
      </c>
      <c r="V41" s="393">
        <f>SUM('1月:12月'!Z41)</f>
        <v>0</v>
      </c>
      <c r="W41" s="393">
        <f>SUM('1月:12月'!AA41)</f>
        <v>0</v>
      </c>
      <c r="X41" s="393">
        <f>SUM('1月:12月'!AB41)</f>
        <v>0</v>
      </c>
      <c r="Y41" s="393">
        <f>SUM('1月:12月'!AC41)</f>
        <v>0</v>
      </c>
      <c r="Z41" s="411">
        <f>SUM('1月:12月'!AD41)</f>
        <v>1100</v>
      </c>
    </row>
    <row r="42" spans="1:26" ht="15">
      <c r="A42" s="398" t="s">
        <v>120</v>
      </c>
      <c r="B42" s="399" t="s">
        <v>121</v>
      </c>
      <c r="C42" s="393">
        <f>SUM('1月:12月'!G42)</f>
        <v>1160</v>
      </c>
      <c r="D42" s="393">
        <f>SUM('1月:12月'!H42)</f>
        <v>0</v>
      </c>
      <c r="E42" s="393">
        <f>SUM('1月:12月'!I42)</f>
        <v>0</v>
      </c>
      <c r="F42" s="393">
        <f>SUM('1月:12月'!J42)</f>
        <v>0</v>
      </c>
      <c r="G42" s="393">
        <f>SUM('1月:12月'!K42)</f>
        <v>100</v>
      </c>
      <c r="H42" s="393">
        <f>SUM('1月:12月'!L42)</f>
        <v>0</v>
      </c>
      <c r="I42" s="393">
        <f>SUM('1月:12月'!M42)</f>
        <v>0</v>
      </c>
      <c r="J42" s="393">
        <f>SUM('1月:12月'!N42)</f>
        <v>0</v>
      </c>
      <c r="K42" s="393">
        <f>SUM('1月:12月'!O42)</f>
        <v>0</v>
      </c>
      <c r="L42" s="393">
        <f>SUM('1月:12月'!P42)</f>
        <v>0</v>
      </c>
      <c r="M42" s="393">
        <f>SUM('1月:12月'!Q42)</f>
        <v>0</v>
      </c>
      <c r="N42" s="393">
        <f>SUM('1月:12月'!R42)</f>
        <v>0</v>
      </c>
      <c r="O42" s="393">
        <f>SUM('1月:12月'!S42)</f>
        <v>0</v>
      </c>
      <c r="P42" s="393">
        <f>SUM('1月:12月'!T42)</f>
        <v>0</v>
      </c>
      <c r="Q42" s="393">
        <f>SUM('1月:12月'!U42)</f>
        <v>1260</v>
      </c>
      <c r="R42" s="393">
        <f>SUM('1月:12月'!V42)</f>
        <v>0</v>
      </c>
      <c r="S42" s="393">
        <f>SUM('1月:12月'!W42)</f>
        <v>0</v>
      </c>
      <c r="T42" s="393">
        <f>SUM('1月:12月'!X42)</f>
        <v>0</v>
      </c>
      <c r="U42" s="393">
        <f>SUM('1月:12月'!Y42)</f>
        <v>0</v>
      </c>
      <c r="V42" s="393">
        <f>SUM('1月:12月'!Z42)</f>
        <v>0</v>
      </c>
      <c r="W42" s="393">
        <f>SUM('1月:12月'!AA42)</f>
        <v>0</v>
      </c>
      <c r="X42" s="393">
        <f>SUM('1月:12月'!AB42)</f>
        <v>0</v>
      </c>
      <c r="Y42" s="393">
        <f>SUM('1月:12月'!AC42)</f>
        <v>0</v>
      </c>
      <c r="Z42" s="411">
        <f>SUM('1月:12月'!AD42)</f>
        <v>1260</v>
      </c>
    </row>
    <row r="43" spans="1:26" ht="15">
      <c r="A43" s="398" t="s">
        <v>122</v>
      </c>
      <c r="B43" s="399" t="s">
        <v>123</v>
      </c>
      <c r="C43" s="393">
        <f>SUM('1月:12月'!G43)</f>
        <v>1160</v>
      </c>
      <c r="D43" s="393">
        <f>SUM('1月:12月'!H43)</f>
        <v>0</v>
      </c>
      <c r="E43" s="393">
        <f>SUM('1月:12月'!I43)</f>
        <v>0</v>
      </c>
      <c r="F43" s="393">
        <f>SUM('1月:12月'!J43)</f>
        <v>0</v>
      </c>
      <c r="G43" s="393">
        <f>SUM('1月:12月'!K43)</f>
        <v>100</v>
      </c>
      <c r="H43" s="393">
        <f>SUM('1月:12月'!L43)</f>
        <v>0</v>
      </c>
      <c r="I43" s="393">
        <f>SUM('1月:12月'!M43)</f>
        <v>0</v>
      </c>
      <c r="J43" s="393">
        <f>SUM('1月:12月'!N43)</f>
        <v>0</v>
      </c>
      <c r="K43" s="393">
        <f>SUM('1月:12月'!O43)</f>
        <v>0</v>
      </c>
      <c r="L43" s="393">
        <f>SUM('1月:12月'!P43)</f>
        <v>0</v>
      </c>
      <c r="M43" s="393">
        <f>SUM('1月:12月'!Q43)</f>
        <v>0</v>
      </c>
      <c r="N43" s="393">
        <f>SUM('1月:12月'!R43)</f>
        <v>0</v>
      </c>
      <c r="O43" s="393">
        <f>SUM('1月:12月'!S43)</f>
        <v>0</v>
      </c>
      <c r="P43" s="393">
        <f>SUM('1月:12月'!T43)</f>
        <v>0</v>
      </c>
      <c r="Q43" s="393">
        <f>SUM('1月:12月'!U43)</f>
        <v>1260</v>
      </c>
      <c r="R43" s="393">
        <f>SUM('1月:12月'!V43)</f>
        <v>0</v>
      </c>
      <c r="S43" s="393">
        <f>SUM('1月:12月'!W43)</f>
        <v>0</v>
      </c>
      <c r="T43" s="393">
        <f>SUM('1月:12月'!X43)</f>
        <v>0</v>
      </c>
      <c r="U43" s="393">
        <f>SUM('1月:12月'!Y43)</f>
        <v>0</v>
      </c>
      <c r="V43" s="393">
        <f>SUM('1月:12月'!Z43)</f>
        <v>0</v>
      </c>
      <c r="W43" s="393">
        <f>SUM('1月:12月'!AA43)</f>
        <v>0</v>
      </c>
      <c r="X43" s="393">
        <f>SUM('1月:12月'!AB43)</f>
        <v>0</v>
      </c>
      <c r="Y43" s="393">
        <f>SUM('1月:12月'!AC43)</f>
        <v>0</v>
      </c>
      <c r="Z43" s="411">
        <f>SUM('1月:12月'!AD43)</f>
        <v>1260</v>
      </c>
    </row>
    <row r="44" spans="1:26" ht="15">
      <c r="A44" s="398" t="s">
        <v>124</v>
      </c>
      <c r="B44" s="399" t="s">
        <v>125</v>
      </c>
      <c r="C44" s="393">
        <f>SUM('1月:12月'!G44)</f>
        <v>2000</v>
      </c>
      <c r="D44" s="400"/>
      <c r="E44" s="400"/>
      <c r="F44" s="400"/>
      <c r="G44" s="393">
        <f>SUM('1月:12月'!K44)</f>
        <v>100</v>
      </c>
      <c r="H44" s="393">
        <f>SUM('1月:12月'!L44)</f>
        <v>0</v>
      </c>
      <c r="I44" s="393">
        <f>SUM('1月:12月'!M44)</f>
        <v>0</v>
      </c>
      <c r="J44" s="393">
        <f>SUM('1月:12月'!N44)</f>
        <v>0</v>
      </c>
      <c r="K44" s="393">
        <f>SUM('1月:12月'!O44)</f>
        <v>0</v>
      </c>
      <c r="L44" s="393">
        <f>SUM('1月:12月'!P44)</f>
        <v>0</v>
      </c>
      <c r="M44" s="393">
        <f>SUM('1月:12月'!Q44)</f>
        <v>0</v>
      </c>
      <c r="N44" s="393">
        <f>SUM('1月:12月'!R44)</f>
        <v>0</v>
      </c>
      <c r="O44" s="393">
        <f>SUM('1月:12月'!S44)</f>
        <v>0</v>
      </c>
      <c r="P44" s="393">
        <f>SUM('1月:12月'!T44)</f>
        <v>0</v>
      </c>
      <c r="Q44" s="393">
        <f>SUM('1月:12月'!U44)</f>
        <v>2100</v>
      </c>
      <c r="R44" s="393">
        <f>SUM('1月:12月'!V44)</f>
        <v>0</v>
      </c>
      <c r="S44" s="393">
        <f>SUM('1月:12月'!W44)</f>
        <v>0</v>
      </c>
      <c r="T44" s="393">
        <f>SUM('1月:12月'!X44)</f>
        <v>0</v>
      </c>
      <c r="U44" s="393">
        <f>SUM('1月:12月'!Y44)</f>
        <v>0</v>
      </c>
      <c r="V44" s="393">
        <f>SUM('1月:12月'!Z44)</f>
        <v>0</v>
      </c>
      <c r="W44" s="393">
        <f>SUM('1月:12月'!AA44)</f>
        <v>5</v>
      </c>
      <c r="X44" s="393">
        <f>SUM('1月:12月'!AB44)</f>
        <v>0</v>
      </c>
      <c r="Y44" s="393">
        <f>SUM('1月:12月'!AC44)</f>
        <v>0</v>
      </c>
      <c r="Z44" s="411">
        <f>SUM('1月:12月'!AD44)</f>
        <v>2095</v>
      </c>
    </row>
    <row r="45" spans="1:26" ht="15">
      <c r="A45" s="401" t="s">
        <v>126</v>
      </c>
      <c r="B45" s="402" t="s">
        <v>127</v>
      </c>
      <c r="C45" s="393">
        <f>SUM('1月:12月'!G45)</f>
        <v>1160</v>
      </c>
      <c r="D45" s="400"/>
      <c r="E45" s="400"/>
      <c r="F45" s="400"/>
      <c r="G45" s="393">
        <f>SUM('1月:12月'!K45)</f>
        <v>100</v>
      </c>
      <c r="H45" s="393">
        <f>SUM('1月:12月'!L45)</f>
        <v>0</v>
      </c>
      <c r="I45" s="393">
        <f>SUM('1月:12月'!M45)</f>
        <v>0</v>
      </c>
      <c r="J45" s="393">
        <f>SUM('1月:12月'!N45)</f>
        <v>0</v>
      </c>
      <c r="K45" s="393">
        <f>SUM('1月:12月'!O45)</f>
        <v>0</v>
      </c>
      <c r="L45" s="393">
        <f>SUM('1月:12月'!P45)</f>
        <v>0</v>
      </c>
      <c r="M45" s="393">
        <f>SUM('1月:12月'!Q45)</f>
        <v>0</v>
      </c>
      <c r="N45" s="393">
        <f>SUM('1月:12月'!R45)</f>
        <v>0</v>
      </c>
      <c r="O45" s="393">
        <f>SUM('1月:12月'!S45)</f>
        <v>0</v>
      </c>
      <c r="P45" s="393">
        <f>SUM('1月:12月'!T45)</f>
        <v>0</v>
      </c>
      <c r="Q45" s="393">
        <f>SUM('1月:12月'!U45)</f>
        <v>1260</v>
      </c>
      <c r="R45" s="393">
        <f>SUM('1月:12月'!V45)</f>
        <v>0</v>
      </c>
      <c r="S45" s="393">
        <f>SUM('1月:12月'!W45)</f>
        <v>0</v>
      </c>
      <c r="T45" s="393">
        <f>SUM('1月:12月'!X45)</f>
        <v>0</v>
      </c>
      <c r="U45" s="393">
        <f>SUM('1月:12月'!Y45)</f>
        <v>0</v>
      </c>
      <c r="V45" s="393">
        <f>SUM('1月:12月'!Z45)</f>
        <v>0</v>
      </c>
      <c r="W45" s="393">
        <f>SUM('1月:12月'!AA45)</f>
        <v>0</v>
      </c>
      <c r="X45" s="393">
        <f>SUM('1月:12月'!AB45)</f>
        <v>0</v>
      </c>
      <c r="Y45" s="393">
        <f>SUM('1月:12月'!AC45)</f>
        <v>0</v>
      </c>
      <c r="Z45" s="411">
        <f>SUM('1月:12月'!AD45)</f>
        <v>1260</v>
      </c>
    </row>
    <row r="46" spans="1:26" ht="15">
      <c r="A46" s="401" t="s">
        <v>128</v>
      </c>
      <c r="B46" s="402" t="s">
        <v>129</v>
      </c>
      <c r="C46" s="393">
        <f>SUM('1月:12月'!G46)</f>
        <v>1160</v>
      </c>
      <c r="D46" s="400"/>
      <c r="E46" s="400"/>
      <c r="F46" s="400"/>
      <c r="G46" s="393">
        <f>SUM('1月:12月'!K46)</f>
        <v>100</v>
      </c>
      <c r="H46" s="393">
        <f>SUM('1月:12月'!L46)</f>
        <v>0</v>
      </c>
      <c r="I46" s="393">
        <f>SUM('1月:12月'!M46)</f>
        <v>0</v>
      </c>
      <c r="J46" s="393">
        <f>SUM('1月:12月'!N46)</f>
        <v>0</v>
      </c>
      <c r="K46" s="393">
        <f>SUM('1月:12月'!O46)</f>
        <v>0</v>
      </c>
      <c r="L46" s="393">
        <f>SUM('1月:12月'!P46)</f>
        <v>0</v>
      </c>
      <c r="M46" s="393">
        <f>SUM('1月:12月'!Q46)</f>
        <v>0</v>
      </c>
      <c r="N46" s="393">
        <f>SUM('1月:12月'!R46)</f>
        <v>0</v>
      </c>
      <c r="O46" s="393">
        <f>SUM('1月:12月'!S46)</f>
        <v>0</v>
      </c>
      <c r="P46" s="393">
        <f>SUM('1月:12月'!T46)</f>
        <v>0</v>
      </c>
      <c r="Q46" s="393">
        <f>SUM('1月:12月'!U46)</f>
        <v>1260</v>
      </c>
      <c r="R46" s="393">
        <f>SUM('1月:12月'!V46)</f>
        <v>0</v>
      </c>
      <c r="S46" s="393">
        <f>SUM('1月:12月'!W46)</f>
        <v>0</v>
      </c>
      <c r="T46" s="393">
        <f>SUM('1月:12月'!X46)</f>
        <v>0</v>
      </c>
      <c r="U46" s="393">
        <f>SUM('1月:12月'!Y46)</f>
        <v>0</v>
      </c>
      <c r="V46" s="393">
        <f>SUM('1月:12月'!Z46)</f>
        <v>0</v>
      </c>
      <c r="W46" s="393">
        <f>SUM('1月:12月'!AA46)</f>
        <v>0</v>
      </c>
      <c r="X46" s="393">
        <f>SUM('1月:12月'!AB46)</f>
        <v>0</v>
      </c>
      <c r="Y46" s="393">
        <f>SUM('1月:12月'!AC46)</f>
        <v>0</v>
      </c>
      <c r="Z46" s="411">
        <f>SUM('1月:12月'!AD46)</f>
        <v>1260</v>
      </c>
    </row>
    <row r="47" spans="1:26" ht="15">
      <c r="A47" s="401" t="s">
        <v>130</v>
      </c>
      <c r="B47" s="403" t="s">
        <v>131</v>
      </c>
      <c r="C47" s="393">
        <f>SUM('1月:12月'!G47)</f>
        <v>1000</v>
      </c>
      <c r="D47" s="400"/>
      <c r="E47" s="400"/>
      <c r="F47" s="400"/>
      <c r="G47" s="393">
        <f>SUM('1月:12月'!K47)</f>
        <v>100</v>
      </c>
      <c r="H47" s="393">
        <f>SUM('1月:12月'!L47)</f>
        <v>0</v>
      </c>
      <c r="I47" s="393">
        <f>SUM('1月:12月'!M47)</f>
        <v>0</v>
      </c>
      <c r="J47" s="393">
        <f>SUM('1月:12月'!N47)</f>
        <v>0</v>
      </c>
      <c r="K47" s="393">
        <f>SUM('1月:12月'!O47)</f>
        <v>0</v>
      </c>
      <c r="L47" s="393">
        <f>SUM('1月:12月'!P47)</f>
        <v>0</v>
      </c>
      <c r="M47" s="393">
        <f>SUM('1月:12月'!Q47)</f>
        <v>0</v>
      </c>
      <c r="N47" s="393">
        <f>SUM('1月:12月'!R47)</f>
        <v>0</v>
      </c>
      <c r="O47" s="393">
        <f>SUM('1月:12月'!S47)</f>
        <v>0</v>
      </c>
      <c r="P47" s="393">
        <f>SUM('1月:12月'!T47)</f>
        <v>0</v>
      </c>
      <c r="Q47" s="393">
        <f>SUM('1月:12月'!U47)</f>
        <v>1100</v>
      </c>
      <c r="R47" s="393">
        <f>SUM('1月:12月'!V47)</f>
        <v>0</v>
      </c>
      <c r="S47" s="393">
        <f>SUM('1月:12月'!W47)</f>
        <v>0</v>
      </c>
      <c r="T47" s="393">
        <f>SUM('1月:12月'!X47)</f>
        <v>0</v>
      </c>
      <c r="U47" s="393">
        <f>SUM('1月:12月'!Y47)</f>
        <v>0</v>
      </c>
      <c r="V47" s="393">
        <f>SUM('1月:12月'!Z47)</f>
        <v>0</v>
      </c>
      <c r="W47" s="393">
        <f>SUM('1月:12月'!AA47)</f>
        <v>0</v>
      </c>
      <c r="X47" s="393">
        <f>SUM('1月:12月'!AB47)</f>
        <v>0</v>
      </c>
      <c r="Y47" s="393">
        <f>SUM('1月:12月'!AC47)</f>
        <v>0</v>
      </c>
      <c r="Z47" s="411">
        <f>SUM('1月:12月'!AD47)</f>
        <v>1100</v>
      </c>
    </row>
    <row r="48" spans="1:26" ht="15">
      <c r="A48" s="401" t="s">
        <v>132</v>
      </c>
      <c r="B48" s="402" t="s">
        <v>133</v>
      </c>
      <c r="C48" s="393">
        <f>SUM('1月:12月'!G48)</f>
        <v>1160</v>
      </c>
      <c r="D48" s="400"/>
      <c r="E48" s="400"/>
      <c r="F48" s="400"/>
      <c r="G48" s="393">
        <f>SUM('1月:12月'!K48)</f>
        <v>100</v>
      </c>
      <c r="H48" s="393">
        <f>SUM('1月:12月'!L48)</f>
        <v>0</v>
      </c>
      <c r="I48" s="393">
        <f>SUM('1月:12月'!M48)</f>
        <v>0</v>
      </c>
      <c r="J48" s="393">
        <f>SUM('1月:12月'!N48)</f>
        <v>0</v>
      </c>
      <c r="K48" s="393">
        <f>SUM('1月:12月'!O48)</f>
        <v>0</v>
      </c>
      <c r="L48" s="393">
        <f>SUM('1月:12月'!P48)</f>
        <v>0</v>
      </c>
      <c r="M48" s="393">
        <f>SUM('1月:12月'!Q48)</f>
        <v>0</v>
      </c>
      <c r="N48" s="393">
        <f>SUM('1月:12月'!R48)</f>
        <v>0</v>
      </c>
      <c r="O48" s="393">
        <f>SUM('1月:12月'!S48)</f>
        <v>0</v>
      </c>
      <c r="P48" s="393">
        <f>SUM('1月:12月'!T48)</f>
        <v>0</v>
      </c>
      <c r="Q48" s="393">
        <f>SUM('1月:12月'!U48)</f>
        <v>1260</v>
      </c>
      <c r="R48" s="393">
        <f>SUM('1月:12月'!V48)</f>
        <v>0</v>
      </c>
      <c r="S48" s="393">
        <f>SUM('1月:12月'!W48)</f>
        <v>0</v>
      </c>
      <c r="T48" s="393">
        <f>SUM('1月:12月'!X48)</f>
        <v>0</v>
      </c>
      <c r="U48" s="393">
        <f>SUM('1月:12月'!Y48)</f>
        <v>0</v>
      </c>
      <c r="V48" s="393">
        <f>SUM('1月:12月'!Z48)</f>
        <v>0</v>
      </c>
      <c r="W48" s="393">
        <f>SUM('1月:12月'!AA48)</f>
        <v>0</v>
      </c>
      <c r="X48" s="393">
        <f>SUM('1月:12月'!AB48)</f>
        <v>0</v>
      </c>
      <c r="Y48" s="393">
        <f>SUM('1月:12月'!AC48)</f>
        <v>0</v>
      </c>
      <c r="Z48" s="411">
        <f>SUM('1月:12月'!AD48)</f>
        <v>1260</v>
      </c>
    </row>
    <row r="49" spans="1:26" ht="15">
      <c r="A49" s="401"/>
      <c r="B49" s="402"/>
      <c r="C49" s="393">
        <f>SUM('1月:12月'!G49)</f>
        <v>0</v>
      </c>
      <c r="D49" s="400"/>
      <c r="E49" s="400"/>
      <c r="F49" s="400"/>
      <c r="G49" s="393">
        <f>SUM('1月:12月'!K49)</f>
        <v>0</v>
      </c>
      <c r="H49" s="393">
        <f>SUM('1月:12月'!L49)</f>
        <v>0</v>
      </c>
      <c r="I49" s="393">
        <f>SUM('1月:12月'!M49)</f>
        <v>0</v>
      </c>
      <c r="J49" s="393">
        <f>SUM('1月:12月'!N49)</f>
        <v>0</v>
      </c>
      <c r="K49" s="393">
        <f>SUM('1月:12月'!O49)</f>
        <v>0</v>
      </c>
      <c r="L49" s="393">
        <f>SUM('1月:12月'!P49)</f>
        <v>0</v>
      </c>
      <c r="M49" s="393">
        <f>SUM('1月:12月'!Q49)</f>
        <v>0</v>
      </c>
      <c r="N49" s="393">
        <f>SUM('1月:12月'!R49)</f>
        <v>0</v>
      </c>
      <c r="O49" s="393">
        <f>SUM('1月:12月'!S49)</f>
        <v>0</v>
      </c>
      <c r="P49" s="393">
        <f>SUM('1月:12月'!T49)</f>
        <v>0</v>
      </c>
      <c r="Q49" s="393">
        <f>SUM('1月:12月'!U49)</f>
        <v>0</v>
      </c>
      <c r="R49" s="393">
        <f>SUM('1月:12月'!V49)</f>
        <v>0</v>
      </c>
      <c r="S49" s="393">
        <f>SUM('1月:12月'!W49)</f>
        <v>0</v>
      </c>
      <c r="T49" s="393">
        <f>SUM('1月:12月'!X49)</f>
        <v>0</v>
      </c>
      <c r="U49" s="393">
        <f>SUM('1月:12月'!Y49)</f>
        <v>0</v>
      </c>
      <c r="V49" s="393">
        <f>SUM('1月:12月'!Z49)</f>
        <v>0</v>
      </c>
      <c r="W49" s="393">
        <f>SUM('1月:12月'!AA49)</f>
        <v>0</v>
      </c>
      <c r="X49" s="393">
        <f>SUM('1月:12月'!AB49)</f>
        <v>0</v>
      </c>
      <c r="Y49" s="393">
        <f>SUM('1月:12月'!AC49)</f>
        <v>0</v>
      </c>
      <c r="Z49" s="411">
        <f>SUM('1月:12月'!AD49)</f>
        <v>0</v>
      </c>
    </row>
    <row r="50" spans="1:26" ht="15">
      <c r="A50" s="401"/>
      <c r="B50" s="402"/>
      <c r="C50" s="393">
        <f>SUM('1月:12月'!G50)</f>
        <v>0</v>
      </c>
      <c r="D50" s="400"/>
      <c r="E50" s="400"/>
      <c r="F50" s="400"/>
      <c r="G50" s="393">
        <f>SUM('1月:12月'!K50)</f>
        <v>0</v>
      </c>
      <c r="H50" s="393">
        <f>SUM('1月:12月'!L50)</f>
        <v>0</v>
      </c>
      <c r="I50" s="393">
        <f>SUM('1月:12月'!M50)</f>
        <v>0</v>
      </c>
      <c r="J50" s="393">
        <f>SUM('1月:12月'!N50)</f>
        <v>0</v>
      </c>
      <c r="K50" s="393">
        <f>SUM('1月:12月'!O50)</f>
        <v>0</v>
      </c>
      <c r="L50" s="393">
        <f>SUM('1月:12月'!P50)</f>
        <v>0</v>
      </c>
      <c r="M50" s="393">
        <f>SUM('1月:12月'!Q50)</f>
        <v>0</v>
      </c>
      <c r="N50" s="393">
        <f>SUM('1月:12月'!R50)</f>
        <v>0</v>
      </c>
      <c r="O50" s="393">
        <f>SUM('1月:12月'!S50)</f>
        <v>0</v>
      </c>
      <c r="P50" s="393">
        <f>SUM('1月:12月'!T50)</f>
        <v>0</v>
      </c>
      <c r="Q50" s="393">
        <f>SUM('1月:12月'!U50)</f>
        <v>0</v>
      </c>
      <c r="R50" s="393">
        <f>SUM('1月:12月'!V50)</f>
        <v>0</v>
      </c>
      <c r="S50" s="393">
        <f>SUM('1月:12月'!W50)</f>
        <v>0</v>
      </c>
      <c r="T50" s="393">
        <f>SUM('1月:12月'!X50)</f>
        <v>0</v>
      </c>
      <c r="U50" s="393">
        <f>SUM('1月:12月'!Y50)</f>
        <v>0</v>
      </c>
      <c r="V50" s="393">
        <f>SUM('1月:12月'!Z50)</f>
        <v>0</v>
      </c>
      <c r="W50" s="393">
        <f>SUM('1月:12月'!AA50)</f>
        <v>0</v>
      </c>
      <c r="X50" s="393">
        <f>SUM('1月:12月'!AB50)</f>
        <v>0</v>
      </c>
      <c r="Y50" s="393">
        <f>SUM('1月:12月'!AC50)</f>
        <v>0</v>
      </c>
      <c r="Z50" s="411">
        <f>SUM('1月:12月'!AD50)</f>
        <v>0</v>
      </c>
    </row>
    <row r="51" spans="1:26" ht="15">
      <c r="A51" s="401"/>
      <c r="B51" s="402"/>
      <c r="C51" s="393">
        <f>SUM('1月:12月'!G51)</f>
        <v>0</v>
      </c>
      <c r="D51" s="400"/>
      <c r="E51" s="400"/>
      <c r="F51" s="400"/>
      <c r="G51" s="393">
        <f>SUM('1月:12月'!K51)</f>
        <v>0</v>
      </c>
      <c r="H51" s="393">
        <f>SUM('1月:12月'!L51)</f>
        <v>0</v>
      </c>
      <c r="I51" s="393">
        <f>SUM('1月:12月'!M51)</f>
        <v>0</v>
      </c>
      <c r="J51" s="393">
        <f>SUM('1月:12月'!N51)</f>
        <v>0</v>
      </c>
      <c r="K51" s="393">
        <f>SUM('1月:12月'!O51)</f>
        <v>0</v>
      </c>
      <c r="L51" s="393">
        <f>SUM('1月:12月'!P51)</f>
        <v>0</v>
      </c>
      <c r="M51" s="393">
        <f>SUM('1月:12月'!Q51)</f>
        <v>0</v>
      </c>
      <c r="N51" s="393">
        <f>SUM('1月:12月'!R51)</f>
        <v>0</v>
      </c>
      <c r="O51" s="393">
        <f>SUM('1月:12月'!S51)</f>
        <v>0</v>
      </c>
      <c r="P51" s="393">
        <f>SUM('1月:12月'!T51)</f>
        <v>0</v>
      </c>
      <c r="Q51" s="393">
        <f>SUM('1月:12月'!U51)</f>
        <v>0</v>
      </c>
      <c r="R51" s="393">
        <f>SUM('1月:12月'!V51)</f>
        <v>0</v>
      </c>
      <c r="S51" s="393">
        <f>SUM('1月:12月'!W51)</f>
        <v>0</v>
      </c>
      <c r="T51" s="393">
        <f>SUM('1月:12月'!X51)</f>
        <v>0</v>
      </c>
      <c r="U51" s="393">
        <f>SUM('1月:12月'!Y51)</f>
        <v>0</v>
      </c>
      <c r="V51" s="393">
        <f>SUM('1月:12月'!Z51)</f>
        <v>0</v>
      </c>
      <c r="W51" s="393">
        <f>SUM('1月:12月'!AA51)</f>
        <v>0</v>
      </c>
      <c r="X51" s="393">
        <f>SUM('1月:12月'!AB51)</f>
        <v>0</v>
      </c>
      <c r="Y51" s="393">
        <f>SUM('1月:12月'!AC51)</f>
        <v>0</v>
      </c>
      <c r="Z51" s="411">
        <f>SUM('1月:12月'!AD51)</f>
        <v>0</v>
      </c>
    </row>
    <row r="52" spans="1:26" ht="15">
      <c r="A52" s="398"/>
      <c r="B52" s="399"/>
      <c r="C52" s="393">
        <f>SUM('1月:12月'!G52)</f>
        <v>0</v>
      </c>
      <c r="D52" s="400"/>
      <c r="E52" s="400"/>
      <c r="F52" s="400"/>
      <c r="G52" s="393">
        <f>SUM('1月:12月'!K52)</f>
        <v>0</v>
      </c>
      <c r="H52" s="393">
        <f>SUM('1月:12月'!L52)</f>
        <v>0</v>
      </c>
      <c r="I52" s="393">
        <f>SUM('1月:12月'!M52)</f>
        <v>0</v>
      </c>
      <c r="J52" s="393">
        <f>SUM('1月:12月'!N52)</f>
        <v>0</v>
      </c>
      <c r="K52" s="393">
        <f>SUM('1月:12月'!O52)</f>
        <v>0</v>
      </c>
      <c r="L52" s="393">
        <f>SUM('1月:12月'!P52)</f>
        <v>0</v>
      </c>
      <c r="M52" s="393">
        <f>SUM('1月:12月'!Q52)</f>
        <v>0</v>
      </c>
      <c r="N52" s="393">
        <f>SUM('1月:12月'!R52)</f>
        <v>0</v>
      </c>
      <c r="O52" s="393">
        <f>SUM('1月:12月'!S52)</f>
        <v>0</v>
      </c>
      <c r="P52" s="393">
        <f>SUM('1月:12月'!T52)</f>
        <v>0</v>
      </c>
      <c r="Q52" s="393">
        <f>SUM('1月:12月'!U52)</f>
        <v>0</v>
      </c>
      <c r="R52" s="393">
        <f>SUM('1月:12月'!V52)</f>
        <v>0</v>
      </c>
      <c r="S52" s="393">
        <f>SUM('1月:12月'!W52)</f>
        <v>0</v>
      </c>
      <c r="T52" s="393">
        <f>SUM('1月:12月'!X52)</f>
        <v>0</v>
      </c>
      <c r="U52" s="393">
        <f>SUM('1月:12月'!Y52)</f>
        <v>0</v>
      </c>
      <c r="V52" s="393">
        <f>SUM('1月:12月'!Z52)</f>
        <v>0</v>
      </c>
      <c r="W52" s="393">
        <f>SUM('1月:12月'!AA52)</f>
        <v>0</v>
      </c>
      <c r="X52" s="393">
        <f>SUM('1月:12月'!AB52)</f>
        <v>0</v>
      </c>
      <c r="Y52" s="393">
        <f>SUM('1月:12月'!AC52)</f>
        <v>0</v>
      </c>
      <c r="Z52" s="411">
        <f>SUM('1月:12月'!AD52)</f>
        <v>0</v>
      </c>
    </row>
    <row r="53" spans="1:26" ht="15">
      <c r="A53" s="398"/>
      <c r="B53" s="399"/>
      <c r="C53" s="393">
        <f>SUM('1月:12月'!G53)</f>
        <v>0</v>
      </c>
      <c r="D53" s="400"/>
      <c r="E53" s="400"/>
      <c r="F53" s="400"/>
      <c r="G53" s="393">
        <f>SUM('1月:12月'!K53)</f>
        <v>0</v>
      </c>
      <c r="H53" s="393">
        <f>SUM('1月:12月'!L53)</f>
        <v>0</v>
      </c>
      <c r="I53" s="393">
        <f>SUM('1月:12月'!M53)</f>
        <v>0</v>
      </c>
      <c r="J53" s="393">
        <f>SUM('1月:12月'!N53)</f>
        <v>0</v>
      </c>
      <c r="K53" s="393">
        <f>SUM('1月:12月'!O53)</f>
        <v>0</v>
      </c>
      <c r="L53" s="393">
        <f>SUM('1月:12月'!P53)</f>
        <v>0</v>
      </c>
      <c r="M53" s="393">
        <f>SUM('1月:12月'!Q53)</f>
        <v>0</v>
      </c>
      <c r="N53" s="393">
        <f>SUM('1月:12月'!R53)</f>
        <v>0</v>
      </c>
      <c r="O53" s="393">
        <f>SUM('1月:12月'!S53)</f>
        <v>0</v>
      </c>
      <c r="P53" s="393">
        <f>SUM('1月:12月'!T53)</f>
        <v>0</v>
      </c>
      <c r="Q53" s="393">
        <f>SUM('1月:12月'!U53)</f>
        <v>0</v>
      </c>
      <c r="R53" s="393">
        <f>SUM('1月:12月'!V53)</f>
        <v>0</v>
      </c>
      <c r="S53" s="393">
        <f>SUM('1月:12月'!W53)</f>
        <v>0</v>
      </c>
      <c r="T53" s="393">
        <f>SUM('1月:12月'!X53)</f>
        <v>0</v>
      </c>
      <c r="U53" s="393">
        <f>SUM('1月:12月'!Y53)</f>
        <v>0</v>
      </c>
      <c r="V53" s="393">
        <f>SUM('1月:12月'!Z53)</f>
        <v>0</v>
      </c>
      <c r="W53" s="393">
        <f>SUM('1月:12月'!AA53)</f>
        <v>0</v>
      </c>
      <c r="X53" s="393">
        <f>SUM('1月:12月'!AB53)</f>
        <v>0</v>
      </c>
      <c r="Y53" s="393">
        <f>SUM('1月:12月'!AC53)</f>
        <v>0</v>
      </c>
      <c r="Z53" s="411">
        <f>SUM('1月:12月'!AD53)</f>
        <v>0</v>
      </c>
    </row>
    <row r="54" spans="1:26" ht="15">
      <c r="A54" s="398"/>
      <c r="B54" s="399"/>
      <c r="C54" s="393">
        <f>SUM('1月:12月'!G54)</f>
        <v>0</v>
      </c>
      <c r="D54" s="400"/>
      <c r="E54" s="400"/>
      <c r="F54" s="400"/>
      <c r="G54" s="393">
        <f>SUM('1月:12月'!K54)</f>
        <v>0</v>
      </c>
      <c r="H54" s="393">
        <f>SUM('1月:12月'!L54)</f>
        <v>0</v>
      </c>
      <c r="I54" s="393">
        <f>SUM('1月:12月'!M54)</f>
        <v>0</v>
      </c>
      <c r="J54" s="393">
        <f>SUM('1月:12月'!N54)</f>
        <v>0</v>
      </c>
      <c r="K54" s="393">
        <f>SUM('1月:12月'!O54)</f>
        <v>0</v>
      </c>
      <c r="L54" s="393">
        <f>SUM('1月:12月'!P54)</f>
        <v>0</v>
      </c>
      <c r="M54" s="393">
        <f>SUM('1月:12月'!Q54)</f>
        <v>0</v>
      </c>
      <c r="N54" s="393">
        <f>SUM('1月:12月'!R54)</f>
        <v>0</v>
      </c>
      <c r="O54" s="393">
        <f>SUM('1月:12月'!S54)</f>
        <v>0</v>
      </c>
      <c r="P54" s="393">
        <f>SUM('1月:12月'!T54)</f>
        <v>0</v>
      </c>
      <c r="Q54" s="393">
        <f>SUM('1月:12月'!U54)</f>
        <v>0</v>
      </c>
      <c r="R54" s="393">
        <f>SUM('1月:12月'!V54)</f>
        <v>0</v>
      </c>
      <c r="S54" s="393">
        <f>SUM('1月:12月'!W54)</f>
        <v>0</v>
      </c>
      <c r="T54" s="393">
        <f>SUM('1月:12月'!X54)</f>
        <v>0</v>
      </c>
      <c r="U54" s="393">
        <f>SUM('1月:12月'!Y54)</f>
        <v>0</v>
      </c>
      <c r="V54" s="393">
        <f>SUM('1月:12月'!Z54)</f>
        <v>0</v>
      </c>
      <c r="W54" s="393">
        <f>SUM('1月:12月'!AA54)</f>
        <v>0</v>
      </c>
      <c r="X54" s="393">
        <f>SUM('1月:12月'!AB54)</f>
        <v>0</v>
      </c>
      <c r="Y54" s="393">
        <f>SUM('1月:12月'!AC54)</f>
        <v>0</v>
      </c>
      <c r="Z54" s="411">
        <f>SUM('1月:12月'!AD54)</f>
        <v>0</v>
      </c>
    </row>
    <row r="55" spans="1:26" ht="15">
      <c r="A55" s="398"/>
      <c r="B55" s="399"/>
      <c r="C55" s="393">
        <f>SUM('1月:12月'!G55)</f>
        <v>0</v>
      </c>
      <c r="D55" s="400"/>
      <c r="E55" s="400"/>
      <c r="F55" s="400"/>
      <c r="G55" s="393">
        <f>SUM('1月:12月'!K55)</f>
        <v>0</v>
      </c>
      <c r="H55" s="393">
        <f>SUM('1月:12月'!L55)</f>
        <v>0</v>
      </c>
      <c r="I55" s="393">
        <f>SUM('1月:12月'!M55)</f>
        <v>0</v>
      </c>
      <c r="J55" s="393">
        <f>SUM('1月:12月'!N55)</f>
        <v>0</v>
      </c>
      <c r="K55" s="393">
        <f>SUM('1月:12月'!O55)</f>
        <v>0</v>
      </c>
      <c r="L55" s="393">
        <f>SUM('1月:12月'!P55)</f>
        <v>0</v>
      </c>
      <c r="M55" s="393">
        <f>SUM('1月:12月'!Q55)</f>
        <v>0</v>
      </c>
      <c r="N55" s="393">
        <f>SUM('1月:12月'!R55)</f>
        <v>0</v>
      </c>
      <c r="O55" s="393">
        <f>SUM('1月:12月'!S55)</f>
        <v>0</v>
      </c>
      <c r="P55" s="393">
        <f>SUM('1月:12月'!T55)</f>
        <v>0</v>
      </c>
      <c r="Q55" s="393">
        <f>SUM('1月:12月'!U55)</f>
        <v>0</v>
      </c>
      <c r="R55" s="393">
        <f>SUM('1月:12月'!V55)</f>
        <v>0</v>
      </c>
      <c r="S55" s="393">
        <f>SUM('1月:12月'!W55)</f>
        <v>0</v>
      </c>
      <c r="T55" s="393">
        <f>SUM('1月:12月'!X55)</f>
        <v>0</v>
      </c>
      <c r="U55" s="393">
        <f>SUM('1月:12月'!Y55)</f>
        <v>0</v>
      </c>
      <c r="V55" s="393">
        <f>SUM('1月:12月'!Z55)</f>
        <v>0</v>
      </c>
      <c r="W55" s="393">
        <f>SUM('1月:12月'!AA55)</f>
        <v>0</v>
      </c>
      <c r="X55" s="393">
        <f>SUM('1月:12月'!AB55)</f>
        <v>0</v>
      </c>
      <c r="Y55" s="393">
        <f>SUM('1月:12月'!AC55)</f>
        <v>0</v>
      </c>
      <c r="Z55" s="411">
        <f>SUM('1月:12月'!AD55)</f>
        <v>0</v>
      </c>
    </row>
    <row r="56" spans="1:26" ht="15">
      <c r="A56" s="398"/>
      <c r="B56" s="399"/>
      <c r="C56" s="393">
        <f>SUM('1月:12月'!G56)</f>
        <v>0</v>
      </c>
      <c r="D56" s="400"/>
      <c r="E56" s="400"/>
      <c r="F56" s="400"/>
      <c r="G56" s="393">
        <f>SUM('1月:12月'!K56)</f>
        <v>0</v>
      </c>
      <c r="H56" s="393">
        <f>SUM('1月:12月'!L56)</f>
        <v>0</v>
      </c>
      <c r="I56" s="393">
        <f>SUM('1月:12月'!M56)</f>
        <v>0</v>
      </c>
      <c r="J56" s="393">
        <f>SUM('1月:12月'!N56)</f>
        <v>0</v>
      </c>
      <c r="K56" s="393">
        <f>SUM('1月:12月'!O56)</f>
        <v>0</v>
      </c>
      <c r="L56" s="393">
        <f>SUM('1月:12月'!P56)</f>
        <v>0</v>
      </c>
      <c r="M56" s="393">
        <f>SUM('1月:12月'!Q56)</f>
        <v>0</v>
      </c>
      <c r="N56" s="393">
        <f>SUM('1月:12月'!R56)</f>
        <v>0</v>
      </c>
      <c r="O56" s="393">
        <f>SUM('1月:12月'!S56)</f>
        <v>0</v>
      </c>
      <c r="P56" s="393">
        <f>SUM('1月:12月'!T56)</f>
        <v>0</v>
      </c>
      <c r="Q56" s="393">
        <f>SUM('1月:12月'!U56)</f>
        <v>0</v>
      </c>
      <c r="R56" s="393">
        <f>SUM('1月:12月'!V56)</f>
        <v>0</v>
      </c>
      <c r="S56" s="393">
        <f>SUM('1月:12月'!W56)</f>
        <v>0</v>
      </c>
      <c r="T56" s="393">
        <f>SUM('1月:12月'!X56)</f>
        <v>0</v>
      </c>
      <c r="U56" s="393">
        <f>SUM('1月:12月'!Y56)</f>
        <v>0</v>
      </c>
      <c r="V56" s="393">
        <f>SUM('1月:12月'!Z56)</f>
        <v>0</v>
      </c>
      <c r="W56" s="393">
        <f>SUM('1月:12月'!AA56)</f>
        <v>0</v>
      </c>
      <c r="X56" s="393">
        <f>SUM('1月:12月'!AB56)</f>
        <v>0</v>
      </c>
      <c r="Y56" s="393">
        <f>SUM('1月:12月'!AC56)</f>
        <v>0</v>
      </c>
      <c r="Z56" s="411">
        <f>SUM('1月:12月'!AD56)</f>
        <v>0</v>
      </c>
    </row>
    <row r="57" spans="1:26" ht="15">
      <c r="A57" s="398"/>
      <c r="B57" s="399"/>
      <c r="C57" s="393">
        <f>SUM('1月:12月'!G57)</f>
        <v>0</v>
      </c>
      <c r="D57" s="400"/>
      <c r="E57" s="400"/>
      <c r="F57" s="400"/>
      <c r="G57" s="393">
        <f>SUM('1月:12月'!K57)</f>
        <v>0</v>
      </c>
      <c r="H57" s="393">
        <f>SUM('1月:12月'!L57)</f>
        <v>0</v>
      </c>
      <c r="I57" s="393">
        <f>SUM('1月:12月'!M57)</f>
        <v>0</v>
      </c>
      <c r="J57" s="393">
        <f>SUM('1月:12月'!N57)</f>
        <v>0</v>
      </c>
      <c r="K57" s="393">
        <f>SUM('1月:12月'!O57)</f>
        <v>0</v>
      </c>
      <c r="L57" s="393">
        <f>SUM('1月:12月'!P57)</f>
        <v>0</v>
      </c>
      <c r="M57" s="393">
        <f>SUM('1月:12月'!Q57)</f>
        <v>0</v>
      </c>
      <c r="N57" s="393">
        <f>SUM('1月:12月'!R57)</f>
        <v>0</v>
      </c>
      <c r="O57" s="393">
        <f>SUM('1月:12月'!S57)</f>
        <v>0</v>
      </c>
      <c r="P57" s="393">
        <f>SUM('1月:12月'!T57)</f>
        <v>0</v>
      </c>
      <c r="Q57" s="393">
        <f>SUM('1月:12月'!U57)</f>
        <v>0</v>
      </c>
      <c r="R57" s="393">
        <f>SUM('1月:12月'!V57)</f>
        <v>0</v>
      </c>
      <c r="S57" s="393">
        <f>SUM('1月:12月'!W57)</f>
        <v>0</v>
      </c>
      <c r="T57" s="393">
        <f>SUM('1月:12月'!X57)</f>
        <v>0</v>
      </c>
      <c r="U57" s="393">
        <f>SUM('1月:12月'!Y57)</f>
        <v>0</v>
      </c>
      <c r="V57" s="393">
        <f>SUM('1月:12月'!Z57)</f>
        <v>0</v>
      </c>
      <c r="W57" s="393">
        <f>SUM('1月:12月'!AA57)</f>
        <v>0</v>
      </c>
      <c r="X57" s="393">
        <f>SUM('1月:12月'!AB57)</f>
        <v>0</v>
      </c>
      <c r="Y57" s="393">
        <f>SUM('1月:12月'!AC57)</f>
        <v>0</v>
      </c>
      <c r="Z57" s="411">
        <f>SUM('1月:12月'!AD57)</f>
        <v>0</v>
      </c>
    </row>
    <row r="58" spans="1:26" ht="15">
      <c r="A58" s="398"/>
      <c r="B58" s="399"/>
      <c r="C58" s="393">
        <f>SUM('1月:12月'!G58)</f>
        <v>0</v>
      </c>
      <c r="D58" s="400"/>
      <c r="E58" s="400"/>
      <c r="F58" s="400"/>
      <c r="G58" s="393">
        <f>SUM('1月:12月'!K58)</f>
        <v>0</v>
      </c>
      <c r="H58" s="393">
        <f>SUM('1月:12月'!L58)</f>
        <v>0</v>
      </c>
      <c r="I58" s="393">
        <f>SUM('1月:12月'!M58)</f>
        <v>0</v>
      </c>
      <c r="J58" s="393">
        <f>SUM('1月:12月'!N58)</f>
        <v>0</v>
      </c>
      <c r="K58" s="393">
        <f>SUM('1月:12月'!O58)</f>
        <v>0</v>
      </c>
      <c r="L58" s="393">
        <f>SUM('1月:12月'!P58)</f>
        <v>0</v>
      </c>
      <c r="M58" s="393">
        <f>SUM('1月:12月'!Q58)</f>
        <v>0</v>
      </c>
      <c r="N58" s="393">
        <f>SUM('1月:12月'!R58)</f>
        <v>0</v>
      </c>
      <c r="O58" s="393">
        <f>SUM('1月:12月'!S58)</f>
        <v>0</v>
      </c>
      <c r="P58" s="393">
        <f>SUM('1月:12月'!T58)</f>
        <v>0</v>
      </c>
      <c r="Q58" s="393">
        <f>SUM('1月:12月'!U58)</f>
        <v>0</v>
      </c>
      <c r="R58" s="393">
        <f>SUM('1月:12月'!V58)</f>
        <v>0</v>
      </c>
      <c r="S58" s="393">
        <f>SUM('1月:12月'!W58)</f>
        <v>0</v>
      </c>
      <c r="T58" s="393">
        <f>SUM('1月:12月'!X58)</f>
        <v>0</v>
      </c>
      <c r="U58" s="393">
        <f>SUM('1月:12月'!Y58)</f>
        <v>0</v>
      </c>
      <c r="V58" s="393">
        <f>SUM('1月:12月'!Z58)</f>
        <v>0</v>
      </c>
      <c r="W58" s="393">
        <f>SUM('1月:12月'!AA58)</f>
        <v>0</v>
      </c>
      <c r="X58" s="393">
        <f>SUM('1月:12月'!AB58)</f>
        <v>0</v>
      </c>
      <c r="Y58" s="393">
        <f>SUM('1月:12月'!AC58)</f>
        <v>0</v>
      </c>
      <c r="Z58" s="411">
        <f>SUM('1月:12月'!AD58)</f>
        <v>0</v>
      </c>
    </row>
    <row r="59" spans="1:26" ht="15">
      <c r="A59" s="398"/>
      <c r="B59" s="399"/>
      <c r="C59" s="393">
        <f>SUM('1月:12月'!G59)</f>
        <v>0</v>
      </c>
      <c r="D59" s="400"/>
      <c r="E59" s="400"/>
      <c r="F59" s="400"/>
      <c r="G59" s="393">
        <f>SUM('1月:12月'!K59)</f>
        <v>0</v>
      </c>
      <c r="H59" s="393">
        <f>SUM('1月:12月'!L59)</f>
        <v>0</v>
      </c>
      <c r="I59" s="393">
        <f>SUM('1月:12月'!M59)</f>
        <v>0</v>
      </c>
      <c r="J59" s="393">
        <f>SUM('1月:12月'!N59)</f>
        <v>0</v>
      </c>
      <c r="K59" s="393">
        <f>SUM('1月:12月'!O59)</f>
        <v>0</v>
      </c>
      <c r="L59" s="393">
        <f>SUM('1月:12月'!P59)</f>
        <v>0</v>
      </c>
      <c r="M59" s="393">
        <f>SUM('1月:12月'!Q59)</f>
        <v>0</v>
      </c>
      <c r="N59" s="393">
        <f>SUM('1月:12月'!R59)</f>
        <v>0</v>
      </c>
      <c r="O59" s="393">
        <f>SUM('1月:12月'!S59)</f>
        <v>0</v>
      </c>
      <c r="P59" s="393">
        <f>SUM('1月:12月'!T59)</f>
        <v>0</v>
      </c>
      <c r="Q59" s="393">
        <f>SUM('1月:12月'!U59)</f>
        <v>0</v>
      </c>
      <c r="R59" s="393">
        <f>SUM('1月:12月'!V59)</f>
        <v>0</v>
      </c>
      <c r="S59" s="393">
        <f>SUM('1月:12月'!W59)</f>
        <v>0</v>
      </c>
      <c r="T59" s="393">
        <f>SUM('1月:12月'!X59)</f>
        <v>0</v>
      </c>
      <c r="U59" s="393">
        <f>SUM('1月:12月'!Y59)</f>
        <v>0</v>
      </c>
      <c r="V59" s="393">
        <f>SUM('1月:12月'!Z59)</f>
        <v>0</v>
      </c>
      <c r="W59" s="393">
        <f>SUM('1月:12月'!AA59)</f>
        <v>0</v>
      </c>
      <c r="X59" s="393">
        <f>SUM('1月:12月'!AB59)</f>
        <v>0</v>
      </c>
      <c r="Y59" s="393">
        <f>SUM('1月:12月'!AC59)</f>
        <v>0</v>
      </c>
      <c r="Z59" s="411">
        <f>SUM('1月:12月'!AD59)</f>
        <v>0</v>
      </c>
    </row>
    <row r="60" spans="1:26" ht="15">
      <c r="A60" s="404" t="s">
        <v>134</v>
      </c>
      <c r="B60" s="405"/>
      <c r="C60" s="406">
        <f>SUM(C3:C59)</f>
        <v>74200</v>
      </c>
      <c r="D60" s="406">
        <f>SUM(D3:D43)</f>
        <v>0</v>
      </c>
      <c r="E60" s="406">
        <f>SUM(E3:E43)</f>
        <v>0</v>
      </c>
      <c r="F60" s="406">
        <f>SUM(F3:F43)</f>
        <v>0</v>
      </c>
      <c r="G60" s="406">
        <f>SUM(G3:G59)</f>
        <v>5500</v>
      </c>
      <c r="H60" s="406">
        <f t="shared" ref="H60:Z60" si="0">SUM(H3:H59)</f>
        <v>0</v>
      </c>
      <c r="I60" s="406">
        <f t="shared" si="0"/>
        <v>0</v>
      </c>
      <c r="J60" s="406">
        <f t="shared" si="0"/>
        <v>0</v>
      </c>
      <c r="K60" s="406">
        <f t="shared" si="0"/>
        <v>0</v>
      </c>
      <c r="L60" s="406">
        <f t="shared" si="0"/>
        <v>0</v>
      </c>
      <c r="M60" s="406">
        <f t="shared" si="0"/>
        <v>0</v>
      </c>
      <c r="N60" s="406">
        <f t="shared" si="0"/>
        <v>0</v>
      </c>
      <c r="O60" s="406">
        <f t="shared" si="0"/>
        <v>0</v>
      </c>
      <c r="P60" s="406">
        <f t="shared" si="0"/>
        <v>0</v>
      </c>
      <c r="Q60" s="406">
        <f t="shared" si="0"/>
        <v>79700</v>
      </c>
      <c r="R60" s="406">
        <f t="shared" si="0"/>
        <v>907.2</v>
      </c>
      <c r="S60" s="406">
        <f t="shared" si="0"/>
        <v>113.4</v>
      </c>
      <c r="T60" s="406">
        <f t="shared" si="0"/>
        <v>432.45</v>
      </c>
      <c r="U60" s="406">
        <f t="shared" si="0"/>
        <v>0</v>
      </c>
      <c r="V60" s="406">
        <f t="shared" si="0"/>
        <v>0</v>
      </c>
      <c r="W60" s="406">
        <f t="shared" si="0"/>
        <v>1090</v>
      </c>
      <c r="X60" s="406">
        <f t="shared" si="0"/>
        <v>0</v>
      </c>
      <c r="Y60" s="406">
        <f t="shared" si="0"/>
        <v>0</v>
      </c>
      <c r="Z60" s="412">
        <f t="shared" si="0"/>
        <v>77156.95</v>
      </c>
    </row>
    <row r="62" spans="1:26" ht="15">
      <c r="C62" s="407">
        <f ca="1">'1月'!G62+'2月'!G62+'3月'!G62+'4月'!G62+'5月'!G62+'6月'!G62+'7月'!G62+'8月'!G62+'9月'!G62+'10月'!G62+'11月'!G62+'12月'!G62</f>
        <v>74200</v>
      </c>
      <c r="D62" s="407">
        <f>'1月'!H62+'2月'!H62+'3月'!H62+'4月'!H62+'5月'!H62+'6月'!H62+'7月'!H62+'8月'!H62+'9月'!H62+'10月'!H62+'11月'!H62+'12月'!H62</f>
        <v>0</v>
      </c>
      <c r="E62" s="407">
        <f>'1月'!I62+'2月'!I62+'3月'!I62+'4月'!I62+'5月'!I62+'6月'!I62+'7月'!I62+'8月'!I62+'9月'!I62+'10月'!I62+'11月'!I62+'12月'!I62</f>
        <v>0</v>
      </c>
      <c r="F62" s="407">
        <f>'1月'!J62+'2月'!J62+'3月'!J62+'4月'!J62+'5月'!J62+'6月'!J62+'7月'!J62+'8月'!J62+'9月'!J62+'10月'!J62+'11月'!J62+'12月'!J62</f>
        <v>0</v>
      </c>
      <c r="G62" s="407">
        <f ca="1">'1月'!K62+'2月'!K62+'3月'!K62+'4月'!K62+'5月'!K62+'6月'!K62+'7月'!K62+'8月'!K62+'9月'!K62+'10月'!K62+'11月'!K62+'12月'!K62</f>
        <v>5500</v>
      </c>
      <c r="H62" s="407">
        <f>'1月'!L62+'2月'!L62+'3月'!L62+'4月'!L62+'5月'!L62+'6月'!L62+'7月'!L62+'8月'!L62+'9月'!L62+'10月'!L62+'11月'!L62+'12月'!L62</f>
        <v>0</v>
      </c>
      <c r="I62" s="407">
        <f>'1月'!M62+'2月'!M62+'3月'!M62+'4月'!M62+'5月'!M62+'6月'!M62+'7月'!M62+'8月'!M62+'9月'!M62+'10月'!M62+'11月'!M62+'12月'!M62</f>
        <v>0</v>
      </c>
      <c r="J62" s="407">
        <f>'1月'!N62+'2月'!N62+'3月'!N62+'4月'!N62+'5月'!N62+'6月'!N62+'7月'!N62+'8月'!N62+'9月'!N62+'10月'!N62+'11月'!N62+'12月'!N62</f>
        <v>0</v>
      </c>
      <c r="K62" s="407">
        <f>'1月'!O62+'2月'!O62+'3月'!O62+'4月'!O62+'5月'!O62+'6月'!O62+'7月'!O62+'8月'!O62+'9月'!O62+'10月'!O62+'11月'!O62+'12月'!O62</f>
        <v>0</v>
      </c>
      <c r="L62" s="407">
        <f>'1月'!P62+'2月'!P62+'3月'!P62+'4月'!P62+'5月'!P62+'6月'!P62+'7月'!P62+'8月'!P62+'9月'!P62+'10月'!P62+'11月'!P62+'12月'!P62</f>
        <v>0</v>
      </c>
      <c r="M62" s="407">
        <f>'1月'!Q62+'2月'!Q62+'3月'!Q62+'4月'!Q62+'5月'!Q62+'6月'!Q62+'7月'!Q62+'8月'!Q62+'9月'!Q62+'10月'!Q62+'11月'!Q62+'12月'!Q62</f>
        <v>0</v>
      </c>
      <c r="N62" s="407">
        <f>'1月'!R62+'2月'!R62+'3月'!R62+'4月'!R62+'5月'!R62+'6月'!R62+'7月'!R62+'8月'!R62+'9月'!R62+'10月'!R62+'11月'!R62+'12月'!R62</f>
        <v>0</v>
      </c>
      <c r="O62" s="407">
        <f ca="1">'1月'!S62+'2月'!S62+'3月'!S62+'4月'!S62+'5月'!S62+'6月'!S62+'7月'!S62+'8月'!S62+'9月'!S62+'10月'!S62+'11月'!S62+'12月'!S62</f>
        <v>0</v>
      </c>
      <c r="P62" s="407">
        <f>'1月'!T62+'2月'!T62+'3月'!T62+'4月'!T62+'5月'!T62+'6月'!T62+'7月'!T62+'8月'!T62+'9月'!T62+'10月'!T62+'11月'!T62+'12月'!T62</f>
        <v>0</v>
      </c>
      <c r="Q62" s="407">
        <f>'1月'!U62+'2月'!U62+'3月'!U62+'4月'!U62+'5月'!U62+'6月'!U62+'7月'!U62+'8月'!U62+'9月'!U62+'10月'!U62+'11月'!U62+'12月'!U62</f>
        <v>79700</v>
      </c>
      <c r="R62" s="407">
        <f>'1月'!V62+'2月'!V62+'3月'!V62+'4月'!V62+'5月'!V62+'6月'!V62+'7月'!V62+'8月'!V62+'9月'!V62+'10月'!V62+'11月'!V62+'12月'!V62</f>
        <v>907.19999999999993</v>
      </c>
      <c r="S62" s="407">
        <f>'1月'!W62+'2月'!W62+'3月'!W62+'4月'!W62+'5月'!W62+'6月'!W62+'7月'!W62+'8月'!W62+'9月'!W62+'10月'!W62+'11月'!W62+'12月'!W62</f>
        <v>113.39999999999999</v>
      </c>
      <c r="T62" s="407">
        <f>'1月'!X62+'2月'!X62+'3月'!X62+'4月'!X62+'5月'!X62+'6月'!X62+'7月'!X62+'8月'!X62+'9月'!X62+'10月'!X62+'11月'!X62+'12月'!X62</f>
        <v>432.45</v>
      </c>
      <c r="U62" s="407">
        <f>'1月'!Y62+'2月'!Y62+'3月'!Y62+'4月'!Y62+'5月'!Y62+'6月'!Y62+'7月'!Y62+'8月'!Y62+'9月'!Y62+'10月'!Y62+'11月'!Y62+'12月'!Y62</f>
        <v>0</v>
      </c>
      <c r="V62" s="407">
        <f>'1月'!Z62+'2月'!Z62+'3月'!Z62+'4月'!Z62+'5月'!Z62+'6月'!Z62+'7月'!Z62+'8月'!Z62+'9月'!Z62+'10月'!Z62+'11月'!Z62+'12月'!Z62</f>
        <v>0</v>
      </c>
      <c r="W62" s="407">
        <f>'1月'!AA62+'2月'!AA62+'3月'!AA62+'4月'!AA62+'5月'!AA62+'6月'!AA62+'7月'!AA62+'8月'!AA62+'9月'!AA62+'10月'!AA62+'11月'!AA62+'12月'!AA62</f>
        <v>1090</v>
      </c>
      <c r="X62" s="407">
        <f>'1月'!AB62+'2月'!AB62+'3月'!AB62+'4月'!AB62+'5月'!AB62+'6月'!AB62+'7月'!AB62+'8月'!AB62+'9月'!AB62+'10月'!AB62+'11月'!AB62+'12月'!AB62</f>
        <v>0</v>
      </c>
      <c r="Y62" s="407">
        <f>'1月'!AC62+'2月'!AC62+'3月'!AC62+'4月'!AC62+'5月'!AC62+'6月'!AC62+'7月'!AC62+'8月'!AC62+'9月'!AC62+'10月'!AC62+'11月'!AC62+'12月'!AC62</f>
        <v>0</v>
      </c>
      <c r="Z62" s="407">
        <f>'1月'!AD62+'2月'!AD62+'3月'!AD62+'4月'!AD62+'5月'!AD62+'6月'!AD62+'7月'!AD62+'8月'!AD62+'9月'!AD62+'10月'!AD62+'11月'!AD62+'12月'!AD62</f>
        <v>77156.950000000012</v>
      </c>
    </row>
    <row r="63" spans="1:26" ht="15">
      <c r="C63" s="407"/>
      <c r="D63" s="407"/>
      <c r="E63" s="407"/>
      <c r="F63" s="407"/>
      <c r="G63" s="407"/>
      <c r="H63" s="407"/>
      <c r="I63" s="407"/>
      <c r="J63" s="407"/>
      <c r="K63" s="407"/>
      <c r="L63" s="407"/>
      <c r="M63" s="407"/>
      <c r="N63" s="407"/>
      <c r="O63" s="407"/>
      <c r="P63" s="407"/>
      <c r="Q63" s="407"/>
      <c r="R63" s="407"/>
      <c r="S63" s="407"/>
      <c r="T63" s="407"/>
      <c r="U63" s="407"/>
      <c r="V63" s="407"/>
      <c r="W63" s="407"/>
      <c r="X63" s="407"/>
      <c r="Y63" s="407"/>
      <c r="Z63" s="407"/>
    </row>
    <row r="64" spans="1:26" ht="15">
      <c r="C64" s="407"/>
      <c r="Q64" s="407"/>
    </row>
    <row r="65" spans="3:26" ht="15">
      <c r="C65" s="407"/>
      <c r="D65" s="407"/>
      <c r="E65" s="407"/>
      <c r="F65" s="407"/>
      <c r="G65" s="407"/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  <c r="T65" s="407"/>
      <c r="U65" s="407"/>
      <c r="V65" s="407"/>
      <c r="W65" s="407"/>
      <c r="X65" s="407"/>
      <c r="Y65" s="407"/>
      <c r="Z65" s="407"/>
    </row>
    <row r="66" spans="3:26" ht="15">
      <c r="C66" s="413">
        <f ca="1">C60-C62</f>
        <v>0</v>
      </c>
      <c r="D66" s="413">
        <f t="shared" ref="D66:Z66" si="1">D60-D62</f>
        <v>0</v>
      </c>
      <c r="E66" s="413">
        <f t="shared" si="1"/>
        <v>0</v>
      </c>
      <c r="F66" s="413">
        <f t="shared" si="1"/>
        <v>0</v>
      </c>
      <c r="G66" s="413">
        <f t="shared" ca="1" si="1"/>
        <v>0</v>
      </c>
      <c r="H66" s="413">
        <f t="shared" si="1"/>
        <v>0</v>
      </c>
      <c r="I66" s="413">
        <f t="shared" si="1"/>
        <v>0</v>
      </c>
      <c r="J66" s="413">
        <f t="shared" si="1"/>
        <v>0</v>
      </c>
      <c r="K66" s="413">
        <f t="shared" si="1"/>
        <v>0</v>
      </c>
      <c r="L66" s="413">
        <f t="shared" si="1"/>
        <v>0</v>
      </c>
      <c r="M66" s="413">
        <f t="shared" si="1"/>
        <v>0</v>
      </c>
      <c r="N66" s="413">
        <f t="shared" si="1"/>
        <v>0</v>
      </c>
      <c r="O66" s="413">
        <f t="shared" ca="1" si="1"/>
        <v>0</v>
      </c>
      <c r="P66" s="413">
        <f t="shared" si="1"/>
        <v>0</v>
      </c>
      <c r="Q66" s="413">
        <f t="shared" si="1"/>
        <v>0</v>
      </c>
      <c r="R66" s="413">
        <f t="shared" si="1"/>
        <v>0</v>
      </c>
      <c r="S66" s="413">
        <f t="shared" si="1"/>
        <v>0</v>
      </c>
      <c r="T66" s="413">
        <f t="shared" si="1"/>
        <v>0</v>
      </c>
      <c r="U66" s="413">
        <f t="shared" si="1"/>
        <v>0</v>
      </c>
      <c r="V66" s="413">
        <f t="shared" si="1"/>
        <v>0</v>
      </c>
      <c r="W66" s="413">
        <f t="shared" si="1"/>
        <v>0</v>
      </c>
      <c r="X66" s="413">
        <f t="shared" si="1"/>
        <v>0</v>
      </c>
      <c r="Y66" s="413">
        <f t="shared" si="1"/>
        <v>0</v>
      </c>
      <c r="Z66" s="413">
        <f t="shared" si="1"/>
        <v>0</v>
      </c>
    </row>
  </sheetData>
  <phoneticPr fontId="56" type="noConversion"/>
  <pageMargins left="0.75" right="0.75" top="1" bottom="1" header="0.5" footer="0.5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C27"/>
  <sheetViews>
    <sheetView showZeros="0" workbookViewId="0"/>
  </sheetViews>
  <sheetFormatPr defaultColWidth="9" defaultRowHeight="14.25"/>
  <cols>
    <col min="1" max="1" width="6.5" customWidth="1"/>
    <col min="2" max="2" width="11.5" customWidth="1"/>
    <col min="3" max="3" width="5.125" customWidth="1"/>
    <col min="4" max="4" width="5" customWidth="1"/>
    <col min="5" max="5" width="4.5" customWidth="1"/>
    <col min="6" max="6" width="9.875" customWidth="1"/>
    <col min="7" max="7" width="6" customWidth="1"/>
    <col min="8" max="8" width="4.5" customWidth="1"/>
    <col min="9" max="9" width="4.75" customWidth="1"/>
    <col min="10" max="10" width="6" customWidth="1"/>
    <col min="11" max="11" width="9.75" customWidth="1"/>
    <col min="12" max="12" width="8.125" hidden="1" customWidth="1"/>
    <col min="13" max="13" width="5.875" customWidth="1"/>
    <col min="14" max="14" width="9.875" customWidth="1"/>
    <col min="15" max="15" width="7.5" customWidth="1"/>
    <col min="16" max="16" width="10.875" customWidth="1"/>
    <col min="17" max="17" width="9.375" customWidth="1"/>
    <col min="18" max="19" width="8.5" customWidth="1"/>
    <col min="21" max="21" width="7.625" customWidth="1"/>
    <col min="23" max="23" width="4.5" hidden="1" customWidth="1"/>
    <col min="24" max="24" width="3.75" hidden="1" customWidth="1"/>
    <col min="25" max="25" width="10.875" customWidth="1"/>
  </cols>
  <sheetData>
    <row r="1" spans="1:29" ht="25.5" customHeight="1">
      <c r="A1" s="426" t="s">
        <v>16</v>
      </c>
      <c r="B1" s="426" t="s">
        <v>135</v>
      </c>
      <c r="C1" s="356" t="str">
        <f ca="1">B2&amp;" 二0一0年 薪酬收入明细"</f>
        <v>丁4 二0一0年 薪酬收入明细</v>
      </c>
      <c r="D1" s="357"/>
      <c r="E1" s="357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94"/>
      <c r="AA1" s="94"/>
      <c r="AB1" s="94"/>
      <c r="AC1" s="94"/>
    </row>
    <row r="2" spans="1:29" ht="22.5" customHeight="1">
      <c r="A2" s="427" t="s">
        <v>48</v>
      </c>
      <c r="B2" s="359" t="str">
        <f t="array" ref="B2" ca="1">IF(OR(CHECK),VLOOKUP($A2,INDIRECT("'"&amp;MAX((CHECK&gt;0)*(ROW($1:$12)))&amp;"月'!A2:B10001"),2,),"")</f>
        <v>丁4</v>
      </c>
      <c r="C2" s="360"/>
      <c r="D2" s="361"/>
      <c r="E2" s="361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</row>
    <row r="3" spans="1:29" s="354" customFormat="1" ht="32.25" customHeight="1">
      <c r="A3" s="362" t="s">
        <v>136</v>
      </c>
      <c r="B3" s="428" t="s">
        <v>18</v>
      </c>
      <c r="C3" s="428" t="s">
        <v>19</v>
      </c>
      <c r="D3" s="363" t="s">
        <v>20</v>
      </c>
      <c r="E3" s="363" t="s">
        <v>21</v>
      </c>
      <c r="F3" s="363" t="s">
        <v>22</v>
      </c>
      <c r="G3" s="363" t="s">
        <v>23</v>
      </c>
      <c r="H3" s="363" t="s">
        <v>24</v>
      </c>
      <c r="I3" s="363" t="s">
        <v>25</v>
      </c>
      <c r="J3" s="428" t="s">
        <v>26</v>
      </c>
      <c r="K3" s="429" t="s">
        <v>27</v>
      </c>
      <c r="L3" s="363" t="s">
        <v>28</v>
      </c>
      <c r="M3" s="428" t="s">
        <v>29</v>
      </c>
      <c r="N3" s="363" t="s">
        <v>30</v>
      </c>
      <c r="O3" s="363" t="s">
        <v>31</v>
      </c>
      <c r="P3" s="363" t="s">
        <v>32</v>
      </c>
      <c r="Q3" s="428" t="s">
        <v>33</v>
      </c>
      <c r="R3" s="428" t="s">
        <v>34</v>
      </c>
      <c r="S3" s="428" t="s">
        <v>35</v>
      </c>
      <c r="T3" s="363" t="s">
        <v>137</v>
      </c>
      <c r="U3" s="428" t="s">
        <v>37</v>
      </c>
      <c r="V3" s="428" t="s">
        <v>38</v>
      </c>
      <c r="W3" s="363" t="s">
        <v>39</v>
      </c>
      <c r="X3" s="363" t="s">
        <v>40</v>
      </c>
      <c r="Y3" s="375" t="s">
        <v>41</v>
      </c>
      <c r="Z3" s="376"/>
      <c r="AA3" s="377"/>
      <c r="AB3" s="377"/>
      <c r="AC3" s="377"/>
    </row>
    <row r="4" spans="1:29" s="354" customFormat="1" ht="20.100000000000001" customHeight="1">
      <c r="A4" s="364" t="s">
        <v>138</v>
      </c>
      <c r="B4" s="365">
        <f t="shared" ref="B4:Y4" ca="1" si="0">DSUM(INDIRECT($A4&amp;"!A2:AD1001"),B$3,$A$1:$A$2)</f>
        <v>3000</v>
      </c>
      <c r="C4" s="365">
        <f t="shared" ca="1" si="0"/>
        <v>0</v>
      </c>
      <c r="D4" s="365">
        <f t="shared" ca="1" si="0"/>
        <v>0</v>
      </c>
      <c r="E4" s="365">
        <f t="shared" ca="1" si="0"/>
        <v>0</v>
      </c>
      <c r="F4" s="365">
        <f t="shared" ca="1" si="0"/>
        <v>150</v>
      </c>
      <c r="G4" s="365">
        <f t="shared" ca="1" si="0"/>
        <v>0</v>
      </c>
      <c r="H4" s="365">
        <f t="shared" ca="1" si="0"/>
        <v>0</v>
      </c>
      <c r="I4" s="365">
        <f t="shared" ca="1" si="0"/>
        <v>0</v>
      </c>
      <c r="J4" s="371">
        <f t="shared" ca="1" si="0"/>
        <v>0</v>
      </c>
      <c r="K4" s="365">
        <f t="shared" ca="1" si="0"/>
        <v>0</v>
      </c>
      <c r="L4" s="365">
        <f t="shared" ca="1" si="0"/>
        <v>0</v>
      </c>
      <c r="M4" s="371">
        <f t="shared" ca="1" si="0"/>
        <v>0</v>
      </c>
      <c r="N4" s="365">
        <f t="shared" ca="1" si="0"/>
        <v>0</v>
      </c>
      <c r="O4" s="365">
        <f t="shared" ca="1" si="0"/>
        <v>0</v>
      </c>
      <c r="P4" s="365">
        <f t="shared" ca="1" si="0"/>
        <v>3150</v>
      </c>
      <c r="Q4" s="365">
        <f t="shared" ca="1" si="0"/>
        <v>0</v>
      </c>
      <c r="R4" s="365">
        <f t="shared" ca="1" si="0"/>
        <v>0</v>
      </c>
      <c r="S4" s="365">
        <f t="shared" ca="1" si="0"/>
        <v>0</v>
      </c>
      <c r="T4" s="365">
        <f t="shared" ca="1" si="0"/>
        <v>0</v>
      </c>
      <c r="U4" s="365">
        <f t="shared" ca="1" si="0"/>
        <v>0</v>
      </c>
      <c r="V4" s="365">
        <f t="shared" ca="1" si="0"/>
        <v>90</v>
      </c>
      <c r="W4" s="365">
        <f t="shared" ca="1" si="0"/>
        <v>0</v>
      </c>
      <c r="X4" s="365">
        <f t="shared" ca="1" si="0"/>
        <v>0</v>
      </c>
      <c r="Y4" s="378">
        <f t="shared" ca="1" si="0"/>
        <v>3060</v>
      </c>
      <c r="Z4" s="379"/>
      <c r="AA4" s="379"/>
      <c r="AB4" s="379"/>
      <c r="AC4" s="379"/>
    </row>
    <row r="5" spans="1:29" s="354" customFormat="1" ht="20.100000000000001" customHeight="1">
      <c r="A5" s="366" t="s">
        <v>139</v>
      </c>
      <c r="B5" s="365">
        <f t="shared" ref="B5:Q15" ca="1" si="1">DSUM(INDIRECT($A5&amp;"!A2:AD1001"),B$3,$A$1:$A$2)</f>
        <v>0</v>
      </c>
      <c r="C5" s="365">
        <f t="shared" ca="1" si="1"/>
        <v>0</v>
      </c>
      <c r="D5" s="365">
        <f t="shared" ca="1" si="1"/>
        <v>0</v>
      </c>
      <c r="E5" s="365">
        <f t="shared" ca="1" si="1"/>
        <v>0</v>
      </c>
      <c r="F5" s="365">
        <f t="shared" ca="1" si="1"/>
        <v>0</v>
      </c>
      <c r="G5" s="365">
        <f t="shared" ca="1" si="1"/>
        <v>0</v>
      </c>
      <c r="H5" s="365">
        <f t="shared" ca="1" si="1"/>
        <v>0</v>
      </c>
      <c r="I5" s="365">
        <f t="shared" ca="1" si="1"/>
        <v>0</v>
      </c>
      <c r="J5" s="371">
        <f t="shared" ca="1" si="1"/>
        <v>0</v>
      </c>
      <c r="K5" s="365">
        <f t="shared" ca="1" si="1"/>
        <v>0</v>
      </c>
      <c r="L5" s="365">
        <f t="shared" ca="1" si="1"/>
        <v>0</v>
      </c>
      <c r="M5" s="371">
        <f t="shared" ca="1" si="1"/>
        <v>0</v>
      </c>
      <c r="N5" s="365">
        <f t="shared" ca="1" si="1"/>
        <v>0</v>
      </c>
      <c r="O5" s="365">
        <f t="shared" ca="1" si="1"/>
        <v>0</v>
      </c>
      <c r="P5" s="365">
        <f t="shared" ca="1" si="1"/>
        <v>0</v>
      </c>
      <c r="Q5" s="365">
        <f t="shared" ca="1" si="1"/>
        <v>0</v>
      </c>
      <c r="R5" s="365">
        <f t="shared" ref="R5:Y15" ca="1" si="2">DSUM(INDIRECT($A5&amp;"!A2:AD1001"),R$3,$A$1:$A$2)</f>
        <v>0</v>
      </c>
      <c r="S5" s="365">
        <f t="shared" ca="1" si="2"/>
        <v>0</v>
      </c>
      <c r="T5" s="365">
        <f t="shared" ca="1" si="2"/>
        <v>0</v>
      </c>
      <c r="U5" s="365">
        <f t="shared" ca="1" si="2"/>
        <v>0</v>
      </c>
      <c r="V5" s="365">
        <f t="shared" ca="1" si="2"/>
        <v>0</v>
      </c>
      <c r="W5" s="365">
        <f t="shared" ref="W5:X14" ca="1" si="3">DSUM(INDIRECT($A5&amp;"!A2:AD1001"),W$3,$A$1:$A$2)</f>
        <v>0</v>
      </c>
      <c r="X5" s="365">
        <f t="shared" ca="1" si="3"/>
        <v>0</v>
      </c>
      <c r="Y5" s="378">
        <f t="shared" ca="1" si="2"/>
        <v>0</v>
      </c>
      <c r="Z5" s="379"/>
      <c r="AA5" s="379"/>
      <c r="AB5" s="379"/>
      <c r="AC5" s="379"/>
    </row>
    <row r="6" spans="1:29" s="354" customFormat="1" ht="20.100000000000001" customHeight="1">
      <c r="A6" s="366" t="s">
        <v>140</v>
      </c>
      <c r="B6" s="365">
        <f t="shared" ca="1" si="1"/>
        <v>0</v>
      </c>
      <c r="C6" s="365">
        <f t="shared" ca="1" si="1"/>
        <v>0</v>
      </c>
      <c r="D6" s="365">
        <f t="shared" ca="1" si="1"/>
        <v>0</v>
      </c>
      <c r="E6" s="365">
        <f t="shared" ca="1" si="1"/>
        <v>0</v>
      </c>
      <c r="F6" s="365">
        <f t="shared" ca="1" si="1"/>
        <v>0</v>
      </c>
      <c r="G6" s="365">
        <f t="shared" ca="1" si="1"/>
        <v>0</v>
      </c>
      <c r="H6" s="365">
        <f t="shared" ca="1" si="1"/>
        <v>0</v>
      </c>
      <c r="I6" s="365">
        <f t="shared" ca="1" si="1"/>
        <v>0</v>
      </c>
      <c r="J6" s="371">
        <f t="shared" ca="1" si="1"/>
        <v>0</v>
      </c>
      <c r="K6" s="365">
        <f t="shared" ca="1" si="1"/>
        <v>0</v>
      </c>
      <c r="L6" s="365">
        <f t="shared" ca="1" si="1"/>
        <v>0</v>
      </c>
      <c r="M6" s="371">
        <f t="shared" ca="1" si="1"/>
        <v>0</v>
      </c>
      <c r="N6" s="365">
        <f t="shared" ca="1" si="1"/>
        <v>0</v>
      </c>
      <c r="O6" s="365">
        <f t="shared" ca="1" si="1"/>
        <v>0</v>
      </c>
      <c r="P6" s="365">
        <f t="shared" ca="1" si="1"/>
        <v>0</v>
      </c>
      <c r="Q6" s="365">
        <f t="shared" ca="1" si="1"/>
        <v>0</v>
      </c>
      <c r="R6" s="365">
        <f t="shared" ca="1" si="2"/>
        <v>0</v>
      </c>
      <c r="S6" s="365">
        <f t="shared" ca="1" si="2"/>
        <v>0</v>
      </c>
      <c r="T6" s="365">
        <f t="shared" ca="1" si="2"/>
        <v>0</v>
      </c>
      <c r="U6" s="365">
        <f t="shared" ca="1" si="2"/>
        <v>0</v>
      </c>
      <c r="V6" s="365">
        <f t="shared" ca="1" si="2"/>
        <v>0</v>
      </c>
      <c r="W6" s="365">
        <f t="shared" ca="1" si="3"/>
        <v>0</v>
      </c>
      <c r="X6" s="365">
        <f t="shared" ca="1" si="3"/>
        <v>0</v>
      </c>
      <c r="Y6" s="378">
        <f t="shared" ca="1" si="2"/>
        <v>0</v>
      </c>
      <c r="Z6" s="379"/>
      <c r="AA6" s="379"/>
      <c r="AB6" s="379"/>
      <c r="AC6" s="379"/>
    </row>
    <row r="7" spans="1:29" s="354" customFormat="1" ht="20.100000000000001" customHeight="1">
      <c r="A7" s="366" t="s">
        <v>141</v>
      </c>
      <c r="B7" s="365">
        <f t="shared" ca="1" si="1"/>
        <v>0</v>
      </c>
      <c r="C7" s="365">
        <f t="shared" ca="1" si="1"/>
        <v>0</v>
      </c>
      <c r="D7" s="365">
        <f t="shared" ca="1" si="1"/>
        <v>0</v>
      </c>
      <c r="E7" s="365">
        <f t="shared" ca="1" si="1"/>
        <v>0</v>
      </c>
      <c r="F7" s="365">
        <f t="shared" ca="1" si="1"/>
        <v>0</v>
      </c>
      <c r="G7" s="365">
        <f t="shared" ca="1" si="1"/>
        <v>0</v>
      </c>
      <c r="H7" s="365">
        <f t="shared" ca="1" si="1"/>
        <v>0</v>
      </c>
      <c r="I7" s="365">
        <f t="shared" ca="1" si="1"/>
        <v>0</v>
      </c>
      <c r="J7" s="371">
        <f t="shared" ca="1" si="1"/>
        <v>0</v>
      </c>
      <c r="K7" s="365">
        <f t="shared" ca="1" si="1"/>
        <v>0</v>
      </c>
      <c r="L7" s="365">
        <f t="shared" ca="1" si="1"/>
        <v>0</v>
      </c>
      <c r="M7" s="371">
        <f t="shared" ca="1" si="1"/>
        <v>0</v>
      </c>
      <c r="N7" s="365">
        <f t="shared" ca="1" si="1"/>
        <v>0</v>
      </c>
      <c r="O7" s="365">
        <f t="shared" ca="1" si="1"/>
        <v>0</v>
      </c>
      <c r="P7" s="365">
        <f t="shared" ca="1" si="1"/>
        <v>0</v>
      </c>
      <c r="Q7" s="365">
        <f t="shared" ca="1" si="1"/>
        <v>0</v>
      </c>
      <c r="R7" s="365">
        <f t="shared" ca="1" si="2"/>
        <v>0</v>
      </c>
      <c r="S7" s="365">
        <f t="shared" ca="1" si="2"/>
        <v>0</v>
      </c>
      <c r="T7" s="365">
        <f t="shared" ca="1" si="2"/>
        <v>0</v>
      </c>
      <c r="U7" s="365">
        <f t="shared" ca="1" si="2"/>
        <v>0</v>
      </c>
      <c r="V7" s="365">
        <f t="shared" ca="1" si="2"/>
        <v>0</v>
      </c>
      <c r="W7" s="365">
        <f t="shared" ca="1" si="3"/>
        <v>0</v>
      </c>
      <c r="X7" s="365">
        <f t="shared" ca="1" si="3"/>
        <v>0</v>
      </c>
      <c r="Y7" s="378">
        <f t="shared" ca="1" si="2"/>
        <v>0</v>
      </c>
      <c r="Z7" s="379"/>
      <c r="AA7" s="379"/>
      <c r="AB7" s="379"/>
      <c r="AC7" s="379"/>
    </row>
    <row r="8" spans="1:29" s="354" customFormat="1" ht="20.100000000000001" customHeight="1">
      <c r="A8" s="366" t="s">
        <v>142</v>
      </c>
      <c r="B8" s="365">
        <f t="shared" ca="1" si="1"/>
        <v>0</v>
      </c>
      <c r="C8" s="365">
        <f t="shared" ca="1" si="1"/>
        <v>0</v>
      </c>
      <c r="D8" s="365">
        <f t="shared" ca="1" si="1"/>
        <v>0</v>
      </c>
      <c r="E8" s="365">
        <f t="shared" ca="1" si="1"/>
        <v>0</v>
      </c>
      <c r="F8" s="365">
        <f t="shared" ca="1" si="1"/>
        <v>0</v>
      </c>
      <c r="G8" s="365">
        <f t="shared" ca="1" si="1"/>
        <v>0</v>
      </c>
      <c r="H8" s="365">
        <f t="shared" ca="1" si="1"/>
        <v>0</v>
      </c>
      <c r="I8" s="365">
        <f t="shared" ca="1" si="1"/>
        <v>0</v>
      </c>
      <c r="J8" s="371">
        <f t="shared" ca="1" si="1"/>
        <v>0</v>
      </c>
      <c r="K8" s="365">
        <f t="shared" ca="1" si="1"/>
        <v>0</v>
      </c>
      <c r="L8" s="365">
        <f t="shared" ca="1" si="1"/>
        <v>0</v>
      </c>
      <c r="M8" s="371">
        <f t="shared" ca="1" si="1"/>
        <v>0</v>
      </c>
      <c r="N8" s="365">
        <f t="shared" ca="1" si="1"/>
        <v>0</v>
      </c>
      <c r="O8" s="365">
        <f t="shared" ca="1" si="1"/>
        <v>0</v>
      </c>
      <c r="P8" s="365">
        <f t="shared" ca="1" si="1"/>
        <v>0</v>
      </c>
      <c r="Q8" s="365">
        <f t="shared" ca="1" si="1"/>
        <v>0</v>
      </c>
      <c r="R8" s="365">
        <f t="shared" ca="1" si="2"/>
        <v>0</v>
      </c>
      <c r="S8" s="365">
        <f t="shared" ca="1" si="2"/>
        <v>0</v>
      </c>
      <c r="T8" s="365">
        <f t="shared" ca="1" si="2"/>
        <v>0</v>
      </c>
      <c r="U8" s="365">
        <f t="shared" ca="1" si="2"/>
        <v>0</v>
      </c>
      <c r="V8" s="365">
        <f t="shared" ca="1" si="2"/>
        <v>0</v>
      </c>
      <c r="W8" s="365">
        <f t="shared" ca="1" si="3"/>
        <v>0</v>
      </c>
      <c r="X8" s="365">
        <f t="shared" ca="1" si="3"/>
        <v>0</v>
      </c>
      <c r="Y8" s="378">
        <f t="shared" ca="1" si="2"/>
        <v>0</v>
      </c>
      <c r="Z8" s="379"/>
      <c r="AA8" s="379"/>
      <c r="AB8" s="379"/>
      <c r="AC8" s="379"/>
    </row>
    <row r="9" spans="1:29" s="354" customFormat="1" ht="20.100000000000001" customHeight="1">
      <c r="A9" s="366" t="s">
        <v>143</v>
      </c>
      <c r="B9" s="365">
        <f t="shared" ca="1" si="1"/>
        <v>0</v>
      </c>
      <c r="C9" s="365">
        <f t="shared" ca="1" si="1"/>
        <v>0</v>
      </c>
      <c r="D9" s="365">
        <f t="shared" ca="1" si="1"/>
        <v>0</v>
      </c>
      <c r="E9" s="365">
        <f t="shared" ca="1" si="1"/>
        <v>0</v>
      </c>
      <c r="F9" s="365">
        <f t="shared" ca="1" si="1"/>
        <v>0</v>
      </c>
      <c r="G9" s="365">
        <f t="shared" ca="1" si="1"/>
        <v>0</v>
      </c>
      <c r="H9" s="365">
        <f t="shared" ca="1" si="1"/>
        <v>0</v>
      </c>
      <c r="I9" s="365">
        <f t="shared" ca="1" si="1"/>
        <v>0</v>
      </c>
      <c r="J9" s="371">
        <f t="shared" ca="1" si="1"/>
        <v>0</v>
      </c>
      <c r="K9" s="365">
        <f t="shared" ca="1" si="1"/>
        <v>0</v>
      </c>
      <c r="L9" s="365">
        <f t="shared" ca="1" si="1"/>
        <v>0</v>
      </c>
      <c r="M9" s="371">
        <f t="shared" ca="1" si="1"/>
        <v>0</v>
      </c>
      <c r="N9" s="365">
        <f t="shared" ca="1" si="1"/>
        <v>0</v>
      </c>
      <c r="O9" s="365">
        <f t="shared" ca="1" si="1"/>
        <v>0</v>
      </c>
      <c r="P9" s="365">
        <f t="shared" ca="1" si="1"/>
        <v>0</v>
      </c>
      <c r="Q9" s="365">
        <f t="shared" ca="1" si="1"/>
        <v>0</v>
      </c>
      <c r="R9" s="365">
        <f t="shared" ca="1" si="2"/>
        <v>0</v>
      </c>
      <c r="S9" s="365">
        <f t="shared" ca="1" si="2"/>
        <v>0</v>
      </c>
      <c r="T9" s="365">
        <f t="shared" ca="1" si="2"/>
        <v>0</v>
      </c>
      <c r="U9" s="365">
        <f t="shared" ca="1" si="2"/>
        <v>0</v>
      </c>
      <c r="V9" s="365">
        <f t="shared" ca="1" si="2"/>
        <v>0</v>
      </c>
      <c r="W9" s="365">
        <f t="shared" ca="1" si="3"/>
        <v>0</v>
      </c>
      <c r="X9" s="365">
        <f t="shared" ca="1" si="3"/>
        <v>0</v>
      </c>
      <c r="Y9" s="378">
        <f t="shared" ca="1" si="2"/>
        <v>0</v>
      </c>
      <c r="Z9" s="379"/>
      <c r="AA9" s="379"/>
      <c r="AB9" s="379"/>
      <c r="AC9" s="379"/>
    </row>
    <row r="10" spans="1:29" s="354" customFormat="1" ht="20.100000000000001" customHeight="1">
      <c r="A10" s="366" t="s">
        <v>144</v>
      </c>
      <c r="B10" s="365">
        <f t="shared" ca="1" si="1"/>
        <v>0</v>
      </c>
      <c r="C10" s="365">
        <f t="shared" ca="1" si="1"/>
        <v>0</v>
      </c>
      <c r="D10" s="365">
        <f t="shared" ca="1" si="1"/>
        <v>0</v>
      </c>
      <c r="E10" s="365">
        <f t="shared" ca="1" si="1"/>
        <v>0</v>
      </c>
      <c r="F10" s="365">
        <f t="shared" ca="1" si="1"/>
        <v>0</v>
      </c>
      <c r="G10" s="365">
        <f t="shared" ca="1" si="1"/>
        <v>0</v>
      </c>
      <c r="H10" s="365">
        <f t="shared" ca="1" si="1"/>
        <v>0</v>
      </c>
      <c r="I10" s="365">
        <f t="shared" ca="1" si="1"/>
        <v>0</v>
      </c>
      <c r="J10" s="371">
        <f t="shared" ca="1" si="1"/>
        <v>0</v>
      </c>
      <c r="K10" s="365">
        <f t="shared" ca="1" si="1"/>
        <v>0</v>
      </c>
      <c r="L10" s="365">
        <f t="shared" ca="1" si="1"/>
        <v>0</v>
      </c>
      <c r="M10" s="371">
        <f t="shared" ca="1" si="1"/>
        <v>0</v>
      </c>
      <c r="N10" s="365">
        <f t="shared" ca="1" si="1"/>
        <v>0</v>
      </c>
      <c r="O10" s="365">
        <f t="shared" ca="1" si="1"/>
        <v>0</v>
      </c>
      <c r="P10" s="365">
        <f t="shared" ca="1" si="1"/>
        <v>0</v>
      </c>
      <c r="Q10" s="365">
        <f t="shared" ca="1" si="1"/>
        <v>0</v>
      </c>
      <c r="R10" s="365">
        <f t="shared" ca="1" si="2"/>
        <v>0</v>
      </c>
      <c r="S10" s="365">
        <f t="shared" ca="1" si="2"/>
        <v>0</v>
      </c>
      <c r="T10" s="365">
        <f t="shared" ca="1" si="2"/>
        <v>0</v>
      </c>
      <c r="U10" s="365">
        <f t="shared" ca="1" si="2"/>
        <v>0</v>
      </c>
      <c r="V10" s="365">
        <f t="shared" ca="1" si="2"/>
        <v>0</v>
      </c>
      <c r="W10" s="365">
        <f t="shared" ca="1" si="3"/>
        <v>0</v>
      </c>
      <c r="X10" s="365">
        <f t="shared" ca="1" si="3"/>
        <v>0</v>
      </c>
      <c r="Y10" s="378">
        <f t="shared" ca="1" si="2"/>
        <v>0</v>
      </c>
      <c r="Z10" s="379"/>
      <c r="AA10" s="379"/>
      <c r="AB10" s="379"/>
      <c r="AC10" s="379"/>
    </row>
    <row r="11" spans="1:29" s="354" customFormat="1" ht="20.100000000000001" customHeight="1">
      <c r="A11" s="366" t="s">
        <v>145</v>
      </c>
      <c r="B11" s="365">
        <f t="shared" ca="1" si="1"/>
        <v>0</v>
      </c>
      <c r="C11" s="365">
        <f t="shared" ca="1" si="1"/>
        <v>0</v>
      </c>
      <c r="D11" s="365">
        <f t="shared" ca="1" si="1"/>
        <v>0</v>
      </c>
      <c r="E11" s="365">
        <f t="shared" ca="1" si="1"/>
        <v>0</v>
      </c>
      <c r="F11" s="365">
        <f t="shared" ca="1" si="1"/>
        <v>0</v>
      </c>
      <c r="G11" s="365">
        <f t="shared" ca="1" si="1"/>
        <v>0</v>
      </c>
      <c r="H11" s="365">
        <f t="shared" ca="1" si="1"/>
        <v>0</v>
      </c>
      <c r="I11" s="365">
        <f t="shared" ca="1" si="1"/>
        <v>0</v>
      </c>
      <c r="J11" s="371">
        <f t="shared" ca="1" si="1"/>
        <v>0</v>
      </c>
      <c r="K11" s="365">
        <f t="shared" ca="1" si="1"/>
        <v>0</v>
      </c>
      <c r="L11" s="365">
        <f t="shared" ca="1" si="1"/>
        <v>0</v>
      </c>
      <c r="M11" s="371">
        <f t="shared" ca="1" si="1"/>
        <v>0</v>
      </c>
      <c r="N11" s="365">
        <f t="shared" ca="1" si="1"/>
        <v>0</v>
      </c>
      <c r="O11" s="365">
        <f t="shared" ca="1" si="1"/>
        <v>0</v>
      </c>
      <c r="P11" s="365">
        <f t="shared" ca="1" si="1"/>
        <v>0</v>
      </c>
      <c r="Q11" s="365">
        <f t="shared" ca="1" si="1"/>
        <v>0</v>
      </c>
      <c r="R11" s="365">
        <f t="shared" ca="1" si="2"/>
        <v>0</v>
      </c>
      <c r="S11" s="365">
        <f t="shared" ca="1" si="2"/>
        <v>0</v>
      </c>
      <c r="T11" s="365">
        <f t="shared" ca="1" si="2"/>
        <v>0</v>
      </c>
      <c r="U11" s="365">
        <f t="shared" ca="1" si="2"/>
        <v>0</v>
      </c>
      <c r="V11" s="365">
        <f t="shared" ca="1" si="2"/>
        <v>0</v>
      </c>
      <c r="W11" s="365">
        <f t="shared" ca="1" si="3"/>
        <v>0</v>
      </c>
      <c r="X11" s="365">
        <f t="shared" ca="1" si="3"/>
        <v>0</v>
      </c>
      <c r="Y11" s="378">
        <f t="shared" ca="1" si="2"/>
        <v>0</v>
      </c>
      <c r="Z11" s="379"/>
      <c r="AA11" s="379"/>
      <c r="AB11" s="379"/>
      <c r="AC11" s="379"/>
    </row>
    <row r="12" spans="1:29" s="354" customFormat="1" ht="20.100000000000001" customHeight="1">
      <c r="A12" s="366" t="s">
        <v>146</v>
      </c>
      <c r="B12" s="365">
        <f t="shared" ca="1" si="1"/>
        <v>0</v>
      </c>
      <c r="C12" s="365">
        <f t="shared" ca="1" si="1"/>
        <v>0</v>
      </c>
      <c r="D12" s="365">
        <f t="shared" ca="1" si="1"/>
        <v>0</v>
      </c>
      <c r="E12" s="365">
        <f t="shared" ca="1" si="1"/>
        <v>0</v>
      </c>
      <c r="F12" s="365">
        <f t="shared" ca="1" si="1"/>
        <v>0</v>
      </c>
      <c r="G12" s="365">
        <f t="shared" ca="1" si="1"/>
        <v>0</v>
      </c>
      <c r="H12" s="365">
        <f t="shared" ca="1" si="1"/>
        <v>0</v>
      </c>
      <c r="I12" s="365">
        <f t="shared" ca="1" si="1"/>
        <v>0</v>
      </c>
      <c r="J12" s="371">
        <f t="shared" ca="1" si="1"/>
        <v>0</v>
      </c>
      <c r="K12" s="365">
        <f t="shared" ca="1" si="1"/>
        <v>0</v>
      </c>
      <c r="L12" s="365">
        <f t="shared" ca="1" si="1"/>
        <v>0</v>
      </c>
      <c r="M12" s="371">
        <f t="shared" ca="1" si="1"/>
        <v>0</v>
      </c>
      <c r="N12" s="365">
        <f t="shared" ca="1" si="1"/>
        <v>0</v>
      </c>
      <c r="O12" s="365">
        <f t="shared" ca="1" si="1"/>
        <v>0</v>
      </c>
      <c r="P12" s="365">
        <f t="shared" ca="1" si="1"/>
        <v>0</v>
      </c>
      <c r="Q12" s="365">
        <f t="shared" ca="1" si="1"/>
        <v>0</v>
      </c>
      <c r="R12" s="365">
        <f t="shared" ca="1" si="2"/>
        <v>0</v>
      </c>
      <c r="S12" s="365">
        <f t="shared" ca="1" si="2"/>
        <v>0</v>
      </c>
      <c r="T12" s="365">
        <f t="shared" ca="1" si="2"/>
        <v>0</v>
      </c>
      <c r="U12" s="365">
        <f t="shared" ca="1" si="2"/>
        <v>0</v>
      </c>
      <c r="V12" s="365">
        <f t="shared" ca="1" si="2"/>
        <v>0</v>
      </c>
      <c r="W12" s="365">
        <f t="shared" ca="1" si="3"/>
        <v>0</v>
      </c>
      <c r="X12" s="365">
        <f t="shared" ca="1" si="3"/>
        <v>0</v>
      </c>
      <c r="Y12" s="378">
        <f t="shared" ca="1" si="2"/>
        <v>0</v>
      </c>
      <c r="Z12" s="379"/>
      <c r="AA12" s="379"/>
      <c r="AB12" s="379"/>
      <c r="AC12" s="379"/>
    </row>
    <row r="13" spans="1:29" s="354" customFormat="1" ht="20.100000000000001" customHeight="1">
      <c r="A13" s="366" t="s">
        <v>147</v>
      </c>
      <c r="B13" s="365">
        <f t="shared" ca="1" si="1"/>
        <v>0</v>
      </c>
      <c r="C13" s="365">
        <f t="shared" ca="1" si="1"/>
        <v>0</v>
      </c>
      <c r="D13" s="365">
        <f t="shared" ca="1" si="1"/>
        <v>0</v>
      </c>
      <c r="E13" s="365">
        <f t="shared" ca="1" si="1"/>
        <v>0</v>
      </c>
      <c r="F13" s="365">
        <f t="shared" ca="1" si="1"/>
        <v>0</v>
      </c>
      <c r="G13" s="365">
        <f t="shared" ca="1" si="1"/>
        <v>0</v>
      </c>
      <c r="H13" s="365">
        <f t="shared" ca="1" si="1"/>
        <v>0</v>
      </c>
      <c r="I13" s="365">
        <f t="shared" ca="1" si="1"/>
        <v>0</v>
      </c>
      <c r="J13" s="371">
        <f t="shared" ca="1" si="1"/>
        <v>0</v>
      </c>
      <c r="K13" s="365">
        <f t="shared" ca="1" si="1"/>
        <v>0</v>
      </c>
      <c r="L13" s="365">
        <f t="shared" ca="1" si="1"/>
        <v>0</v>
      </c>
      <c r="M13" s="371">
        <f t="shared" ca="1" si="1"/>
        <v>0</v>
      </c>
      <c r="N13" s="365">
        <f t="shared" ca="1" si="1"/>
        <v>0</v>
      </c>
      <c r="O13" s="365">
        <f t="shared" ca="1" si="1"/>
        <v>0</v>
      </c>
      <c r="P13" s="365">
        <f t="shared" ca="1" si="1"/>
        <v>0</v>
      </c>
      <c r="Q13" s="365">
        <f t="shared" ca="1" si="1"/>
        <v>0</v>
      </c>
      <c r="R13" s="365">
        <f t="shared" ca="1" si="2"/>
        <v>0</v>
      </c>
      <c r="S13" s="365">
        <f t="shared" ca="1" si="2"/>
        <v>0</v>
      </c>
      <c r="T13" s="365">
        <f t="shared" ca="1" si="2"/>
        <v>0</v>
      </c>
      <c r="U13" s="365">
        <f t="shared" ca="1" si="2"/>
        <v>0</v>
      </c>
      <c r="V13" s="365">
        <f t="shared" ca="1" si="2"/>
        <v>0</v>
      </c>
      <c r="W13" s="365">
        <f t="shared" ca="1" si="3"/>
        <v>0</v>
      </c>
      <c r="X13" s="365">
        <f t="shared" ca="1" si="3"/>
        <v>0</v>
      </c>
      <c r="Y13" s="378">
        <f t="shared" ca="1" si="2"/>
        <v>0</v>
      </c>
      <c r="Z13" s="379"/>
      <c r="AA13" s="379"/>
      <c r="AB13" s="379"/>
      <c r="AC13" s="379"/>
    </row>
    <row r="14" spans="1:29" s="355" customFormat="1" ht="20.100000000000001" customHeight="1">
      <c r="A14" s="366" t="s">
        <v>148</v>
      </c>
      <c r="B14" s="365">
        <f t="shared" ca="1" si="1"/>
        <v>0</v>
      </c>
      <c r="C14" s="365">
        <f t="shared" ca="1" si="1"/>
        <v>0</v>
      </c>
      <c r="D14" s="365">
        <f t="shared" ca="1" si="1"/>
        <v>0</v>
      </c>
      <c r="E14" s="365">
        <f t="shared" ca="1" si="1"/>
        <v>0</v>
      </c>
      <c r="F14" s="365">
        <f t="shared" ca="1" si="1"/>
        <v>0</v>
      </c>
      <c r="G14" s="365">
        <f t="shared" ca="1" si="1"/>
        <v>0</v>
      </c>
      <c r="H14" s="365">
        <f t="shared" ca="1" si="1"/>
        <v>0</v>
      </c>
      <c r="I14" s="365">
        <f t="shared" ca="1" si="1"/>
        <v>0</v>
      </c>
      <c r="J14" s="371">
        <f t="shared" ca="1" si="1"/>
        <v>0</v>
      </c>
      <c r="K14" s="365">
        <f t="shared" ca="1" si="1"/>
        <v>0</v>
      </c>
      <c r="L14" s="365">
        <f t="shared" ca="1" si="1"/>
        <v>0</v>
      </c>
      <c r="M14" s="371">
        <f t="shared" ca="1" si="1"/>
        <v>0</v>
      </c>
      <c r="N14" s="365">
        <f t="shared" ca="1" si="1"/>
        <v>0</v>
      </c>
      <c r="O14" s="365">
        <f t="shared" ca="1" si="1"/>
        <v>0</v>
      </c>
      <c r="P14" s="365">
        <f t="shared" ca="1" si="1"/>
        <v>0</v>
      </c>
      <c r="Q14" s="365">
        <f t="shared" ca="1" si="1"/>
        <v>0</v>
      </c>
      <c r="R14" s="365">
        <f t="shared" ca="1" si="2"/>
        <v>0</v>
      </c>
      <c r="S14" s="365">
        <f t="shared" ca="1" si="2"/>
        <v>0</v>
      </c>
      <c r="T14" s="365">
        <f t="shared" ca="1" si="2"/>
        <v>0</v>
      </c>
      <c r="U14" s="365">
        <f t="shared" ca="1" si="2"/>
        <v>0</v>
      </c>
      <c r="V14" s="365">
        <f t="shared" ca="1" si="2"/>
        <v>0</v>
      </c>
      <c r="W14" s="365">
        <f t="shared" ca="1" si="3"/>
        <v>0</v>
      </c>
      <c r="X14" s="365">
        <f t="shared" ca="1" si="3"/>
        <v>0</v>
      </c>
      <c r="Y14" s="378">
        <f t="shared" ca="1" si="2"/>
        <v>0</v>
      </c>
      <c r="Z14" s="380"/>
      <c r="AA14" s="380"/>
      <c r="AB14" s="380"/>
      <c r="AC14" s="380"/>
    </row>
    <row r="15" spans="1:29" s="355" customFormat="1" ht="20.100000000000001" customHeight="1">
      <c r="A15" s="367" t="s">
        <v>149</v>
      </c>
      <c r="B15" s="368">
        <f t="shared" ca="1" si="1"/>
        <v>0</v>
      </c>
      <c r="C15" s="368">
        <f t="shared" ca="1" si="1"/>
        <v>0</v>
      </c>
      <c r="D15" s="368">
        <f t="shared" ca="1" si="1"/>
        <v>0</v>
      </c>
      <c r="E15" s="368">
        <f t="shared" ca="1" si="1"/>
        <v>0</v>
      </c>
      <c r="F15" s="368">
        <f t="shared" ca="1" si="1"/>
        <v>0</v>
      </c>
      <c r="G15" s="368">
        <f t="shared" ca="1" si="1"/>
        <v>0</v>
      </c>
      <c r="H15" s="368">
        <f t="shared" ca="1" si="1"/>
        <v>0</v>
      </c>
      <c r="I15" s="368">
        <f t="shared" ca="1" si="1"/>
        <v>0</v>
      </c>
      <c r="J15" s="372">
        <f t="shared" ca="1" si="1"/>
        <v>0</v>
      </c>
      <c r="K15" s="368">
        <f t="shared" ca="1" si="1"/>
        <v>0</v>
      </c>
      <c r="L15" s="368">
        <f t="shared" ca="1" si="1"/>
        <v>0</v>
      </c>
      <c r="M15" s="372">
        <f t="shared" ca="1" si="1"/>
        <v>0</v>
      </c>
      <c r="N15" s="368">
        <f t="shared" ca="1" si="1"/>
        <v>0</v>
      </c>
      <c r="O15" s="368">
        <f t="shared" ca="1" si="1"/>
        <v>0</v>
      </c>
      <c r="P15" s="368">
        <f t="shared" ca="1" si="1"/>
        <v>0</v>
      </c>
      <c r="Q15" s="368">
        <f t="shared" ca="1" si="1"/>
        <v>0</v>
      </c>
      <c r="R15" s="368">
        <f t="shared" ca="1" si="2"/>
        <v>0</v>
      </c>
      <c r="S15" s="368">
        <f t="shared" ca="1" si="2"/>
        <v>0</v>
      </c>
      <c r="T15" s="368">
        <f t="shared" ca="1" si="2"/>
        <v>0</v>
      </c>
      <c r="U15" s="368">
        <f t="shared" ca="1" si="2"/>
        <v>0</v>
      </c>
      <c r="V15" s="368">
        <f t="shared" ca="1" si="2"/>
        <v>0</v>
      </c>
      <c r="W15" s="368">
        <f t="shared" ca="1" si="2"/>
        <v>0</v>
      </c>
      <c r="X15" s="368">
        <f t="shared" ca="1" si="2"/>
        <v>0</v>
      </c>
      <c r="Y15" s="381">
        <f t="shared" ca="1" si="2"/>
        <v>0</v>
      </c>
      <c r="Z15" s="380"/>
      <c r="AA15" s="380"/>
      <c r="AB15" s="380"/>
      <c r="AC15" s="380"/>
    </row>
    <row r="16" spans="1:29" s="355" customFormat="1" ht="26.25" customHeight="1">
      <c r="A16" s="369" t="s">
        <v>150</v>
      </c>
      <c r="B16" s="370">
        <f t="shared" ref="B16:Y16" ca="1" si="4">SUM(B4:B15)</f>
        <v>3000</v>
      </c>
      <c r="C16" s="370">
        <f t="shared" ca="1" si="4"/>
        <v>0</v>
      </c>
      <c r="D16" s="370">
        <f t="shared" ca="1" si="4"/>
        <v>0</v>
      </c>
      <c r="E16" s="370">
        <f t="shared" ca="1" si="4"/>
        <v>0</v>
      </c>
      <c r="F16" s="370">
        <f t="shared" ca="1" si="4"/>
        <v>150</v>
      </c>
      <c r="G16" s="370">
        <f t="shared" ca="1" si="4"/>
        <v>0</v>
      </c>
      <c r="H16" s="370">
        <f t="shared" ca="1" si="4"/>
        <v>0</v>
      </c>
      <c r="I16" s="370">
        <f t="shared" ca="1" si="4"/>
        <v>0</v>
      </c>
      <c r="J16" s="373">
        <f t="shared" ca="1" si="4"/>
        <v>0</v>
      </c>
      <c r="K16" s="370">
        <f t="shared" ca="1" si="4"/>
        <v>0</v>
      </c>
      <c r="L16" s="370">
        <f t="shared" ca="1" si="4"/>
        <v>0</v>
      </c>
      <c r="M16" s="373">
        <f t="shared" ca="1" si="4"/>
        <v>0</v>
      </c>
      <c r="N16" s="370">
        <f t="shared" ca="1" si="4"/>
        <v>0</v>
      </c>
      <c r="O16" s="370">
        <f t="shared" ca="1" si="4"/>
        <v>0</v>
      </c>
      <c r="P16" s="370">
        <f t="shared" ca="1" si="4"/>
        <v>3150</v>
      </c>
      <c r="Q16" s="370">
        <f t="shared" ca="1" si="4"/>
        <v>0</v>
      </c>
      <c r="R16" s="370">
        <f t="shared" ca="1" si="4"/>
        <v>0</v>
      </c>
      <c r="S16" s="370">
        <f t="shared" ca="1" si="4"/>
        <v>0</v>
      </c>
      <c r="T16" s="370">
        <f t="shared" ca="1" si="4"/>
        <v>0</v>
      </c>
      <c r="U16" s="374">
        <f t="shared" ca="1" si="4"/>
        <v>0</v>
      </c>
      <c r="V16" s="370">
        <f t="shared" ca="1" si="4"/>
        <v>90</v>
      </c>
      <c r="W16" s="370">
        <f t="shared" ca="1" si="4"/>
        <v>0</v>
      </c>
      <c r="X16" s="370">
        <f t="shared" ca="1" si="4"/>
        <v>0</v>
      </c>
      <c r="Y16" s="382">
        <f t="shared" ca="1" si="4"/>
        <v>3060</v>
      </c>
      <c r="Z16" s="380"/>
      <c r="AA16" s="380"/>
      <c r="AB16" s="380"/>
      <c r="AC16" s="380"/>
    </row>
    <row r="17" spans="1:29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</row>
    <row r="18" spans="1:29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</row>
    <row r="19" spans="1:29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</row>
    <row r="20" spans="1:29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</row>
    <row r="21" spans="1:29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</row>
    <row r="22" spans="1:29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</row>
    <row r="23" spans="1:29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</row>
    <row r="24" spans="1:29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</row>
    <row r="25" spans="1:29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</row>
    <row r="26" spans="1:29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</row>
    <row r="27" spans="1:29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</row>
  </sheetData>
  <phoneticPr fontId="56" type="noConversion"/>
  <dataValidations count="1">
    <dataValidation type="list" allowBlank="1" showInputMessage="1" showErrorMessage="1" prompt="请输入工号" sqref="A2">
      <formula1>工号</formula1>
    </dataValidation>
  </dataValidations>
  <printOptions horizontalCentered="1"/>
  <pageMargins left="0.74791666666666701" right="0.4" top="0.98402777777777795" bottom="0.98402777777777795" header="0.51180555555555596" footer="0.51180555555555596"/>
  <pageSetup paperSize="9" scale="82" orientation="landscape" horizontalDpi="180" verticalDpi="18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D88"/>
  <sheetViews>
    <sheetView showZeros="0" workbookViewId="0">
      <pane xSplit="2" ySplit="2" topLeftCell="G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customWidth="1"/>
    <col min="29" max="29" width="3.375" style="16" customWidth="1"/>
    <col min="30" max="30" width="10.875" style="16" customWidth="1"/>
    <col min="31" max="31" width="6.5" style="16" customWidth="1"/>
    <col min="32" max="32" width="5.125" style="16" customWidth="1"/>
    <col min="33" max="33" width="15.75" style="16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XX公司2010-1-1至2010-1-31工资明细表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>
        <v>1</v>
      </c>
      <c r="AJ1" s="316" t="s">
        <v>151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3000</v>
      </c>
      <c r="H3" s="245"/>
      <c r="I3" s="245"/>
      <c r="J3" s="245"/>
      <c r="K3" s="28">
        <f>IF($AI$1&gt;0,300,0)</f>
        <v>300</v>
      </c>
      <c r="L3" s="245"/>
      <c r="M3" s="245"/>
      <c r="N3" s="245"/>
      <c r="O3" s="276"/>
      <c r="P3" s="277">
        <f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1" si="0">G3+H3+I3+J3+K3+L3+M3+N3+P3+Q3-S3-T3</f>
        <v>3300</v>
      </c>
      <c r="V3" s="28"/>
      <c r="W3" s="28"/>
      <c r="X3" s="28"/>
      <c r="Y3" s="28"/>
      <c r="Z3" s="28"/>
      <c r="AA3" s="302">
        <f>AO3</f>
        <v>105</v>
      </c>
      <c r="AB3" s="303"/>
      <c r="AC3" s="303"/>
      <c r="AD3" s="304">
        <f t="shared" ref="AD3:AD37" si="1">U3-V3-W3-X3-Y3-Z3-AA3-AB3-AC3</f>
        <v>3195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34" si="2">IF(AM3=0," ",B3)</f>
        <v>丁1</v>
      </c>
      <c r="AL3" s="324">
        <f t="shared" ref="AL3:AL34" si="3">ROUND(IF(U3-V3-W3-X3-Y3-$AW$1&lt;=0,0,U3),2)</f>
        <v>3300</v>
      </c>
      <c r="AM3" s="324">
        <f>ROUND(IF(AL3=0,0,IF(AL3&gt;$AW$1,AL3-$AW$1-V3-W3-X3-Y3)),2)</f>
        <v>1300</v>
      </c>
      <c r="AN3" s="325">
        <f>BB3</f>
        <v>10</v>
      </c>
      <c r="AO3" s="340">
        <f>BD3</f>
        <v>105</v>
      </c>
      <c r="AP3" s="324">
        <f t="shared" ref="AP3:AP34" si="4">IF(AN3=5,AA3,0)</f>
        <v>0</v>
      </c>
      <c r="AQ3" s="324">
        <f t="shared" ref="AQ3:AQ34" si="5">IF(AN3=10,AA3,0)</f>
        <v>105</v>
      </c>
      <c r="AR3" s="324">
        <f t="shared" ref="AR3:AR34" si="6">IF(AN3=15,AA3,0)</f>
        <v>0</v>
      </c>
      <c r="AS3" s="324">
        <f t="shared" ref="AS3:AS34" si="7">IF(AN3=20,AA3,0)</f>
        <v>0</v>
      </c>
      <c r="AT3" s="324">
        <f t="shared" ref="AT3:AT34" si="8">IF(AN3=25,AA3,0)</f>
        <v>0</v>
      </c>
      <c r="AU3" s="324">
        <f t="shared" ref="AU3:AU34" si="9">IF(AN3=30,AA3,0)</f>
        <v>0</v>
      </c>
      <c r="AV3" s="324">
        <f t="shared" ref="AV3:AV34" si="10">IF(AN3=35,AA3,0)</f>
        <v>0</v>
      </c>
      <c r="AW3" s="324">
        <f t="shared" ref="AW3:AW34" si="11">IF(AN3=40,AA3,0)</f>
        <v>0</v>
      </c>
      <c r="AX3" s="344">
        <f t="shared" ref="AX3:AX34" si="12">IF(AN3=45,AA3,0)</f>
        <v>0</v>
      </c>
      <c r="AY3" s="345">
        <f>ROUND(MAX((U3-V3-W3-X3-2000)*0.05*{1,2,3,4,5,6,7,8,9}-25*{0,1,5,15,55,135,255,415,615},0),2)</f>
        <v>105</v>
      </c>
      <c r="AZ3" s="346"/>
      <c r="BA3" s="347">
        <f>AM3</f>
        <v>1300</v>
      </c>
      <c r="BB3" s="348">
        <f>IF(BA3=0,0,VLOOKUP(BA3-0.001,{0,5;500,10;2000,15;5000,20;20000,25;40000,30;60000,35;80000,40;100000,45},2))</f>
        <v>10</v>
      </c>
      <c r="BC3" s="347">
        <f>IF(BA3=0,0,VLOOKUP(BA3-0.001,{0,0;500,25;2000,125;5000,375;20000,1375;40000,3375;60000,6375;80000,10375;100000,15375},2))</f>
        <v>25</v>
      </c>
      <c r="BD3" s="347">
        <f>IF(BA3=0,0,BA3*BB3/100-BC3)</f>
        <v>105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3000</v>
      </c>
      <c r="H4" s="251"/>
      <c r="I4" s="251"/>
      <c r="J4" s="251"/>
      <c r="K4" s="31">
        <f>IF($AI$1&gt;0,300,0)</f>
        <v>300</v>
      </c>
      <c r="L4" s="251"/>
      <c r="M4" s="251"/>
      <c r="N4" s="251"/>
      <c r="O4" s="278"/>
      <c r="P4" s="277">
        <f>ROUND(IF(O4=0,0,(G4+H4)/30*O4),2)</f>
        <v>0</v>
      </c>
      <c r="Q4" s="251"/>
      <c r="R4" s="278"/>
      <c r="S4" s="288">
        <f>ROUND(IF(R4=0,0,(G4+H4)/30*R4),2)</f>
        <v>0</v>
      </c>
      <c r="T4" s="288"/>
      <c r="U4" s="291">
        <f t="shared" si="0"/>
        <v>3300</v>
      </c>
      <c r="V4" s="31"/>
      <c r="W4" s="31"/>
      <c r="X4" s="31"/>
      <c r="Y4" s="31"/>
      <c r="Z4" s="31"/>
      <c r="AA4" s="288">
        <f t="shared" ref="AA4:AA37" si="13">AO4</f>
        <v>105</v>
      </c>
      <c r="AB4" s="306"/>
      <c r="AC4" s="306"/>
      <c r="AD4" s="307">
        <f t="shared" si="1"/>
        <v>3195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2"/>
        <v>丁2</v>
      </c>
      <c r="AL4" s="324">
        <f t="shared" si="3"/>
        <v>3300</v>
      </c>
      <c r="AM4" s="324">
        <f>ROUND(IF(AL4=0,0,IF(AL4&gt;$AW$1,AL4-$AW$1-V4-W4-X4-Y4)),2)</f>
        <v>1300</v>
      </c>
      <c r="AN4" s="325">
        <f t="shared" ref="AN4:AN23" si="14">BB4</f>
        <v>10</v>
      </c>
      <c r="AO4" s="340">
        <f t="shared" ref="AO4:AO61" si="15">BD4</f>
        <v>105</v>
      </c>
      <c r="AP4" s="324">
        <f t="shared" si="4"/>
        <v>0</v>
      </c>
      <c r="AQ4" s="324">
        <f t="shared" si="5"/>
        <v>105</v>
      </c>
      <c r="AR4" s="324">
        <f t="shared" si="6"/>
        <v>0</v>
      </c>
      <c r="AS4" s="324">
        <f t="shared" si="7"/>
        <v>0</v>
      </c>
      <c r="AT4" s="324">
        <f t="shared" si="8"/>
        <v>0</v>
      </c>
      <c r="AU4" s="324">
        <f t="shared" si="9"/>
        <v>0</v>
      </c>
      <c r="AV4" s="324">
        <f t="shared" si="10"/>
        <v>0</v>
      </c>
      <c r="AW4" s="324">
        <f t="shared" si="11"/>
        <v>0</v>
      </c>
      <c r="AX4" s="344">
        <f t="shared" si="12"/>
        <v>0</v>
      </c>
      <c r="AY4" s="345">
        <f>ROUND(MAX((U4-V4-W4-X4-2000)*0.05*{1,2,3,4,5,6,7,8,9}-25*{0,1,5,15,55,135,255,415,615},0),2)</f>
        <v>105</v>
      </c>
      <c r="AZ4" s="346"/>
      <c r="BA4" s="347">
        <f t="shared" ref="BA4:BA10" si="16">AM4</f>
        <v>1300</v>
      </c>
      <c r="BB4" s="348">
        <f>IF(BA4=0,0,VLOOKUP(BA4-0.001,{0,5;500,10;2000,15;5000,20;20000,25;40000,30;60000,35;80000,40;100000,45},2))</f>
        <v>10</v>
      </c>
      <c r="BC4" s="347">
        <f>IF(BA4=0,0,VLOOKUP(BA4-0.001,{0,0;500,25;2000,125;5000,375;20000,1375;40000,3375;60000,6375;80000,10375;100000,15375},2))</f>
        <v>25</v>
      </c>
      <c r="BD4" s="347">
        <f t="shared" ref="BD4:BD10" si="17">IF(BA4=0,0,BA4*BB4/100-BC4)</f>
        <v>105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3000</v>
      </c>
      <c r="H5" s="251"/>
      <c r="I5" s="251"/>
      <c r="J5" s="251"/>
      <c r="K5" s="31">
        <f>IF($AI$1&gt;0,300,0)</f>
        <v>300</v>
      </c>
      <c r="L5" s="251"/>
      <c r="M5" s="251"/>
      <c r="N5" s="251"/>
      <c r="O5" s="278"/>
      <c r="P5" s="277">
        <f>ROUND(IF(O5=0,0,(G5+H5)/30*O5),2)</f>
        <v>0</v>
      </c>
      <c r="Q5" s="251"/>
      <c r="R5" s="278"/>
      <c r="S5" s="288">
        <f>ROUND(IF(R5=0,0,(G5+H5)/30*R5),2)</f>
        <v>0</v>
      </c>
      <c r="T5" s="288"/>
      <c r="U5" s="291">
        <f t="shared" si="0"/>
        <v>3300</v>
      </c>
      <c r="V5" s="31"/>
      <c r="W5" s="31"/>
      <c r="X5" s="31"/>
      <c r="Y5" s="31"/>
      <c r="Z5" s="31"/>
      <c r="AA5" s="31">
        <f t="shared" si="13"/>
        <v>105</v>
      </c>
      <c r="AB5" s="306"/>
      <c r="AC5" s="306"/>
      <c r="AD5" s="307">
        <f t="shared" si="1"/>
        <v>3195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2"/>
        <v>丁3</v>
      </c>
      <c r="AL5" s="329">
        <f t="shared" si="3"/>
        <v>3300</v>
      </c>
      <c r="AM5" s="324">
        <f t="shared" ref="AM5:AM61" si="18">ROUND(IF(AL5=0,0,IF(AL5&gt;$AW$1,AL5-$AW$1-V5-W5-X5-Y5)),2)</f>
        <v>1300</v>
      </c>
      <c r="AN5" s="325">
        <f t="shared" si="14"/>
        <v>10</v>
      </c>
      <c r="AO5" s="340">
        <f t="shared" si="15"/>
        <v>105</v>
      </c>
      <c r="AP5" s="324">
        <f t="shared" si="4"/>
        <v>0</v>
      </c>
      <c r="AQ5" s="324">
        <f t="shared" si="5"/>
        <v>105</v>
      </c>
      <c r="AR5" s="324">
        <f t="shared" si="6"/>
        <v>0</v>
      </c>
      <c r="AS5" s="324">
        <f t="shared" si="7"/>
        <v>0</v>
      </c>
      <c r="AT5" s="324">
        <f t="shared" si="8"/>
        <v>0</v>
      </c>
      <c r="AU5" s="324">
        <f t="shared" si="9"/>
        <v>0</v>
      </c>
      <c r="AV5" s="324">
        <f t="shared" si="10"/>
        <v>0</v>
      </c>
      <c r="AW5" s="324">
        <f t="shared" si="11"/>
        <v>0</v>
      </c>
      <c r="AX5" s="344">
        <f t="shared" si="12"/>
        <v>0</v>
      </c>
      <c r="AY5" s="345">
        <f>ROUND(MAX((U5-V5-W5-X5-2000)*0.05*{1,2,3,4,5,6,7,8,9}-25*{0,1,5,15,55,135,255,415,615},0),2)</f>
        <v>105</v>
      </c>
      <c r="AZ5" s="346"/>
      <c r="BA5" s="347">
        <f t="shared" si="16"/>
        <v>1300</v>
      </c>
      <c r="BB5" s="348">
        <f>IF(BA5=0,0,VLOOKUP(BA5-0.001,{0,5;500,10;2000,15;5000,20;20000,25;40000,30;60000,35;80000,40;100000,45},2))</f>
        <v>10</v>
      </c>
      <c r="BC5" s="347">
        <f>IF(BA5=0,0,VLOOKUP(BA5-0.001,{0,0;500,25;2000,125;5000,375;20000,1375;40000,3375;60000,6375;80000,10375;100000,15375},2))</f>
        <v>25</v>
      </c>
      <c r="BD5" s="347">
        <f t="shared" si="17"/>
        <v>105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3000</v>
      </c>
      <c r="H6" s="251"/>
      <c r="I6" s="251"/>
      <c r="J6" s="251"/>
      <c r="K6" s="31">
        <f>IF($AI$1&gt;0,150,0)</f>
        <v>150</v>
      </c>
      <c r="L6" s="251"/>
      <c r="M6" s="251"/>
      <c r="N6" s="251"/>
      <c r="O6" s="278"/>
      <c r="P6" s="277">
        <f>ROUND(IF(O6=0,0,(G6+H6)/30*O6),2)</f>
        <v>0</v>
      </c>
      <c r="Q6" s="251"/>
      <c r="R6" s="278"/>
      <c r="S6" s="288">
        <f>ROUND(IF(R6=0,0,(G6+H6)/30*R6),2)</f>
        <v>0</v>
      </c>
      <c r="T6" s="288"/>
      <c r="U6" s="291">
        <f t="shared" si="0"/>
        <v>3150</v>
      </c>
      <c r="V6" s="31"/>
      <c r="W6" s="31"/>
      <c r="X6" s="31"/>
      <c r="Y6" s="31"/>
      <c r="Z6" s="31"/>
      <c r="AA6" s="288">
        <f t="shared" si="13"/>
        <v>90</v>
      </c>
      <c r="AB6" s="306"/>
      <c r="AC6" s="306"/>
      <c r="AD6" s="307">
        <f t="shared" si="1"/>
        <v>3060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2"/>
        <v>丁4</v>
      </c>
      <c r="AL6" s="329">
        <f t="shared" si="3"/>
        <v>3150</v>
      </c>
      <c r="AM6" s="324">
        <f t="shared" si="18"/>
        <v>1150</v>
      </c>
      <c r="AN6" s="325">
        <f t="shared" si="14"/>
        <v>10</v>
      </c>
      <c r="AO6" s="340">
        <f t="shared" si="15"/>
        <v>90</v>
      </c>
      <c r="AP6" s="324">
        <f t="shared" si="4"/>
        <v>0</v>
      </c>
      <c r="AQ6" s="324">
        <f t="shared" si="5"/>
        <v>90</v>
      </c>
      <c r="AR6" s="324">
        <f t="shared" si="6"/>
        <v>0</v>
      </c>
      <c r="AS6" s="324">
        <f t="shared" si="7"/>
        <v>0</v>
      </c>
      <c r="AT6" s="324">
        <f t="shared" si="8"/>
        <v>0</v>
      </c>
      <c r="AU6" s="324">
        <f t="shared" si="9"/>
        <v>0</v>
      </c>
      <c r="AV6" s="324">
        <f t="shared" si="10"/>
        <v>0</v>
      </c>
      <c r="AW6" s="324">
        <f t="shared" si="11"/>
        <v>0</v>
      </c>
      <c r="AX6" s="344">
        <f t="shared" si="12"/>
        <v>0</v>
      </c>
      <c r="AY6" s="345">
        <f>ROUND(MAX((U6-V6-W6-X6-2000)*0.05*{1,2,3,4,5,6,7,8,9}-25*{0,1,5,15,55,135,255,415,615},0),2)</f>
        <v>90</v>
      </c>
      <c r="AZ6" s="346"/>
      <c r="BA6" s="347">
        <f t="shared" si="16"/>
        <v>1150</v>
      </c>
      <c r="BB6" s="348">
        <f>IF(BA6=0,0,VLOOKUP(BA6-0.001,{0,5;500,10;2000,15;5000,20;20000,25;40000,30;60000,35;80000,40;100000,45},2))</f>
        <v>10</v>
      </c>
      <c r="BC6" s="347">
        <f>IF(BA6=0,0,VLOOKUP(BA6-0.001,{0,0;500,25;2000,125;5000,375;20000,1375;40000,3375;60000,6375;80000,10375;100000,15375},2))</f>
        <v>25</v>
      </c>
      <c r="BD6" s="347">
        <f t="shared" si="17"/>
        <v>90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1000</v>
      </c>
      <c r="H7" s="251"/>
      <c r="I7" s="251"/>
      <c r="J7" s="251"/>
      <c r="K7" s="31">
        <f>IF($AI$1&gt;0,150,0)</f>
        <v>150</v>
      </c>
      <c r="L7" s="251"/>
      <c r="M7" s="251"/>
      <c r="N7" s="251"/>
      <c r="O7" s="278"/>
      <c r="P7" s="277">
        <f t="shared" ref="P7:P61" si="19">ROUND(IF(O7=0,0,(G7+H7)/30*O7),2)</f>
        <v>0</v>
      </c>
      <c r="Q7" s="251"/>
      <c r="R7" s="278"/>
      <c r="S7" s="288">
        <f>ROUND(IF(R7=0,0,(G7+H7)/30*R7),2)</f>
        <v>0</v>
      </c>
      <c r="T7" s="288"/>
      <c r="U7" s="291">
        <f t="shared" si="0"/>
        <v>1150</v>
      </c>
      <c r="V7" s="31">
        <f>IF($AI$1&gt;0,100.8,0)</f>
        <v>100.8</v>
      </c>
      <c r="W7" s="31">
        <f>IF($AI$1&gt;0,12.6,0)</f>
        <v>12.6</v>
      </c>
      <c r="X7" s="31">
        <f>IF($AI$1&gt;0,48.05,0)</f>
        <v>48.05</v>
      </c>
      <c r="Y7" s="31"/>
      <c r="Z7" s="31"/>
      <c r="AA7" s="288">
        <f t="shared" si="13"/>
        <v>0</v>
      </c>
      <c r="AB7" s="306"/>
      <c r="AC7" s="306"/>
      <c r="AD7" s="307">
        <f t="shared" si="1"/>
        <v>988.55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2"/>
        <v/>
      </c>
      <c r="AL7" s="329">
        <f t="shared" si="3"/>
        <v>0</v>
      </c>
      <c r="AM7" s="324">
        <f t="shared" si="18"/>
        <v>0</v>
      </c>
      <c r="AN7" s="325">
        <f t="shared" si="14"/>
        <v>0</v>
      </c>
      <c r="AO7" s="340">
        <f t="shared" si="15"/>
        <v>0</v>
      </c>
      <c r="AP7" s="324">
        <f t="shared" si="4"/>
        <v>0</v>
      </c>
      <c r="AQ7" s="324">
        <f t="shared" si="5"/>
        <v>0</v>
      </c>
      <c r="AR7" s="324">
        <f t="shared" si="6"/>
        <v>0</v>
      </c>
      <c r="AS7" s="324">
        <f t="shared" si="7"/>
        <v>0</v>
      </c>
      <c r="AT7" s="324">
        <f t="shared" si="8"/>
        <v>0</v>
      </c>
      <c r="AU7" s="324">
        <f t="shared" si="9"/>
        <v>0</v>
      </c>
      <c r="AV7" s="324">
        <f t="shared" si="10"/>
        <v>0</v>
      </c>
      <c r="AW7" s="324">
        <f t="shared" si="11"/>
        <v>0</v>
      </c>
      <c r="AX7" s="344">
        <f t="shared" si="12"/>
        <v>0</v>
      </c>
      <c r="AY7" s="345">
        <f>ROUND(MAX((U7-V7-W7-X7-2000)*0.05*{1,2,3,4,5,6,7,8,9}-25*{0,1,5,15,55,135,255,415,615},0),2)</f>
        <v>0</v>
      </c>
      <c r="AZ7" s="346"/>
      <c r="BA7" s="347">
        <f t="shared" si="16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7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1000</v>
      </c>
      <c r="H8" s="251"/>
      <c r="I8" s="251"/>
      <c r="J8" s="251"/>
      <c r="K8" s="31">
        <f>IF($AI$1&gt;0,150,0)</f>
        <v>150</v>
      </c>
      <c r="L8" s="251"/>
      <c r="M8" s="251"/>
      <c r="N8" s="251"/>
      <c r="O8" s="278"/>
      <c r="P8" s="277">
        <f t="shared" si="19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0"/>
        <v>1150</v>
      </c>
      <c r="V8" s="31"/>
      <c r="W8" s="31"/>
      <c r="X8" s="31"/>
      <c r="Y8" s="31"/>
      <c r="Z8" s="31"/>
      <c r="AA8" s="288">
        <f t="shared" si="13"/>
        <v>0</v>
      </c>
      <c r="AB8" s="306"/>
      <c r="AC8" s="306"/>
      <c r="AD8" s="307">
        <f t="shared" si="1"/>
        <v>1150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2"/>
        <v/>
      </c>
      <c r="AL8" s="329">
        <f t="shared" si="3"/>
        <v>0</v>
      </c>
      <c r="AM8" s="324">
        <f t="shared" si="18"/>
        <v>0</v>
      </c>
      <c r="AN8" s="325">
        <f t="shared" si="14"/>
        <v>0</v>
      </c>
      <c r="AO8" s="340">
        <f t="shared" si="15"/>
        <v>0</v>
      </c>
      <c r="AP8" s="324">
        <f t="shared" si="4"/>
        <v>0</v>
      </c>
      <c r="AQ8" s="324">
        <f t="shared" si="5"/>
        <v>0</v>
      </c>
      <c r="AR8" s="324">
        <f t="shared" si="6"/>
        <v>0</v>
      </c>
      <c r="AS8" s="324">
        <f t="shared" si="7"/>
        <v>0</v>
      </c>
      <c r="AT8" s="324">
        <f t="shared" si="8"/>
        <v>0</v>
      </c>
      <c r="AU8" s="324">
        <f t="shared" si="9"/>
        <v>0</v>
      </c>
      <c r="AV8" s="324">
        <f t="shared" si="10"/>
        <v>0</v>
      </c>
      <c r="AW8" s="324">
        <f t="shared" si="11"/>
        <v>0</v>
      </c>
      <c r="AX8" s="344">
        <f t="shared" si="12"/>
        <v>0</v>
      </c>
      <c r="AY8" s="345">
        <f>ROUND(MAX((U8-V8-W8-X8-2000)*0.05*{1,2,3,4,5,6,7,8,9}-25*{0,1,5,15,55,135,255,415,615},0),2)</f>
        <v>0</v>
      </c>
      <c r="AZ8" s="346"/>
      <c r="BA8" s="347">
        <f t="shared" si="16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7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1000</v>
      </c>
      <c r="H9" s="249">
        <v>0</v>
      </c>
      <c r="I9" s="249"/>
      <c r="J9" s="249"/>
      <c r="K9" s="31">
        <f>IF($AI$1&gt;0,150,0)</f>
        <v>150</v>
      </c>
      <c r="L9" s="249"/>
      <c r="M9" s="249"/>
      <c r="N9" s="249"/>
      <c r="O9" s="278"/>
      <c r="P9" s="277">
        <f t="shared" si="19"/>
        <v>0</v>
      </c>
      <c r="Q9" s="251"/>
      <c r="R9" s="278"/>
      <c r="S9" s="288">
        <f t="shared" si="20"/>
        <v>0</v>
      </c>
      <c r="T9" s="288"/>
      <c r="U9" s="291">
        <f t="shared" si="0"/>
        <v>1150</v>
      </c>
      <c r="V9" s="31">
        <f>IF($AI$1&gt;0,100.8,0)</f>
        <v>100.8</v>
      </c>
      <c r="W9" s="31">
        <f>IF($AI$1&gt;0,12.6,0)</f>
        <v>12.6</v>
      </c>
      <c r="X9" s="31">
        <f>IF($AI$1&gt;0,48.05,0)</f>
        <v>48.05</v>
      </c>
      <c r="Y9" s="31"/>
      <c r="Z9" s="31"/>
      <c r="AA9" s="288">
        <f t="shared" si="13"/>
        <v>0</v>
      </c>
      <c r="AB9" s="306"/>
      <c r="AC9" s="306"/>
      <c r="AD9" s="307">
        <f t="shared" si="1"/>
        <v>988.55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2"/>
        <v/>
      </c>
      <c r="AL9" s="329">
        <f t="shared" si="3"/>
        <v>0</v>
      </c>
      <c r="AM9" s="324">
        <f t="shared" si="18"/>
        <v>0</v>
      </c>
      <c r="AN9" s="325">
        <f t="shared" si="14"/>
        <v>0</v>
      </c>
      <c r="AO9" s="340">
        <f t="shared" si="15"/>
        <v>0</v>
      </c>
      <c r="AP9" s="324">
        <f t="shared" si="4"/>
        <v>0</v>
      </c>
      <c r="AQ9" s="324">
        <f t="shared" si="5"/>
        <v>0</v>
      </c>
      <c r="AR9" s="324">
        <f t="shared" si="6"/>
        <v>0</v>
      </c>
      <c r="AS9" s="324">
        <f t="shared" si="7"/>
        <v>0</v>
      </c>
      <c r="AT9" s="324">
        <f t="shared" si="8"/>
        <v>0</v>
      </c>
      <c r="AU9" s="324">
        <f t="shared" si="9"/>
        <v>0</v>
      </c>
      <c r="AV9" s="324">
        <f t="shared" si="10"/>
        <v>0</v>
      </c>
      <c r="AW9" s="324">
        <f t="shared" si="11"/>
        <v>0</v>
      </c>
      <c r="AX9" s="344">
        <f t="shared" si="12"/>
        <v>0</v>
      </c>
      <c r="AY9" s="345">
        <f>ROUND(MAX((U9-V9-W9-X9-2000)*0.05*{1,2,3,4,5,6,7,8,9}-25*{0,1,5,15,55,135,255,415,615},0),2)</f>
        <v>0</v>
      </c>
      <c r="AZ9" s="346"/>
      <c r="BA9" s="347">
        <f t="shared" si="16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7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1000</v>
      </c>
      <c r="H10" s="249">
        <v>0</v>
      </c>
      <c r="I10" s="249"/>
      <c r="J10" s="249"/>
      <c r="K10" s="31">
        <f>IF($AI$1&gt;0,150,0)</f>
        <v>150</v>
      </c>
      <c r="L10" s="249"/>
      <c r="M10" s="249"/>
      <c r="N10" s="249"/>
      <c r="O10" s="278">
        <v>0</v>
      </c>
      <c r="P10" s="277">
        <f t="shared" si="19"/>
        <v>0</v>
      </c>
      <c r="Q10" s="251"/>
      <c r="R10" s="278"/>
      <c r="S10" s="288">
        <f t="shared" si="20"/>
        <v>0</v>
      </c>
      <c r="T10" s="288"/>
      <c r="U10" s="291">
        <f t="shared" si="0"/>
        <v>1150</v>
      </c>
      <c r="V10" s="31"/>
      <c r="W10" s="31"/>
      <c r="X10" s="31"/>
      <c r="Y10" s="31"/>
      <c r="Z10" s="31"/>
      <c r="AA10" s="288">
        <f t="shared" si="13"/>
        <v>0</v>
      </c>
      <c r="AB10" s="306"/>
      <c r="AC10" s="306"/>
      <c r="AD10" s="307">
        <f t="shared" si="1"/>
        <v>1150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2"/>
        <v/>
      </c>
      <c r="AL10" s="329">
        <f t="shared" si="3"/>
        <v>0</v>
      </c>
      <c r="AM10" s="324">
        <f t="shared" si="18"/>
        <v>0</v>
      </c>
      <c r="AN10" s="325">
        <f t="shared" si="14"/>
        <v>0</v>
      </c>
      <c r="AO10" s="340">
        <f t="shared" si="15"/>
        <v>0</v>
      </c>
      <c r="AP10" s="324">
        <f t="shared" si="4"/>
        <v>0</v>
      </c>
      <c r="AQ10" s="324">
        <f t="shared" si="5"/>
        <v>0</v>
      </c>
      <c r="AR10" s="324">
        <f t="shared" si="6"/>
        <v>0</v>
      </c>
      <c r="AS10" s="324">
        <f t="shared" si="7"/>
        <v>0</v>
      </c>
      <c r="AT10" s="324">
        <f t="shared" si="8"/>
        <v>0</v>
      </c>
      <c r="AU10" s="324">
        <f t="shared" si="9"/>
        <v>0</v>
      </c>
      <c r="AV10" s="324">
        <f t="shared" si="10"/>
        <v>0</v>
      </c>
      <c r="AW10" s="324">
        <f t="shared" si="11"/>
        <v>0</v>
      </c>
      <c r="AX10" s="344">
        <f t="shared" si="12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6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7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800</v>
      </c>
      <c r="H11" s="251"/>
      <c r="I11" s="251"/>
      <c r="J11" s="251"/>
      <c r="K11" s="31">
        <f>IF($AI$1&gt;0,100,0)</f>
        <v>100</v>
      </c>
      <c r="L11" s="251"/>
      <c r="M11" s="251"/>
      <c r="N11" s="251"/>
      <c r="O11" s="278"/>
      <c r="P11" s="277">
        <f t="shared" si="19"/>
        <v>0</v>
      </c>
      <c r="Q11" s="251"/>
      <c r="R11" s="278"/>
      <c r="S11" s="288">
        <f t="shared" si="20"/>
        <v>0</v>
      </c>
      <c r="T11" s="288"/>
      <c r="U11" s="291">
        <f t="shared" si="0"/>
        <v>900</v>
      </c>
      <c r="V11" s="31"/>
      <c r="W11" s="31"/>
      <c r="X11" s="31"/>
      <c r="Y11" s="31"/>
      <c r="Z11" s="31"/>
      <c r="AA11" s="288">
        <f t="shared" si="13"/>
        <v>0</v>
      </c>
      <c r="AB11" s="306"/>
      <c r="AC11" s="306"/>
      <c r="AD11" s="307">
        <f t="shared" si="1"/>
        <v>900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2"/>
        <v/>
      </c>
      <c r="AL11" s="329">
        <f t="shared" si="3"/>
        <v>0</v>
      </c>
      <c r="AM11" s="324">
        <f t="shared" si="18"/>
        <v>0</v>
      </c>
      <c r="AN11" s="325">
        <f t="shared" si="14"/>
        <v>0</v>
      </c>
      <c r="AO11" s="340">
        <f t="shared" si="15"/>
        <v>0</v>
      </c>
      <c r="AP11" s="324">
        <f t="shared" si="4"/>
        <v>0</v>
      </c>
      <c r="AQ11" s="324">
        <f t="shared" si="5"/>
        <v>0</v>
      </c>
      <c r="AR11" s="324">
        <f t="shared" si="6"/>
        <v>0</v>
      </c>
      <c r="AS11" s="324">
        <f t="shared" si="7"/>
        <v>0</v>
      </c>
      <c r="AT11" s="324">
        <f t="shared" si="8"/>
        <v>0</v>
      </c>
      <c r="AU11" s="324">
        <f t="shared" si="9"/>
        <v>0</v>
      </c>
      <c r="AV11" s="324">
        <f t="shared" si="10"/>
        <v>0</v>
      </c>
      <c r="AW11" s="324">
        <f t="shared" si="11"/>
        <v>0</v>
      </c>
      <c r="AX11" s="344">
        <f t="shared" si="12"/>
        <v>0</v>
      </c>
      <c r="AY11" s="345">
        <f>ROUND(MAX((U11-V11-W11-X11-2000)*0.05*{1,2,3,4,5,6,7,8,9}-25*{0,1,5,15,55,135,255,415,615},0),2)</f>
        <v>0</v>
      </c>
      <c r="AZ11" s="346"/>
      <c r="BA11" s="347">
        <f t="shared" ref="BA11:BA45" si="21">AM11</f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ref="BD11:BD45" si="22">IF(BA11=0,0,BA11*BB11/100-BC11)</f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800</v>
      </c>
      <c r="H12" s="251"/>
      <c r="I12" s="251"/>
      <c r="J12" s="251"/>
      <c r="K12" s="31">
        <f>IF($AI$1&gt;0,100,0)</f>
        <v>100</v>
      </c>
      <c r="L12" s="251"/>
      <c r="M12" s="251"/>
      <c r="N12" s="251"/>
      <c r="O12" s="278"/>
      <c r="P12" s="277">
        <f t="shared" si="19"/>
        <v>0</v>
      </c>
      <c r="Q12" s="251"/>
      <c r="R12" s="278"/>
      <c r="S12" s="288">
        <f t="shared" si="20"/>
        <v>0</v>
      </c>
      <c r="T12" s="288"/>
      <c r="U12" s="291">
        <f t="shared" ref="U12:U18" si="23">G12+H12+I12+J12+K12+L12+M12+N12+P12+Q12-S12-T12</f>
        <v>900</v>
      </c>
      <c r="V12" s="31"/>
      <c r="W12" s="31"/>
      <c r="X12" s="31"/>
      <c r="Y12" s="31"/>
      <c r="Z12" s="31"/>
      <c r="AA12" s="288">
        <f t="shared" si="13"/>
        <v>0</v>
      </c>
      <c r="AB12" s="306"/>
      <c r="AC12" s="306"/>
      <c r="AD12" s="307">
        <f t="shared" si="1"/>
        <v>900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2"/>
        <v/>
      </c>
      <c r="AL12" s="329">
        <f t="shared" si="3"/>
        <v>0</v>
      </c>
      <c r="AM12" s="324">
        <f t="shared" si="18"/>
        <v>0</v>
      </c>
      <c r="AN12" s="325">
        <f t="shared" si="14"/>
        <v>0</v>
      </c>
      <c r="AO12" s="340">
        <f t="shared" si="15"/>
        <v>0</v>
      </c>
      <c r="AP12" s="324">
        <f t="shared" si="4"/>
        <v>0</v>
      </c>
      <c r="AQ12" s="324">
        <f t="shared" si="5"/>
        <v>0</v>
      </c>
      <c r="AR12" s="324">
        <f t="shared" si="6"/>
        <v>0</v>
      </c>
      <c r="AS12" s="324">
        <f t="shared" si="7"/>
        <v>0</v>
      </c>
      <c r="AT12" s="324">
        <f t="shared" si="8"/>
        <v>0</v>
      </c>
      <c r="AU12" s="324">
        <f t="shared" si="9"/>
        <v>0</v>
      </c>
      <c r="AV12" s="324">
        <f t="shared" si="10"/>
        <v>0</v>
      </c>
      <c r="AW12" s="324">
        <f t="shared" si="11"/>
        <v>0</v>
      </c>
      <c r="AX12" s="344">
        <f t="shared" si="12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21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22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900</v>
      </c>
      <c r="H13" s="251">
        <v>0</v>
      </c>
      <c r="I13" s="251"/>
      <c r="J13" s="251"/>
      <c r="K13" s="31">
        <f>IF($AI$1&gt;0,100,0)</f>
        <v>100</v>
      </c>
      <c r="L13" s="251"/>
      <c r="M13" s="251"/>
      <c r="N13" s="251"/>
      <c r="O13" s="278"/>
      <c r="P13" s="277">
        <f t="shared" si="19"/>
        <v>0</v>
      </c>
      <c r="Q13" s="251"/>
      <c r="R13" s="278"/>
      <c r="S13" s="288">
        <f t="shared" si="20"/>
        <v>0</v>
      </c>
      <c r="T13" s="288"/>
      <c r="U13" s="291">
        <f t="shared" si="23"/>
        <v>1000</v>
      </c>
      <c r="V13" s="31">
        <f>IF($AI$1&gt;0,100.8,0)</f>
        <v>100.8</v>
      </c>
      <c r="W13" s="31">
        <f>IF($AI$1&gt;0,12.6,0)</f>
        <v>12.6</v>
      </c>
      <c r="X13" s="31">
        <f>IF($AI$1&gt;0,48.05,0)</f>
        <v>48.05</v>
      </c>
      <c r="Y13" s="31"/>
      <c r="Z13" s="31"/>
      <c r="AA13" s="288">
        <f t="shared" si="13"/>
        <v>0</v>
      </c>
      <c r="AB13" s="306"/>
      <c r="AC13" s="306"/>
      <c r="AD13" s="307">
        <f t="shared" si="1"/>
        <v>838.55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2"/>
        <v/>
      </c>
      <c r="AL13" s="329">
        <f t="shared" si="3"/>
        <v>0</v>
      </c>
      <c r="AM13" s="324">
        <f t="shared" si="18"/>
        <v>0</v>
      </c>
      <c r="AN13" s="325">
        <f t="shared" si="14"/>
        <v>0</v>
      </c>
      <c r="AO13" s="340">
        <f t="shared" si="15"/>
        <v>0</v>
      </c>
      <c r="AP13" s="324">
        <f t="shared" si="4"/>
        <v>0</v>
      </c>
      <c r="AQ13" s="324">
        <f t="shared" si="5"/>
        <v>0</v>
      </c>
      <c r="AR13" s="324">
        <f t="shared" si="6"/>
        <v>0</v>
      </c>
      <c r="AS13" s="324">
        <f t="shared" si="7"/>
        <v>0</v>
      </c>
      <c r="AT13" s="324">
        <f t="shared" si="8"/>
        <v>0</v>
      </c>
      <c r="AU13" s="324">
        <f t="shared" si="9"/>
        <v>0</v>
      </c>
      <c r="AV13" s="324">
        <f t="shared" si="10"/>
        <v>0</v>
      </c>
      <c r="AW13" s="324">
        <f t="shared" si="11"/>
        <v>0</v>
      </c>
      <c r="AX13" s="344">
        <f t="shared" si="12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21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22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700</v>
      </c>
      <c r="H14" s="251"/>
      <c r="I14" s="251"/>
      <c r="J14" s="251"/>
      <c r="K14" s="31">
        <f t="shared" ref="K14:K22" si="24">IF($AI$1&gt;0,100,0)</f>
        <v>100</v>
      </c>
      <c r="L14" s="251"/>
      <c r="M14" s="251"/>
      <c r="N14" s="251"/>
      <c r="O14" s="278"/>
      <c r="P14" s="277">
        <f t="shared" si="19"/>
        <v>0</v>
      </c>
      <c r="Q14" s="251"/>
      <c r="R14" s="278"/>
      <c r="S14" s="288">
        <f t="shared" si="20"/>
        <v>0</v>
      </c>
      <c r="T14" s="288"/>
      <c r="U14" s="291">
        <f t="shared" si="23"/>
        <v>800</v>
      </c>
      <c r="V14" s="31"/>
      <c r="W14" s="31"/>
      <c r="X14" s="31"/>
      <c r="Y14" s="31"/>
      <c r="Z14" s="31"/>
      <c r="AA14" s="288">
        <f t="shared" si="13"/>
        <v>0</v>
      </c>
      <c r="AB14" s="306"/>
      <c r="AC14" s="306"/>
      <c r="AD14" s="307">
        <f t="shared" si="1"/>
        <v>800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2"/>
        <v/>
      </c>
      <c r="AL14" s="329">
        <f t="shared" si="3"/>
        <v>0</v>
      </c>
      <c r="AM14" s="324">
        <f t="shared" si="18"/>
        <v>0</v>
      </c>
      <c r="AN14" s="325">
        <f t="shared" si="14"/>
        <v>0</v>
      </c>
      <c r="AO14" s="340">
        <f t="shared" si="15"/>
        <v>0</v>
      </c>
      <c r="AP14" s="324">
        <f t="shared" si="4"/>
        <v>0</v>
      </c>
      <c r="AQ14" s="324">
        <f t="shared" si="5"/>
        <v>0</v>
      </c>
      <c r="AR14" s="324">
        <f t="shared" si="6"/>
        <v>0</v>
      </c>
      <c r="AS14" s="324">
        <f t="shared" si="7"/>
        <v>0</v>
      </c>
      <c r="AT14" s="324">
        <f t="shared" si="8"/>
        <v>0</v>
      </c>
      <c r="AU14" s="324">
        <f t="shared" si="9"/>
        <v>0</v>
      </c>
      <c r="AV14" s="324">
        <f t="shared" si="10"/>
        <v>0</v>
      </c>
      <c r="AW14" s="324">
        <f t="shared" si="11"/>
        <v>0</v>
      </c>
      <c r="AX14" s="344">
        <f t="shared" si="12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21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22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700</v>
      </c>
      <c r="H15" s="251"/>
      <c r="I15" s="251"/>
      <c r="J15" s="251"/>
      <c r="K15" s="31">
        <f t="shared" si="24"/>
        <v>100</v>
      </c>
      <c r="L15" s="251"/>
      <c r="M15" s="251"/>
      <c r="N15" s="251"/>
      <c r="O15" s="278"/>
      <c r="P15" s="277">
        <f t="shared" si="19"/>
        <v>0</v>
      </c>
      <c r="Q15" s="251"/>
      <c r="R15" s="278"/>
      <c r="S15" s="288">
        <f t="shared" si="20"/>
        <v>0</v>
      </c>
      <c r="T15" s="288"/>
      <c r="U15" s="291">
        <f t="shared" si="23"/>
        <v>800</v>
      </c>
      <c r="V15" s="31"/>
      <c r="W15" s="31"/>
      <c r="X15" s="31"/>
      <c r="Y15" s="31"/>
      <c r="Z15" s="31"/>
      <c r="AA15" s="288">
        <f t="shared" si="13"/>
        <v>0</v>
      </c>
      <c r="AB15" s="306"/>
      <c r="AC15" s="306"/>
      <c r="AD15" s="307">
        <f t="shared" si="1"/>
        <v>800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2"/>
        <v/>
      </c>
      <c r="AL15" s="329">
        <f t="shared" si="3"/>
        <v>0</v>
      </c>
      <c r="AM15" s="324">
        <f t="shared" si="18"/>
        <v>0</v>
      </c>
      <c r="AN15" s="325">
        <f t="shared" si="14"/>
        <v>0</v>
      </c>
      <c r="AO15" s="340">
        <f t="shared" si="15"/>
        <v>0</v>
      </c>
      <c r="AP15" s="324">
        <f t="shared" si="4"/>
        <v>0</v>
      </c>
      <c r="AQ15" s="324">
        <f t="shared" si="5"/>
        <v>0</v>
      </c>
      <c r="AR15" s="324">
        <f t="shared" si="6"/>
        <v>0</v>
      </c>
      <c r="AS15" s="324">
        <f t="shared" si="7"/>
        <v>0</v>
      </c>
      <c r="AT15" s="324">
        <f t="shared" si="8"/>
        <v>0</v>
      </c>
      <c r="AU15" s="324">
        <f t="shared" si="9"/>
        <v>0</v>
      </c>
      <c r="AV15" s="324">
        <f t="shared" si="10"/>
        <v>0</v>
      </c>
      <c r="AW15" s="324">
        <f t="shared" si="11"/>
        <v>0</v>
      </c>
      <c r="AX15" s="344">
        <f t="shared" si="12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21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22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0">
        <f>IF($AI$1&gt;0,1000,0)</f>
        <v>1000</v>
      </c>
      <c r="H16" s="251">
        <v>0</v>
      </c>
      <c r="I16" s="251"/>
      <c r="J16" s="251"/>
      <c r="K16" s="31">
        <f t="shared" si="24"/>
        <v>100</v>
      </c>
      <c r="L16" s="251"/>
      <c r="M16" s="251"/>
      <c r="N16" s="251"/>
      <c r="O16" s="278"/>
      <c r="P16" s="277">
        <f t="shared" si="19"/>
        <v>0</v>
      </c>
      <c r="Q16" s="251"/>
      <c r="R16" s="278"/>
      <c r="S16" s="288">
        <f t="shared" si="20"/>
        <v>0</v>
      </c>
      <c r="T16" s="288"/>
      <c r="U16" s="291">
        <f t="shared" si="23"/>
        <v>1100</v>
      </c>
      <c r="V16" s="31">
        <f>IF($AI$1&gt;0,100.8,0)</f>
        <v>100.8</v>
      </c>
      <c r="W16" s="31">
        <f>IF($AI$1&gt;0,12.6,0)</f>
        <v>12.6</v>
      </c>
      <c r="X16" s="31">
        <f>IF($AI$1&gt;0,48.05,0)</f>
        <v>48.05</v>
      </c>
      <c r="Y16" s="31"/>
      <c r="Z16" s="31"/>
      <c r="AA16" s="288">
        <f t="shared" si="13"/>
        <v>0</v>
      </c>
      <c r="AB16" s="306"/>
      <c r="AC16" s="306"/>
      <c r="AD16" s="307">
        <f t="shared" si="1"/>
        <v>938.55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2"/>
        <v/>
      </c>
      <c r="AL16" s="329">
        <f t="shared" si="3"/>
        <v>0</v>
      </c>
      <c r="AM16" s="324">
        <f t="shared" si="18"/>
        <v>0</v>
      </c>
      <c r="AN16" s="325">
        <f t="shared" si="14"/>
        <v>0</v>
      </c>
      <c r="AO16" s="340">
        <f t="shared" si="15"/>
        <v>0</v>
      </c>
      <c r="AP16" s="324">
        <f t="shared" si="4"/>
        <v>0</v>
      </c>
      <c r="AQ16" s="324">
        <f t="shared" si="5"/>
        <v>0</v>
      </c>
      <c r="AR16" s="324">
        <f t="shared" si="6"/>
        <v>0</v>
      </c>
      <c r="AS16" s="324">
        <f t="shared" si="7"/>
        <v>0</v>
      </c>
      <c r="AT16" s="324">
        <f t="shared" si="8"/>
        <v>0</v>
      </c>
      <c r="AU16" s="324">
        <f t="shared" si="9"/>
        <v>0</v>
      </c>
      <c r="AV16" s="324">
        <f t="shared" si="10"/>
        <v>0</v>
      </c>
      <c r="AW16" s="324">
        <f t="shared" si="11"/>
        <v>0</v>
      </c>
      <c r="AX16" s="344">
        <f t="shared" si="12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21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22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1000</v>
      </c>
      <c r="H17" s="251">
        <v>0</v>
      </c>
      <c r="I17" s="251"/>
      <c r="J17" s="251"/>
      <c r="K17" s="31">
        <f t="shared" si="24"/>
        <v>100</v>
      </c>
      <c r="L17" s="251"/>
      <c r="M17" s="251"/>
      <c r="N17" s="251"/>
      <c r="O17" s="278"/>
      <c r="P17" s="277">
        <f t="shared" si="19"/>
        <v>0</v>
      </c>
      <c r="Q17" s="251"/>
      <c r="R17" s="278"/>
      <c r="S17" s="288">
        <f t="shared" si="20"/>
        <v>0</v>
      </c>
      <c r="T17" s="288"/>
      <c r="U17" s="291">
        <f t="shared" si="23"/>
        <v>1100</v>
      </c>
      <c r="V17" s="31"/>
      <c r="W17" s="31"/>
      <c r="X17" s="31"/>
      <c r="Y17" s="31"/>
      <c r="Z17" s="31"/>
      <c r="AA17" s="288">
        <f t="shared" si="13"/>
        <v>0</v>
      </c>
      <c r="AB17" s="306"/>
      <c r="AC17" s="306"/>
      <c r="AD17" s="307">
        <f t="shared" si="1"/>
        <v>1100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2"/>
        <v/>
      </c>
      <c r="AL17" s="329">
        <f t="shared" si="3"/>
        <v>0</v>
      </c>
      <c r="AM17" s="324">
        <f t="shared" si="18"/>
        <v>0</v>
      </c>
      <c r="AN17" s="325">
        <f t="shared" si="14"/>
        <v>0</v>
      </c>
      <c r="AO17" s="340">
        <f t="shared" si="15"/>
        <v>0</v>
      </c>
      <c r="AP17" s="324">
        <f t="shared" si="4"/>
        <v>0</v>
      </c>
      <c r="AQ17" s="324">
        <f t="shared" si="5"/>
        <v>0</v>
      </c>
      <c r="AR17" s="324">
        <f t="shared" si="6"/>
        <v>0</v>
      </c>
      <c r="AS17" s="324">
        <f t="shared" si="7"/>
        <v>0</v>
      </c>
      <c r="AT17" s="324">
        <f t="shared" si="8"/>
        <v>0</v>
      </c>
      <c r="AU17" s="324">
        <f t="shared" si="9"/>
        <v>0</v>
      </c>
      <c r="AV17" s="324">
        <f t="shared" si="10"/>
        <v>0</v>
      </c>
      <c r="AW17" s="324">
        <f t="shared" si="11"/>
        <v>0</v>
      </c>
      <c r="AX17" s="344">
        <f t="shared" si="12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21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22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500</v>
      </c>
      <c r="H18" s="251"/>
      <c r="I18" s="251"/>
      <c r="J18" s="251"/>
      <c r="K18" s="31">
        <f t="shared" si="24"/>
        <v>100</v>
      </c>
      <c r="L18" s="251"/>
      <c r="M18" s="251"/>
      <c r="N18" s="251"/>
      <c r="O18" s="278"/>
      <c r="P18" s="277">
        <f t="shared" si="19"/>
        <v>0</v>
      </c>
      <c r="Q18" s="251"/>
      <c r="R18" s="278"/>
      <c r="S18" s="288">
        <f t="shared" si="20"/>
        <v>0</v>
      </c>
      <c r="T18" s="288"/>
      <c r="U18" s="291">
        <f t="shared" si="23"/>
        <v>600</v>
      </c>
      <c r="V18" s="31"/>
      <c r="W18" s="31"/>
      <c r="X18" s="31"/>
      <c r="Y18" s="31"/>
      <c r="Z18" s="31"/>
      <c r="AA18" s="288">
        <f t="shared" si="13"/>
        <v>0</v>
      </c>
      <c r="AB18" s="306"/>
      <c r="AC18" s="306"/>
      <c r="AD18" s="307">
        <f t="shared" si="1"/>
        <v>600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2"/>
        <v/>
      </c>
      <c r="AL18" s="329">
        <f t="shared" si="3"/>
        <v>0</v>
      </c>
      <c r="AM18" s="324">
        <f t="shared" si="18"/>
        <v>0</v>
      </c>
      <c r="AN18" s="325">
        <f t="shared" si="14"/>
        <v>0</v>
      </c>
      <c r="AO18" s="340">
        <f t="shared" si="15"/>
        <v>0</v>
      </c>
      <c r="AP18" s="324">
        <f t="shared" si="4"/>
        <v>0</v>
      </c>
      <c r="AQ18" s="324">
        <f t="shared" si="5"/>
        <v>0</v>
      </c>
      <c r="AR18" s="324">
        <f t="shared" si="6"/>
        <v>0</v>
      </c>
      <c r="AS18" s="324">
        <f t="shared" si="7"/>
        <v>0</v>
      </c>
      <c r="AT18" s="324">
        <f t="shared" si="8"/>
        <v>0</v>
      </c>
      <c r="AU18" s="324">
        <f t="shared" si="9"/>
        <v>0</v>
      </c>
      <c r="AV18" s="324">
        <f t="shared" si="10"/>
        <v>0</v>
      </c>
      <c r="AW18" s="324">
        <f t="shared" si="11"/>
        <v>0</v>
      </c>
      <c r="AX18" s="344">
        <f t="shared" si="12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21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22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2500</v>
      </c>
      <c r="H19" s="251"/>
      <c r="I19" s="251"/>
      <c r="J19" s="251"/>
      <c r="K19" s="31">
        <f t="shared" si="24"/>
        <v>100</v>
      </c>
      <c r="L19" s="251"/>
      <c r="M19" s="251"/>
      <c r="N19" s="251"/>
      <c r="O19" s="278"/>
      <c r="P19" s="277">
        <f t="shared" si="19"/>
        <v>0</v>
      </c>
      <c r="Q19" s="251"/>
      <c r="R19" s="278"/>
      <c r="S19" s="288">
        <f t="shared" si="20"/>
        <v>0</v>
      </c>
      <c r="T19" s="288"/>
      <c r="U19" s="291">
        <f t="shared" ref="U19:U43" si="25">G19+H19+I19+J19+K19+L19+M19+N19+P19+Q19-S19-T19</f>
        <v>2600</v>
      </c>
      <c r="V19" s="31"/>
      <c r="W19" s="31"/>
      <c r="X19" s="31"/>
      <c r="Y19" s="31"/>
      <c r="Z19" s="31"/>
      <c r="AA19" s="288">
        <f t="shared" si="13"/>
        <v>35</v>
      </c>
      <c r="AB19" s="306"/>
      <c r="AC19" s="306"/>
      <c r="AD19" s="307">
        <f t="shared" si="1"/>
        <v>2565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2"/>
        <v>丁17</v>
      </c>
      <c r="AL19" s="329">
        <f t="shared" si="3"/>
        <v>2600</v>
      </c>
      <c r="AM19" s="324">
        <f t="shared" si="18"/>
        <v>600</v>
      </c>
      <c r="AN19" s="325">
        <f t="shared" si="14"/>
        <v>10</v>
      </c>
      <c r="AO19" s="340">
        <f t="shared" si="15"/>
        <v>35</v>
      </c>
      <c r="AP19" s="324">
        <f t="shared" si="4"/>
        <v>0</v>
      </c>
      <c r="AQ19" s="324">
        <f t="shared" si="5"/>
        <v>35</v>
      </c>
      <c r="AR19" s="324">
        <f t="shared" si="6"/>
        <v>0</v>
      </c>
      <c r="AS19" s="324">
        <f t="shared" si="7"/>
        <v>0</v>
      </c>
      <c r="AT19" s="324">
        <f t="shared" si="8"/>
        <v>0</v>
      </c>
      <c r="AU19" s="324">
        <f t="shared" si="9"/>
        <v>0</v>
      </c>
      <c r="AV19" s="324">
        <f t="shared" si="10"/>
        <v>0</v>
      </c>
      <c r="AW19" s="324">
        <f t="shared" si="11"/>
        <v>0</v>
      </c>
      <c r="AX19" s="344">
        <f t="shared" si="12"/>
        <v>0</v>
      </c>
      <c r="AY19" s="345">
        <f>ROUND(MAX((U19-V19-W19-X19-2000)*0.05*{1,2,3,4,5,6,7,8,9}-25*{0,1,5,15,55,135,255,415,615},0),2)</f>
        <v>35</v>
      </c>
      <c r="AZ19" s="346"/>
      <c r="BA19" s="347">
        <f t="shared" si="21"/>
        <v>600</v>
      </c>
      <c r="BB19" s="348">
        <f>IF(BA19=0,0,VLOOKUP(BA19-0.001,{0,5;500,10;2000,15;5000,20;20000,25;40000,30;60000,35;80000,40;100000,45},2))</f>
        <v>10</v>
      </c>
      <c r="BC19" s="347">
        <f>IF(BA19=0,0,VLOOKUP(BA19-0.001,{0,0;500,25;2000,125;5000,375;20000,1375;40000,3375;60000,6375;80000,10375;100000,15375},2))</f>
        <v>25</v>
      </c>
      <c r="BD19" s="347">
        <f t="shared" si="22"/>
        <v>35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800</v>
      </c>
      <c r="H20" s="251"/>
      <c r="I20" s="251"/>
      <c r="J20" s="251"/>
      <c r="K20" s="31">
        <f t="shared" si="24"/>
        <v>100</v>
      </c>
      <c r="L20" s="251"/>
      <c r="M20" s="251"/>
      <c r="N20" s="251"/>
      <c r="O20" s="278"/>
      <c r="P20" s="277">
        <f t="shared" si="19"/>
        <v>0</v>
      </c>
      <c r="Q20" s="251"/>
      <c r="R20" s="278"/>
      <c r="S20" s="288">
        <f t="shared" si="20"/>
        <v>0</v>
      </c>
      <c r="T20" s="288"/>
      <c r="U20" s="291">
        <f t="shared" si="25"/>
        <v>900</v>
      </c>
      <c r="V20" s="31"/>
      <c r="W20" s="31"/>
      <c r="X20" s="31"/>
      <c r="Y20" s="31"/>
      <c r="Z20" s="31"/>
      <c r="AA20" s="288">
        <f t="shared" si="13"/>
        <v>0</v>
      </c>
      <c r="AB20" s="306"/>
      <c r="AC20" s="306"/>
      <c r="AD20" s="307">
        <f t="shared" si="1"/>
        <v>900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2"/>
        <v/>
      </c>
      <c r="AL20" s="329">
        <f t="shared" si="3"/>
        <v>0</v>
      </c>
      <c r="AM20" s="324">
        <f t="shared" si="18"/>
        <v>0</v>
      </c>
      <c r="AN20" s="325">
        <f t="shared" si="14"/>
        <v>0</v>
      </c>
      <c r="AO20" s="340">
        <f t="shared" si="15"/>
        <v>0</v>
      </c>
      <c r="AP20" s="324">
        <f t="shared" si="4"/>
        <v>0</v>
      </c>
      <c r="AQ20" s="324">
        <f t="shared" si="5"/>
        <v>0</v>
      </c>
      <c r="AR20" s="324">
        <f t="shared" si="6"/>
        <v>0</v>
      </c>
      <c r="AS20" s="324">
        <f t="shared" si="7"/>
        <v>0</v>
      </c>
      <c r="AT20" s="324">
        <f t="shared" si="8"/>
        <v>0</v>
      </c>
      <c r="AU20" s="324">
        <f t="shared" si="9"/>
        <v>0</v>
      </c>
      <c r="AV20" s="324">
        <f t="shared" si="10"/>
        <v>0</v>
      </c>
      <c r="AW20" s="324">
        <f t="shared" si="11"/>
        <v>0</v>
      </c>
      <c r="AX20" s="344">
        <f t="shared" si="12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21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22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1200</v>
      </c>
      <c r="H21" s="251">
        <v>0</v>
      </c>
      <c r="I21" s="251"/>
      <c r="J21" s="251"/>
      <c r="K21" s="31">
        <f t="shared" si="24"/>
        <v>100</v>
      </c>
      <c r="L21" s="251"/>
      <c r="M21" s="251"/>
      <c r="N21" s="251"/>
      <c r="O21" s="278"/>
      <c r="P21" s="277">
        <f t="shared" si="19"/>
        <v>0</v>
      </c>
      <c r="Q21" s="251"/>
      <c r="R21" s="278"/>
      <c r="S21" s="288">
        <f t="shared" si="20"/>
        <v>0</v>
      </c>
      <c r="T21" s="288"/>
      <c r="U21" s="291">
        <f t="shared" si="25"/>
        <v>1300</v>
      </c>
      <c r="V21" s="31">
        <f>IF($AI$1&gt;0,100.8,0)</f>
        <v>100.8</v>
      </c>
      <c r="W21" s="31">
        <f>IF($AI$1&gt;0,12.6,0)</f>
        <v>12.6</v>
      </c>
      <c r="X21" s="31">
        <f>IF($AI$1&gt;0,48.05,0)</f>
        <v>48.05</v>
      </c>
      <c r="Y21" s="31"/>
      <c r="Z21" s="31"/>
      <c r="AA21" s="288">
        <f t="shared" si="13"/>
        <v>0</v>
      </c>
      <c r="AB21" s="306"/>
      <c r="AC21" s="306"/>
      <c r="AD21" s="307">
        <f t="shared" si="1"/>
        <v>1138.55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2"/>
        <v/>
      </c>
      <c r="AL21" s="329">
        <f t="shared" si="3"/>
        <v>0</v>
      </c>
      <c r="AM21" s="324">
        <f t="shared" si="18"/>
        <v>0</v>
      </c>
      <c r="AN21" s="325">
        <f t="shared" si="14"/>
        <v>0</v>
      </c>
      <c r="AO21" s="340">
        <f t="shared" si="15"/>
        <v>0</v>
      </c>
      <c r="AP21" s="324">
        <f t="shared" si="4"/>
        <v>0</v>
      </c>
      <c r="AQ21" s="324">
        <f t="shared" si="5"/>
        <v>0</v>
      </c>
      <c r="AR21" s="324">
        <f t="shared" si="6"/>
        <v>0</v>
      </c>
      <c r="AS21" s="324">
        <f t="shared" si="7"/>
        <v>0</v>
      </c>
      <c r="AT21" s="324">
        <f t="shared" si="8"/>
        <v>0</v>
      </c>
      <c r="AU21" s="324">
        <f t="shared" si="9"/>
        <v>0</v>
      </c>
      <c r="AV21" s="324">
        <f t="shared" si="10"/>
        <v>0</v>
      </c>
      <c r="AW21" s="324">
        <f t="shared" si="11"/>
        <v>0</v>
      </c>
      <c r="AX21" s="344">
        <f t="shared" si="12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21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22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2500</v>
      </c>
      <c r="H22" s="251">
        <v>0</v>
      </c>
      <c r="I22" s="251"/>
      <c r="J22" s="251"/>
      <c r="K22" s="31">
        <f t="shared" si="24"/>
        <v>100</v>
      </c>
      <c r="L22" s="251"/>
      <c r="M22" s="251"/>
      <c r="N22" s="251"/>
      <c r="O22" s="278"/>
      <c r="P22" s="277">
        <f t="shared" si="19"/>
        <v>0</v>
      </c>
      <c r="Q22" s="251"/>
      <c r="R22" s="278"/>
      <c r="S22" s="288">
        <f t="shared" si="20"/>
        <v>0</v>
      </c>
      <c r="T22" s="288"/>
      <c r="U22" s="291">
        <f t="shared" si="25"/>
        <v>2600</v>
      </c>
      <c r="V22" s="31"/>
      <c r="W22" s="31"/>
      <c r="X22" s="31"/>
      <c r="Y22" s="31"/>
      <c r="Z22" s="31"/>
      <c r="AA22" s="288">
        <f t="shared" si="13"/>
        <v>35</v>
      </c>
      <c r="AB22" s="306"/>
      <c r="AC22" s="306"/>
      <c r="AD22" s="307">
        <f t="shared" si="1"/>
        <v>2565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2"/>
        <v>丁20</v>
      </c>
      <c r="AL22" s="329">
        <f t="shared" si="3"/>
        <v>2600</v>
      </c>
      <c r="AM22" s="324">
        <f t="shared" si="18"/>
        <v>600</v>
      </c>
      <c r="AN22" s="325">
        <f t="shared" si="14"/>
        <v>10</v>
      </c>
      <c r="AO22" s="340">
        <f t="shared" si="15"/>
        <v>35</v>
      </c>
      <c r="AP22" s="324">
        <f t="shared" si="4"/>
        <v>0</v>
      </c>
      <c r="AQ22" s="324">
        <f t="shared" si="5"/>
        <v>35</v>
      </c>
      <c r="AR22" s="324">
        <f t="shared" si="6"/>
        <v>0</v>
      </c>
      <c r="AS22" s="324">
        <f t="shared" si="7"/>
        <v>0</v>
      </c>
      <c r="AT22" s="324">
        <f t="shared" si="8"/>
        <v>0</v>
      </c>
      <c r="AU22" s="324">
        <f t="shared" si="9"/>
        <v>0</v>
      </c>
      <c r="AV22" s="324">
        <f t="shared" si="10"/>
        <v>0</v>
      </c>
      <c r="AW22" s="324">
        <f t="shared" si="11"/>
        <v>0</v>
      </c>
      <c r="AX22" s="344">
        <f t="shared" si="12"/>
        <v>0</v>
      </c>
      <c r="AY22" s="345">
        <f>ROUND(MAX((U22-V22-W22-X22-2000)*0.05*{1,2,3,4,5,6,7,8,9}-25*{0,1,5,15,55,135,255,415,615},0),2)</f>
        <v>35</v>
      </c>
      <c r="AZ22" s="346"/>
      <c r="BA22" s="347">
        <f t="shared" si="21"/>
        <v>600</v>
      </c>
      <c r="BB22" s="348">
        <f>IF(BA22=0,0,VLOOKUP(BA22-0.001,{0,5;500,10;2000,15;5000,20;20000,25;40000,30;60000,35;80000,40;100000,45},2))</f>
        <v>10</v>
      </c>
      <c r="BC22" s="347">
        <f>IF(BA22=0,0,VLOOKUP(BA22-0.001,{0,0;500,25;2000,125;5000,375;20000,1375;40000,3375;60000,6375;80000,10375;100000,15375},2))</f>
        <v>25</v>
      </c>
      <c r="BD22" s="347">
        <f t="shared" si="22"/>
        <v>35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1000</v>
      </c>
      <c r="H23" s="251">
        <v>0</v>
      </c>
      <c r="I23" s="251"/>
      <c r="J23" s="251"/>
      <c r="K23" s="31">
        <f>IF($AI$1&gt;0,150,0)</f>
        <v>150</v>
      </c>
      <c r="L23" s="251"/>
      <c r="M23" s="251"/>
      <c r="N23" s="251"/>
      <c r="O23" s="278"/>
      <c r="P23" s="277">
        <f t="shared" si="19"/>
        <v>0</v>
      </c>
      <c r="Q23" s="251"/>
      <c r="R23" s="278"/>
      <c r="S23" s="288">
        <f t="shared" si="20"/>
        <v>0</v>
      </c>
      <c r="T23" s="288"/>
      <c r="U23" s="291">
        <f t="shared" si="25"/>
        <v>1150</v>
      </c>
      <c r="V23" s="31"/>
      <c r="W23" s="31"/>
      <c r="X23" s="31"/>
      <c r="Y23" s="31"/>
      <c r="Z23" s="31"/>
      <c r="AA23" s="288">
        <f t="shared" si="13"/>
        <v>0</v>
      </c>
      <c r="AB23" s="306"/>
      <c r="AC23" s="306"/>
      <c r="AD23" s="307">
        <f t="shared" si="1"/>
        <v>1150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2"/>
        <v/>
      </c>
      <c r="AL23" s="329">
        <f t="shared" si="3"/>
        <v>0</v>
      </c>
      <c r="AM23" s="324">
        <f t="shared" si="18"/>
        <v>0</v>
      </c>
      <c r="AN23" s="325">
        <f t="shared" si="14"/>
        <v>0</v>
      </c>
      <c r="AO23" s="340">
        <f t="shared" si="15"/>
        <v>0</v>
      </c>
      <c r="AP23" s="324">
        <f t="shared" si="4"/>
        <v>0</v>
      </c>
      <c r="AQ23" s="324">
        <f t="shared" si="5"/>
        <v>0</v>
      </c>
      <c r="AR23" s="324">
        <f t="shared" si="6"/>
        <v>0</v>
      </c>
      <c r="AS23" s="324">
        <f t="shared" si="7"/>
        <v>0</v>
      </c>
      <c r="AT23" s="324">
        <f t="shared" si="8"/>
        <v>0</v>
      </c>
      <c r="AU23" s="324">
        <f t="shared" si="9"/>
        <v>0</v>
      </c>
      <c r="AV23" s="324">
        <f t="shared" si="10"/>
        <v>0</v>
      </c>
      <c r="AW23" s="324">
        <f t="shared" si="11"/>
        <v>0</v>
      </c>
      <c r="AX23" s="344">
        <f t="shared" si="12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21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22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6">IF($AI$1&gt;0,3000,0)</f>
        <v>3000</v>
      </c>
      <c r="H24" s="251">
        <v>0</v>
      </c>
      <c r="I24" s="251"/>
      <c r="J24" s="251"/>
      <c r="K24" s="31">
        <f>IF($AI$1&gt;0,100,0)</f>
        <v>100</v>
      </c>
      <c r="L24" s="251"/>
      <c r="M24" s="251"/>
      <c r="N24" s="251"/>
      <c r="O24" s="278"/>
      <c r="P24" s="277">
        <f t="shared" si="19"/>
        <v>0</v>
      </c>
      <c r="Q24" s="251"/>
      <c r="R24" s="278"/>
      <c r="S24" s="288">
        <f t="shared" si="20"/>
        <v>0</v>
      </c>
      <c r="T24" s="288"/>
      <c r="U24" s="291">
        <f t="shared" si="25"/>
        <v>3100</v>
      </c>
      <c r="V24" s="31"/>
      <c r="W24" s="31"/>
      <c r="X24" s="31"/>
      <c r="Y24" s="31"/>
      <c r="Z24" s="31"/>
      <c r="AA24" s="288">
        <f t="shared" si="13"/>
        <v>85</v>
      </c>
      <c r="AB24" s="306"/>
      <c r="AC24" s="306"/>
      <c r="AD24" s="307">
        <f t="shared" si="1"/>
        <v>3015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2"/>
        <v>丁22</v>
      </c>
      <c r="AL24" s="329">
        <f t="shared" si="3"/>
        <v>3100</v>
      </c>
      <c r="AM24" s="324">
        <f t="shared" si="18"/>
        <v>1100</v>
      </c>
      <c r="AN24" s="325">
        <f t="shared" ref="AN24:AN35" si="27">BB24</f>
        <v>10</v>
      </c>
      <c r="AO24" s="340">
        <f t="shared" si="15"/>
        <v>85</v>
      </c>
      <c r="AP24" s="324">
        <f t="shared" si="4"/>
        <v>0</v>
      </c>
      <c r="AQ24" s="324">
        <f t="shared" si="5"/>
        <v>85</v>
      </c>
      <c r="AR24" s="324">
        <f t="shared" si="6"/>
        <v>0</v>
      </c>
      <c r="AS24" s="324">
        <f t="shared" si="7"/>
        <v>0</v>
      </c>
      <c r="AT24" s="324">
        <f t="shared" si="8"/>
        <v>0</v>
      </c>
      <c r="AU24" s="324">
        <f t="shared" si="9"/>
        <v>0</v>
      </c>
      <c r="AV24" s="324">
        <f t="shared" si="10"/>
        <v>0</v>
      </c>
      <c r="AW24" s="324">
        <f t="shared" si="11"/>
        <v>0</v>
      </c>
      <c r="AX24" s="344">
        <f t="shared" si="12"/>
        <v>0</v>
      </c>
      <c r="AY24" s="345">
        <f>ROUND(MAX((U24-V24-W24-X24-2000)*0.05*{1,2,3,4,5,6,7,8,9}-25*{0,1,5,15,55,135,255,415,615},0),2)</f>
        <v>85</v>
      </c>
      <c r="AZ24" s="346"/>
      <c r="BA24" s="347">
        <f t="shared" si="21"/>
        <v>1100</v>
      </c>
      <c r="BB24" s="348">
        <f>IF(BA24=0,0,VLOOKUP(BA24-0.001,{0,5;500,10;2000,15;5000,20;20000,25;40000,30;60000,35;80000,40;100000,45},2))</f>
        <v>10</v>
      </c>
      <c r="BC24" s="347">
        <f>IF(BA24=0,0,VLOOKUP(BA24-0.001,{0,0;500,25;2000,125;5000,375;20000,1375;40000,3375;60000,6375;80000,10375;100000,15375},2))</f>
        <v>25</v>
      </c>
      <c r="BD24" s="347">
        <f t="shared" si="22"/>
        <v>85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6"/>
        <v>3000</v>
      </c>
      <c r="H25" s="251"/>
      <c r="I25" s="251"/>
      <c r="J25" s="251"/>
      <c r="K25" s="31">
        <f t="shared" ref="K25:K30" si="28">IF($AI$1&gt;0,100,0)</f>
        <v>100</v>
      </c>
      <c r="L25" s="251"/>
      <c r="M25" s="251"/>
      <c r="N25" s="251"/>
      <c r="O25" s="278"/>
      <c r="P25" s="277">
        <f t="shared" si="19"/>
        <v>0</v>
      </c>
      <c r="Q25" s="251"/>
      <c r="R25" s="278"/>
      <c r="S25" s="288">
        <f t="shared" si="20"/>
        <v>0</v>
      </c>
      <c r="T25" s="288"/>
      <c r="U25" s="291">
        <f t="shared" si="25"/>
        <v>3100</v>
      </c>
      <c r="V25" s="31"/>
      <c r="W25" s="31"/>
      <c r="X25" s="31"/>
      <c r="Y25" s="31"/>
      <c r="Z25" s="31"/>
      <c r="AA25" s="288">
        <f t="shared" si="13"/>
        <v>85</v>
      </c>
      <c r="AB25" s="306"/>
      <c r="AC25" s="306"/>
      <c r="AD25" s="307">
        <f t="shared" si="1"/>
        <v>3015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2"/>
        <v>丁23</v>
      </c>
      <c r="AL25" s="329">
        <f t="shared" si="3"/>
        <v>3100</v>
      </c>
      <c r="AM25" s="324">
        <f t="shared" si="18"/>
        <v>1100</v>
      </c>
      <c r="AN25" s="325">
        <f t="shared" si="27"/>
        <v>10</v>
      </c>
      <c r="AO25" s="340">
        <f t="shared" si="15"/>
        <v>85</v>
      </c>
      <c r="AP25" s="324">
        <f t="shared" si="4"/>
        <v>0</v>
      </c>
      <c r="AQ25" s="324">
        <f t="shared" si="5"/>
        <v>85</v>
      </c>
      <c r="AR25" s="324">
        <f t="shared" si="6"/>
        <v>0</v>
      </c>
      <c r="AS25" s="324">
        <f t="shared" si="7"/>
        <v>0</v>
      </c>
      <c r="AT25" s="324">
        <f t="shared" si="8"/>
        <v>0</v>
      </c>
      <c r="AU25" s="324">
        <f t="shared" si="9"/>
        <v>0</v>
      </c>
      <c r="AV25" s="324">
        <f t="shared" si="10"/>
        <v>0</v>
      </c>
      <c r="AW25" s="324">
        <f t="shared" si="11"/>
        <v>0</v>
      </c>
      <c r="AX25" s="344">
        <f t="shared" si="12"/>
        <v>0</v>
      </c>
      <c r="AY25" s="345">
        <f>ROUND(MAX((U25-V25-W25-X25-2000)*0.05*{1,2,3,4,5,6,7,8,9}-25*{0,1,5,15,55,135,255,415,615},0),2)</f>
        <v>85</v>
      </c>
      <c r="AZ25" s="346"/>
      <c r="BA25" s="347">
        <f t="shared" si="21"/>
        <v>1100</v>
      </c>
      <c r="BB25" s="348">
        <f>IF(BA25=0,0,VLOOKUP(BA25-0.001,{0,5;500,10;2000,15;5000,20;20000,25;40000,30;60000,35;80000,40;100000,45},2))</f>
        <v>10</v>
      </c>
      <c r="BC25" s="347">
        <f>IF(BA25=0,0,VLOOKUP(BA25-0.001,{0,0;500,25;2000,125;5000,375;20000,1375;40000,3375;60000,6375;80000,10375;100000,15375},2))</f>
        <v>25</v>
      </c>
      <c r="BD25" s="347">
        <f t="shared" si="22"/>
        <v>85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6"/>
        <v>3000</v>
      </c>
      <c r="H26" s="255"/>
      <c r="I26" s="255"/>
      <c r="J26" s="255"/>
      <c r="K26" s="31">
        <f t="shared" si="28"/>
        <v>100</v>
      </c>
      <c r="L26" s="255"/>
      <c r="M26" s="255"/>
      <c r="N26" s="255"/>
      <c r="O26" s="278"/>
      <c r="P26" s="277">
        <f t="shared" si="19"/>
        <v>0</v>
      </c>
      <c r="Q26" s="251"/>
      <c r="R26" s="278"/>
      <c r="S26" s="288">
        <f t="shared" si="20"/>
        <v>0</v>
      </c>
      <c r="T26" s="288"/>
      <c r="U26" s="291">
        <f t="shared" si="25"/>
        <v>3100</v>
      </c>
      <c r="V26" s="31"/>
      <c r="W26" s="31"/>
      <c r="X26" s="31"/>
      <c r="Y26" s="31"/>
      <c r="Z26" s="31"/>
      <c r="AA26" s="288">
        <f t="shared" si="13"/>
        <v>85</v>
      </c>
      <c r="AB26" s="306"/>
      <c r="AC26" s="306"/>
      <c r="AD26" s="307">
        <f t="shared" si="1"/>
        <v>3015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2"/>
        <v>丁24</v>
      </c>
      <c r="AL26" s="329">
        <f t="shared" si="3"/>
        <v>3100</v>
      </c>
      <c r="AM26" s="324">
        <f t="shared" si="18"/>
        <v>1100</v>
      </c>
      <c r="AN26" s="325">
        <f t="shared" si="27"/>
        <v>10</v>
      </c>
      <c r="AO26" s="340">
        <f t="shared" si="15"/>
        <v>85</v>
      </c>
      <c r="AP26" s="324">
        <f t="shared" si="4"/>
        <v>0</v>
      </c>
      <c r="AQ26" s="324">
        <f t="shared" si="5"/>
        <v>85</v>
      </c>
      <c r="AR26" s="324">
        <f t="shared" si="6"/>
        <v>0</v>
      </c>
      <c r="AS26" s="324">
        <f t="shared" si="7"/>
        <v>0</v>
      </c>
      <c r="AT26" s="324">
        <f t="shared" si="8"/>
        <v>0</v>
      </c>
      <c r="AU26" s="324">
        <f t="shared" si="9"/>
        <v>0</v>
      </c>
      <c r="AV26" s="324">
        <f t="shared" si="10"/>
        <v>0</v>
      </c>
      <c r="AW26" s="324">
        <f t="shared" si="11"/>
        <v>0</v>
      </c>
      <c r="AX26" s="344">
        <f t="shared" si="12"/>
        <v>0</v>
      </c>
      <c r="AY26" s="345">
        <f>ROUND(MAX((U26-V26-W26-X26-2000)*0.05*{1,2,3,4,5,6,7,8,9}-25*{0,1,5,15,55,135,255,415,615},0),2)</f>
        <v>85</v>
      </c>
      <c r="AZ26" s="346"/>
      <c r="BA26" s="347">
        <f t="shared" si="21"/>
        <v>1100</v>
      </c>
      <c r="BB26" s="348">
        <f>IF(BA26=0,0,VLOOKUP(BA26-0.001,{0,5;500,10;2000,15;5000,20;20000,25;40000,30;60000,35;80000,40;100000,45},2))</f>
        <v>10</v>
      </c>
      <c r="BC26" s="347">
        <f>IF(BA26=0,0,VLOOKUP(BA26-0.001,{0,0;500,25;2000,125;5000,375;20000,1375;40000,3375;60000,6375;80000,10375;100000,15375},2))</f>
        <v>25</v>
      </c>
      <c r="BD26" s="347">
        <f t="shared" si="22"/>
        <v>85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6"/>
        <v>3000</v>
      </c>
      <c r="H27" s="249">
        <v>0</v>
      </c>
      <c r="I27" s="249"/>
      <c r="J27" s="249"/>
      <c r="K27" s="31">
        <f t="shared" si="28"/>
        <v>100</v>
      </c>
      <c r="L27" s="249"/>
      <c r="M27" s="249"/>
      <c r="N27" s="249"/>
      <c r="O27" s="278"/>
      <c r="P27" s="277">
        <f t="shared" si="19"/>
        <v>0</v>
      </c>
      <c r="Q27" s="251"/>
      <c r="R27" s="278"/>
      <c r="S27" s="288">
        <f t="shared" si="20"/>
        <v>0</v>
      </c>
      <c r="T27" s="255"/>
      <c r="U27" s="291">
        <f t="shared" si="25"/>
        <v>3100</v>
      </c>
      <c r="V27" s="31"/>
      <c r="W27" s="31"/>
      <c r="X27" s="31"/>
      <c r="Y27" s="31"/>
      <c r="Z27" s="31"/>
      <c r="AA27" s="288">
        <f t="shared" si="13"/>
        <v>85</v>
      </c>
      <c r="AB27" s="306"/>
      <c r="AC27" s="306"/>
      <c r="AD27" s="307">
        <f t="shared" si="1"/>
        <v>3015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2"/>
        <v>丁25</v>
      </c>
      <c r="AL27" s="329">
        <f t="shared" si="3"/>
        <v>3100</v>
      </c>
      <c r="AM27" s="324">
        <f t="shared" si="18"/>
        <v>1100</v>
      </c>
      <c r="AN27" s="325">
        <f t="shared" si="27"/>
        <v>10</v>
      </c>
      <c r="AO27" s="340">
        <f t="shared" si="15"/>
        <v>85</v>
      </c>
      <c r="AP27" s="324">
        <f t="shared" si="4"/>
        <v>0</v>
      </c>
      <c r="AQ27" s="324">
        <f t="shared" si="5"/>
        <v>85</v>
      </c>
      <c r="AR27" s="324">
        <f t="shared" si="6"/>
        <v>0</v>
      </c>
      <c r="AS27" s="324">
        <f t="shared" si="7"/>
        <v>0</v>
      </c>
      <c r="AT27" s="324">
        <f t="shared" si="8"/>
        <v>0</v>
      </c>
      <c r="AU27" s="324">
        <f t="shared" si="9"/>
        <v>0</v>
      </c>
      <c r="AV27" s="324">
        <f t="shared" si="10"/>
        <v>0</v>
      </c>
      <c r="AW27" s="324">
        <f t="shared" si="11"/>
        <v>0</v>
      </c>
      <c r="AX27" s="344">
        <f t="shared" si="12"/>
        <v>0</v>
      </c>
      <c r="AY27" s="345">
        <f>ROUND(MAX((U27-V27-W27-X27-2000)*0.05*{1,2,3,4,5,6,7,8,9}-25*{0,1,5,15,55,135,255,415,615},0),2)</f>
        <v>85</v>
      </c>
      <c r="AZ27" s="346"/>
      <c r="BA27" s="347">
        <f t="shared" si="21"/>
        <v>1100</v>
      </c>
      <c r="BB27" s="348">
        <f>IF(BA27=0,0,VLOOKUP(BA27-0.001,{0,5;500,10;2000,15;5000,20;20000,25;40000,30;60000,35;80000,40;100000,45},2))</f>
        <v>10</v>
      </c>
      <c r="BC27" s="347">
        <f>IF(BA27=0,0,VLOOKUP(BA27-0.001,{0,0;500,25;2000,125;5000,375;20000,1375;40000,3375;60000,6375;80000,10375;100000,15375},2))</f>
        <v>25</v>
      </c>
      <c r="BD27" s="347">
        <f t="shared" si="22"/>
        <v>85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6"/>
        <v>3000</v>
      </c>
      <c r="H28" s="249">
        <v>0</v>
      </c>
      <c r="I28" s="249"/>
      <c r="J28" s="249"/>
      <c r="K28" s="31">
        <f t="shared" si="28"/>
        <v>100</v>
      </c>
      <c r="L28" s="249"/>
      <c r="M28" s="249"/>
      <c r="N28" s="249"/>
      <c r="O28" s="278"/>
      <c r="P28" s="277">
        <f t="shared" si="19"/>
        <v>0</v>
      </c>
      <c r="Q28" s="251"/>
      <c r="R28" s="278"/>
      <c r="S28" s="288">
        <f t="shared" si="20"/>
        <v>0</v>
      </c>
      <c r="T28" s="288"/>
      <c r="U28" s="291">
        <f t="shared" si="25"/>
        <v>3100</v>
      </c>
      <c r="V28" s="31"/>
      <c r="W28" s="31"/>
      <c r="X28" s="31"/>
      <c r="Y28" s="31"/>
      <c r="Z28" s="31"/>
      <c r="AA28" s="288">
        <f t="shared" si="13"/>
        <v>85</v>
      </c>
      <c r="AB28" s="306"/>
      <c r="AC28" s="306"/>
      <c r="AD28" s="307">
        <f t="shared" si="1"/>
        <v>3015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2"/>
        <v>丁26</v>
      </c>
      <c r="AL28" s="329">
        <f t="shared" si="3"/>
        <v>3100</v>
      </c>
      <c r="AM28" s="324">
        <f t="shared" si="18"/>
        <v>1100</v>
      </c>
      <c r="AN28" s="325">
        <f t="shared" si="27"/>
        <v>10</v>
      </c>
      <c r="AO28" s="340">
        <f t="shared" si="15"/>
        <v>85</v>
      </c>
      <c r="AP28" s="324">
        <f t="shared" si="4"/>
        <v>0</v>
      </c>
      <c r="AQ28" s="324">
        <f t="shared" si="5"/>
        <v>85</v>
      </c>
      <c r="AR28" s="324">
        <f t="shared" si="6"/>
        <v>0</v>
      </c>
      <c r="AS28" s="324">
        <f t="shared" si="7"/>
        <v>0</v>
      </c>
      <c r="AT28" s="324">
        <f t="shared" si="8"/>
        <v>0</v>
      </c>
      <c r="AU28" s="324">
        <f t="shared" si="9"/>
        <v>0</v>
      </c>
      <c r="AV28" s="324">
        <f t="shared" si="10"/>
        <v>0</v>
      </c>
      <c r="AW28" s="324">
        <f t="shared" si="11"/>
        <v>0</v>
      </c>
      <c r="AX28" s="344">
        <f t="shared" si="12"/>
        <v>0</v>
      </c>
      <c r="AY28" s="345">
        <f>ROUND(MAX((U28-V28-W28-X28-2000)*0.05*{1,2,3,4,5,6,7,8,9}-25*{0,1,5,15,55,135,255,415,615},0),2)</f>
        <v>85</v>
      </c>
      <c r="AZ28" s="346"/>
      <c r="BA28" s="347">
        <f t="shared" si="21"/>
        <v>1100</v>
      </c>
      <c r="BB28" s="348">
        <f>IF(BA28=0,0,VLOOKUP(BA28-0.001,{0,5;500,10;2000,15;5000,20;20000,25;40000,30;60000,35;80000,40;100000,45},2))</f>
        <v>10</v>
      </c>
      <c r="BC28" s="347">
        <f>IF(BA28=0,0,VLOOKUP(BA28-0.001,{0,0;500,25;2000,125;5000,375;20000,1375;40000,3375;60000,6375;80000,10375;100000,15375},2))</f>
        <v>25</v>
      </c>
      <c r="BD28" s="347">
        <f t="shared" si="22"/>
        <v>85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6"/>
        <v>3000</v>
      </c>
      <c r="H29" s="249">
        <v>0</v>
      </c>
      <c r="I29" s="249"/>
      <c r="J29" s="249"/>
      <c r="K29" s="31">
        <f>IF($AI$1&gt;0,100,0)</f>
        <v>100</v>
      </c>
      <c r="L29" s="249"/>
      <c r="M29" s="249"/>
      <c r="N29" s="249"/>
      <c r="O29" s="278"/>
      <c r="P29" s="277">
        <f t="shared" si="19"/>
        <v>0</v>
      </c>
      <c r="Q29" s="251"/>
      <c r="R29" s="278"/>
      <c r="S29" s="288">
        <f t="shared" si="20"/>
        <v>0</v>
      </c>
      <c r="T29" s="288"/>
      <c r="U29" s="291">
        <f t="shared" si="25"/>
        <v>3100</v>
      </c>
      <c r="V29" s="31"/>
      <c r="W29" s="31"/>
      <c r="X29" s="31"/>
      <c r="Y29" s="31"/>
      <c r="Z29" s="31"/>
      <c r="AA29" s="288">
        <f t="shared" si="13"/>
        <v>85</v>
      </c>
      <c r="AB29" s="306"/>
      <c r="AC29" s="306"/>
      <c r="AD29" s="307">
        <f t="shared" si="1"/>
        <v>3015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2"/>
        <v>丁27</v>
      </c>
      <c r="AL29" s="329">
        <f t="shared" si="3"/>
        <v>3100</v>
      </c>
      <c r="AM29" s="324">
        <f t="shared" si="18"/>
        <v>1100</v>
      </c>
      <c r="AN29" s="325">
        <f t="shared" si="27"/>
        <v>10</v>
      </c>
      <c r="AO29" s="340">
        <f t="shared" si="15"/>
        <v>85</v>
      </c>
      <c r="AP29" s="324">
        <f t="shared" si="4"/>
        <v>0</v>
      </c>
      <c r="AQ29" s="324">
        <f t="shared" si="5"/>
        <v>85</v>
      </c>
      <c r="AR29" s="324">
        <f t="shared" si="6"/>
        <v>0</v>
      </c>
      <c r="AS29" s="324">
        <f t="shared" si="7"/>
        <v>0</v>
      </c>
      <c r="AT29" s="324">
        <f t="shared" si="8"/>
        <v>0</v>
      </c>
      <c r="AU29" s="324">
        <f t="shared" si="9"/>
        <v>0</v>
      </c>
      <c r="AV29" s="324">
        <f t="shared" si="10"/>
        <v>0</v>
      </c>
      <c r="AW29" s="324">
        <f t="shared" si="11"/>
        <v>0</v>
      </c>
      <c r="AX29" s="344">
        <f t="shared" si="12"/>
        <v>0</v>
      </c>
      <c r="AY29" s="345">
        <f>ROUND(MAX((U29-V29-W29-X29-2000)*0.05*{1,2,3,4,5,6,7,8,9}-25*{0,1,5,15,55,135,255,415,615},0),2)</f>
        <v>85</v>
      </c>
      <c r="AZ29" s="346"/>
      <c r="BA29" s="347">
        <f t="shared" si="21"/>
        <v>1100</v>
      </c>
      <c r="BB29" s="348">
        <f>IF(BA29=0,0,VLOOKUP(BA29-0.001,{0,5;500,10;2000,15;5000,20;20000,25;40000,30;60000,35;80000,40;100000,45},2))</f>
        <v>10</v>
      </c>
      <c r="BC29" s="347">
        <f>IF(BA29=0,0,VLOOKUP(BA29-0.001,{0,0;500,25;2000,125;5000,375;20000,1375;40000,3375;60000,6375;80000,10375;100000,15375},2))</f>
        <v>25</v>
      </c>
      <c r="BD29" s="347">
        <f t="shared" si="22"/>
        <v>85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1000</v>
      </c>
      <c r="H30" s="259">
        <v>0</v>
      </c>
      <c r="I30" s="259"/>
      <c r="J30" s="259"/>
      <c r="K30" s="279">
        <f t="shared" si="28"/>
        <v>100</v>
      </c>
      <c r="L30" s="259"/>
      <c r="M30" s="259"/>
      <c r="N30" s="259"/>
      <c r="O30" s="280"/>
      <c r="P30" s="281">
        <f t="shared" si="19"/>
        <v>0</v>
      </c>
      <c r="Q30" s="292"/>
      <c r="R30" s="280"/>
      <c r="S30" s="293">
        <f t="shared" si="20"/>
        <v>0</v>
      </c>
      <c r="T30" s="293"/>
      <c r="U30" s="294">
        <f t="shared" si="25"/>
        <v>1100</v>
      </c>
      <c r="V30" s="279">
        <f>IF($AI$1&gt;0,100.8,0)</f>
        <v>100.8</v>
      </c>
      <c r="W30" s="279">
        <f>IF($AI$1&gt;0,12.6,0)</f>
        <v>12.6</v>
      </c>
      <c r="X30" s="279">
        <f>IF($AI$1&gt;0,48.05,0)</f>
        <v>48.05</v>
      </c>
      <c r="Y30" s="279"/>
      <c r="Z30" s="279"/>
      <c r="AA30" s="293">
        <f t="shared" si="13"/>
        <v>0</v>
      </c>
      <c r="AB30" s="309"/>
      <c r="AC30" s="309"/>
      <c r="AD30" s="310">
        <f t="shared" si="1"/>
        <v>938.55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2"/>
        <v/>
      </c>
      <c r="AL30" s="329">
        <f t="shared" si="3"/>
        <v>0</v>
      </c>
      <c r="AM30" s="324">
        <f t="shared" si="18"/>
        <v>0</v>
      </c>
      <c r="AN30" s="325">
        <f t="shared" si="27"/>
        <v>0</v>
      </c>
      <c r="AO30" s="340">
        <f t="shared" si="15"/>
        <v>0</v>
      </c>
      <c r="AP30" s="324">
        <f t="shared" si="4"/>
        <v>0</v>
      </c>
      <c r="AQ30" s="324">
        <f t="shared" si="5"/>
        <v>0</v>
      </c>
      <c r="AR30" s="324">
        <f t="shared" si="6"/>
        <v>0</v>
      </c>
      <c r="AS30" s="324">
        <f t="shared" si="7"/>
        <v>0</v>
      </c>
      <c r="AT30" s="324">
        <f t="shared" si="8"/>
        <v>0</v>
      </c>
      <c r="AU30" s="324">
        <f t="shared" si="9"/>
        <v>0</v>
      </c>
      <c r="AV30" s="324">
        <f t="shared" si="10"/>
        <v>0</v>
      </c>
      <c r="AW30" s="324">
        <f t="shared" si="11"/>
        <v>0</v>
      </c>
      <c r="AX30" s="344">
        <f t="shared" si="12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21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22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1000</v>
      </c>
      <c r="H31" s="264">
        <v>0</v>
      </c>
      <c r="I31" s="264"/>
      <c r="J31" s="264"/>
      <c r="K31" s="282">
        <f>IF($AI$1&gt;0,100,0)</f>
        <v>100</v>
      </c>
      <c r="L31" s="264"/>
      <c r="M31" s="264"/>
      <c r="N31" s="264"/>
      <c r="O31" s="283"/>
      <c r="P31" s="284">
        <f t="shared" si="19"/>
        <v>0</v>
      </c>
      <c r="Q31" s="295"/>
      <c r="R31" s="283"/>
      <c r="S31" s="296">
        <f t="shared" si="20"/>
        <v>0</v>
      </c>
      <c r="T31" s="296"/>
      <c r="U31" s="297">
        <f t="shared" si="25"/>
        <v>1100</v>
      </c>
      <c r="V31" s="282">
        <f>IF($AI$1&gt;0,100.8,0)*2</f>
        <v>201.6</v>
      </c>
      <c r="W31" s="282">
        <f>IF($AI$1&gt;0,12.6,0)*2</f>
        <v>25.2</v>
      </c>
      <c r="X31" s="282">
        <f>IF($AI$1&gt;0,48.05,0)*2</f>
        <v>96.1</v>
      </c>
      <c r="Y31" s="282"/>
      <c r="Z31" s="282"/>
      <c r="AA31" s="296">
        <f t="shared" si="13"/>
        <v>0</v>
      </c>
      <c r="AB31" s="312"/>
      <c r="AC31" s="312"/>
      <c r="AD31" s="313">
        <f t="shared" si="1"/>
        <v>777.1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2"/>
        <v/>
      </c>
      <c r="AL31" s="329">
        <f t="shared" si="3"/>
        <v>0</v>
      </c>
      <c r="AM31" s="324">
        <f t="shared" si="18"/>
        <v>0</v>
      </c>
      <c r="AN31" s="325">
        <f t="shared" si="27"/>
        <v>0</v>
      </c>
      <c r="AO31" s="340">
        <f t="shared" si="15"/>
        <v>0</v>
      </c>
      <c r="AP31" s="324">
        <f t="shared" si="4"/>
        <v>0</v>
      </c>
      <c r="AQ31" s="324">
        <f t="shared" si="5"/>
        <v>0</v>
      </c>
      <c r="AR31" s="324">
        <f t="shared" si="6"/>
        <v>0</v>
      </c>
      <c r="AS31" s="324">
        <f t="shared" si="7"/>
        <v>0</v>
      </c>
      <c r="AT31" s="324">
        <f t="shared" si="8"/>
        <v>0</v>
      </c>
      <c r="AU31" s="324">
        <f t="shared" si="9"/>
        <v>0</v>
      </c>
      <c r="AV31" s="324">
        <f t="shared" si="10"/>
        <v>0</v>
      </c>
      <c r="AW31" s="324">
        <f t="shared" si="11"/>
        <v>0</v>
      </c>
      <c r="AX31" s="344">
        <f t="shared" si="12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21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22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2000</v>
      </c>
      <c r="H32" s="249">
        <v>0</v>
      </c>
      <c r="I32" s="249"/>
      <c r="J32" s="249"/>
      <c r="K32" s="282">
        <f t="shared" ref="K32:K48" si="29">IF($AI$1&gt;0,100,0)</f>
        <v>100</v>
      </c>
      <c r="L32" s="249"/>
      <c r="M32" s="249"/>
      <c r="N32" s="249"/>
      <c r="O32" s="278"/>
      <c r="P32" s="277">
        <f t="shared" si="19"/>
        <v>0</v>
      </c>
      <c r="Q32" s="251"/>
      <c r="R32" s="278"/>
      <c r="S32" s="288">
        <f t="shared" si="20"/>
        <v>0</v>
      </c>
      <c r="T32" s="288"/>
      <c r="U32" s="291">
        <f t="shared" si="25"/>
        <v>2100</v>
      </c>
      <c r="V32" s="31"/>
      <c r="W32" s="31"/>
      <c r="X32" s="31"/>
      <c r="Y32" s="31"/>
      <c r="Z32" s="31"/>
      <c r="AA32" s="288">
        <f t="shared" si="13"/>
        <v>5</v>
      </c>
      <c r="AB32" s="306"/>
      <c r="AC32" s="306"/>
      <c r="AD32" s="307">
        <f t="shared" si="1"/>
        <v>2095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2"/>
        <v>丁30</v>
      </c>
      <c r="AL32" s="329">
        <f t="shared" si="3"/>
        <v>2100</v>
      </c>
      <c r="AM32" s="324">
        <f t="shared" si="18"/>
        <v>100</v>
      </c>
      <c r="AN32" s="325">
        <f t="shared" si="27"/>
        <v>5</v>
      </c>
      <c r="AO32" s="340">
        <f t="shared" si="15"/>
        <v>5</v>
      </c>
      <c r="AP32" s="324">
        <f t="shared" si="4"/>
        <v>5</v>
      </c>
      <c r="AQ32" s="324">
        <f t="shared" si="5"/>
        <v>0</v>
      </c>
      <c r="AR32" s="324">
        <f t="shared" si="6"/>
        <v>0</v>
      </c>
      <c r="AS32" s="324">
        <f t="shared" si="7"/>
        <v>0</v>
      </c>
      <c r="AT32" s="324">
        <f t="shared" si="8"/>
        <v>0</v>
      </c>
      <c r="AU32" s="324">
        <f t="shared" si="9"/>
        <v>0</v>
      </c>
      <c r="AV32" s="324">
        <f t="shared" si="10"/>
        <v>0</v>
      </c>
      <c r="AW32" s="324">
        <f t="shared" si="11"/>
        <v>0</v>
      </c>
      <c r="AX32" s="344">
        <f t="shared" si="12"/>
        <v>0</v>
      </c>
      <c r="AY32" s="345">
        <f>ROUND(MAX((U32-V32-W32-X32-2000)*0.05*{1,2,3,4,5,6,7,8,9}-25*{0,1,5,15,55,135,255,415,615},0),2)</f>
        <v>5</v>
      </c>
      <c r="AZ32" s="346"/>
      <c r="BA32" s="347">
        <f t="shared" si="21"/>
        <v>100</v>
      </c>
      <c r="BB32" s="348">
        <f>IF(BA32=0,0,VLOOKUP(BA32-0.001,{0,5;500,10;2000,15;5000,20;20000,25;40000,30;60000,35;80000,40;100000,45},2))</f>
        <v>5</v>
      </c>
      <c r="BC32" s="347">
        <f>IF(BA32=0,0,VLOOKUP(BA32-0.001,{0,0;500,25;2000,125;5000,375;20000,1375;40000,3375;60000,6375;80000,10375;100000,15375},2))</f>
        <v>0</v>
      </c>
      <c r="BD32" s="347">
        <f t="shared" si="22"/>
        <v>5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1500</v>
      </c>
      <c r="H33" s="249"/>
      <c r="I33" s="249"/>
      <c r="J33" s="249"/>
      <c r="K33" s="282">
        <f t="shared" si="29"/>
        <v>100</v>
      </c>
      <c r="L33" s="249"/>
      <c r="M33" s="249"/>
      <c r="N33" s="249"/>
      <c r="O33" s="278"/>
      <c r="P33" s="277">
        <f t="shared" si="19"/>
        <v>0</v>
      </c>
      <c r="Q33" s="251"/>
      <c r="R33" s="278"/>
      <c r="S33" s="288">
        <f t="shared" si="20"/>
        <v>0</v>
      </c>
      <c r="T33" s="288"/>
      <c r="U33" s="291">
        <f t="shared" si="25"/>
        <v>1600</v>
      </c>
      <c r="V33" s="31"/>
      <c r="W33" s="31"/>
      <c r="X33" s="298"/>
      <c r="Y33" s="31"/>
      <c r="Z33" s="31"/>
      <c r="AA33" s="288">
        <f t="shared" si="13"/>
        <v>0</v>
      </c>
      <c r="AB33" s="306"/>
      <c r="AC33" s="306"/>
      <c r="AD33" s="307">
        <f t="shared" si="1"/>
        <v>1600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2"/>
        <v/>
      </c>
      <c r="AL33" s="329">
        <f t="shared" si="3"/>
        <v>0</v>
      </c>
      <c r="AM33" s="324">
        <f t="shared" si="18"/>
        <v>0</v>
      </c>
      <c r="AN33" s="325">
        <f t="shared" si="27"/>
        <v>0</v>
      </c>
      <c r="AO33" s="340">
        <f t="shared" si="15"/>
        <v>0</v>
      </c>
      <c r="AP33" s="324">
        <f t="shared" si="4"/>
        <v>0</v>
      </c>
      <c r="AQ33" s="324">
        <f t="shared" si="5"/>
        <v>0</v>
      </c>
      <c r="AR33" s="324">
        <f t="shared" si="6"/>
        <v>0</v>
      </c>
      <c r="AS33" s="324">
        <f t="shared" si="7"/>
        <v>0</v>
      </c>
      <c r="AT33" s="324">
        <f t="shared" si="8"/>
        <v>0</v>
      </c>
      <c r="AU33" s="324">
        <f t="shared" si="9"/>
        <v>0</v>
      </c>
      <c r="AV33" s="324">
        <f t="shared" si="10"/>
        <v>0</v>
      </c>
      <c r="AW33" s="324">
        <f t="shared" si="11"/>
        <v>0</v>
      </c>
      <c r="AX33" s="344">
        <f t="shared" si="12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21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22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3000</v>
      </c>
      <c r="H34" s="249"/>
      <c r="I34" s="249"/>
      <c r="J34" s="249"/>
      <c r="K34" s="282">
        <f t="shared" si="29"/>
        <v>100</v>
      </c>
      <c r="L34" s="249"/>
      <c r="M34" s="249"/>
      <c r="N34" s="249"/>
      <c r="O34" s="278"/>
      <c r="P34" s="277">
        <f t="shared" si="19"/>
        <v>0</v>
      </c>
      <c r="Q34" s="251"/>
      <c r="R34" s="278"/>
      <c r="S34" s="288">
        <f t="shared" si="20"/>
        <v>0</v>
      </c>
      <c r="T34" s="288"/>
      <c r="U34" s="291">
        <f t="shared" si="25"/>
        <v>3100</v>
      </c>
      <c r="V34" s="31"/>
      <c r="W34" s="31"/>
      <c r="X34" s="31"/>
      <c r="Y34" s="31"/>
      <c r="Z34" s="31"/>
      <c r="AA34" s="288">
        <f t="shared" si="13"/>
        <v>85</v>
      </c>
      <c r="AB34" s="306"/>
      <c r="AC34" s="306"/>
      <c r="AD34" s="307">
        <f t="shared" si="1"/>
        <v>3015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2"/>
        <v>丁32</v>
      </c>
      <c r="AL34" s="329">
        <f t="shared" si="3"/>
        <v>3100</v>
      </c>
      <c r="AM34" s="324">
        <f t="shared" si="18"/>
        <v>1100</v>
      </c>
      <c r="AN34" s="325">
        <f t="shared" si="27"/>
        <v>10</v>
      </c>
      <c r="AO34" s="340">
        <f t="shared" si="15"/>
        <v>85</v>
      </c>
      <c r="AP34" s="324">
        <f t="shared" si="4"/>
        <v>0</v>
      </c>
      <c r="AQ34" s="324">
        <f t="shared" si="5"/>
        <v>85</v>
      </c>
      <c r="AR34" s="324">
        <f t="shared" si="6"/>
        <v>0</v>
      </c>
      <c r="AS34" s="324">
        <f t="shared" si="7"/>
        <v>0</v>
      </c>
      <c r="AT34" s="324">
        <f t="shared" si="8"/>
        <v>0</v>
      </c>
      <c r="AU34" s="324">
        <f t="shared" si="9"/>
        <v>0</v>
      </c>
      <c r="AV34" s="324">
        <f t="shared" si="10"/>
        <v>0</v>
      </c>
      <c r="AW34" s="324">
        <f t="shared" si="11"/>
        <v>0</v>
      </c>
      <c r="AX34" s="344">
        <f t="shared" si="12"/>
        <v>0</v>
      </c>
      <c r="AY34" s="345">
        <f>ROUND(MAX((U34-V34-W34-X34-2000)*0.05*{1,2,3,4,5,6,7,8,9}-25*{0,1,5,15,55,135,255,415,615},0),2)</f>
        <v>85</v>
      </c>
      <c r="AZ34" s="346"/>
      <c r="BA34" s="347">
        <f t="shared" si="21"/>
        <v>1100</v>
      </c>
      <c r="BB34" s="348">
        <f>IF(BA34=0,0,VLOOKUP(BA34-0.001,{0,5;500,10;2000,15;5000,20;20000,25;40000,30;60000,35;80000,40;100000,45},2))</f>
        <v>10</v>
      </c>
      <c r="BC34" s="347">
        <f>IF(BA34=0,0,VLOOKUP(BA34-0.001,{0,0;500,25;2000,125;5000,375;20000,1375;40000,3375;60000,6375;80000,10375;100000,15375},2))</f>
        <v>25</v>
      </c>
      <c r="BD34" s="347">
        <f t="shared" si="22"/>
        <v>85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2000</v>
      </c>
      <c r="H35" s="249">
        <v>0</v>
      </c>
      <c r="I35" s="249"/>
      <c r="J35" s="249"/>
      <c r="K35" s="282">
        <f t="shared" si="29"/>
        <v>100</v>
      </c>
      <c r="L35" s="249"/>
      <c r="M35" s="249"/>
      <c r="N35" s="249"/>
      <c r="O35" s="278"/>
      <c r="P35" s="277">
        <f t="shared" si="19"/>
        <v>0</v>
      </c>
      <c r="Q35" s="251"/>
      <c r="R35" s="278"/>
      <c r="S35" s="288">
        <f t="shared" si="20"/>
        <v>0</v>
      </c>
      <c r="T35" s="288"/>
      <c r="U35" s="291">
        <f t="shared" si="25"/>
        <v>2100</v>
      </c>
      <c r="V35" s="31"/>
      <c r="W35" s="31"/>
      <c r="X35" s="31"/>
      <c r="Y35" s="31"/>
      <c r="Z35" s="31"/>
      <c r="AA35" s="288">
        <f t="shared" si="13"/>
        <v>5</v>
      </c>
      <c r="AB35" s="306"/>
      <c r="AC35" s="306"/>
      <c r="AD35" s="307">
        <f t="shared" si="1"/>
        <v>2095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ref="AK35:AK61" si="30">IF(AM35=0," ",B35)</f>
        <v>丁33</v>
      </c>
      <c r="AL35" s="329">
        <f t="shared" ref="AL35:AL61" si="31">ROUND(IF(U35-V35-W35-X35-Y35-$AW$1&lt;=0,0,U35),2)</f>
        <v>2100</v>
      </c>
      <c r="AM35" s="324">
        <f t="shared" si="18"/>
        <v>100</v>
      </c>
      <c r="AN35" s="325">
        <f t="shared" si="27"/>
        <v>5</v>
      </c>
      <c r="AO35" s="340">
        <f t="shared" si="15"/>
        <v>5</v>
      </c>
      <c r="AP35" s="324">
        <f t="shared" ref="AP35:AP61" si="32">IF(AN35=5,AA35,0)</f>
        <v>5</v>
      </c>
      <c r="AQ35" s="324">
        <f t="shared" ref="AQ35:AQ61" si="33">IF(AN35=10,AA35,0)</f>
        <v>0</v>
      </c>
      <c r="AR35" s="324">
        <f t="shared" ref="AR35:AR61" si="34">IF(AN35=15,AA35,0)</f>
        <v>0</v>
      </c>
      <c r="AS35" s="324">
        <f t="shared" ref="AS35:AS61" si="35">IF(AN35=20,AA35,0)</f>
        <v>0</v>
      </c>
      <c r="AT35" s="324">
        <f t="shared" ref="AT35:AT61" si="36">IF(AN35=25,AA35,0)</f>
        <v>0</v>
      </c>
      <c r="AU35" s="324">
        <f t="shared" ref="AU35:AU61" si="37">IF(AN35=30,AA35,0)</f>
        <v>0</v>
      </c>
      <c r="AV35" s="324">
        <f t="shared" ref="AV35:AV61" si="38">IF(AN35=35,AA35,0)</f>
        <v>0</v>
      </c>
      <c r="AW35" s="324">
        <f t="shared" ref="AW35:AW61" si="39">IF(AN35=40,AA35,0)</f>
        <v>0</v>
      </c>
      <c r="AX35" s="344">
        <f t="shared" ref="AX35:AX61" si="40">IF(AN35=45,AA35,0)</f>
        <v>0</v>
      </c>
      <c r="AY35" s="345">
        <f>ROUND(MAX((U35-V35-W35-X35-2000)*0.05*{1,2,3,4,5,6,7,8,9}-25*{0,1,5,15,55,135,255,415,615},0),2)</f>
        <v>5</v>
      </c>
      <c r="AZ35" s="346"/>
      <c r="BA35" s="347">
        <f t="shared" si="21"/>
        <v>100</v>
      </c>
      <c r="BB35" s="348">
        <f>IF(BA35=0,0,VLOOKUP(BA35-0.001,{0,5;500,10;2000,15;5000,20;20000,25;40000,30;60000,35;80000,40;100000,45},2))</f>
        <v>5</v>
      </c>
      <c r="BC35" s="347">
        <f>IF(BA35=0,0,VLOOKUP(BA35-0.001,{0,0;500,25;2000,125;5000,375;20000,1375;40000,3375;60000,6375;80000,10375;100000,15375},2))</f>
        <v>0</v>
      </c>
      <c r="BD35" s="347">
        <f t="shared" si="22"/>
        <v>5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2000</v>
      </c>
      <c r="H36" s="249">
        <v>0</v>
      </c>
      <c r="I36" s="249"/>
      <c r="J36" s="249"/>
      <c r="K36" s="282">
        <f t="shared" si="29"/>
        <v>100</v>
      </c>
      <c r="L36" s="249"/>
      <c r="M36" s="249"/>
      <c r="N36" s="249"/>
      <c r="O36" s="278"/>
      <c r="P36" s="277">
        <f t="shared" si="19"/>
        <v>0</v>
      </c>
      <c r="Q36" s="251"/>
      <c r="R36" s="278"/>
      <c r="S36" s="288">
        <f t="shared" si="20"/>
        <v>0</v>
      </c>
      <c r="T36" s="288"/>
      <c r="U36" s="291">
        <f t="shared" si="25"/>
        <v>2100</v>
      </c>
      <c r="V36" s="31"/>
      <c r="W36" s="31"/>
      <c r="X36" s="31"/>
      <c r="Y36" s="31"/>
      <c r="Z36" s="31"/>
      <c r="AA36" s="288">
        <f t="shared" si="13"/>
        <v>5</v>
      </c>
      <c r="AB36" s="306"/>
      <c r="AC36" s="306"/>
      <c r="AD36" s="307">
        <f t="shared" si="1"/>
        <v>2095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0"/>
        <v>丁34</v>
      </c>
      <c r="AL36" s="329">
        <f t="shared" si="31"/>
        <v>2100</v>
      </c>
      <c r="AM36" s="324">
        <f t="shared" si="18"/>
        <v>100</v>
      </c>
      <c r="AN36" s="325">
        <f t="shared" ref="AN36:AN48" si="41">BB36</f>
        <v>5</v>
      </c>
      <c r="AO36" s="340">
        <f t="shared" si="15"/>
        <v>5</v>
      </c>
      <c r="AP36" s="324">
        <f t="shared" si="32"/>
        <v>5</v>
      </c>
      <c r="AQ36" s="324">
        <f t="shared" si="33"/>
        <v>0</v>
      </c>
      <c r="AR36" s="324">
        <f t="shared" si="34"/>
        <v>0</v>
      </c>
      <c r="AS36" s="324">
        <f t="shared" si="35"/>
        <v>0</v>
      </c>
      <c r="AT36" s="324">
        <f t="shared" si="36"/>
        <v>0</v>
      </c>
      <c r="AU36" s="324">
        <f t="shared" si="37"/>
        <v>0</v>
      </c>
      <c r="AV36" s="324">
        <f t="shared" si="38"/>
        <v>0</v>
      </c>
      <c r="AW36" s="324">
        <f t="shared" si="39"/>
        <v>0</v>
      </c>
      <c r="AX36" s="344">
        <f t="shared" si="40"/>
        <v>0</v>
      </c>
      <c r="AY36" s="345">
        <f>ROUND(MAX((U36-V36-W36-X36-2000)*0.05*{1,2,3,4,5,6,7,8,9}-25*{0,1,5,15,55,135,255,415,615},0),2)</f>
        <v>5</v>
      </c>
      <c r="AZ36" s="346"/>
      <c r="BA36" s="347">
        <f t="shared" si="21"/>
        <v>100</v>
      </c>
      <c r="BB36" s="348">
        <f>IF(BA36=0,0,VLOOKUP(BA36-0.001,{0,5;500,10;2000,15;5000,20;20000,25;40000,30;60000,35;80000,40;100000,45},2))</f>
        <v>5</v>
      </c>
      <c r="BC36" s="347">
        <f>IF(BA36=0,0,VLOOKUP(BA36-0.001,{0,0;500,25;2000,125;5000,375;20000,1375;40000,3375;60000,6375;80000,10375;100000,15375},2))</f>
        <v>0</v>
      </c>
      <c r="BD36" s="347">
        <f t="shared" si="22"/>
        <v>5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1000</v>
      </c>
      <c r="H37" s="249">
        <v>0</v>
      </c>
      <c r="I37" s="249"/>
      <c r="J37" s="249"/>
      <c r="K37" s="282">
        <f t="shared" si="29"/>
        <v>100</v>
      </c>
      <c r="L37" s="249"/>
      <c r="M37" s="249"/>
      <c r="N37" s="249"/>
      <c r="O37" s="278"/>
      <c r="P37" s="277">
        <f t="shared" si="19"/>
        <v>0</v>
      </c>
      <c r="Q37" s="251"/>
      <c r="R37" s="278"/>
      <c r="S37" s="288">
        <f t="shared" si="20"/>
        <v>0</v>
      </c>
      <c r="T37" s="288"/>
      <c r="U37" s="291">
        <f t="shared" si="25"/>
        <v>1100</v>
      </c>
      <c r="V37" s="31">
        <f>IF($AI$1&gt;0,100.8,0)</f>
        <v>100.8</v>
      </c>
      <c r="W37" s="31">
        <f>IF($AI$1&gt;0,12.6,0)</f>
        <v>12.6</v>
      </c>
      <c r="X37" s="31">
        <f>IF($AI$1&gt;0,48.05,0)</f>
        <v>48.05</v>
      </c>
      <c r="Y37" s="31"/>
      <c r="Z37" s="31"/>
      <c r="AA37" s="288">
        <f t="shared" si="13"/>
        <v>0</v>
      </c>
      <c r="AB37" s="306"/>
      <c r="AC37" s="306"/>
      <c r="AD37" s="307">
        <f t="shared" si="1"/>
        <v>938.55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0"/>
        <v/>
      </c>
      <c r="AL37" s="329">
        <f t="shared" si="31"/>
        <v>0</v>
      </c>
      <c r="AM37" s="324">
        <f>ROUND(IF(AL37=0,0,IF(AL37&gt;$AW$1,AL37-$AW$1-V37-W37-X37-Y37)),2)</f>
        <v>0</v>
      </c>
      <c r="AN37" s="325">
        <f t="shared" si="41"/>
        <v>0</v>
      </c>
      <c r="AO37" s="340">
        <f t="shared" si="15"/>
        <v>0</v>
      </c>
      <c r="AP37" s="324">
        <f t="shared" si="32"/>
        <v>0</v>
      </c>
      <c r="AQ37" s="324">
        <f t="shared" si="33"/>
        <v>0</v>
      </c>
      <c r="AR37" s="324">
        <f t="shared" si="34"/>
        <v>0</v>
      </c>
      <c r="AS37" s="324">
        <f t="shared" si="35"/>
        <v>0</v>
      </c>
      <c r="AT37" s="324">
        <f t="shared" si="36"/>
        <v>0</v>
      </c>
      <c r="AU37" s="324">
        <f t="shared" si="37"/>
        <v>0</v>
      </c>
      <c r="AV37" s="324">
        <f t="shared" si="38"/>
        <v>0</v>
      </c>
      <c r="AW37" s="324">
        <f t="shared" si="39"/>
        <v>0</v>
      </c>
      <c r="AX37" s="344">
        <f t="shared" si="40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21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22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700</v>
      </c>
      <c r="H38" s="249">
        <v>0</v>
      </c>
      <c r="I38" s="249"/>
      <c r="J38" s="249"/>
      <c r="K38" s="282">
        <f t="shared" si="29"/>
        <v>100</v>
      </c>
      <c r="L38" s="249"/>
      <c r="M38" s="249"/>
      <c r="N38" s="249"/>
      <c r="O38" s="278">
        <v>0</v>
      </c>
      <c r="P38" s="277">
        <f t="shared" si="19"/>
        <v>0</v>
      </c>
      <c r="Q38" s="251"/>
      <c r="R38" s="278"/>
      <c r="S38" s="288">
        <f t="shared" si="20"/>
        <v>0</v>
      </c>
      <c r="T38" s="288"/>
      <c r="U38" s="291">
        <f t="shared" si="25"/>
        <v>800</v>
      </c>
      <c r="V38" s="31"/>
      <c r="W38" s="31"/>
      <c r="X38" s="31"/>
      <c r="Y38" s="31"/>
      <c r="Z38" s="31"/>
      <c r="AA38" s="288">
        <f t="shared" ref="AA38:AA61" si="42">AO38</f>
        <v>0</v>
      </c>
      <c r="AB38" s="306"/>
      <c r="AC38" s="306"/>
      <c r="AD38" s="307">
        <f t="shared" ref="AD38:AD61" si="43">U38-V38-W38-X38-Y38-Z38-AA38-AB38-AC38</f>
        <v>800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0"/>
        <v/>
      </c>
      <c r="AL38" s="329">
        <f t="shared" si="31"/>
        <v>0</v>
      </c>
      <c r="AM38" s="324">
        <f t="shared" si="18"/>
        <v>0</v>
      </c>
      <c r="AN38" s="325">
        <f t="shared" si="41"/>
        <v>0</v>
      </c>
      <c r="AO38" s="340">
        <f t="shared" si="15"/>
        <v>0</v>
      </c>
      <c r="AP38" s="324">
        <f t="shared" si="32"/>
        <v>0</v>
      </c>
      <c r="AQ38" s="324">
        <f t="shared" si="33"/>
        <v>0</v>
      </c>
      <c r="AR38" s="324">
        <f t="shared" si="34"/>
        <v>0</v>
      </c>
      <c r="AS38" s="324">
        <f t="shared" si="35"/>
        <v>0</v>
      </c>
      <c r="AT38" s="324">
        <f t="shared" si="36"/>
        <v>0</v>
      </c>
      <c r="AU38" s="324">
        <f t="shared" si="37"/>
        <v>0</v>
      </c>
      <c r="AV38" s="324">
        <f t="shared" si="38"/>
        <v>0</v>
      </c>
      <c r="AW38" s="324">
        <f t="shared" si="39"/>
        <v>0</v>
      </c>
      <c r="AX38" s="344">
        <f t="shared" si="40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21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22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800</v>
      </c>
      <c r="H39" s="249">
        <v>0</v>
      </c>
      <c r="I39" s="249"/>
      <c r="J39" s="249"/>
      <c r="K39" s="282">
        <f t="shared" si="29"/>
        <v>100</v>
      </c>
      <c r="L39" s="249"/>
      <c r="M39" s="249"/>
      <c r="N39" s="249"/>
      <c r="O39" s="278">
        <v>0</v>
      </c>
      <c r="P39" s="277">
        <f t="shared" si="19"/>
        <v>0</v>
      </c>
      <c r="Q39" s="251"/>
      <c r="R39" s="278"/>
      <c r="S39" s="288">
        <f t="shared" si="20"/>
        <v>0</v>
      </c>
      <c r="T39" s="288"/>
      <c r="U39" s="291">
        <f t="shared" si="25"/>
        <v>900</v>
      </c>
      <c r="V39" s="31"/>
      <c r="W39" s="31"/>
      <c r="X39" s="31"/>
      <c r="Y39" s="31"/>
      <c r="Z39" s="31"/>
      <c r="AA39" s="288">
        <f t="shared" si="42"/>
        <v>0</v>
      </c>
      <c r="AB39" s="306"/>
      <c r="AC39" s="306"/>
      <c r="AD39" s="307">
        <f t="shared" si="43"/>
        <v>900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0"/>
        <v/>
      </c>
      <c r="AL39" s="329">
        <f t="shared" si="31"/>
        <v>0</v>
      </c>
      <c r="AM39" s="324">
        <f t="shared" si="18"/>
        <v>0</v>
      </c>
      <c r="AN39" s="325">
        <f t="shared" si="41"/>
        <v>0</v>
      </c>
      <c r="AO39" s="340">
        <f t="shared" si="15"/>
        <v>0</v>
      </c>
      <c r="AP39" s="324">
        <f t="shared" si="32"/>
        <v>0</v>
      </c>
      <c r="AQ39" s="324">
        <f t="shared" si="33"/>
        <v>0</v>
      </c>
      <c r="AR39" s="324">
        <f t="shared" si="34"/>
        <v>0</v>
      </c>
      <c r="AS39" s="324">
        <f t="shared" si="35"/>
        <v>0</v>
      </c>
      <c r="AT39" s="324">
        <f t="shared" si="36"/>
        <v>0</v>
      </c>
      <c r="AU39" s="324">
        <f t="shared" si="37"/>
        <v>0</v>
      </c>
      <c r="AV39" s="324">
        <f t="shared" si="38"/>
        <v>0</v>
      </c>
      <c r="AW39" s="324">
        <f t="shared" si="39"/>
        <v>0</v>
      </c>
      <c r="AX39" s="344">
        <f t="shared" si="40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21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22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1000</v>
      </c>
      <c r="H40" s="249">
        <v>0</v>
      </c>
      <c r="I40" s="249"/>
      <c r="J40" s="249"/>
      <c r="K40" s="282">
        <f t="shared" si="29"/>
        <v>100</v>
      </c>
      <c r="L40" s="249"/>
      <c r="M40" s="249"/>
      <c r="N40" s="249"/>
      <c r="O40" s="278">
        <v>0</v>
      </c>
      <c r="P40" s="277">
        <f t="shared" si="19"/>
        <v>0</v>
      </c>
      <c r="Q40" s="251"/>
      <c r="R40" s="278"/>
      <c r="S40" s="288">
        <f t="shared" si="20"/>
        <v>0</v>
      </c>
      <c r="T40" s="288"/>
      <c r="U40" s="291">
        <f t="shared" si="25"/>
        <v>1100</v>
      </c>
      <c r="V40" s="31"/>
      <c r="W40" s="31"/>
      <c r="X40" s="31"/>
      <c r="Y40" s="31"/>
      <c r="Z40" s="31"/>
      <c r="AA40" s="288">
        <f t="shared" si="42"/>
        <v>0</v>
      </c>
      <c r="AB40" s="306"/>
      <c r="AC40" s="306"/>
      <c r="AD40" s="307">
        <f t="shared" si="43"/>
        <v>1100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0"/>
        <v/>
      </c>
      <c r="AL40" s="329">
        <f t="shared" si="31"/>
        <v>0</v>
      </c>
      <c r="AM40" s="324">
        <f t="shared" si="18"/>
        <v>0</v>
      </c>
      <c r="AN40" s="325">
        <f t="shared" si="41"/>
        <v>0</v>
      </c>
      <c r="AO40" s="340">
        <f t="shared" si="15"/>
        <v>0</v>
      </c>
      <c r="AP40" s="324">
        <f t="shared" si="32"/>
        <v>0</v>
      </c>
      <c r="AQ40" s="324">
        <f t="shared" si="33"/>
        <v>0</v>
      </c>
      <c r="AR40" s="324">
        <f t="shared" si="34"/>
        <v>0</v>
      </c>
      <c r="AS40" s="324">
        <f t="shared" si="35"/>
        <v>0</v>
      </c>
      <c r="AT40" s="324">
        <f t="shared" si="36"/>
        <v>0</v>
      </c>
      <c r="AU40" s="324">
        <f t="shared" si="37"/>
        <v>0</v>
      </c>
      <c r="AV40" s="324">
        <f t="shared" si="38"/>
        <v>0</v>
      </c>
      <c r="AW40" s="324">
        <f t="shared" si="39"/>
        <v>0</v>
      </c>
      <c r="AX40" s="344">
        <f t="shared" si="40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21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22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1000</v>
      </c>
      <c r="H41" s="249">
        <v>0</v>
      </c>
      <c r="I41" s="249"/>
      <c r="J41" s="249"/>
      <c r="K41" s="282">
        <f t="shared" si="29"/>
        <v>100</v>
      </c>
      <c r="L41" s="249"/>
      <c r="M41" s="249"/>
      <c r="N41" s="249"/>
      <c r="O41" s="278">
        <v>0</v>
      </c>
      <c r="P41" s="277">
        <f t="shared" si="19"/>
        <v>0</v>
      </c>
      <c r="Q41" s="251"/>
      <c r="R41" s="278"/>
      <c r="S41" s="288">
        <f t="shared" si="20"/>
        <v>0</v>
      </c>
      <c r="T41" s="288"/>
      <c r="U41" s="291">
        <f t="shared" si="25"/>
        <v>1100</v>
      </c>
      <c r="V41" s="31"/>
      <c r="W41" s="31"/>
      <c r="X41" s="31"/>
      <c r="Y41" s="31"/>
      <c r="Z41" s="31"/>
      <c r="AA41" s="288">
        <f t="shared" si="42"/>
        <v>0</v>
      </c>
      <c r="AB41" s="306"/>
      <c r="AC41" s="306"/>
      <c r="AD41" s="307">
        <f t="shared" si="43"/>
        <v>1100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0"/>
        <v/>
      </c>
      <c r="AL41" s="329">
        <f t="shared" si="31"/>
        <v>0</v>
      </c>
      <c r="AM41" s="324">
        <f t="shared" si="18"/>
        <v>0</v>
      </c>
      <c r="AN41" s="325">
        <f t="shared" si="41"/>
        <v>0</v>
      </c>
      <c r="AO41" s="340">
        <f t="shared" si="15"/>
        <v>0</v>
      </c>
      <c r="AP41" s="324">
        <f t="shared" si="32"/>
        <v>0</v>
      </c>
      <c r="AQ41" s="324">
        <f t="shared" si="33"/>
        <v>0</v>
      </c>
      <c r="AR41" s="324">
        <f t="shared" si="34"/>
        <v>0</v>
      </c>
      <c r="AS41" s="324">
        <f t="shared" si="35"/>
        <v>0</v>
      </c>
      <c r="AT41" s="324">
        <f t="shared" si="36"/>
        <v>0</v>
      </c>
      <c r="AU41" s="324">
        <f t="shared" si="37"/>
        <v>0</v>
      </c>
      <c r="AV41" s="324">
        <f t="shared" si="38"/>
        <v>0</v>
      </c>
      <c r="AW41" s="324">
        <f t="shared" si="39"/>
        <v>0</v>
      </c>
      <c r="AX41" s="344">
        <f t="shared" si="40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21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22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1160</v>
      </c>
      <c r="H42" s="249">
        <v>0</v>
      </c>
      <c r="I42" s="249"/>
      <c r="J42" s="249"/>
      <c r="K42" s="282">
        <f t="shared" si="29"/>
        <v>100</v>
      </c>
      <c r="L42" s="249"/>
      <c r="M42" s="249"/>
      <c r="N42" s="249"/>
      <c r="O42" s="278">
        <v>0</v>
      </c>
      <c r="P42" s="277">
        <f t="shared" si="19"/>
        <v>0</v>
      </c>
      <c r="Q42" s="251"/>
      <c r="R42" s="278"/>
      <c r="S42" s="288">
        <f t="shared" si="20"/>
        <v>0</v>
      </c>
      <c r="T42" s="288"/>
      <c r="U42" s="291">
        <f t="shared" si="25"/>
        <v>1260</v>
      </c>
      <c r="V42" s="31"/>
      <c r="W42" s="31"/>
      <c r="X42" s="31"/>
      <c r="Y42" s="31"/>
      <c r="Z42" s="31"/>
      <c r="AA42" s="288">
        <f t="shared" si="42"/>
        <v>0</v>
      </c>
      <c r="AB42" s="306"/>
      <c r="AC42" s="306"/>
      <c r="AD42" s="307">
        <f t="shared" si="43"/>
        <v>1260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0"/>
        <v/>
      </c>
      <c r="AL42" s="329">
        <f t="shared" si="31"/>
        <v>0</v>
      </c>
      <c r="AM42" s="324">
        <f t="shared" si="18"/>
        <v>0</v>
      </c>
      <c r="AN42" s="325">
        <f t="shared" si="41"/>
        <v>0</v>
      </c>
      <c r="AO42" s="340">
        <f t="shared" si="15"/>
        <v>0</v>
      </c>
      <c r="AP42" s="324">
        <f t="shared" si="32"/>
        <v>0</v>
      </c>
      <c r="AQ42" s="324">
        <f t="shared" si="33"/>
        <v>0</v>
      </c>
      <c r="AR42" s="324">
        <f t="shared" si="34"/>
        <v>0</v>
      </c>
      <c r="AS42" s="324">
        <f t="shared" si="35"/>
        <v>0</v>
      </c>
      <c r="AT42" s="324">
        <f t="shared" si="36"/>
        <v>0</v>
      </c>
      <c r="AU42" s="324">
        <f t="shared" si="37"/>
        <v>0</v>
      </c>
      <c r="AV42" s="324">
        <f t="shared" si="38"/>
        <v>0</v>
      </c>
      <c r="AW42" s="324">
        <f t="shared" si="39"/>
        <v>0</v>
      </c>
      <c r="AX42" s="344">
        <f t="shared" si="40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21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22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1160</v>
      </c>
      <c r="H43" s="249"/>
      <c r="I43" s="249"/>
      <c r="J43" s="249"/>
      <c r="K43" s="282">
        <f t="shared" si="29"/>
        <v>100</v>
      </c>
      <c r="L43" s="249"/>
      <c r="M43" s="249"/>
      <c r="N43" s="249"/>
      <c r="O43" s="278">
        <v>0</v>
      </c>
      <c r="P43" s="277">
        <f t="shared" si="19"/>
        <v>0</v>
      </c>
      <c r="Q43" s="251"/>
      <c r="R43" s="278"/>
      <c r="S43" s="288">
        <f t="shared" si="20"/>
        <v>0</v>
      </c>
      <c r="T43" s="288"/>
      <c r="U43" s="291">
        <f t="shared" si="25"/>
        <v>1260</v>
      </c>
      <c r="V43" s="31"/>
      <c r="W43" s="31"/>
      <c r="X43" s="31"/>
      <c r="Y43" s="31"/>
      <c r="Z43" s="31"/>
      <c r="AA43" s="288">
        <f t="shared" si="42"/>
        <v>0</v>
      </c>
      <c r="AB43" s="306"/>
      <c r="AC43" s="306"/>
      <c r="AD43" s="307">
        <f t="shared" si="43"/>
        <v>1260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0"/>
        <v/>
      </c>
      <c r="AL43" s="329">
        <f t="shared" si="31"/>
        <v>0</v>
      </c>
      <c r="AM43" s="324">
        <f t="shared" si="18"/>
        <v>0</v>
      </c>
      <c r="AN43" s="325">
        <f t="shared" si="41"/>
        <v>0</v>
      </c>
      <c r="AO43" s="340">
        <f t="shared" si="15"/>
        <v>0</v>
      </c>
      <c r="AP43" s="324">
        <f t="shared" si="32"/>
        <v>0</v>
      </c>
      <c r="AQ43" s="324">
        <f t="shared" si="33"/>
        <v>0</v>
      </c>
      <c r="AR43" s="324">
        <f t="shared" si="34"/>
        <v>0</v>
      </c>
      <c r="AS43" s="324">
        <f t="shared" si="35"/>
        <v>0</v>
      </c>
      <c r="AT43" s="324">
        <f t="shared" si="36"/>
        <v>0</v>
      </c>
      <c r="AU43" s="324">
        <f t="shared" si="37"/>
        <v>0</v>
      </c>
      <c r="AV43" s="324">
        <f t="shared" si="38"/>
        <v>0</v>
      </c>
      <c r="AW43" s="324">
        <f t="shared" si="39"/>
        <v>0</v>
      </c>
      <c r="AX43" s="344">
        <f t="shared" si="40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21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22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2000</v>
      </c>
      <c r="H44" s="266"/>
      <c r="I44" s="266"/>
      <c r="J44" s="266"/>
      <c r="K44" s="282">
        <f t="shared" si="29"/>
        <v>100</v>
      </c>
      <c r="L44" s="266"/>
      <c r="M44" s="266"/>
      <c r="N44" s="266"/>
      <c r="O44" s="266"/>
      <c r="P44" s="277">
        <f t="shared" si="19"/>
        <v>0</v>
      </c>
      <c r="Q44" s="251"/>
      <c r="R44" s="278"/>
      <c r="S44" s="288">
        <f t="shared" si="20"/>
        <v>0</v>
      </c>
      <c r="T44" s="288"/>
      <c r="U44" s="291">
        <f t="shared" ref="U44:U61" si="44">G44+H44+I44+J44+K44+L44+M44+N44+P44+Q44-S44-T44</f>
        <v>2100</v>
      </c>
      <c r="V44" s="31"/>
      <c r="W44" s="31"/>
      <c r="X44" s="31"/>
      <c r="Y44" s="31"/>
      <c r="Z44" s="31"/>
      <c r="AA44" s="288">
        <f t="shared" si="42"/>
        <v>5</v>
      </c>
      <c r="AB44" s="306"/>
      <c r="AC44" s="306"/>
      <c r="AD44" s="307">
        <f t="shared" si="43"/>
        <v>2095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0"/>
        <v>丁42</v>
      </c>
      <c r="AL44" s="329">
        <f t="shared" si="31"/>
        <v>2100</v>
      </c>
      <c r="AM44" s="324">
        <f t="shared" si="18"/>
        <v>100</v>
      </c>
      <c r="AN44" s="325">
        <f t="shared" si="41"/>
        <v>5</v>
      </c>
      <c r="AO44" s="340">
        <f t="shared" si="15"/>
        <v>5</v>
      </c>
      <c r="AP44" s="324">
        <f t="shared" si="32"/>
        <v>5</v>
      </c>
      <c r="AQ44" s="324">
        <f t="shared" si="33"/>
        <v>0</v>
      </c>
      <c r="AR44" s="324">
        <f t="shared" si="34"/>
        <v>0</v>
      </c>
      <c r="AS44" s="324">
        <f t="shared" si="35"/>
        <v>0</v>
      </c>
      <c r="AT44" s="324">
        <f t="shared" si="36"/>
        <v>0</v>
      </c>
      <c r="AU44" s="324">
        <f t="shared" si="37"/>
        <v>0</v>
      </c>
      <c r="AV44" s="324">
        <f t="shared" si="38"/>
        <v>0</v>
      </c>
      <c r="AW44" s="324">
        <f t="shared" si="39"/>
        <v>0</v>
      </c>
      <c r="AX44" s="344">
        <f t="shared" si="40"/>
        <v>0</v>
      </c>
      <c r="AY44" s="345">
        <f>ROUND(MAX((U44-V44-W44-X44-2000)*0.05*{1,2,3,4,5,6,7,8,9}-25*{0,1,5,15,55,135,255,415,615},0),2)</f>
        <v>5</v>
      </c>
      <c r="AZ44" s="346"/>
      <c r="BA44" s="347">
        <f t="shared" si="21"/>
        <v>100</v>
      </c>
      <c r="BB44" s="348">
        <f>IF(BA44=0,0,VLOOKUP(BA44-0.001,{0,5;500,10;2000,15;5000,20;20000,25;40000,30;60000,35;80000,40;100000,45},2))</f>
        <v>5</v>
      </c>
      <c r="BC44" s="347">
        <f>IF(BA44=0,0,VLOOKUP(BA44-0.001,{0,0;500,25;2000,125;5000,375;20000,1375;40000,3375;60000,6375;80000,10375;100000,15375},2))</f>
        <v>0</v>
      </c>
      <c r="BD44" s="347">
        <f t="shared" si="22"/>
        <v>5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1160</v>
      </c>
      <c r="H45" s="249">
        <v>0</v>
      </c>
      <c r="I45" s="249"/>
      <c r="J45" s="249"/>
      <c r="K45" s="282">
        <f t="shared" si="29"/>
        <v>100</v>
      </c>
      <c r="L45" s="249"/>
      <c r="M45" s="249"/>
      <c r="N45" s="249"/>
      <c r="O45" s="278">
        <v>0</v>
      </c>
      <c r="P45" s="277">
        <f t="shared" si="19"/>
        <v>0</v>
      </c>
      <c r="Q45" s="251"/>
      <c r="R45" s="278"/>
      <c r="S45" s="288">
        <f t="shared" si="20"/>
        <v>0</v>
      </c>
      <c r="T45" s="288"/>
      <c r="U45" s="291">
        <f t="shared" si="44"/>
        <v>1260</v>
      </c>
      <c r="V45" s="31"/>
      <c r="W45" s="31"/>
      <c r="X45" s="31"/>
      <c r="Y45" s="31"/>
      <c r="Z45" s="31"/>
      <c r="AA45" s="288">
        <f t="shared" si="42"/>
        <v>0</v>
      </c>
      <c r="AB45" s="306"/>
      <c r="AC45" s="306"/>
      <c r="AD45" s="307">
        <f t="shared" si="43"/>
        <v>1260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0"/>
        <v/>
      </c>
      <c r="AL45" s="329">
        <f t="shared" si="31"/>
        <v>0</v>
      </c>
      <c r="AM45" s="324">
        <f t="shared" si="18"/>
        <v>0</v>
      </c>
      <c r="AN45" s="325">
        <f t="shared" si="41"/>
        <v>0</v>
      </c>
      <c r="AO45" s="340">
        <f t="shared" si="15"/>
        <v>0</v>
      </c>
      <c r="AP45" s="324">
        <f t="shared" si="32"/>
        <v>0</v>
      </c>
      <c r="AQ45" s="324">
        <f t="shared" si="33"/>
        <v>0</v>
      </c>
      <c r="AR45" s="324">
        <f t="shared" si="34"/>
        <v>0</v>
      </c>
      <c r="AS45" s="324">
        <f t="shared" si="35"/>
        <v>0</v>
      </c>
      <c r="AT45" s="324">
        <f t="shared" si="36"/>
        <v>0</v>
      </c>
      <c r="AU45" s="324">
        <f t="shared" si="37"/>
        <v>0</v>
      </c>
      <c r="AV45" s="324">
        <f t="shared" si="38"/>
        <v>0</v>
      </c>
      <c r="AW45" s="324">
        <f t="shared" si="39"/>
        <v>0</v>
      </c>
      <c r="AX45" s="344">
        <f t="shared" si="40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21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22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1160</v>
      </c>
      <c r="H46" s="249">
        <v>0</v>
      </c>
      <c r="I46" s="249"/>
      <c r="J46" s="249"/>
      <c r="K46" s="282">
        <f t="shared" si="29"/>
        <v>100</v>
      </c>
      <c r="L46" s="249"/>
      <c r="M46" s="249"/>
      <c r="N46" s="249"/>
      <c r="O46" s="278">
        <v>0</v>
      </c>
      <c r="P46" s="277">
        <f t="shared" si="19"/>
        <v>0</v>
      </c>
      <c r="Q46" s="251"/>
      <c r="R46" s="278"/>
      <c r="S46" s="288">
        <f t="shared" si="20"/>
        <v>0</v>
      </c>
      <c r="T46" s="288"/>
      <c r="U46" s="291">
        <f t="shared" si="44"/>
        <v>1260</v>
      </c>
      <c r="V46" s="31"/>
      <c r="W46" s="31"/>
      <c r="X46" s="31"/>
      <c r="Y46" s="31"/>
      <c r="Z46" s="31"/>
      <c r="AA46" s="288">
        <f t="shared" si="42"/>
        <v>0</v>
      </c>
      <c r="AB46" s="306"/>
      <c r="AC46" s="306"/>
      <c r="AD46" s="307">
        <f t="shared" si="43"/>
        <v>1260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0"/>
        <v/>
      </c>
      <c r="AL46" s="329">
        <f t="shared" si="31"/>
        <v>0</v>
      </c>
      <c r="AM46" s="324">
        <f t="shared" si="18"/>
        <v>0</v>
      </c>
      <c r="AN46" s="325">
        <f t="shared" si="41"/>
        <v>0</v>
      </c>
      <c r="AO46" s="340">
        <f t="shared" si="15"/>
        <v>0</v>
      </c>
      <c r="AP46" s="324">
        <f t="shared" si="32"/>
        <v>0</v>
      </c>
      <c r="AQ46" s="324">
        <f t="shared" si="33"/>
        <v>0</v>
      </c>
      <c r="AR46" s="324">
        <f t="shared" si="34"/>
        <v>0</v>
      </c>
      <c r="AS46" s="324">
        <f t="shared" si="35"/>
        <v>0</v>
      </c>
      <c r="AT46" s="324">
        <f t="shared" si="36"/>
        <v>0</v>
      </c>
      <c r="AU46" s="324">
        <f t="shared" si="37"/>
        <v>0</v>
      </c>
      <c r="AV46" s="324">
        <f t="shared" si="38"/>
        <v>0</v>
      </c>
      <c r="AW46" s="324">
        <f t="shared" si="39"/>
        <v>0</v>
      </c>
      <c r="AX46" s="344">
        <f t="shared" si="40"/>
        <v>0</v>
      </c>
      <c r="AY46" s="345">
        <f>ROUND(MAX((U46-V46-W46-X46-2000)*0.05*{1,2,3,4,5,6,7,8,9}-25*{0,1,5,15,55,135,255,415,615},0),2)</f>
        <v>0</v>
      </c>
      <c r="AZ46" s="346"/>
      <c r="BA46" s="347">
        <f t="shared" ref="BA46:BA61" si="45">AM46</f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ref="BD46:BD61" si="46">IF(BA46=0,0,BA46*BB46/100-BC46)</f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1000</v>
      </c>
      <c r="H47" s="249">
        <v>0</v>
      </c>
      <c r="I47" s="249"/>
      <c r="J47" s="249"/>
      <c r="K47" s="282">
        <f t="shared" si="29"/>
        <v>100</v>
      </c>
      <c r="L47" s="249"/>
      <c r="M47" s="249"/>
      <c r="N47" s="249"/>
      <c r="O47" s="278">
        <v>0</v>
      </c>
      <c r="P47" s="277">
        <f t="shared" si="19"/>
        <v>0</v>
      </c>
      <c r="Q47" s="251"/>
      <c r="R47" s="278"/>
      <c r="S47" s="288">
        <f t="shared" si="20"/>
        <v>0</v>
      </c>
      <c r="T47" s="288"/>
      <c r="U47" s="291">
        <f t="shared" si="44"/>
        <v>1100</v>
      </c>
      <c r="V47" s="31"/>
      <c r="W47" s="31"/>
      <c r="X47" s="31"/>
      <c r="Y47" s="31"/>
      <c r="Z47" s="31"/>
      <c r="AA47" s="288">
        <f t="shared" si="42"/>
        <v>0</v>
      </c>
      <c r="AB47" s="306"/>
      <c r="AC47" s="306"/>
      <c r="AD47" s="307">
        <f t="shared" si="43"/>
        <v>1100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0"/>
        <v/>
      </c>
      <c r="AL47" s="329">
        <f t="shared" si="31"/>
        <v>0</v>
      </c>
      <c r="AM47" s="324">
        <f t="shared" si="18"/>
        <v>0</v>
      </c>
      <c r="AN47" s="325">
        <f t="shared" si="41"/>
        <v>0</v>
      </c>
      <c r="AO47" s="340">
        <f t="shared" si="15"/>
        <v>0</v>
      </c>
      <c r="AP47" s="324">
        <f t="shared" si="32"/>
        <v>0</v>
      </c>
      <c r="AQ47" s="324">
        <f t="shared" si="33"/>
        <v>0</v>
      </c>
      <c r="AR47" s="324">
        <f t="shared" si="34"/>
        <v>0</v>
      </c>
      <c r="AS47" s="324">
        <f t="shared" si="35"/>
        <v>0</v>
      </c>
      <c r="AT47" s="324">
        <f t="shared" si="36"/>
        <v>0</v>
      </c>
      <c r="AU47" s="324">
        <f t="shared" si="37"/>
        <v>0</v>
      </c>
      <c r="AV47" s="324">
        <f t="shared" si="38"/>
        <v>0</v>
      </c>
      <c r="AW47" s="324">
        <f t="shared" si="39"/>
        <v>0</v>
      </c>
      <c r="AX47" s="344">
        <f t="shared" si="40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45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46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1160</v>
      </c>
      <c r="H48" s="249">
        <v>0</v>
      </c>
      <c r="I48" s="249"/>
      <c r="J48" s="249"/>
      <c r="K48" s="282">
        <f t="shared" si="29"/>
        <v>100</v>
      </c>
      <c r="L48" s="249"/>
      <c r="M48" s="249"/>
      <c r="N48" s="249"/>
      <c r="O48" s="278"/>
      <c r="P48" s="277">
        <f t="shared" si="19"/>
        <v>0</v>
      </c>
      <c r="Q48" s="251"/>
      <c r="R48" s="278"/>
      <c r="S48" s="288">
        <f t="shared" si="20"/>
        <v>0</v>
      </c>
      <c r="T48" s="288"/>
      <c r="U48" s="291">
        <f t="shared" si="44"/>
        <v>1260</v>
      </c>
      <c r="V48" s="31"/>
      <c r="W48" s="31"/>
      <c r="X48" s="31"/>
      <c r="Y48" s="31"/>
      <c r="Z48" s="31"/>
      <c r="AA48" s="288">
        <f t="shared" si="42"/>
        <v>0</v>
      </c>
      <c r="AB48" s="306"/>
      <c r="AC48" s="306"/>
      <c r="AD48" s="307">
        <f t="shared" si="43"/>
        <v>1260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0"/>
        <v/>
      </c>
      <c r="AL48" s="329">
        <f t="shared" si="31"/>
        <v>0</v>
      </c>
      <c r="AM48" s="324">
        <f t="shared" si="18"/>
        <v>0</v>
      </c>
      <c r="AN48" s="325">
        <f t="shared" si="41"/>
        <v>0</v>
      </c>
      <c r="AO48" s="340">
        <f t="shared" si="15"/>
        <v>0</v>
      </c>
      <c r="AP48" s="324">
        <f t="shared" si="32"/>
        <v>0</v>
      </c>
      <c r="AQ48" s="324">
        <f t="shared" si="33"/>
        <v>0</v>
      </c>
      <c r="AR48" s="324">
        <f t="shared" si="34"/>
        <v>0</v>
      </c>
      <c r="AS48" s="324">
        <f t="shared" si="35"/>
        <v>0</v>
      </c>
      <c r="AT48" s="324">
        <f t="shared" si="36"/>
        <v>0</v>
      </c>
      <c r="AU48" s="324">
        <f t="shared" si="37"/>
        <v>0</v>
      </c>
      <c r="AV48" s="324">
        <f t="shared" si="38"/>
        <v>0</v>
      </c>
      <c r="AW48" s="324">
        <f t="shared" si="39"/>
        <v>0</v>
      </c>
      <c r="AX48" s="344">
        <f t="shared" si="40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45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46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19"/>
        <v>0</v>
      </c>
      <c r="Q49" s="251"/>
      <c r="R49" s="278"/>
      <c r="S49" s="288">
        <f t="shared" si="20"/>
        <v>0</v>
      </c>
      <c r="T49" s="288"/>
      <c r="U49" s="291">
        <f t="shared" si="44"/>
        <v>0</v>
      </c>
      <c r="V49" s="31"/>
      <c r="W49" s="31"/>
      <c r="X49" s="31"/>
      <c r="Y49" s="31"/>
      <c r="Z49" s="31"/>
      <c r="AA49" s="288">
        <f t="shared" si="42"/>
        <v>0</v>
      </c>
      <c r="AB49" s="306"/>
      <c r="AC49" s="306"/>
      <c r="AD49" s="307">
        <f t="shared" si="43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0"/>
        <v/>
      </c>
      <c r="AL49" s="329">
        <f t="shared" si="31"/>
        <v>0</v>
      </c>
      <c r="AM49" s="324">
        <f t="shared" si="18"/>
        <v>0</v>
      </c>
      <c r="AN49" s="325">
        <f t="shared" ref="AN49:AN61" si="47">BB49</f>
        <v>0</v>
      </c>
      <c r="AO49" s="340">
        <f t="shared" si="15"/>
        <v>0</v>
      </c>
      <c r="AP49" s="324">
        <f t="shared" si="32"/>
        <v>0</v>
      </c>
      <c r="AQ49" s="324">
        <f t="shared" si="33"/>
        <v>0</v>
      </c>
      <c r="AR49" s="324">
        <f t="shared" si="34"/>
        <v>0</v>
      </c>
      <c r="AS49" s="324">
        <f t="shared" si="35"/>
        <v>0</v>
      </c>
      <c r="AT49" s="324">
        <f t="shared" si="36"/>
        <v>0</v>
      </c>
      <c r="AU49" s="324">
        <f t="shared" si="37"/>
        <v>0</v>
      </c>
      <c r="AV49" s="324">
        <f t="shared" si="38"/>
        <v>0</v>
      </c>
      <c r="AW49" s="324">
        <f t="shared" si="39"/>
        <v>0</v>
      </c>
      <c r="AX49" s="344">
        <f t="shared" si="40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45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46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19"/>
        <v>0</v>
      </c>
      <c r="Q50" s="251"/>
      <c r="R50" s="278"/>
      <c r="S50" s="288">
        <f t="shared" si="20"/>
        <v>0</v>
      </c>
      <c r="T50" s="288"/>
      <c r="U50" s="291">
        <f t="shared" si="44"/>
        <v>0</v>
      </c>
      <c r="V50" s="31"/>
      <c r="W50" s="31"/>
      <c r="X50" s="31"/>
      <c r="Y50" s="31"/>
      <c r="Z50" s="31"/>
      <c r="AA50" s="288">
        <f t="shared" si="42"/>
        <v>0</v>
      </c>
      <c r="AB50" s="306"/>
      <c r="AC50" s="306"/>
      <c r="AD50" s="307">
        <f t="shared" si="43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0"/>
        <v/>
      </c>
      <c r="AL50" s="329">
        <f t="shared" si="31"/>
        <v>0</v>
      </c>
      <c r="AM50" s="324">
        <f t="shared" si="18"/>
        <v>0</v>
      </c>
      <c r="AN50" s="325">
        <f t="shared" si="47"/>
        <v>0</v>
      </c>
      <c r="AO50" s="340">
        <f t="shared" si="15"/>
        <v>0</v>
      </c>
      <c r="AP50" s="324">
        <f t="shared" si="32"/>
        <v>0</v>
      </c>
      <c r="AQ50" s="324">
        <f t="shared" si="33"/>
        <v>0</v>
      </c>
      <c r="AR50" s="324">
        <f t="shared" si="34"/>
        <v>0</v>
      </c>
      <c r="AS50" s="324">
        <f t="shared" si="35"/>
        <v>0</v>
      </c>
      <c r="AT50" s="324">
        <f t="shared" si="36"/>
        <v>0</v>
      </c>
      <c r="AU50" s="324">
        <f t="shared" si="37"/>
        <v>0</v>
      </c>
      <c r="AV50" s="324">
        <f t="shared" si="38"/>
        <v>0</v>
      </c>
      <c r="AW50" s="324">
        <f t="shared" si="39"/>
        <v>0</v>
      </c>
      <c r="AX50" s="344">
        <f t="shared" si="40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45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46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19"/>
        <v>0</v>
      </c>
      <c r="Q51" s="251"/>
      <c r="R51" s="278"/>
      <c r="S51" s="288">
        <f t="shared" si="20"/>
        <v>0</v>
      </c>
      <c r="T51" s="288"/>
      <c r="U51" s="291">
        <f t="shared" si="44"/>
        <v>0</v>
      </c>
      <c r="V51" s="31"/>
      <c r="W51" s="31"/>
      <c r="X51" s="31"/>
      <c r="Y51" s="31"/>
      <c r="Z51" s="31"/>
      <c r="AA51" s="288">
        <f t="shared" si="42"/>
        <v>0</v>
      </c>
      <c r="AB51" s="306"/>
      <c r="AC51" s="306"/>
      <c r="AD51" s="307">
        <f t="shared" si="43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0"/>
        <v/>
      </c>
      <c r="AL51" s="329">
        <f t="shared" si="31"/>
        <v>0</v>
      </c>
      <c r="AM51" s="324">
        <f t="shared" si="18"/>
        <v>0</v>
      </c>
      <c r="AN51" s="325">
        <f t="shared" si="47"/>
        <v>0</v>
      </c>
      <c r="AO51" s="340">
        <f t="shared" si="15"/>
        <v>0</v>
      </c>
      <c r="AP51" s="324">
        <f t="shared" si="32"/>
        <v>0</v>
      </c>
      <c r="AQ51" s="324">
        <f t="shared" si="33"/>
        <v>0</v>
      </c>
      <c r="AR51" s="324">
        <f t="shared" si="34"/>
        <v>0</v>
      </c>
      <c r="AS51" s="324">
        <f t="shared" si="35"/>
        <v>0</v>
      </c>
      <c r="AT51" s="324">
        <f t="shared" si="36"/>
        <v>0</v>
      </c>
      <c r="AU51" s="324">
        <f t="shared" si="37"/>
        <v>0</v>
      </c>
      <c r="AV51" s="324">
        <f t="shared" si="38"/>
        <v>0</v>
      </c>
      <c r="AW51" s="324">
        <f t="shared" si="39"/>
        <v>0</v>
      </c>
      <c r="AX51" s="344">
        <f t="shared" si="40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45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46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19"/>
        <v>0</v>
      </c>
      <c r="Q52" s="251"/>
      <c r="R52" s="278"/>
      <c r="S52" s="288">
        <f t="shared" si="20"/>
        <v>0</v>
      </c>
      <c r="T52" s="288"/>
      <c r="U52" s="291">
        <f t="shared" si="44"/>
        <v>0</v>
      </c>
      <c r="V52" s="31"/>
      <c r="W52" s="31"/>
      <c r="X52" s="31"/>
      <c r="Y52" s="31"/>
      <c r="Z52" s="31"/>
      <c r="AA52" s="288">
        <f t="shared" si="42"/>
        <v>0</v>
      </c>
      <c r="AB52" s="306"/>
      <c r="AC52" s="306"/>
      <c r="AD52" s="307">
        <f t="shared" si="43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0"/>
        <v/>
      </c>
      <c r="AL52" s="329">
        <f t="shared" si="31"/>
        <v>0</v>
      </c>
      <c r="AM52" s="324">
        <f t="shared" si="18"/>
        <v>0</v>
      </c>
      <c r="AN52" s="325">
        <f t="shared" si="47"/>
        <v>0</v>
      </c>
      <c r="AO52" s="340">
        <f t="shared" si="15"/>
        <v>0</v>
      </c>
      <c r="AP52" s="324">
        <f t="shared" si="32"/>
        <v>0</v>
      </c>
      <c r="AQ52" s="324">
        <f t="shared" si="33"/>
        <v>0</v>
      </c>
      <c r="AR52" s="324">
        <f t="shared" si="34"/>
        <v>0</v>
      </c>
      <c r="AS52" s="324">
        <f t="shared" si="35"/>
        <v>0</v>
      </c>
      <c r="AT52" s="324">
        <f t="shared" si="36"/>
        <v>0</v>
      </c>
      <c r="AU52" s="324">
        <f t="shared" si="37"/>
        <v>0</v>
      </c>
      <c r="AV52" s="324">
        <f t="shared" si="38"/>
        <v>0</v>
      </c>
      <c r="AW52" s="324">
        <f t="shared" si="39"/>
        <v>0</v>
      </c>
      <c r="AX52" s="344">
        <f t="shared" si="40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45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46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19"/>
        <v>0</v>
      </c>
      <c r="Q53" s="251"/>
      <c r="R53" s="278"/>
      <c r="S53" s="288">
        <f t="shared" si="20"/>
        <v>0</v>
      </c>
      <c r="T53" s="288"/>
      <c r="U53" s="291">
        <f t="shared" si="44"/>
        <v>0</v>
      </c>
      <c r="V53" s="31"/>
      <c r="W53" s="31"/>
      <c r="X53" s="31"/>
      <c r="Y53" s="31"/>
      <c r="Z53" s="31"/>
      <c r="AA53" s="288">
        <f t="shared" si="42"/>
        <v>0</v>
      </c>
      <c r="AB53" s="306"/>
      <c r="AC53" s="306"/>
      <c r="AD53" s="307">
        <f t="shared" si="43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0"/>
        <v/>
      </c>
      <c r="AL53" s="329">
        <f t="shared" si="31"/>
        <v>0</v>
      </c>
      <c r="AM53" s="324">
        <f t="shared" si="18"/>
        <v>0</v>
      </c>
      <c r="AN53" s="325">
        <f t="shared" si="47"/>
        <v>0</v>
      </c>
      <c r="AO53" s="340">
        <f t="shared" si="15"/>
        <v>0</v>
      </c>
      <c r="AP53" s="324">
        <f t="shared" si="32"/>
        <v>0</v>
      </c>
      <c r="AQ53" s="324">
        <f t="shared" si="33"/>
        <v>0</v>
      </c>
      <c r="AR53" s="324">
        <f t="shared" si="34"/>
        <v>0</v>
      </c>
      <c r="AS53" s="324">
        <f t="shared" si="35"/>
        <v>0</v>
      </c>
      <c r="AT53" s="324">
        <f t="shared" si="36"/>
        <v>0</v>
      </c>
      <c r="AU53" s="324">
        <f t="shared" si="37"/>
        <v>0</v>
      </c>
      <c r="AV53" s="324">
        <f t="shared" si="38"/>
        <v>0</v>
      </c>
      <c r="AW53" s="324">
        <f t="shared" si="39"/>
        <v>0</v>
      </c>
      <c r="AX53" s="344">
        <f t="shared" si="40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45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46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19"/>
        <v>0</v>
      </c>
      <c r="Q54" s="251"/>
      <c r="R54" s="278"/>
      <c r="S54" s="288">
        <f t="shared" si="20"/>
        <v>0</v>
      </c>
      <c r="T54" s="288"/>
      <c r="U54" s="291">
        <f t="shared" si="44"/>
        <v>0</v>
      </c>
      <c r="V54" s="31"/>
      <c r="W54" s="31"/>
      <c r="X54" s="31"/>
      <c r="Y54" s="31"/>
      <c r="Z54" s="31"/>
      <c r="AA54" s="288">
        <f t="shared" si="42"/>
        <v>0</v>
      </c>
      <c r="AB54" s="306"/>
      <c r="AC54" s="306"/>
      <c r="AD54" s="307">
        <f t="shared" si="43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0"/>
        <v/>
      </c>
      <c r="AL54" s="329">
        <f t="shared" si="31"/>
        <v>0</v>
      </c>
      <c r="AM54" s="324">
        <f t="shared" si="18"/>
        <v>0</v>
      </c>
      <c r="AN54" s="325">
        <f t="shared" si="47"/>
        <v>0</v>
      </c>
      <c r="AO54" s="340">
        <f t="shared" si="15"/>
        <v>0</v>
      </c>
      <c r="AP54" s="324">
        <f t="shared" si="32"/>
        <v>0</v>
      </c>
      <c r="AQ54" s="324">
        <f t="shared" si="33"/>
        <v>0</v>
      </c>
      <c r="AR54" s="324">
        <f t="shared" si="34"/>
        <v>0</v>
      </c>
      <c r="AS54" s="324">
        <f t="shared" si="35"/>
        <v>0</v>
      </c>
      <c r="AT54" s="324">
        <f t="shared" si="36"/>
        <v>0</v>
      </c>
      <c r="AU54" s="324">
        <f t="shared" si="37"/>
        <v>0</v>
      </c>
      <c r="AV54" s="324">
        <f t="shared" si="38"/>
        <v>0</v>
      </c>
      <c r="AW54" s="324">
        <f t="shared" si="39"/>
        <v>0</v>
      </c>
      <c r="AX54" s="344">
        <f t="shared" si="40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45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46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19"/>
        <v>0</v>
      </c>
      <c r="Q55" s="251"/>
      <c r="R55" s="278"/>
      <c r="S55" s="288">
        <f t="shared" si="20"/>
        <v>0</v>
      </c>
      <c r="T55" s="288"/>
      <c r="U55" s="291">
        <f t="shared" si="44"/>
        <v>0</v>
      </c>
      <c r="V55" s="31"/>
      <c r="W55" s="31"/>
      <c r="X55" s="31"/>
      <c r="Y55" s="31"/>
      <c r="Z55" s="31"/>
      <c r="AA55" s="288">
        <f t="shared" si="42"/>
        <v>0</v>
      </c>
      <c r="AB55" s="306"/>
      <c r="AC55" s="306"/>
      <c r="AD55" s="307">
        <f t="shared" si="43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0"/>
        <v/>
      </c>
      <c r="AL55" s="329">
        <f t="shared" si="31"/>
        <v>0</v>
      </c>
      <c r="AM55" s="324">
        <f t="shared" si="18"/>
        <v>0</v>
      </c>
      <c r="AN55" s="325">
        <f t="shared" si="47"/>
        <v>0</v>
      </c>
      <c r="AO55" s="340">
        <f t="shared" si="15"/>
        <v>0</v>
      </c>
      <c r="AP55" s="324">
        <f t="shared" si="32"/>
        <v>0</v>
      </c>
      <c r="AQ55" s="324">
        <f t="shared" si="33"/>
        <v>0</v>
      </c>
      <c r="AR55" s="324">
        <f t="shared" si="34"/>
        <v>0</v>
      </c>
      <c r="AS55" s="324">
        <f t="shared" si="35"/>
        <v>0</v>
      </c>
      <c r="AT55" s="324">
        <f t="shared" si="36"/>
        <v>0</v>
      </c>
      <c r="AU55" s="324">
        <f t="shared" si="37"/>
        <v>0</v>
      </c>
      <c r="AV55" s="324">
        <f t="shared" si="38"/>
        <v>0</v>
      </c>
      <c r="AW55" s="324">
        <f t="shared" si="39"/>
        <v>0</v>
      </c>
      <c r="AX55" s="344">
        <f t="shared" si="40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45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46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19"/>
        <v>0</v>
      </c>
      <c r="Q56" s="251"/>
      <c r="R56" s="278"/>
      <c r="S56" s="288">
        <f t="shared" si="20"/>
        <v>0</v>
      </c>
      <c r="T56" s="288"/>
      <c r="U56" s="291">
        <f t="shared" si="44"/>
        <v>0</v>
      </c>
      <c r="V56" s="31"/>
      <c r="W56" s="31"/>
      <c r="X56" s="31"/>
      <c r="Y56" s="31"/>
      <c r="Z56" s="31"/>
      <c r="AA56" s="288">
        <f t="shared" si="42"/>
        <v>0</v>
      </c>
      <c r="AB56" s="306"/>
      <c r="AC56" s="306"/>
      <c r="AD56" s="307">
        <f t="shared" si="43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0"/>
        <v/>
      </c>
      <c r="AL56" s="329">
        <f t="shared" si="31"/>
        <v>0</v>
      </c>
      <c r="AM56" s="324">
        <f t="shared" si="18"/>
        <v>0</v>
      </c>
      <c r="AN56" s="325">
        <f t="shared" si="47"/>
        <v>0</v>
      </c>
      <c r="AO56" s="340">
        <f t="shared" si="15"/>
        <v>0</v>
      </c>
      <c r="AP56" s="324">
        <f t="shared" si="32"/>
        <v>0</v>
      </c>
      <c r="AQ56" s="324">
        <f t="shared" si="33"/>
        <v>0</v>
      </c>
      <c r="AR56" s="324">
        <f t="shared" si="34"/>
        <v>0</v>
      </c>
      <c r="AS56" s="324">
        <f t="shared" si="35"/>
        <v>0</v>
      </c>
      <c r="AT56" s="324">
        <f t="shared" si="36"/>
        <v>0</v>
      </c>
      <c r="AU56" s="324">
        <f t="shared" si="37"/>
        <v>0</v>
      </c>
      <c r="AV56" s="324">
        <f t="shared" si="38"/>
        <v>0</v>
      </c>
      <c r="AW56" s="324">
        <f t="shared" si="39"/>
        <v>0</v>
      </c>
      <c r="AX56" s="344">
        <f t="shared" si="40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45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46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19"/>
        <v>0</v>
      </c>
      <c r="Q57" s="251"/>
      <c r="R57" s="278"/>
      <c r="S57" s="288">
        <f t="shared" si="20"/>
        <v>0</v>
      </c>
      <c r="T57" s="288"/>
      <c r="U57" s="291">
        <f t="shared" si="44"/>
        <v>0</v>
      </c>
      <c r="V57" s="31"/>
      <c r="W57" s="31"/>
      <c r="X57" s="31"/>
      <c r="Y57" s="31"/>
      <c r="Z57" s="31"/>
      <c r="AA57" s="288">
        <f t="shared" si="42"/>
        <v>0</v>
      </c>
      <c r="AB57" s="306"/>
      <c r="AC57" s="306"/>
      <c r="AD57" s="307">
        <f t="shared" si="43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0"/>
        <v/>
      </c>
      <c r="AL57" s="329">
        <f t="shared" si="31"/>
        <v>0</v>
      </c>
      <c r="AM57" s="324">
        <f>ROUND(IF(AL57=0,0,IF(AL57&gt;$AW$1,AL57-$AW$1-V57-W57-X57-Y57)),2)</f>
        <v>0</v>
      </c>
      <c r="AN57" s="325">
        <f t="shared" si="47"/>
        <v>0</v>
      </c>
      <c r="AO57" s="340">
        <f t="shared" si="15"/>
        <v>0</v>
      </c>
      <c r="AP57" s="324">
        <f t="shared" si="32"/>
        <v>0</v>
      </c>
      <c r="AQ57" s="324">
        <f t="shared" si="33"/>
        <v>0</v>
      </c>
      <c r="AR57" s="324">
        <f t="shared" si="34"/>
        <v>0</v>
      </c>
      <c r="AS57" s="324">
        <f t="shared" si="35"/>
        <v>0</v>
      </c>
      <c r="AT57" s="324">
        <f t="shared" si="36"/>
        <v>0</v>
      </c>
      <c r="AU57" s="324">
        <f t="shared" si="37"/>
        <v>0</v>
      </c>
      <c r="AV57" s="324">
        <f t="shared" si="38"/>
        <v>0</v>
      </c>
      <c r="AW57" s="324">
        <f t="shared" si="39"/>
        <v>0</v>
      </c>
      <c r="AX57" s="344">
        <f t="shared" si="40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45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46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19"/>
        <v>0</v>
      </c>
      <c r="Q58" s="251"/>
      <c r="R58" s="278"/>
      <c r="S58" s="288">
        <f t="shared" si="20"/>
        <v>0</v>
      </c>
      <c r="T58" s="288"/>
      <c r="U58" s="291">
        <f t="shared" si="44"/>
        <v>0</v>
      </c>
      <c r="V58" s="31"/>
      <c r="W58" s="31"/>
      <c r="X58" s="31"/>
      <c r="Y58" s="31"/>
      <c r="Z58" s="31"/>
      <c r="AA58" s="288">
        <f t="shared" si="42"/>
        <v>0</v>
      </c>
      <c r="AB58" s="306"/>
      <c r="AC58" s="306"/>
      <c r="AD58" s="307">
        <f t="shared" si="43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0"/>
        <v/>
      </c>
      <c r="AL58" s="329">
        <f t="shared" si="31"/>
        <v>0</v>
      </c>
      <c r="AM58" s="324">
        <f t="shared" si="18"/>
        <v>0</v>
      </c>
      <c r="AN58" s="325">
        <f t="shared" si="47"/>
        <v>0</v>
      </c>
      <c r="AO58" s="340">
        <f t="shared" si="15"/>
        <v>0</v>
      </c>
      <c r="AP58" s="324">
        <f t="shared" si="32"/>
        <v>0</v>
      </c>
      <c r="AQ58" s="324">
        <f t="shared" si="33"/>
        <v>0</v>
      </c>
      <c r="AR58" s="324">
        <f t="shared" si="34"/>
        <v>0</v>
      </c>
      <c r="AS58" s="324">
        <f t="shared" si="35"/>
        <v>0</v>
      </c>
      <c r="AT58" s="324">
        <f t="shared" si="36"/>
        <v>0</v>
      </c>
      <c r="AU58" s="324">
        <f t="shared" si="37"/>
        <v>0</v>
      </c>
      <c r="AV58" s="324">
        <f t="shared" si="38"/>
        <v>0</v>
      </c>
      <c r="AW58" s="324">
        <f t="shared" si="39"/>
        <v>0</v>
      </c>
      <c r="AX58" s="344">
        <f t="shared" si="40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45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46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19"/>
        <v>0</v>
      </c>
      <c r="Q59" s="251"/>
      <c r="R59" s="278"/>
      <c r="S59" s="288">
        <f t="shared" si="20"/>
        <v>0</v>
      </c>
      <c r="T59" s="288"/>
      <c r="U59" s="291">
        <f t="shared" si="44"/>
        <v>0</v>
      </c>
      <c r="V59" s="31"/>
      <c r="W59" s="31"/>
      <c r="X59" s="31"/>
      <c r="Y59" s="31"/>
      <c r="Z59" s="31"/>
      <c r="AA59" s="288">
        <f t="shared" si="42"/>
        <v>0</v>
      </c>
      <c r="AB59" s="306"/>
      <c r="AC59" s="306"/>
      <c r="AD59" s="307">
        <f t="shared" si="43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0"/>
        <v/>
      </c>
      <c r="AL59" s="329">
        <f t="shared" si="31"/>
        <v>0</v>
      </c>
      <c r="AM59" s="324">
        <f t="shared" si="18"/>
        <v>0</v>
      </c>
      <c r="AN59" s="325">
        <f t="shared" si="47"/>
        <v>0</v>
      </c>
      <c r="AO59" s="340">
        <f t="shared" si="15"/>
        <v>0</v>
      </c>
      <c r="AP59" s="324">
        <f t="shared" si="32"/>
        <v>0</v>
      </c>
      <c r="AQ59" s="324">
        <f t="shared" si="33"/>
        <v>0</v>
      </c>
      <c r="AR59" s="324">
        <f t="shared" si="34"/>
        <v>0</v>
      </c>
      <c r="AS59" s="324">
        <f t="shared" si="35"/>
        <v>0</v>
      </c>
      <c r="AT59" s="324">
        <f t="shared" si="36"/>
        <v>0</v>
      </c>
      <c r="AU59" s="324">
        <f t="shared" si="37"/>
        <v>0</v>
      </c>
      <c r="AV59" s="324">
        <f t="shared" si="38"/>
        <v>0</v>
      </c>
      <c r="AW59" s="324">
        <f t="shared" si="39"/>
        <v>0</v>
      </c>
      <c r="AX59" s="344">
        <f t="shared" si="40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45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46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19"/>
        <v>0</v>
      </c>
      <c r="Q60" s="251"/>
      <c r="R60" s="278"/>
      <c r="S60" s="288">
        <f t="shared" si="20"/>
        <v>0</v>
      </c>
      <c r="T60" s="288"/>
      <c r="U60" s="291">
        <f t="shared" si="44"/>
        <v>0</v>
      </c>
      <c r="V60" s="31"/>
      <c r="W60" s="31"/>
      <c r="X60" s="31"/>
      <c r="Y60" s="31"/>
      <c r="Z60" s="31"/>
      <c r="AA60" s="288">
        <f t="shared" si="42"/>
        <v>0</v>
      </c>
      <c r="AB60" s="306"/>
      <c r="AC60" s="306"/>
      <c r="AD60" s="307">
        <f t="shared" si="43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0"/>
        <v/>
      </c>
      <c r="AL60" s="329">
        <f t="shared" si="31"/>
        <v>0</v>
      </c>
      <c r="AM60" s="324">
        <f t="shared" si="18"/>
        <v>0</v>
      </c>
      <c r="AN60" s="325">
        <f t="shared" si="47"/>
        <v>0</v>
      </c>
      <c r="AO60" s="340">
        <f t="shared" si="15"/>
        <v>0</v>
      </c>
      <c r="AP60" s="324">
        <f t="shared" si="32"/>
        <v>0</v>
      </c>
      <c r="AQ60" s="324">
        <f t="shared" si="33"/>
        <v>0</v>
      </c>
      <c r="AR60" s="324">
        <f t="shared" si="34"/>
        <v>0</v>
      </c>
      <c r="AS60" s="324">
        <f t="shared" si="35"/>
        <v>0</v>
      </c>
      <c r="AT60" s="324">
        <f t="shared" si="36"/>
        <v>0</v>
      </c>
      <c r="AU60" s="324">
        <f t="shared" si="37"/>
        <v>0</v>
      </c>
      <c r="AV60" s="324">
        <f t="shared" si="38"/>
        <v>0</v>
      </c>
      <c r="AW60" s="324">
        <f t="shared" si="39"/>
        <v>0</v>
      </c>
      <c r="AX60" s="344">
        <f t="shared" si="40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45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46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19"/>
        <v>0</v>
      </c>
      <c r="Q61" s="251"/>
      <c r="R61" s="278"/>
      <c r="S61" s="288">
        <f t="shared" si="20"/>
        <v>0</v>
      </c>
      <c r="T61" s="266"/>
      <c r="U61" s="291">
        <f t="shared" si="44"/>
        <v>0</v>
      </c>
      <c r="V61" s="299"/>
      <c r="W61" s="299"/>
      <c r="X61" s="299"/>
      <c r="Y61" s="299"/>
      <c r="Z61" s="299"/>
      <c r="AA61" s="288">
        <f t="shared" si="42"/>
        <v>0</v>
      </c>
      <c r="AB61" s="306"/>
      <c r="AC61" s="306"/>
      <c r="AD61" s="307">
        <f t="shared" si="43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0"/>
        <v/>
      </c>
      <c r="AL61" s="336">
        <f t="shared" si="31"/>
        <v>0</v>
      </c>
      <c r="AM61" s="324">
        <f t="shared" si="18"/>
        <v>0</v>
      </c>
      <c r="AN61" s="325">
        <f t="shared" si="47"/>
        <v>0</v>
      </c>
      <c r="AO61" s="340">
        <f t="shared" si="15"/>
        <v>0</v>
      </c>
      <c r="AP61" s="324">
        <f t="shared" si="32"/>
        <v>0</v>
      </c>
      <c r="AQ61" s="324">
        <f t="shared" si="33"/>
        <v>0</v>
      </c>
      <c r="AR61" s="324">
        <f t="shared" si="34"/>
        <v>0</v>
      </c>
      <c r="AS61" s="324">
        <f t="shared" si="35"/>
        <v>0</v>
      </c>
      <c r="AT61" s="324">
        <f t="shared" si="36"/>
        <v>0</v>
      </c>
      <c r="AU61" s="324">
        <f t="shared" si="37"/>
        <v>0</v>
      </c>
      <c r="AV61" s="324">
        <f t="shared" si="38"/>
        <v>0</v>
      </c>
      <c r="AW61" s="324">
        <f t="shared" si="39"/>
        <v>0</v>
      </c>
      <c r="AX61" s="344">
        <f t="shared" si="40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45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46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74200</v>
      </c>
      <c r="H62" s="275">
        <f t="shared" ref="H62:AF62" si="48">SUM(H3:H61)</f>
        <v>0</v>
      </c>
      <c r="I62" s="275">
        <f t="shared" si="48"/>
        <v>0</v>
      </c>
      <c r="J62" s="275">
        <f t="shared" si="48"/>
        <v>0</v>
      </c>
      <c r="K62" s="275">
        <f ca="1">SUM(INDIRECT("R1C:R[-1]C",))</f>
        <v>5500</v>
      </c>
      <c r="L62" s="275">
        <f t="shared" si="48"/>
        <v>0</v>
      </c>
      <c r="M62" s="275">
        <f t="shared" si="48"/>
        <v>0</v>
      </c>
      <c r="N62" s="275">
        <f t="shared" si="48"/>
        <v>0</v>
      </c>
      <c r="O62" s="287">
        <f t="shared" si="48"/>
        <v>0</v>
      </c>
      <c r="P62" s="275">
        <f t="shared" si="48"/>
        <v>0</v>
      </c>
      <c r="Q62" s="275">
        <f t="shared" si="48"/>
        <v>0</v>
      </c>
      <c r="R62" s="287">
        <f t="shared" si="48"/>
        <v>0</v>
      </c>
      <c r="S62" s="275">
        <f ca="1">SUM(INDIRECT("S2"&amp;":S"&amp;ROW()-1))</f>
        <v>0</v>
      </c>
      <c r="T62" s="275">
        <f t="shared" si="48"/>
        <v>0</v>
      </c>
      <c r="U62" s="275">
        <f t="shared" si="48"/>
        <v>79700</v>
      </c>
      <c r="V62" s="275">
        <f t="shared" si="48"/>
        <v>907.19999999999993</v>
      </c>
      <c r="W62" s="275">
        <f t="shared" si="48"/>
        <v>113.39999999999999</v>
      </c>
      <c r="X62" s="275">
        <f t="shared" si="48"/>
        <v>432.45</v>
      </c>
      <c r="Y62" s="275">
        <f t="shared" si="48"/>
        <v>0</v>
      </c>
      <c r="Z62" s="275">
        <f t="shared" si="48"/>
        <v>0</v>
      </c>
      <c r="AA62" s="275">
        <f t="shared" si="48"/>
        <v>1090</v>
      </c>
      <c r="AB62" s="275">
        <f t="shared" si="48"/>
        <v>0</v>
      </c>
      <c r="AC62" s="275">
        <f t="shared" si="48"/>
        <v>0</v>
      </c>
      <c r="AD62" s="275">
        <f t="shared" si="48"/>
        <v>77156.950000000012</v>
      </c>
      <c r="AE62" s="275">
        <f t="shared" si="48"/>
        <v>0</v>
      </c>
      <c r="AF62" s="275">
        <f t="shared" si="48"/>
        <v>0</v>
      </c>
      <c r="AG62" s="337"/>
      <c r="AH62" s="338"/>
      <c r="AI62" s="68"/>
      <c r="AJ62" s="69"/>
      <c r="AK62" s="70"/>
      <c r="AL62" s="71">
        <f>ROUND(SUM(AL3:AL61),2)</f>
        <v>48350</v>
      </c>
      <c r="AM62" s="71">
        <f>ROUND(SUM(AM3:AM61),2)</f>
        <v>14350</v>
      </c>
      <c r="AN62" s="71"/>
      <c r="AO62" s="71">
        <f>ROUND(SUM(AO3:AO48),2)</f>
        <v>1090</v>
      </c>
      <c r="AP62" s="71">
        <f t="shared" ref="AP62:BD62" si="49">ROUND(SUM(AP3:AP48),2)</f>
        <v>20</v>
      </c>
      <c r="AQ62" s="71">
        <f t="shared" si="49"/>
        <v>1070</v>
      </c>
      <c r="AR62" s="71">
        <f t="shared" si="49"/>
        <v>0</v>
      </c>
      <c r="AS62" s="71">
        <f t="shared" si="49"/>
        <v>0</v>
      </c>
      <c r="AT62" s="71">
        <f t="shared" si="49"/>
        <v>0</v>
      </c>
      <c r="AU62" s="71">
        <f t="shared" si="49"/>
        <v>0</v>
      </c>
      <c r="AV62" s="71">
        <f t="shared" si="49"/>
        <v>0</v>
      </c>
      <c r="AW62" s="71">
        <f t="shared" si="49"/>
        <v>0</v>
      </c>
      <c r="AX62" s="71">
        <f t="shared" si="49"/>
        <v>0</v>
      </c>
      <c r="AY62" s="71">
        <f t="shared" si="49"/>
        <v>1090</v>
      </c>
      <c r="AZ62" s="349">
        <f t="shared" si="49"/>
        <v>0</v>
      </c>
      <c r="BA62" s="71">
        <f t="shared" si="49"/>
        <v>14350</v>
      </c>
      <c r="BB62" s="71"/>
      <c r="BC62" s="71">
        <f t="shared" si="49"/>
        <v>325</v>
      </c>
      <c r="BD62" s="71">
        <f t="shared" si="49"/>
        <v>1090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34560</v>
      </c>
      <c r="H64" s="41"/>
      <c r="I64" s="41"/>
      <c r="J64" s="41"/>
      <c r="K64" s="40">
        <f>ROUND(SUMPRODUCT(($AI$3:$AI$61=$B64)*K$3:K$61),2)</f>
        <v>3200</v>
      </c>
      <c r="L64" s="40">
        <f t="shared" ref="L64:AD65" si="50">ROUND(SUMPRODUCT(($AI$3:$AI$61=$B64)*L$3:L$61),2)</f>
        <v>0</v>
      </c>
      <c r="M64" s="40">
        <f t="shared" si="50"/>
        <v>0</v>
      </c>
      <c r="N64" s="40">
        <f t="shared" si="50"/>
        <v>0</v>
      </c>
      <c r="O64" s="40">
        <f t="shared" si="50"/>
        <v>0</v>
      </c>
      <c r="P64" s="40">
        <f t="shared" si="50"/>
        <v>0</v>
      </c>
      <c r="Q64" s="40">
        <f t="shared" si="50"/>
        <v>0</v>
      </c>
      <c r="R64" s="49">
        <f t="shared" si="50"/>
        <v>0</v>
      </c>
      <c r="S64" s="40">
        <f t="shared" si="50"/>
        <v>0</v>
      </c>
      <c r="T64" s="40">
        <f t="shared" si="50"/>
        <v>0</v>
      </c>
      <c r="U64" s="40">
        <f t="shared" si="50"/>
        <v>37760</v>
      </c>
      <c r="V64" s="40">
        <f>ROUND(SUMPRODUCT(($AI$3:$AI$61=$B64)*V$3:V$61),2)</f>
        <v>504</v>
      </c>
      <c r="W64" s="40">
        <f t="shared" si="50"/>
        <v>63</v>
      </c>
      <c r="X64" s="40">
        <f t="shared" si="50"/>
        <v>240.25</v>
      </c>
      <c r="Y64" s="40">
        <f>ROUND(SUMPRODUCT(($AI$3:$AI$61=$B64)*Y$3:Y$61),2)</f>
        <v>0</v>
      </c>
      <c r="Z64" s="40">
        <f t="shared" si="50"/>
        <v>0</v>
      </c>
      <c r="AA64" s="40">
        <f t="shared" si="50"/>
        <v>560</v>
      </c>
      <c r="AB64" s="40">
        <f t="shared" si="50"/>
        <v>0</v>
      </c>
      <c r="AC64" s="40">
        <f t="shared" si="50"/>
        <v>0</v>
      </c>
      <c r="AD64" s="40">
        <f t="shared" si="50"/>
        <v>36392.75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2010-1-1至2010-1-31个人所得税申报资料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39640</v>
      </c>
      <c r="H65" s="41"/>
      <c r="I65" s="41"/>
      <c r="J65" s="41"/>
      <c r="K65" s="40">
        <f>ROUND(SUMPRODUCT(($AI$3:$AI$61=$B65)*K$3:K$61),2)</f>
        <v>2300</v>
      </c>
      <c r="L65" s="40">
        <f t="shared" si="50"/>
        <v>0</v>
      </c>
      <c r="M65" s="40">
        <f t="shared" si="50"/>
        <v>0</v>
      </c>
      <c r="N65" s="40">
        <f t="shared" si="50"/>
        <v>0</v>
      </c>
      <c r="O65" s="40">
        <f t="shared" si="50"/>
        <v>0</v>
      </c>
      <c r="P65" s="40">
        <f t="shared" si="50"/>
        <v>0</v>
      </c>
      <c r="Q65" s="40">
        <f t="shared" si="50"/>
        <v>0</v>
      </c>
      <c r="R65" s="49">
        <f t="shared" si="50"/>
        <v>0</v>
      </c>
      <c r="S65" s="40">
        <f t="shared" si="50"/>
        <v>0</v>
      </c>
      <c r="T65" s="40">
        <f t="shared" si="50"/>
        <v>0</v>
      </c>
      <c r="U65" s="40">
        <f t="shared" si="50"/>
        <v>41940</v>
      </c>
      <c r="V65" s="40">
        <f>ROUND(SUMPRODUCT(($AI$3:$AI$61=$B65)*V$3:V$61),2)</f>
        <v>403.2</v>
      </c>
      <c r="W65" s="40">
        <f t="shared" si="50"/>
        <v>50.4</v>
      </c>
      <c r="X65" s="40">
        <f t="shared" si="50"/>
        <v>192.2</v>
      </c>
      <c r="Y65" s="40">
        <f>ROUND(SUMPRODUCT(($AI$3:$AI$61=$B65)*Y$3:Y$61),2)</f>
        <v>0</v>
      </c>
      <c r="Z65" s="40">
        <f t="shared" si="50"/>
        <v>0</v>
      </c>
      <c r="AA65" s="40">
        <f t="shared" si="50"/>
        <v>530</v>
      </c>
      <c r="AB65" s="40">
        <f t="shared" si="50"/>
        <v>0</v>
      </c>
      <c r="AC65" s="40">
        <f t="shared" si="50"/>
        <v>0</v>
      </c>
      <c r="AD65" s="40">
        <f t="shared" si="50"/>
        <v>40764.199999999997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51">IF((R62-R64-R65)=0,"OK","有误")</f>
        <v>OK</v>
      </c>
      <c r="S66" s="86" t="str">
        <f t="shared" ca="1" si="51"/>
        <v>OK</v>
      </c>
      <c r="T66" s="86" t="str">
        <f t="shared" si="51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51"/>
        <v>OK</v>
      </c>
      <c r="Z66" s="86" t="str">
        <f t="shared" si="51"/>
        <v>OK</v>
      </c>
      <c r="AA66" s="86" t="str">
        <f t="shared" si="51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20</v>
      </c>
      <c r="AQ68" s="351">
        <f t="shared" ref="AQ68:AX68" si="52">SUM(AQ3:AQ61)</f>
        <v>1070</v>
      </c>
      <c r="AR68" s="100">
        <f t="shared" si="52"/>
        <v>0</v>
      </c>
      <c r="AS68" s="100">
        <f t="shared" si="52"/>
        <v>0</v>
      </c>
      <c r="AT68" s="100">
        <f t="shared" si="52"/>
        <v>0</v>
      </c>
      <c r="AU68" s="100">
        <f t="shared" si="52"/>
        <v>0</v>
      </c>
      <c r="AV68" s="100">
        <f t="shared" si="52"/>
        <v>0</v>
      </c>
      <c r="AW68" s="100">
        <f t="shared" si="52"/>
        <v>0</v>
      </c>
      <c r="AX68" s="112">
        <f t="shared" si="52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4</v>
      </c>
      <c r="AQ70" s="104">
        <f t="shared" ref="AQ70:AX70" si="53">COUNTIF(AQ3:AQ61,"&gt;0")</f>
        <v>13</v>
      </c>
      <c r="AR70" s="104">
        <f t="shared" si="53"/>
        <v>0</v>
      </c>
      <c r="AS70" s="104">
        <f t="shared" si="53"/>
        <v>0</v>
      </c>
      <c r="AT70" s="104">
        <f t="shared" si="53"/>
        <v>0</v>
      </c>
      <c r="AU70" s="104">
        <f t="shared" si="53"/>
        <v>0</v>
      </c>
      <c r="AV70" s="104">
        <f t="shared" si="53"/>
        <v>0</v>
      </c>
      <c r="AW70" s="104">
        <f t="shared" si="53"/>
        <v>0</v>
      </c>
      <c r="AX70" s="114">
        <f t="shared" si="53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1090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12" priority="1" stopIfTrue="1" operator="equal">
      <formula>"有误"</formula>
    </cfRule>
  </conditionalFormatting>
  <printOptions horizontalCentered="1"/>
  <pageMargins left="0.196527777777778" right="0.196527777777778" top="0.60972222222222205" bottom="0.209722222222222" header="0.51180555555555596" footer="0.156944444444444"/>
  <pageSetup paperSize="9" scale="85" orientation="landscape" blackAndWhite="1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BD88"/>
  <sheetViews>
    <sheetView showZeros="0" workbookViewId="0">
      <pane xSplit="1" ySplit="2" topLeftCell="B4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XX公司2010-2-1至2010-2-28工资明细表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198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2010-2-1至2010-2-28个人所得税申报资料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11" priority="1" stopIfTrue="1" operator="equal">
      <formula>"有误"</formula>
    </cfRule>
  </conditionalFormatting>
  <printOptions horizontalCentered="1"/>
  <pageMargins left="0.196527777777778" right="0.196527777777778" top="0.74791666666666701" bottom="0.51180555555555596" header="0.51180555555555596" footer="0.27500000000000002"/>
  <pageSetup paperSize="9" scale="85" orientation="landscape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BD88"/>
  <sheetViews>
    <sheetView showZeros="0" workbookViewId="0">
      <pane xSplit="1" ySplit="2" topLeftCell="B4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XX公司2010-3-1至2010-3-31工资明细表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199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2010-3-1至2010-3-31个人所得税申报资料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10" priority="1" stopIfTrue="1" operator="equal">
      <formula>"有误"</formula>
    </cfRule>
  </conditionalFormatting>
  <printOptions horizontalCentered="1"/>
  <pageMargins left="0.196527777777778" right="0.196527777777778" top="0.78958333333333297" bottom="0.43958333333333299" header="0.51180555555555596" footer="0.15972222222222199"/>
  <pageSetup paperSize="9" scale="85" orientation="landscape" cellComments="asDisplayed"/>
  <headerFooter alignWithMargin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BD88"/>
  <sheetViews>
    <sheetView showZeros="0" workbookViewId="0">
      <pane xSplit="1" ySplit="2" topLeftCell="B4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XX公司2010-4-1至2010-4-30工资明细表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200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2010-4-1至2010-4-30个人所得税申报资料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9" priority="1" stopIfTrue="1" operator="equal">
      <formula>"有误"</formula>
    </cfRule>
  </conditionalFormatting>
  <printOptions horizontalCentered="1"/>
  <pageMargins left="0.196527777777778" right="0.196527777777778" top="0.719444444444444" bottom="0.42986111111111103" header="0.51180555555555596" footer="0.36944444444444402"/>
  <pageSetup paperSize="9" scale="85" orientation="landscape"/>
  <headerFooter alignWithMargins="0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BD88"/>
  <sheetViews>
    <sheetView showZeros="0" workbookViewId="0">
      <pane xSplit="6" ySplit="2" topLeftCell="G41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XX公司2010-5-1至2010-5-31工资明细表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201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2010-5-1至2010-5-31个人所得税申报资料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8" priority="1" stopIfTrue="1" operator="equal">
      <formula>"有误"</formula>
    </cfRule>
  </conditionalFormatting>
  <printOptions horizontalCentered="1"/>
  <pageMargins left="0.2" right="0.18958333333333299" top="0.70972222222222203" bottom="0.45" header="0.196527777777778" footer="0.156944444444444"/>
  <pageSetup paperSize="9" scale="85" orientation="landscape" blackAndWhite="1"/>
  <headerFooter alignWithMargins="0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BD88"/>
  <sheetViews>
    <sheetView showZeros="0" workbookViewId="0">
      <pane xSplit="6" ySplit="2" topLeftCell="G4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XX公司2010-6-1至2010-6-30工资明细表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202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2010-6-1至2010-6-30个人所得税申报资料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7" priority="1" stopIfTrue="1" operator="equal">
      <formula>"有误"</formula>
    </cfRule>
  </conditionalFormatting>
  <printOptions horizontalCentered="1"/>
  <pageMargins left="0.2" right="0.2" top="0.98402777777777795" bottom="0.30972222222222201" header="0.51180555555555596" footer="0.156944444444444"/>
  <pageSetup paperSize="9" scale="85" orientation="landscape" blackAndWhite="1"/>
  <headerFooter alignWithMargins="0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BD88"/>
  <sheetViews>
    <sheetView showZeros="0" workbookViewId="0">
      <pane xSplit="6" ySplit="2" topLeftCell="G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XX公司2010-7-1至2010-7-31工资明细表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203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2010-7-1至2010-7-31个人所得税申报资料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6" priority="1" stopIfTrue="1" operator="equal">
      <formula>"有误"</formula>
    </cfRule>
  </conditionalFormatting>
  <printOptions horizontalCentered="1"/>
  <pageMargins left="0.2" right="0.2" top="0.73958333333333304" bottom="0.33958333333333302" header="0.156944444444444" footer="0.156944444444444"/>
  <pageSetup paperSize="9" scale="90" orientation="landscape" blackAndWhite="1"/>
  <headerFooter alignWithMargins="0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88"/>
  <sheetViews>
    <sheetView showZeros="0" workbookViewId="0">
      <pane xSplit="6" ySplit="2" topLeftCell="G41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XX公司2010-8-1至2010-8-31工资明细表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204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2010-8-1至2010-8-31个人所得税申报资料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5" priority="1" stopIfTrue="1" operator="equal">
      <formula>"有误"</formula>
    </cfRule>
  </conditionalFormatting>
  <printOptions horizontalCentered="1"/>
  <pageMargins left="1.0625" right="0.31458333333333299" top="0.50972222222222197" bottom="0.31458333333333299" header="0.27500000000000002" footer="0.156944444444444"/>
  <pageSetup paperSize="9" scale="95" orientation="landscape" blackAndWhite="1"/>
  <headerFooter alignWithMargins="0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BD88"/>
  <sheetViews>
    <sheetView showZeros="0" workbookViewId="0">
      <pane xSplit="6" ySplit="2" topLeftCell="G41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XX公司2010-9-1至2010-9-30工资明细表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205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2010-9-1至2010-9-30个人所得税申报资料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4" priority="1" stopIfTrue="1" operator="equal">
      <formula>"有误"</formula>
    </cfRule>
  </conditionalFormatting>
  <printOptions horizontalCentered="1"/>
  <pageMargins left="0.40972222222222199" right="0.196527777777778" top="0.39305555555555599" bottom="0.23611111111111099" header="0.31458333333333299" footer="0.156944444444444"/>
  <pageSetup paperSize="9" scale="95" orientation="landscape"/>
  <headerFooter alignWithMargins="0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BD88"/>
  <sheetViews>
    <sheetView showZeros="0" workbookViewId="0">
      <pane xSplit="6" ySplit="2" topLeftCell="G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XX公司2010-10-1至2010-10-31工资明细表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206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2010-10-1至2010-10-31个人所得税申报资料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3" priority="1" stopIfTrue="1" operator="equal">
      <formula>"有误"</formula>
    </cfRule>
  </conditionalFormatting>
  <printOptions horizontalCentered="1"/>
  <pageMargins left="0.27500000000000002" right="0.196527777777778" top="0.51180555555555596" bottom="0.23611111111111099" header="0.35416666666666702" footer="0.156944444444444"/>
  <pageSetup paperSize="9" scale="85" orientation="landscape" blackAndWhite="1" cellComments="asDisplayed"/>
  <headerFooter alignWithMargins="0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BD88"/>
  <sheetViews>
    <sheetView showZeros="0" workbookViewId="0">
      <pane xSplit="6" ySplit="2" topLeftCell="G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XX公司2010-11-1至2010-11-30工资明细表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207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2010-11-1至2010-11-30个人所得税申报资料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2" priority="1" stopIfTrue="1" operator="equal">
      <formula>"有误"</formula>
    </cfRule>
  </conditionalFormatting>
  <pageMargins left="0.75" right="0.75" top="1" bottom="1" header="0.5" footer="0.5"/>
  <headerFooter alignWithMargins="0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/>
  <dimension ref="A1:BD88"/>
  <sheetViews>
    <sheetView showZeros="0" workbookViewId="0">
      <pane xSplit="6" ySplit="2" topLeftCell="G3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9.25" style="16" customWidth="1"/>
    <col min="8" max="8" width="9.375" style="16" hidden="1" customWidth="1"/>
    <col min="9" max="10" width="8" style="16" hidden="1" customWidth="1"/>
    <col min="11" max="11" width="8.875" style="16" customWidth="1"/>
    <col min="12" max="14" width="8" style="16" hidden="1" customWidth="1"/>
    <col min="15" max="15" width="3.875" style="16" customWidth="1"/>
    <col min="16" max="16" width="8" style="16" customWidth="1"/>
    <col min="17" max="17" width="8.125" style="16" hidden="1" customWidth="1"/>
    <col min="18" max="18" width="4" style="16" customWidth="1"/>
    <col min="19" max="19" width="8" style="16" customWidth="1"/>
    <col min="20" max="20" width="8.25" style="16" customWidth="1"/>
    <col min="21" max="21" width="10.875" style="16" customWidth="1"/>
    <col min="22" max="24" width="8" style="16" customWidth="1"/>
    <col min="25" max="25" width="9.625" style="16" customWidth="1"/>
    <col min="26" max="26" width="7.25" style="16" customWidth="1"/>
    <col min="27" max="27" width="8.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14.375" style="16" customWidth="1"/>
    <col min="35" max="35" width="7.25" style="16" customWidth="1"/>
    <col min="36" max="36" width="18.25" style="16" customWidth="1"/>
    <col min="37" max="37" width="7.375" style="16" customWidth="1"/>
    <col min="38" max="38" width="9.625" style="16" customWidth="1"/>
    <col min="39" max="39" width="9.75" style="16" customWidth="1"/>
    <col min="40" max="40" width="7.375" style="16" customWidth="1"/>
    <col min="41" max="41" width="8.125" style="16" customWidth="1"/>
    <col min="42" max="42" width="9.375" style="16" customWidth="1"/>
    <col min="43" max="43" width="9.5" style="16" customWidth="1"/>
    <col min="44" max="50" width="4.125" style="16" customWidth="1"/>
    <col min="51" max="51" width="10.125" style="16" customWidth="1"/>
    <col min="52" max="52" width="1.25" style="17" customWidth="1"/>
    <col min="53" max="53" width="9.875" style="17" customWidth="1"/>
    <col min="54" max="54" width="5" style="17" customWidth="1"/>
    <col min="55" max="55" width="7.75" style="17" customWidth="1"/>
    <col min="56" max="16384" width="9" style="17"/>
  </cols>
  <sheetData>
    <row r="1" spans="1:56" s="12" customFormat="1" ht="32.25" customHeight="1">
      <c r="A1" s="18" t="str">
        <f>"XX公司"&amp;TEXT(AJ1,"[$-F800]")&amp;"工资明细表"</f>
        <v>XX公司2010-12-1至2010-12-31工资明细表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315"/>
      <c r="AJ1" s="316" t="s">
        <v>208</v>
      </c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339" t="s">
        <v>152</v>
      </c>
      <c r="AW1" s="341">
        <v>2000</v>
      </c>
      <c r="AX1" s="61"/>
    </row>
    <row r="2" spans="1:56" s="13" customFormat="1" ht="45" customHeight="1">
      <c r="A2" s="238" t="s">
        <v>16</v>
      </c>
      <c r="B2" s="25" t="s">
        <v>17</v>
      </c>
      <c r="C2" s="239" t="s">
        <v>153</v>
      </c>
      <c r="D2" s="239" t="s">
        <v>154</v>
      </c>
      <c r="E2" s="239" t="s">
        <v>155</v>
      </c>
      <c r="F2" s="239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431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300" t="s">
        <v>39</v>
      </c>
      <c r="AF2" s="301" t="s">
        <v>40</v>
      </c>
      <c r="AG2" s="317" t="s">
        <v>157</v>
      </c>
      <c r="AH2" s="318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342" t="s">
        <v>175</v>
      </c>
      <c r="BB2" s="342" t="s">
        <v>176</v>
      </c>
      <c r="BC2" s="343" t="s">
        <v>177</v>
      </c>
      <c r="BD2" s="342" t="s">
        <v>178</v>
      </c>
    </row>
    <row r="3" spans="1:56" s="14" customFormat="1" ht="18.95" customHeight="1">
      <c r="A3" s="240" t="s">
        <v>42</v>
      </c>
      <c r="B3" s="241" t="s">
        <v>43</v>
      </c>
      <c r="C3" s="242"/>
      <c r="D3" s="243"/>
      <c r="E3" s="243"/>
      <c r="F3" s="243"/>
      <c r="G3" s="244">
        <f>IF($AI$1&gt;0,3000,0)</f>
        <v>0</v>
      </c>
      <c r="H3" s="245"/>
      <c r="I3" s="245"/>
      <c r="J3" s="245"/>
      <c r="K3" s="28">
        <f>IF($AI$1&gt;0,300,0)</f>
        <v>0</v>
      </c>
      <c r="L3" s="245"/>
      <c r="M3" s="245"/>
      <c r="N3" s="245"/>
      <c r="O3" s="276"/>
      <c r="P3" s="277">
        <f t="shared" ref="P3:P61" si="0">ROUND(IF(O3=0,0,(G3+H3)/30*O3),2)</f>
        <v>0</v>
      </c>
      <c r="Q3" s="245"/>
      <c r="R3" s="276"/>
      <c r="S3" s="288">
        <f>ROUND(IF(R3=0,0,(G3+H3)/30*R3),2)</f>
        <v>0</v>
      </c>
      <c r="T3" s="289"/>
      <c r="U3" s="290">
        <f t="shared" ref="U3:U18" si="1">G3+H3+I3+J3+K3+L3+M3+N3+P3+Q3-S3-T3</f>
        <v>0</v>
      </c>
      <c r="V3" s="28"/>
      <c r="W3" s="28"/>
      <c r="X3" s="28"/>
      <c r="Y3" s="28"/>
      <c r="Z3" s="28"/>
      <c r="AA3" s="302">
        <f>AO3</f>
        <v>0</v>
      </c>
      <c r="AB3" s="303"/>
      <c r="AC3" s="303"/>
      <c r="AD3" s="304">
        <f t="shared" ref="AD3:AD61" si="2">U3-V3-W3-X3-Y3-Z3-AA3-AB3-AC3</f>
        <v>0</v>
      </c>
      <c r="AE3" s="305"/>
      <c r="AF3" s="305"/>
      <c r="AG3" s="319"/>
      <c r="AH3" s="320"/>
      <c r="AI3" s="321" t="s">
        <v>179</v>
      </c>
      <c r="AJ3" s="322" t="s">
        <v>180</v>
      </c>
      <c r="AK3" s="323" t="str">
        <f t="shared" ref="AK3:AK61" si="3">IF(AM3=0," ",B3)</f>
        <v/>
      </c>
      <c r="AL3" s="324">
        <f t="shared" ref="AL3:AL61" si="4">ROUND(IF(U3-V3-W3-X3-Y3-$AW$1&lt;=0,0,U3),2)</f>
        <v>0</v>
      </c>
      <c r="AM3" s="324">
        <f>ROUND(IF(AL3=0,0,IF(AL3&gt;$AW$1,AL3-$AW$1-V3-W3-X3-Y3)),2)</f>
        <v>0</v>
      </c>
      <c r="AN3" s="325">
        <f>BB3</f>
        <v>0</v>
      </c>
      <c r="AO3" s="340">
        <f>BD3</f>
        <v>0</v>
      </c>
      <c r="AP3" s="324">
        <f t="shared" ref="AP3:AP61" si="5">IF(AN3=5,AA3,0)</f>
        <v>0</v>
      </c>
      <c r="AQ3" s="324">
        <f t="shared" ref="AQ3:AQ61" si="6">IF(AN3=10,AA3,0)</f>
        <v>0</v>
      </c>
      <c r="AR3" s="324">
        <f t="shared" ref="AR3:AR61" si="7">IF(AN3=15,AA3,0)</f>
        <v>0</v>
      </c>
      <c r="AS3" s="324">
        <f t="shared" ref="AS3:AS61" si="8">IF(AN3=20,AA3,0)</f>
        <v>0</v>
      </c>
      <c r="AT3" s="324">
        <f t="shared" ref="AT3:AT61" si="9">IF(AN3=25,AA3,0)</f>
        <v>0</v>
      </c>
      <c r="AU3" s="324">
        <f t="shared" ref="AU3:AU61" si="10">IF(AN3=30,AA3,0)</f>
        <v>0</v>
      </c>
      <c r="AV3" s="324">
        <f t="shared" ref="AV3:AV61" si="11">IF(AN3=35,AA3,0)</f>
        <v>0</v>
      </c>
      <c r="AW3" s="324">
        <f t="shared" ref="AW3:AW61" si="12">IF(AN3=40,AA3,0)</f>
        <v>0</v>
      </c>
      <c r="AX3" s="344">
        <f t="shared" ref="AX3:AX61" si="13">IF(AN3=45,AA3,0)</f>
        <v>0</v>
      </c>
      <c r="AY3" s="345">
        <f>ROUND(MAX((U3-V3-W3-X3-2000)*0.05*{1,2,3,4,5,6,7,8,9}-25*{0,1,5,15,55,135,255,415,615},0),2)</f>
        <v>0</v>
      </c>
      <c r="AZ3" s="346"/>
      <c r="BA3" s="347">
        <f>AM3</f>
        <v>0</v>
      </c>
      <c r="BB3" s="348">
        <f>IF(BA3=0,0,VLOOKUP(BA3-0.001,{0,5;500,10;2000,15;5000,20;20000,25;40000,30;60000,35;80000,40;100000,45},2))</f>
        <v>0</v>
      </c>
      <c r="BC3" s="347">
        <f>IF(BA3=0,0,VLOOKUP(BA3-0.001,{0,0;500,25;2000,125;5000,375;20000,1375;40000,3375;60000,6375;80000,10375;100000,15375},2))</f>
        <v>0</v>
      </c>
      <c r="BD3" s="347">
        <f>IF(BA3=0,0,BA3*BB3/100-BC3)</f>
        <v>0</v>
      </c>
    </row>
    <row r="4" spans="1:56" s="14" customFormat="1" ht="18.95" customHeight="1">
      <c r="A4" s="246" t="s">
        <v>44</v>
      </c>
      <c r="B4" s="247" t="s">
        <v>45</v>
      </c>
      <c r="C4" s="248"/>
      <c r="D4" s="249"/>
      <c r="E4" s="249"/>
      <c r="F4" s="249"/>
      <c r="G4" s="250">
        <f>IF($AI$1&gt;0,3000,0)</f>
        <v>0</v>
      </c>
      <c r="H4" s="251"/>
      <c r="I4" s="251"/>
      <c r="J4" s="251"/>
      <c r="K4" s="31">
        <f>IF($AI$1&gt;0,300,0)</f>
        <v>0</v>
      </c>
      <c r="L4" s="251"/>
      <c r="M4" s="251"/>
      <c r="N4" s="251"/>
      <c r="O4" s="278"/>
      <c r="P4" s="277">
        <f t="shared" si="0"/>
        <v>0</v>
      </c>
      <c r="Q4" s="251"/>
      <c r="R4" s="278"/>
      <c r="S4" s="288">
        <f>ROUND(IF(R4=0,0,(G4+H4)/30*R4),2)</f>
        <v>0</v>
      </c>
      <c r="T4" s="288"/>
      <c r="U4" s="291">
        <f t="shared" si="1"/>
        <v>0</v>
      </c>
      <c r="V4" s="31"/>
      <c r="W4" s="31"/>
      <c r="X4" s="31"/>
      <c r="Y4" s="31"/>
      <c r="Z4" s="31"/>
      <c r="AA4" s="288">
        <f t="shared" ref="AA4:AA61" si="14">AO4</f>
        <v>0</v>
      </c>
      <c r="AB4" s="306"/>
      <c r="AC4" s="306"/>
      <c r="AD4" s="307">
        <f t="shared" si="2"/>
        <v>0</v>
      </c>
      <c r="AE4" s="308"/>
      <c r="AF4" s="308"/>
      <c r="AG4" s="326"/>
      <c r="AH4" s="327"/>
      <c r="AI4" s="321" t="s">
        <v>179</v>
      </c>
      <c r="AJ4" s="322" t="s">
        <v>181</v>
      </c>
      <c r="AK4" s="328" t="str">
        <f t="shared" si="3"/>
        <v/>
      </c>
      <c r="AL4" s="329">
        <f t="shared" si="4"/>
        <v>0</v>
      </c>
      <c r="AM4" s="324">
        <f>ROUND(IF(AL4=0,0,IF(AL4&gt;$AW$1,AL4-$AW$1-V4-W4-X4-Y4)),2)</f>
        <v>0</v>
      </c>
      <c r="AN4" s="325">
        <f t="shared" ref="AN4:AN23" si="15">BB4</f>
        <v>0</v>
      </c>
      <c r="AO4" s="340">
        <f t="shared" ref="AO4:AO61" si="16">BD4</f>
        <v>0</v>
      </c>
      <c r="AP4" s="324">
        <f t="shared" si="5"/>
        <v>0</v>
      </c>
      <c r="AQ4" s="324">
        <f t="shared" si="6"/>
        <v>0</v>
      </c>
      <c r="AR4" s="324">
        <f t="shared" si="7"/>
        <v>0</v>
      </c>
      <c r="AS4" s="324">
        <f t="shared" si="8"/>
        <v>0</v>
      </c>
      <c r="AT4" s="324">
        <f t="shared" si="9"/>
        <v>0</v>
      </c>
      <c r="AU4" s="324">
        <f t="shared" si="10"/>
        <v>0</v>
      </c>
      <c r="AV4" s="324">
        <f t="shared" si="11"/>
        <v>0</v>
      </c>
      <c r="AW4" s="324">
        <f t="shared" si="12"/>
        <v>0</v>
      </c>
      <c r="AX4" s="344">
        <f t="shared" si="13"/>
        <v>0</v>
      </c>
      <c r="AY4" s="345">
        <f>ROUND(MAX((U4-V4-W4-X4-2000)*0.05*{1,2,3,4,5,6,7,8,9}-25*{0,1,5,15,55,135,255,415,615},0),2)</f>
        <v>0</v>
      </c>
      <c r="AZ4" s="346"/>
      <c r="BA4" s="347">
        <f t="shared" ref="BA4:BA61" si="17">AM4</f>
        <v>0</v>
      </c>
      <c r="BB4" s="348">
        <f>IF(BA4=0,0,VLOOKUP(BA4-0.001,{0,5;500,10;2000,15;5000,20;20000,25;40000,30;60000,35;80000,40;100000,45},2))</f>
        <v>0</v>
      </c>
      <c r="BC4" s="347">
        <f>IF(BA4=0,0,VLOOKUP(BA4-0.001,{0,0;500,25;2000,125;5000,375;20000,1375;40000,3375;60000,6375;80000,10375;100000,15375},2))</f>
        <v>0</v>
      </c>
      <c r="BD4" s="347">
        <f t="shared" ref="BD4:BD61" si="18">IF(BA4=0,0,BA4*BB4/100-BC4)</f>
        <v>0</v>
      </c>
    </row>
    <row r="5" spans="1:56" s="14" customFormat="1" ht="18.95" customHeight="1">
      <c r="A5" s="246" t="s">
        <v>46</v>
      </c>
      <c r="B5" s="247" t="s">
        <v>47</v>
      </c>
      <c r="C5" s="248"/>
      <c r="D5" s="249"/>
      <c r="E5" s="249"/>
      <c r="F5" s="249"/>
      <c r="G5" s="250">
        <f>IF($AI$1&gt;0,3000,0)</f>
        <v>0</v>
      </c>
      <c r="H5" s="251"/>
      <c r="I5" s="251"/>
      <c r="J5" s="251"/>
      <c r="K5" s="31">
        <f>IF($AI$1&gt;0,300,0)</f>
        <v>0</v>
      </c>
      <c r="L5" s="251"/>
      <c r="M5" s="251"/>
      <c r="N5" s="251"/>
      <c r="O5" s="278"/>
      <c r="P5" s="277">
        <f t="shared" si="0"/>
        <v>0</v>
      </c>
      <c r="Q5" s="251"/>
      <c r="R5" s="278"/>
      <c r="S5" s="288">
        <f>ROUND(IF(R5=0,0,(G5+H5)/30*R5),2)</f>
        <v>0</v>
      </c>
      <c r="T5" s="288"/>
      <c r="U5" s="291">
        <f t="shared" si="1"/>
        <v>0</v>
      </c>
      <c r="V5" s="31"/>
      <c r="W5" s="31"/>
      <c r="X5" s="31"/>
      <c r="Y5" s="31"/>
      <c r="Z5" s="31"/>
      <c r="AA5" s="31">
        <f t="shared" si="14"/>
        <v>0</v>
      </c>
      <c r="AB5" s="306"/>
      <c r="AC5" s="306"/>
      <c r="AD5" s="307">
        <f t="shared" si="2"/>
        <v>0</v>
      </c>
      <c r="AE5" s="308"/>
      <c r="AF5" s="308"/>
      <c r="AG5" s="326"/>
      <c r="AH5" s="327"/>
      <c r="AI5" s="321" t="s">
        <v>179</v>
      </c>
      <c r="AJ5" s="322" t="s">
        <v>182</v>
      </c>
      <c r="AK5" s="328" t="str">
        <f t="shared" si="3"/>
        <v/>
      </c>
      <c r="AL5" s="329">
        <f t="shared" si="4"/>
        <v>0</v>
      </c>
      <c r="AM5" s="324">
        <f t="shared" ref="AM5:AM61" si="19">ROUND(IF(AL5=0,0,IF(AL5&gt;$AW$1,AL5-$AW$1-V5-W5-X5-Y5)),2)</f>
        <v>0</v>
      </c>
      <c r="AN5" s="325">
        <f t="shared" si="15"/>
        <v>0</v>
      </c>
      <c r="AO5" s="340">
        <f t="shared" si="16"/>
        <v>0</v>
      </c>
      <c r="AP5" s="324">
        <f t="shared" si="5"/>
        <v>0</v>
      </c>
      <c r="AQ5" s="324">
        <f t="shared" si="6"/>
        <v>0</v>
      </c>
      <c r="AR5" s="324">
        <f t="shared" si="7"/>
        <v>0</v>
      </c>
      <c r="AS5" s="324">
        <f t="shared" si="8"/>
        <v>0</v>
      </c>
      <c r="AT5" s="324">
        <f t="shared" si="9"/>
        <v>0</v>
      </c>
      <c r="AU5" s="324">
        <f t="shared" si="10"/>
        <v>0</v>
      </c>
      <c r="AV5" s="324">
        <f t="shared" si="11"/>
        <v>0</v>
      </c>
      <c r="AW5" s="324">
        <f t="shared" si="12"/>
        <v>0</v>
      </c>
      <c r="AX5" s="344">
        <f t="shared" si="13"/>
        <v>0</v>
      </c>
      <c r="AY5" s="345">
        <f>ROUND(MAX((U5-V5-W5-X5-2000)*0.05*{1,2,3,4,5,6,7,8,9}-25*{0,1,5,15,55,135,255,415,615},0),2)</f>
        <v>0</v>
      </c>
      <c r="AZ5" s="346"/>
      <c r="BA5" s="347">
        <f t="shared" si="17"/>
        <v>0</v>
      </c>
      <c r="BB5" s="348">
        <f>IF(BA5=0,0,VLOOKUP(BA5-0.001,{0,5;500,10;2000,15;5000,20;20000,25;40000,30;60000,35;80000,40;100000,45},2))</f>
        <v>0</v>
      </c>
      <c r="BC5" s="347">
        <f>IF(BA5=0,0,VLOOKUP(BA5-0.001,{0,0;500,25;2000,125;5000,375;20000,1375;40000,3375;60000,6375;80000,10375;100000,15375},2))</f>
        <v>0</v>
      </c>
      <c r="BD5" s="347">
        <f t="shared" si="18"/>
        <v>0</v>
      </c>
    </row>
    <row r="6" spans="1:56" s="14" customFormat="1" ht="18.95" customHeight="1">
      <c r="A6" s="246" t="s">
        <v>48</v>
      </c>
      <c r="B6" s="247" t="s">
        <v>49</v>
      </c>
      <c r="C6" s="248"/>
      <c r="D6" s="249"/>
      <c r="E6" s="249"/>
      <c r="F6" s="249"/>
      <c r="G6" s="250">
        <f>IF($AI$1&gt;0,3000,0)</f>
        <v>0</v>
      </c>
      <c r="H6" s="251"/>
      <c r="I6" s="251"/>
      <c r="J6" s="251"/>
      <c r="K6" s="31">
        <f>IF($AI$1&gt;0,150,0)</f>
        <v>0</v>
      </c>
      <c r="L6" s="251"/>
      <c r="M6" s="251"/>
      <c r="N6" s="251"/>
      <c r="O6" s="278"/>
      <c r="P6" s="277">
        <f t="shared" si="0"/>
        <v>0</v>
      </c>
      <c r="Q6" s="251"/>
      <c r="R6" s="278"/>
      <c r="S6" s="288">
        <f>ROUND(IF(R6=0,0,(G6+H6)/30*R6),2)</f>
        <v>0</v>
      </c>
      <c r="T6" s="288"/>
      <c r="U6" s="291">
        <f t="shared" si="1"/>
        <v>0</v>
      </c>
      <c r="V6" s="31"/>
      <c r="W6" s="31"/>
      <c r="X6" s="31"/>
      <c r="Y6" s="31"/>
      <c r="Z6" s="31"/>
      <c r="AA6" s="288">
        <f t="shared" si="14"/>
        <v>0</v>
      </c>
      <c r="AB6" s="306"/>
      <c r="AC6" s="306"/>
      <c r="AD6" s="307">
        <f t="shared" si="2"/>
        <v>0</v>
      </c>
      <c r="AE6" s="308"/>
      <c r="AF6" s="308"/>
      <c r="AG6" s="326"/>
      <c r="AH6" s="327"/>
      <c r="AI6" s="321" t="s">
        <v>179</v>
      </c>
      <c r="AJ6" s="322" t="s">
        <v>183</v>
      </c>
      <c r="AK6" s="328" t="str">
        <f t="shared" si="3"/>
        <v/>
      </c>
      <c r="AL6" s="329">
        <f t="shared" si="4"/>
        <v>0</v>
      </c>
      <c r="AM6" s="324">
        <f t="shared" si="19"/>
        <v>0</v>
      </c>
      <c r="AN6" s="325">
        <f t="shared" si="15"/>
        <v>0</v>
      </c>
      <c r="AO6" s="340">
        <f t="shared" si="16"/>
        <v>0</v>
      </c>
      <c r="AP6" s="324">
        <f t="shared" si="5"/>
        <v>0</v>
      </c>
      <c r="AQ6" s="324">
        <f t="shared" si="6"/>
        <v>0</v>
      </c>
      <c r="AR6" s="324">
        <f t="shared" si="7"/>
        <v>0</v>
      </c>
      <c r="AS6" s="324">
        <f t="shared" si="8"/>
        <v>0</v>
      </c>
      <c r="AT6" s="324">
        <f t="shared" si="9"/>
        <v>0</v>
      </c>
      <c r="AU6" s="324">
        <f t="shared" si="10"/>
        <v>0</v>
      </c>
      <c r="AV6" s="324">
        <f t="shared" si="11"/>
        <v>0</v>
      </c>
      <c r="AW6" s="324">
        <f t="shared" si="12"/>
        <v>0</v>
      </c>
      <c r="AX6" s="344">
        <f t="shared" si="13"/>
        <v>0</v>
      </c>
      <c r="AY6" s="345">
        <f>ROUND(MAX((U6-V6-W6-X6-2000)*0.05*{1,2,3,4,5,6,7,8,9}-25*{0,1,5,15,55,135,255,415,615},0),2)</f>
        <v>0</v>
      </c>
      <c r="AZ6" s="346"/>
      <c r="BA6" s="347">
        <f t="shared" si="17"/>
        <v>0</v>
      </c>
      <c r="BB6" s="348">
        <f>IF(BA6=0,0,VLOOKUP(BA6-0.001,{0,5;500,10;2000,15;5000,20;20000,25;40000,30;60000,35;80000,40;100000,45},2))</f>
        <v>0</v>
      </c>
      <c r="BC6" s="347">
        <f>IF(BA6=0,0,VLOOKUP(BA6-0.001,{0,0;500,25;2000,125;5000,375;20000,1375;40000,3375;60000,6375;80000,10375;100000,15375},2))</f>
        <v>0</v>
      </c>
      <c r="BD6" s="347">
        <f t="shared" si="18"/>
        <v>0</v>
      </c>
    </row>
    <row r="7" spans="1:56" s="14" customFormat="1" ht="18.95" customHeight="1">
      <c r="A7" s="246" t="s">
        <v>50</v>
      </c>
      <c r="B7" s="247" t="s">
        <v>51</v>
      </c>
      <c r="C7" s="248"/>
      <c r="D7" s="249"/>
      <c r="E7" s="249"/>
      <c r="F7" s="249"/>
      <c r="G7" s="250">
        <f>IF($AI$1&gt;0,1000,0)</f>
        <v>0</v>
      </c>
      <c r="H7" s="251"/>
      <c r="I7" s="251"/>
      <c r="J7" s="251"/>
      <c r="K7" s="31">
        <f>IF($AI$1&gt;0,150,0)</f>
        <v>0</v>
      </c>
      <c r="L7" s="251"/>
      <c r="M7" s="251"/>
      <c r="N7" s="251"/>
      <c r="O7" s="278"/>
      <c r="P7" s="277">
        <f t="shared" si="0"/>
        <v>0</v>
      </c>
      <c r="Q7" s="251"/>
      <c r="R7" s="278"/>
      <c r="S7" s="288">
        <f>ROUND(IF(R7=0,0,(G7+H7)/30*R7),2)</f>
        <v>0</v>
      </c>
      <c r="T7" s="288"/>
      <c r="U7" s="291">
        <f t="shared" si="1"/>
        <v>0</v>
      </c>
      <c r="V7" s="31">
        <f>IF($AI$1&gt;0,100.8,0)</f>
        <v>0</v>
      </c>
      <c r="W7" s="31">
        <f>IF($AI$1&gt;0,12.6,0)</f>
        <v>0</v>
      </c>
      <c r="X7" s="31">
        <f>IF($AI$1&gt;0,48.05,0)</f>
        <v>0</v>
      </c>
      <c r="Y7" s="31"/>
      <c r="Z7" s="31"/>
      <c r="AA7" s="288">
        <f t="shared" si="14"/>
        <v>0</v>
      </c>
      <c r="AB7" s="306"/>
      <c r="AC7" s="306"/>
      <c r="AD7" s="307">
        <f t="shared" si="2"/>
        <v>0</v>
      </c>
      <c r="AE7" s="308"/>
      <c r="AF7" s="308"/>
      <c r="AG7" s="326"/>
      <c r="AH7" s="327"/>
      <c r="AI7" s="321" t="s">
        <v>179</v>
      </c>
      <c r="AJ7" s="322" t="s">
        <v>184</v>
      </c>
      <c r="AK7" s="328" t="str">
        <f t="shared" si="3"/>
        <v/>
      </c>
      <c r="AL7" s="329">
        <f t="shared" si="4"/>
        <v>0</v>
      </c>
      <c r="AM7" s="324">
        <f t="shared" si="19"/>
        <v>0</v>
      </c>
      <c r="AN7" s="325">
        <f t="shared" si="15"/>
        <v>0</v>
      </c>
      <c r="AO7" s="340">
        <f t="shared" si="16"/>
        <v>0</v>
      </c>
      <c r="AP7" s="324">
        <f t="shared" si="5"/>
        <v>0</v>
      </c>
      <c r="AQ7" s="324">
        <f t="shared" si="6"/>
        <v>0</v>
      </c>
      <c r="AR7" s="324">
        <f t="shared" si="7"/>
        <v>0</v>
      </c>
      <c r="AS7" s="324">
        <f t="shared" si="8"/>
        <v>0</v>
      </c>
      <c r="AT7" s="324">
        <f t="shared" si="9"/>
        <v>0</v>
      </c>
      <c r="AU7" s="324">
        <f t="shared" si="10"/>
        <v>0</v>
      </c>
      <c r="AV7" s="324">
        <f t="shared" si="11"/>
        <v>0</v>
      </c>
      <c r="AW7" s="324">
        <f t="shared" si="12"/>
        <v>0</v>
      </c>
      <c r="AX7" s="344">
        <f t="shared" si="13"/>
        <v>0</v>
      </c>
      <c r="AY7" s="345">
        <f>ROUND(MAX((U7-V7-W7-X7-2000)*0.05*{1,2,3,4,5,6,7,8,9}-25*{0,1,5,15,55,135,255,415,615},0),2)</f>
        <v>0</v>
      </c>
      <c r="AZ7" s="346"/>
      <c r="BA7" s="347">
        <f t="shared" si="17"/>
        <v>0</v>
      </c>
      <c r="BB7" s="348">
        <f>IF(BA7=0,0,VLOOKUP(BA7-0.001,{0,5;500,10;2000,15;5000,20;20000,25;40000,30;60000,35;80000,40;100000,45},2))</f>
        <v>0</v>
      </c>
      <c r="BC7" s="347">
        <f>IF(BA7=0,0,VLOOKUP(BA7-0.001,{0,0;500,25;2000,125;5000,375;20000,1375;40000,3375;60000,6375;80000,10375;100000,15375},2))</f>
        <v>0</v>
      </c>
      <c r="BD7" s="347">
        <f t="shared" si="18"/>
        <v>0</v>
      </c>
    </row>
    <row r="8" spans="1:56" s="14" customFormat="1" ht="18.95" customHeight="1">
      <c r="A8" s="246" t="s">
        <v>52</v>
      </c>
      <c r="B8" s="247" t="s">
        <v>53</v>
      </c>
      <c r="C8" s="248"/>
      <c r="D8" s="249"/>
      <c r="E8" s="249"/>
      <c r="F8" s="249"/>
      <c r="G8" s="250">
        <f>IF($AI$1&gt;0,1000,0)</f>
        <v>0</v>
      </c>
      <c r="H8" s="251"/>
      <c r="I8" s="251"/>
      <c r="J8" s="251"/>
      <c r="K8" s="31">
        <f>IF($AI$1&gt;0,150,0)</f>
        <v>0</v>
      </c>
      <c r="L8" s="251"/>
      <c r="M8" s="251"/>
      <c r="N8" s="251"/>
      <c r="O8" s="278"/>
      <c r="P8" s="277">
        <f t="shared" si="0"/>
        <v>0</v>
      </c>
      <c r="Q8" s="251"/>
      <c r="R8" s="278"/>
      <c r="S8" s="288">
        <f t="shared" ref="S8:S61" si="20">ROUND(IF(R8=0,0,(G8+H8)/30*R8),2)</f>
        <v>0</v>
      </c>
      <c r="T8" s="288"/>
      <c r="U8" s="291">
        <f t="shared" si="1"/>
        <v>0</v>
      </c>
      <c r="V8" s="31"/>
      <c r="W8" s="31"/>
      <c r="X8" s="31"/>
      <c r="Y8" s="31"/>
      <c r="Z8" s="31"/>
      <c r="AA8" s="288">
        <f t="shared" si="14"/>
        <v>0</v>
      </c>
      <c r="AB8" s="306"/>
      <c r="AC8" s="306"/>
      <c r="AD8" s="307">
        <f t="shared" si="2"/>
        <v>0</v>
      </c>
      <c r="AE8" s="308"/>
      <c r="AF8" s="308"/>
      <c r="AG8" s="326"/>
      <c r="AH8" s="327"/>
      <c r="AI8" s="321" t="s">
        <v>179</v>
      </c>
      <c r="AJ8" s="322" t="s">
        <v>185</v>
      </c>
      <c r="AK8" s="328" t="str">
        <f t="shared" si="3"/>
        <v/>
      </c>
      <c r="AL8" s="329">
        <f t="shared" si="4"/>
        <v>0</v>
      </c>
      <c r="AM8" s="324">
        <f t="shared" si="19"/>
        <v>0</v>
      </c>
      <c r="AN8" s="325">
        <f t="shared" si="15"/>
        <v>0</v>
      </c>
      <c r="AO8" s="340">
        <f t="shared" si="16"/>
        <v>0</v>
      </c>
      <c r="AP8" s="324">
        <f t="shared" si="5"/>
        <v>0</v>
      </c>
      <c r="AQ8" s="324">
        <f t="shared" si="6"/>
        <v>0</v>
      </c>
      <c r="AR8" s="324">
        <f t="shared" si="7"/>
        <v>0</v>
      </c>
      <c r="AS8" s="324">
        <f t="shared" si="8"/>
        <v>0</v>
      </c>
      <c r="AT8" s="324">
        <f t="shared" si="9"/>
        <v>0</v>
      </c>
      <c r="AU8" s="324">
        <f t="shared" si="10"/>
        <v>0</v>
      </c>
      <c r="AV8" s="324">
        <f t="shared" si="11"/>
        <v>0</v>
      </c>
      <c r="AW8" s="324">
        <f t="shared" si="12"/>
        <v>0</v>
      </c>
      <c r="AX8" s="344">
        <f t="shared" si="13"/>
        <v>0</v>
      </c>
      <c r="AY8" s="345">
        <f>ROUND(MAX((U8-V8-W8-X8-2000)*0.05*{1,2,3,4,5,6,7,8,9}-25*{0,1,5,15,55,135,255,415,615},0),2)</f>
        <v>0</v>
      </c>
      <c r="AZ8" s="346"/>
      <c r="BA8" s="347">
        <f t="shared" si="17"/>
        <v>0</v>
      </c>
      <c r="BB8" s="348">
        <f>IF(BA8=0,0,VLOOKUP(BA8-0.001,{0,5;500,10;2000,15;5000,20;20000,25;40000,30;60000,35;80000,40;100000,45},2))</f>
        <v>0</v>
      </c>
      <c r="BC8" s="347">
        <f>IF(BA8=0,0,VLOOKUP(BA8-0.001,{0,0;500,25;2000,125;5000,375;20000,1375;40000,3375;60000,6375;80000,10375;100000,15375},2))</f>
        <v>0</v>
      </c>
      <c r="BD8" s="347">
        <f t="shared" si="18"/>
        <v>0</v>
      </c>
    </row>
    <row r="9" spans="1:56" s="14" customFormat="1" ht="18.95" customHeight="1">
      <c r="A9" s="246" t="s">
        <v>54</v>
      </c>
      <c r="B9" s="247" t="s">
        <v>55</v>
      </c>
      <c r="C9" s="248"/>
      <c r="D9" s="249"/>
      <c r="E9" s="249"/>
      <c r="F9" s="249"/>
      <c r="G9" s="250">
        <f>IF($AI$1&gt;0,1000,0)</f>
        <v>0</v>
      </c>
      <c r="H9" s="249">
        <v>0</v>
      </c>
      <c r="I9" s="249"/>
      <c r="J9" s="249"/>
      <c r="K9" s="31">
        <f>IF($AI$1&gt;0,150,0)</f>
        <v>0</v>
      </c>
      <c r="L9" s="249"/>
      <c r="M9" s="249"/>
      <c r="N9" s="249"/>
      <c r="O9" s="278"/>
      <c r="P9" s="277">
        <f t="shared" si="0"/>
        <v>0</v>
      </c>
      <c r="Q9" s="251"/>
      <c r="R9" s="278"/>
      <c r="S9" s="288">
        <f t="shared" si="20"/>
        <v>0</v>
      </c>
      <c r="T9" s="288"/>
      <c r="U9" s="291">
        <f t="shared" si="1"/>
        <v>0</v>
      </c>
      <c r="V9" s="31">
        <f>IF($AI$1&gt;0,100.8,0)</f>
        <v>0</v>
      </c>
      <c r="W9" s="31">
        <f>IF($AI$1&gt;0,12.6,0)</f>
        <v>0</v>
      </c>
      <c r="X9" s="31">
        <f>IF($AI$1&gt;0,48.05,0)</f>
        <v>0</v>
      </c>
      <c r="Y9" s="31"/>
      <c r="Z9" s="31"/>
      <c r="AA9" s="288">
        <f t="shared" si="14"/>
        <v>0</v>
      </c>
      <c r="AB9" s="306"/>
      <c r="AC9" s="306"/>
      <c r="AD9" s="307">
        <f t="shared" si="2"/>
        <v>0</v>
      </c>
      <c r="AE9" s="308"/>
      <c r="AF9" s="308"/>
      <c r="AG9" s="326"/>
      <c r="AH9" s="327"/>
      <c r="AI9" s="321" t="s">
        <v>179</v>
      </c>
      <c r="AJ9" s="322" t="s">
        <v>186</v>
      </c>
      <c r="AK9" s="328" t="str">
        <f t="shared" si="3"/>
        <v/>
      </c>
      <c r="AL9" s="329">
        <f t="shared" si="4"/>
        <v>0</v>
      </c>
      <c r="AM9" s="324">
        <f t="shared" si="19"/>
        <v>0</v>
      </c>
      <c r="AN9" s="325">
        <f t="shared" si="15"/>
        <v>0</v>
      </c>
      <c r="AO9" s="340">
        <f t="shared" si="16"/>
        <v>0</v>
      </c>
      <c r="AP9" s="324">
        <f t="shared" si="5"/>
        <v>0</v>
      </c>
      <c r="AQ9" s="324">
        <f t="shared" si="6"/>
        <v>0</v>
      </c>
      <c r="AR9" s="324">
        <f t="shared" si="7"/>
        <v>0</v>
      </c>
      <c r="AS9" s="324">
        <f t="shared" si="8"/>
        <v>0</v>
      </c>
      <c r="AT9" s="324">
        <f t="shared" si="9"/>
        <v>0</v>
      </c>
      <c r="AU9" s="324">
        <f t="shared" si="10"/>
        <v>0</v>
      </c>
      <c r="AV9" s="324">
        <f t="shared" si="11"/>
        <v>0</v>
      </c>
      <c r="AW9" s="324">
        <f t="shared" si="12"/>
        <v>0</v>
      </c>
      <c r="AX9" s="344">
        <f t="shared" si="13"/>
        <v>0</v>
      </c>
      <c r="AY9" s="345">
        <f>ROUND(MAX((U9-V9-W9-X9-2000)*0.05*{1,2,3,4,5,6,7,8,9}-25*{0,1,5,15,55,135,255,415,615},0),2)</f>
        <v>0</v>
      </c>
      <c r="AZ9" s="346"/>
      <c r="BA9" s="347">
        <f t="shared" si="17"/>
        <v>0</v>
      </c>
      <c r="BB9" s="348">
        <f>IF(BA9=0,0,VLOOKUP(BA9-0.001,{0,5;500,10;2000,15;5000,20;20000,25;40000,30;60000,35;80000,40;100000,45},2))</f>
        <v>0</v>
      </c>
      <c r="BC9" s="347">
        <f>IF(BA9=0,0,VLOOKUP(BA9-0.001,{0,0;500,25;2000,125;5000,375;20000,1375;40000,3375;60000,6375;80000,10375;100000,15375},2))</f>
        <v>0</v>
      </c>
      <c r="BD9" s="347">
        <f t="shared" si="18"/>
        <v>0</v>
      </c>
    </row>
    <row r="10" spans="1:56" s="14" customFormat="1" ht="18.95" customHeight="1">
      <c r="A10" s="246" t="s">
        <v>56</v>
      </c>
      <c r="B10" s="247" t="s">
        <v>57</v>
      </c>
      <c r="C10" s="248"/>
      <c r="D10" s="249"/>
      <c r="E10" s="249"/>
      <c r="F10" s="249"/>
      <c r="G10" s="250">
        <f>IF($AI$1&gt;0,1000,0)</f>
        <v>0</v>
      </c>
      <c r="H10" s="249">
        <v>0</v>
      </c>
      <c r="I10" s="249"/>
      <c r="J10" s="249"/>
      <c r="K10" s="31">
        <f>IF($AI$1&gt;0,150,0)</f>
        <v>0</v>
      </c>
      <c r="L10" s="249"/>
      <c r="M10" s="249"/>
      <c r="N10" s="249"/>
      <c r="O10" s="278">
        <v>0</v>
      </c>
      <c r="P10" s="277">
        <f t="shared" si="0"/>
        <v>0</v>
      </c>
      <c r="Q10" s="251"/>
      <c r="R10" s="278"/>
      <c r="S10" s="288">
        <f t="shared" si="20"/>
        <v>0</v>
      </c>
      <c r="T10" s="288"/>
      <c r="U10" s="291">
        <f t="shared" si="1"/>
        <v>0</v>
      </c>
      <c r="V10" s="31"/>
      <c r="W10" s="31"/>
      <c r="X10" s="31"/>
      <c r="Y10" s="31"/>
      <c r="Z10" s="31"/>
      <c r="AA10" s="288">
        <f t="shared" si="14"/>
        <v>0</v>
      </c>
      <c r="AB10" s="306"/>
      <c r="AC10" s="306"/>
      <c r="AD10" s="307">
        <f t="shared" si="2"/>
        <v>0</v>
      </c>
      <c r="AE10" s="308"/>
      <c r="AF10" s="308"/>
      <c r="AG10" s="326"/>
      <c r="AH10" s="327"/>
      <c r="AI10" s="321" t="s">
        <v>179</v>
      </c>
      <c r="AJ10" s="322" t="s">
        <v>187</v>
      </c>
      <c r="AK10" s="328" t="str">
        <f t="shared" si="3"/>
        <v/>
      </c>
      <c r="AL10" s="329">
        <f t="shared" si="4"/>
        <v>0</v>
      </c>
      <c r="AM10" s="324">
        <f t="shared" si="19"/>
        <v>0</v>
      </c>
      <c r="AN10" s="325">
        <f t="shared" si="15"/>
        <v>0</v>
      </c>
      <c r="AO10" s="340">
        <f t="shared" si="16"/>
        <v>0</v>
      </c>
      <c r="AP10" s="324">
        <f t="shared" si="5"/>
        <v>0</v>
      </c>
      <c r="AQ10" s="324">
        <f t="shared" si="6"/>
        <v>0</v>
      </c>
      <c r="AR10" s="324">
        <f t="shared" si="7"/>
        <v>0</v>
      </c>
      <c r="AS10" s="324">
        <f t="shared" si="8"/>
        <v>0</v>
      </c>
      <c r="AT10" s="324">
        <f t="shared" si="9"/>
        <v>0</v>
      </c>
      <c r="AU10" s="324">
        <f t="shared" si="10"/>
        <v>0</v>
      </c>
      <c r="AV10" s="324">
        <f t="shared" si="11"/>
        <v>0</v>
      </c>
      <c r="AW10" s="324">
        <f t="shared" si="12"/>
        <v>0</v>
      </c>
      <c r="AX10" s="344">
        <f t="shared" si="13"/>
        <v>0</v>
      </c>
      <c r="AY10" s="345">
        <f>ROUND(MAX((U10-V10-W10-X10-2000)*0.05*{1,2,3,4,5,6,7,8,9}-25*{0,1,5,15,55,135,255,415,615},0),2)</f>
        <v>0</v>
      </c>
      <c r="AZ10" s="346"/>
      <c r="BA10" s="347">
        <f t="shared" si="17"/>
        <v>0</v>
      </c>
      <c r="BB10" s="348">
        <f>IF(BA10=0,0,VLOOKUP(BA10-0.001,{0,5;500,10;2000,15;5000,20;20000,25;40000,30;60000,35;80000,40;100000,45},2))</f>
        <v>0</v>
      </c>
      <c r="BC10" s="347">
        <f>IF(BA10=0,0,VLOOKUP(BA10-0.001,{0,0;500,25;2000,125;5000,375;20000,1375;40000,3375;60000,6375;80000,10375;100000,15375},2))</f>
        <v>0</v>
      </c>
      <c r="BD10" s="347">
        <f t="shared" si="18"/>
        <v>0</v>
      </c>
    </row>
    <row r="11" spans="1:56" s="14" customFormat="1" ht="18.95" customHeight="1">
      <c r="A11" s="246" t="s">
        <v>58</v>
      </c>
      <c r="B11" s="247" t="s">
        <v>59</v>
      </c>
      <c r="C11" s="248"/>
      <c r="D11" s="249"/>
      <c r="E11" s="249"/>
      <c r="F11" s="249"/>
      <c r="G11" s="250">
        <f>IF($AI$1&gt;0,800,0)</f>
        <v>0</v>
      </c>
      <c r="H11" s="251"/>
      <c r="I11" s="251"/>
      <c r="J11" s="251"/>
      <c r="K11" s="31">
        <f>IF($AI$1&gt;0,100,0)</f>
        <v>0</v>
      </c>
      <c r="L11" s="251"/>
      <c r="M11" s="251"/>
      <c r="N11" s="251"/>
      <c r="O11" s="278"/>
      <c r="P11" s="277">
        <f t="shared" si="0"/>
        <v>0</v>
      </c>
      <c r="Q11" s="251"/>
      <c r="R11" s="278"/>
      <c r="S11" s="288">
        <f t="shared" si="20"/>
        <v>0</v>
      </c>
      <c r="T11" s="288"/>
      <c r="U11" s="291">
        <f t="shared" si="1"/>
        <v>0</v>
      </c>
      <c r="V11" s="31"/>
      <c r="W11" s="31"/>
      <c r="X11" s="31"/>
      <c r="Y11" s="31"/>
      <c r="Z11" s="31"/>
      <c r="AA11" s="288">
        <f t="shared" si="14"/>
        <v>0</v>
      </c>
      <c r="AB11" s="306"/>
      <c r="AC11" s="306"/>
      <c r="AD11" s="307">
        <f t="shared" si="2"/>
        <v>0</v>
      </c>
      <c r="AE11" s="308"/>
      <c r="AF11" s="308"/>
      <c r="AG11" s="326"/>
      <c r="AH11" s="327"/>
      <c r="AI11" s="321" t="s">
        <v>179</v>
      </c>
      <c r="AJ11" s="322" t="s">
        <v>188</v>
      </c>
      <c r="AK11" s="328" t="str">
        <f t="shared" si="3"/>
        <v/>
      </c>
      <c r="AL11" s="329">
        <f t="shared" si="4"/>
        <v>0</v>
      </c>
      <c r="AM11" s="324">
        <f t="shared" si="19"/>
        <v>0</v>
      </c>
      <c r="AN11" s="325">
        <f t="shared" si="15"/>
        <v>0</v>
      </c>
      <c r="AO11" s="340">
        <f t="shared" si="16"/>
        <v>0</v>
      </c>
      <c r="AP11" s="324">
        <f t="shared" si="5"/>
        <v>0</v>
      </c>
      <c r="AQ11" s="324">
        <f t="shared" si="6"/>
        <v>0</v>
      </c>
      <c r="AR11" s="324">
        <f t="shared" si="7"/>
        <v>0</v>
      </c>
      <c r="AS11" s="324">
        <f t="shared" si="8"/>
        <v>0</v>
      </c>
      <c r="AT11" s="324">
        <f t="shared" si="9"/>
        <v>0</v>
      </c>
      <c r="AU11" s="324">
        <f t="shared" si="10"/>
        <v>0</v>
      </c>
      <c r="AV11" s="324">
        <f t="shared" si="11"/>
        <v>0</v>
      </c>
      <c r="AW11" s="324">
        <f t="shared" si="12"/>
        <v>0</v>
      </c>
      <c r="AX11" s="344">
        <f t="shared" si="13"/>
        <v>0</v>
      </c>
      <c r="AY11" s="345">
        <f>ROUND(MAX((U11-V11-W11-X11-2000)*0.05*{1,2,3,4,5,6,7,8,9}-25*{0,1,5,15,55,135,255,415,615},0),2)</f>
        <v>0</v>
      </c>
      <c r="AZ11" s="346"/>
      <c r="BA11" s="347">
        <f t="shared" si="17"/>
        <v>0</v>
      </c>
      <c r="BB11" s="348">
        <f>IF(BA11=0,0,VLOOKUP(BA11-0.001,{0,5;500,10;2000,15;5000,20;20000,25;40000,30;60000,35;80000,40;100000,45},2))</f>
        <v>0</v>
      </c>
      <c r="BC11" s="347">
        <f>IF(BA11=0,0,VLOOKUP(BA11-0.001,{0,0;500,25;2000,125;5000,375;20000,1375;40000,3375;60000,6375;80000,10375;100000,15375},2))</f>
        <v>0</v>
      </c>
      <c r="BD11" s="347">
        <f t="shared" si="18"/>
        <v>0</v>
      </c>
    </row>
    <row r="12" spans="1:56" s="14" customFormat="1" ht="18.95" customHeight="1">
      <c r="A12" s="246" t="s">
        <v>60</v>
      </c>
      <c r="B12" s="247" t="s">
        <v>61</v>
      </c>
      <c r="C12" s="248"/>
      <c r="D12" s="249"/>
      <c r="E12" s="249"/>
      <c r="F12" s="249"/>
      <c r="G12" s="250">
        <f>IF($AI$1&gt;0,800,0)</f>
        <v>0</v>
      </c>
      <c r="H12" s="251"/>
      <c r="I12" s="251"/>
      <c r="J12" s="251"/>
      <c r="K12" s="31">
        <f>IF($AI$1&gt;0,100,0)</f>
        <v>0</v>
      </c>
      <c r="L12" s="251"/>
      <c r="M12" s="251"/>
      <c r="N12" s="251"/>
      <c r="O12" s="278"/>
      <c r="P12" s="277">
        <f t="shared" si="0"/>
        <v>0</v>
      </c>
      <c r="Q12" s="251"/>
      <c r="R12" s="278"/>
      <c r="S12" s="288">
        <f t="shared" si="20"/>
        <v>0</v>
      </c>
      <c r="T12" s="288"/>
      <c r="U12" s="291">
        <f t="shared" si="1"/>
        <v>0</v>
      </c>
      <c r="V12" s="31"/>
      <c r="W12" s="31"/>
      <c r="X12" s="31"/>
      <c r="Y12" s="31"/>
      <c r="Z12" s="31"/>
      <c r="AA12" s="288">
        <f t="shared" si="14"/>
        <v>0</v>
      </c>
      <c r="AB12" s="306"/>
      <c r="AC12" s="306"/>
      <c r="AD12" s="307">
        <f t="shared" si="2"/>
        <v>0</v>
      </c>
      <c r="AE12" s="308"/>
      <c r="AF12" s="308"/>
      <c r="AG12" s="326"/>
      <c r="AH12" s="327"/>
      <c r="AI12" s="321" t="s">
        <v>179</v>
      </c>
      <c r="AJ12" s="322" t="s">
        <v>187</v>
      </c>
      <c r="AK12" s="328" t="str">
        <f t="shared" si="3"/>
        <v/>
      </c>
      <c r="AL12" s="329">
        <f t="shared" si="4"/>
        <v>0</v>
      </c>
      <c r="AM12" s="324">
        <f t="shared" si="19"/>
        <v>0</v>
      </c>
      <c r="AN12" s="325">
        <f t="shared" si="15"/>
        <v>0</v>
      </c>
      <c r="AO12" s="340">
        <f t="shared" si="16"/>
        <v>0</v>
      </c>
      <c r="AP12" s="324">
        <f t="shared" si="5"/>
        <v>0</v>
      </c>
      <c r="AQ12" s="324">
        <f t="shared" si="6"/>
        <v>0</v>
      </c>
      <c r="AR12" s="324">
        <f t="shared" si="7"/>
        <v>0</v>
      </c>
      <c r="AS12" s="324">
        <f t="shared" si="8"/>
        <v>0</v>
      </c>
      <c r="AT12" s="324">
        <f t="shared" si="9"/>
        <v>0</v>
      </c>
      <c r="AU12" s="324">
        <f t="shared" si="10"/>
        <v>0</v>
      </c>
      <c r="AV12" s="324">
        <f t="shared" si="11"/>
        <v>0</v>
      </c>
      <c r="AW12" s="324">
        <f t="shared" si="12"/>
        <v>0</v>
      </c>
      <c r="AX12" s="344">
        <f t="shared" si="13"/>
        <v>0</v>
      </c>
      <c r="AY12" s="345">
        <f>ROUND(MAX((U12-V12-W12-X12-2000)*0.05*{1,2,3,4,5,6,7,8,9}-25*{0,1,5,15,55,135,255,415,615},0),2)</f>
        <v>0</v>
      </c>
      <c r="AZ12" s="346"/>
      <c r="BA12" s="347">
        <f t="shared" si="17"/>
        <v>0</v>
      </c>
      <c r="BB12" s="348">
        <f>IF(BA12=0,0,VLOOKUP(BA12-0.001,{0,5;500,10;2000,15;5000,20;20000,25;40000,30;60000,35;80000,40;100000,45},2))</f>
        <v>0</v>
      </c>
      <c r="BC12" s="347">
        <f>IF(BA12=0,0,VLOOKUP(BA12-0.001,{0,0;500,25;2000,125;5000,375;20000,1375;40000,3375;60000,6375;80000,10375;100000,15375},2))</f>
        <v>0</v>
      </c>
      <c r="BD12" s="347">
        <f t="shared" si="18"/>
        <v>0</v>
      </c>
    </row>
    <row r="13" spans="1:56" s="14" customFormat="1" ht="18.95" customHeight="1">
      <c r="A13" s="246" t="s">
        <v>62</v>
      </c>
      <c r="B13" s="247" t="s">
        <v>63</v>
      </c>
      <c r="C13" s="248"/>
      <c r="D13" s="249"/>
      <c r="E13" s="249"/>
      <c r="F13" s="249"/>
      <c r="G13" s="250">
        <f>IF($AI$1&gt;0,900,0)</f>
        <v>0</v>
      </c>
      <c r="H13" s="251">
        <v>0</v>
      </c>
      <c r="I13" s="251"/>
      <c r="J13" s="251"/>
      <c r="K13" s="31">
        <f>IF($AI$1&gt;0,100,0)</f>
        <v>0</v>
      </c>
      <c r="L13" s="251"/>
      <c r="M13" s="251"/>
      <c r="N13" s="251"/>
      <c r="O13" s="278"/>
      <c r="P13" s="277">
        <f t="shared" si="0"/>
        <v>0</v>
      </c>
      <c r="Q13" s="251"/>
      <c r="R13" s="278"/>
      <c r="S13" s="288">
        <f t="shared" si="20"/>
        <v>0</v>
      </c>
      <c r="T13" s="288"/>
      <c r="U13" s="291">
        <f t="shared" si="1"/>
        <v>0</v>
      </c>
      <c r="V13" s="31">
        <f>IF($AI$1&gt;0,100.8,0)</f>
        <v>0</v>
      </c>
      <c r="W13" s="31">
        <f>IF($AI$1&gt;0,12.6,0)</f>
        <v>0</v>
      </c>
      <c r="X13" s="31">
        <f>IF($AI$1&gt;0,48.05,0)</f>
        <v>0</v>
      </c>
      <c r="Y13" s="31"/>
      <c r="Z13" s="31"/>
      <c r="AA13" s="288">
        <f t="shared" si="14"/>
        <v>0</v>
      </c>
      <c r="AB13" s="306"/>
      <c r="AC13" s="306"/>
      <c r="AD13" s="307">
        <f t="shared" si="2"/>
        <v>0</v>
      </c>
      <c r="AE13" s="308"/>
      <c r="AF13" s="308"/>
      <c r="AG13" s="326"/>
      <c r="AH13" s="327"/>
      <c r="AI13" s="321" t="s">
        <v>179</v>
      </c>
      <c r="AJ13" s="322" t="s">
        <v>188</v>
      </c>
      <c r="AK13" s="328" t="str">
        <f t="shared" si="3"/>
        <v/>
      </c>
      <c r="AL13" s="329">
        <f t="shared" si="4"/>
        <v>0</v>
      </c>
      <c r="AM13" s="324">
        <f t="shared" si="19"/>
        <v>0</v>
      </c>
      <c r="AN13" s="325">
        <f t="shared" si="15"/>
        <v>0</v>
      </c>
      <c r="AO13" s="340">
        <f t="shared" si="16"/>
        <v>0</v>
      </c>
      <c r="AP13" s="324">
        <f t="shared" si="5"/>
        <v>0</v>
      </c>
      <c r="AQ13" s="324">
        <f t="shared" si="6"/>
        <v>0</v>
      </c>
      <c r="AR13" s="324">
        <f t="shared" si="7"/>
        <v>0</v>
      </c>
      <c r="AS13" s="324">
        <f t="shared" si="8"/>
        <v>0</v>
      </c>
      <c r="AT13" s="324">
        <f t="shared" si="9"/>
        <v>0</v>
      </c>
      <c r="AU13" s="324">
        <f t="shared" si="10"/>
        <v>0</v>
      </c>
      <c r="AV13" s="324">
        <f t="shared" si="11"/>
        <v>0</v>
      </c>
      <c r="AW13" s="324">
        <f t="shared" si="12"/>
        <v>0</v>
      </c>
      <c r="AX13" s="344">
        <f t="shared" si="13"/>
        <v>0</v>
      </c>
      <c r="AY13" s="345">
        <f>ROUND(MAX((U13-V13-W13-X13-2000)*0.05*{1,2,3,4,5,6,7,8,9}-25*{0,1,5,15,55,135,255,415,615},0),2)</f>
        <v>0</v>
      </c>
      <c r="AZ13" s="346"/>
      <c r="BA13" s="347">
        <f t="shared" si="17"/>
        <v>0</v>
      </c>
      <c r="BB13" s="348">
        <f>IF(BA13=0,0,VLOOKUP(BA13-0.001,{0,5;500,10;2000,15;5000,20;20000,25;40000,30;60000,35;80000,40;100000,45},2))</f>
        <v>0</v>
      </c>
      <c r="BC13" s="347">
        <f>IF(BA13=0,0,VLOOKUP(BA13-0.001,{0,0;500,25;2000,125;5000,375;20000,1375;40000,3375;60000,6375;80000,10375;100000,15375},2))</f>
        <v>0</v>
      </c>
      <c r="BD13" s="347">
        <f t="shared" si="18"/>
        <v>0</v>
      </c>
    </row>
    <row r="14" spans="1:56" s="14" customFormat="1" ht="18.95" customHeight="1">
      <c r="A14" s="246" t="s">
        <v>64</v>
      </c>
      <c r="B14" s="247" t="s">
        <v>65</v>
      </c>
      <c r="C14" s="248"/>
      <c r="D14" s="249"/>
      <c r="E14" s="249"/>
      <c r="F14" s="249"/>
      <c r="G14" s="250">
        <f>IF($AI$1&gt;0,700,0)</f>
        <v>0</v>
      </c>
      <c r="H14" s="251"/>
      <c r="I14" s="251"/>
      <c r="J14" s="251"/>
      <c r="K14" s="31">
        <f t="shared" ref="K14:K22" si="21">IF($AI$1&gt;0,100,0)</f>
        <v>0</v>
      </c>
      <c r="L14" s="251"/>
      <c r="M14" s="251"/>
      <c r="N14" s="251"/>
      <c r="O14" s="278"/>
      <c r="P14" s="277">
        <f t="shared" si="0"/>
        <v>0</v>
      </c>
      <c r="Q14" s="251"/>
      <c r="R14" s="278"/>
      <c r="S14" s="288">
        <f t="shared" si="20"/>
        <v>0</v>
      </c>
      <c r="T14" s="288"/>
      <c r="U14" s="291">
        <f t="shared" si="1"/>
        <v>0</v>
      </c>
      <c r="V14" s="31"/>
      <c r="W14" s="31"/>
      <c r="X14" s="31"/>
      <c r="Y14" s="31"/>
      <c r="Z14" s="31"/>
      <c r="AA14" s="288">
        <f t="shared" si="14"/>
        <v>0</v>
      </c>
      <c r="AB14" s="306"/>
      <c r="AC14" s="306"/>
      <c r="AD14" s="307">
        <f t="shared" si="2"/>
        <v>0</v>
      </c>
      <c r="AE14" s="308"/>
      <c r="AF14" s="308"/>
      <c r="AG14" s="326"/>
      <c r="AH14" s="327"/>
      <c r="AI14" s="321" t="s">
        <v>179</v>
      </c>
      <c r="AJ14" s="322" t="s">
        <v>187</v>
      </c>
      <c r="AK14" s="328" t="str">
        <f t="shared" si="3"/>
        <v/>
      </c>
      <c r="AL14" s="329">
        <f t="shared" si="4"/>
        <v>0</v>
      </c>
      <c r="AM14" s="324">
        <f t="shared" si="19"/>
        <v>0</v>
      </c>
      <c r="AN14" s="325">
        <f t="shared" si="15"/>
        <v>0</v>
      </c>
      <c r="AO14" s="340">
        <f t="shared" si="16"/>
        <v>0</v>
      </c>
      <c r="AP14" s="324">
        <f t="shared" si="5"/>
        <v>0</v>
      </c>
      <c r="AQ14" s="324">
        <f t="shared" si="6"/>
        <v>0</v>
      </c>
      <c r="AR14" s="324">
        <f t="shared" si="7"/>
        <v>0</v>
      </c>
      <c r="AS14" s="324">
        <f t="shared" si="8"/>
        <v>0</v>
      </c>
      <c r="AT14" s="324">
        <f t="shared" si="9"/>
        <v>0</v>
      </c>
      <c r="AU14" s="324">
        <f t="shared" si="10"/>
        <v>0</v>
      </c>
      <c r="AV14" s="324">
        <f t="shared" si="11"/>
        <v>0</v>
      </c>
      <c r="AW14" s="324">
        <f t="shared" si="12"/>
        <v>0</v>
      </c>
      <c r="AX14" s="344">
        <f t="shared" si="13"/>
        <v>0</v>
      </c>
      <c r="AY14" s="345">
        <f>ROUND(MAX((U14-V14-W14-X14-2000)*0.05*{1,2,3,4,5,6,7,8,9}-25*{0,1,5,15,55,135,255,415,615},0),2)</f>
        <v>0</v>
      </c>
      <c r="AZ14" s="346"/>
      <c r="BA14" s="347">
        <f t="shared" si="17"/>
        <v>0</v>
      </c>
      <c r="BB14" s="348">
        <f>IF(BA14=0,0,VLOOKUP(BA14-0.001,{0,5;500,10;2000,15;5000,20;20000,25;40000,30;60000,35;80000,40;100000,45},2))</f>
        <v>0</v>
      </c>
      <c r="BC14" s="347">
        <f>IF(BA14=0,0,VLOOKUP(BA14-0.001,{0,0;500,25;2000,125;5000,375;20000,1375;40000,3375;60000,6375;80000,10375;100000,15375},2))</f>
        <v>0</v>
      </c>
      <c r="BD14" s="347">
        <f t="shared" si="18"/>
        <v>0</v>
      </c>
    </row>
    <row r="15" spans="1:56" s="14" customFormat="1" ht="18.95" customHeight="1">
      <c r="A15" s="246" t="s">
        <v>66</v>
      </c>
      <c r="B15" s="247" t="s">
        <v>67</v>
      </c>
      <c r="C15" s="248"/>
      <c r="D15" s="249"/>
      <c r="E15" s="249"/>
      <c r="F15" s="249"/>
      <c r="G15" s="250">
        <f>IF($AI$1&gt;0,700,0)</f>
        <v>0</v>
      </c>
      <c r="H15" s="251"/>
      <c r="I15" s="251"/>
      <c r="J15" s="251"/>
      <c r="K15" s="31">
        <f t="shared" si="21"/>
        <v>0</v>
      </c>
      <c r="L15" s="251"/>
      <c r="M15" s="251"/>
      <c r="N15" s="251"/>
      <c r="O15" s="278"/>
      <c r="P15" s="277">
        <f t="shared" si="0"/>
        <v>0</v>
      </c>
      <c r="Q15" s="251"/>
      <c r="R15" s="278"/>
      <c r="S15" s="288">
        <f t="shared" si="20"/>
        <v>0</v>
      </c>
      <c r="T15" s="288"/>
      <c r="U15" s="291">
        <f t="shared" si="1"/>
        <v>0</v>
      </c>
      <c r="V15" s="31"/>
      <c r="W15" s="31"/>
      <c r="X15" s="31"/>
      <c r="Y15" s="31"/>
      <c r="Z15" s="31"/>
      <c r="AA15" s="288">
        <f t="shared" si="14"/>
        <v>0</v>
      </c>
      <c r="AB15" s="306"/>
      <c r="AC15" s="306"/>
      <c r="AD15" s="307">
        <f t="shared" si="2"/>
        <v>0</v>
      </c>
      <c r="AE15" s="308"/>
      <c r="AF15" s="308"/>
      <c r="AG15" s="326"/>
      <c r="AH15" s="327"/>
      <c r="AI15" s="321" t="s">
        <v>179</v>
      </c>
      <c r="AJ15" s="322" t="s">
        <v>188</v>
      </c>
      <c r="AK15" s="328" t="str">
        <f t="shared" si="3"/>
        <v/>
      </c>
      <c r="AL15" s="329">
        <f t="shared" si="4"/>
        <v>0</v>
      </c>
      <c r="AM15" s="324">
        <f t="shared" si="19"/>
        <v>0</v>
      </c>
      <c r="AN15" s="325">
        <f t="shared" si="15"/>
        <v>0</v>
      </c>
      <c r="AO15" s="340">
        <f t="shared" si="16"/>
        <v>0</v>
      </c>
      <c r="AP15" s="324">
        <f t="shared" si="5"/>
        <v>0</v>
      </c>
      <c r="AQ15" s="324">
        <f t="shared" si="6"/>
        <v>0</v>
      </c>
      <c r="AR15" s="324">
        <f t="shared" si="7"/>
        <v>0</v>
      </c>
      <c r="AS15" s="324">
        <f t="shared" si="8"/>
        <v>0</v>
      </c>
      <c r="AT15" s="324">
        <f t="shared" si="9"/>
        <v>0</v>
      </c>
      <c r="AU15" s="324">
        <f t="shared" si="10"/>
        <v>0</v>
      </c>
      <c r="AV15" s="324">
        <f t="shared" si="11"/>
        <v>0</v>
      </c>
      <c r="AW15" s="324">
        <f t="shared" si="12"/>
        <v>0</v>
      </c>
      <c r="AX15" s="344">
        <f t="shared" si="13"/>
        <v>0</v>
      </c>
      <c r="AY15" s="345">
        <f>ROUND(MAX((U15-V15-W15-X15-2000)*0.05*{1,2,3,4,5,6,7,8,9}-25*{0,1,5,15,55,135,255,415,615},0),2)</f>
        <v>0</v>
      </c>
      <c r="AZ15" s="346"/>
      <c r="BA15" s="347">
        <f t="shared" si="17"/>
        <v>0</v>
      </c>
      <c r="BB15" s="348">
        <f>IF(BA15=0,0,VLOOKUP(BA15-0.001,{0,5;500,10;2000,15;5000,20;20000,25;40000,30;60000,35;80000,40;100000,45},2))</f>
        <v>0</v>
      </c>
      <c r="BC15" s="347">
        <f>IF(BA15=0,0,VLOOKUP(BA15-0.001,{0,0;500,25;2000,125;5000,375;20000,1375;40000,3375;60000,6375;80000,10375;100000,15375},2))</f>
        <v>0</v>
      </c>
      <c r="BD15" s="347">
        <f t="shared" si="18"/>
        <v>0</v>
      </c>
    </row>
    <row r="16" spans="1:56" s="14" customFormat="1" ht="18.95" customHeight="1">
      <c r="A16" s="246" t="s">
        <v>68</v>
      </c>
      <c r="B16" s="247" t="s">
        <v>69</v>
      </c>
      <c r="C16" s="252"/>
      <c r="D16" s="253"/>
      <c r="E16" s="253"/>
      <c r="F16" s="253"/>
      <c r="G16" s="254">
        <f>IF($AI$1&gt;0,850.36,0)</f>
        <v>0</v>
      </c>
      <c r="H16" s="251">
        <v>0</v>
      </c>
      <c r="I16" s="251"/>
      <c r="J16" s="251"/>
      <c r="K16" s="31">
        <f t="shared" si="21"/>
        <v>0</v>
      </c>
      <c r="L16" s="251"/>
      <c r="M16" s="251"/>
      <c r="N16" s="251"/>
      <c r="O16" s="278"/>
      <c r="P16" s="277">
        <f t="shared" si="0"/>
        <v>0</v>
      </c>
      <c r="Q16" s="251"/>
      <c r="R16" s="278"/>
      <c r="S16" s="288">
        <f t="shared" si="20"/>
        <v>0</v>
      </c>
      <c r="T16" s="288"/>
      <c r="U16" s="291">
        <f t="shared" si="1"/>
        <v>0</v>
      </c>
      <c r="V16" s="31">
        <f>IF($AI$1&gt;0,100.8,0)</f>
        <v>0</v>
      </c>
      <c r="W16" s="31">
        <f>IF($AI$1&gt;0,12.6,0)</f>
        <v>0</v>
      </c>
      <c r="X16" s="31">
        <f>IF($AI$1&gt;0,48.05,0)</f>
        <v>0</v>
      </c>
      <c r="Y16" s="31"/>
      <c r="Z16" s="31"/>
      <c r="AA16" s="288">
        <f t="shared" si="14"/>
        <v>0</v>
      </c>
      <c r="AB16" s="306"/>
      <c r="AC16" s="306"/>
      <c r="AD16" s="307">
        <f t="shared" si="2"/>
        <v>0</v>
      </c>
      <c r="AE16" s="308"/>
      <c r="AF16" s="308"/>
      <c r="AG16" s="326"/>
      <c r="AH16" s="327"/>
      <c r="AI16" s="321" t="s">
        <v>179</v>
      </c>
      <c r="AJ16" s="322" t="s">
        <v>187</v>
      </c>
      <c r="AK16" s="328" t="str">
        <f t="shared" si="3"/>
        <v/>
      </c>
      <c r="AL16" s="329">
        <f t="shared" si="4"/>
        <v>0</v>
      </c>
      <c r="AM16" s="324">
        <f t="shared" si="19"/>
        <v>0</v>
      </c>
      <c r="AN16" s="325">
        <f t="shared" si="15"/>
        <v>0</v>
      </c>
      <c r="AO16" s="340">
        <f t="shared" si="16"/>
        <v>0</v>
      </c>
      <c r="AP16" s="324">
        <f t="shared" si="5"/>
        <v>0</v>
      </c>
      <c r="AQ16" s="324">
        <f t="shared" si="6"/>
        <v>0</v>
      </c>
      <c r="AR16" s="324">
        <f t="shared" si="7"/>
        <v>0</v>
      </c>
      <c r="AS16" s="324">
        <f t="shared" si="8"/>
        <v>0</v>
      </c>
      <c r="AT16" s="324">
        <f t="shared" si="9"/>
        <v>0</v>
      </c>
      <c r="AU16" s="324">
        <f t="shared" si="10"/>
        <v>0</v>
      </c>
      <c r="AV16" s="324">
        <f t="shared" si="11"/>
        <v>0</v>
      </c>
      <c r="AW16" s="324">
        <f t="shared" si="12"/>
        <v>0</v>
      </c>
      <c r="AX16" s="344">
        <f t="shared" si="13"/>
        <v>0</v>
      </c>
      <c r="AY16" s="345">
        <f>ROUND(MAX((U16-V16-W16-X16-2000)*0.05*{1,2,3,4,5,6,7,8,9}-25*{0,1,5,15,55,135,255,415,615},0),2)</f>
        <v>0</v>
      </c>
      <c r="AZ16" s="346"/>
      <c r="BA16" s="347">
        <f t="shared" si="17"/>
        <v>0</v>
      </c>
      <c r="BB16" s="348">
        <f>IF(BA16=0,0,VLOOKUP(BA16-0.001,{0,5;500,10;2000,15;5000,20;20000,25;40000,30;60000,35;80000,40;100000,45},2))</f>
        <v>0</v>
      </c>
      <c r="BC16" s="347">
        <f>IF(BA16=0,0,VLOOKUP(BA16-0.001,{0,0;500,25;2000,125;5000,375;20000,1375;40000,3375;60000,6375;80000,10375;100000,15375},2))</f>
        <v>0</v>
      </c>
      <c r="BD16" s="347">
        <f t="shared" si="18"/>
        <v>0</v>
      </c>
    </row>
    <row r="17" spans="1:56" s="14" customFormat="1" ht="18.95" customHeight="1">
      <c r="A17" s="246" t="s">
        <v>70</v>
      </c>
      <c r="B17" s="247" t="s">
        <v>71</v>
      </c>
      <c r="C17" s="248"/>
      <c r="D17" s="249"/>
      <c r="E17" s="249"/>
      <c r="F17" s="249"/>
      <c r="G17" s="250">
        <f>IF($AI$1&gt;0,1000,0)</f>
        <v>0</v>
      </c>
      <c r="H17" s="251">
        <v>0</v>
      </c>
      <c r="I17" s="251"/>
      <c r="J17" s="251"/>
      <c r="K17" s="31">
        <f t="shared" si="21"/>
        <v>0</v>
      </c>
      <c r="L17" s="251"/>
      <c r="M17" s="251"/>
      <c r="N17" s="251"/>
      <c r="O17" s="278"/>
      <c r="P17" s="277">
        <f t="shared" si="0"/>
        <v>0</v>
      </c>
      <c r="Q17" s="251"/>
      <c r="R17" s="278"/>
      <c r="S17" s="288">
        <f t="shared" si="20"/>
        <v>0</v>
      </c>
      <c r="T17" s="288"/>
      <c r="U17" s="291">
        <f t="shared" si="1"/>
        <v>0</v>
      </c>
      <c r="V17" s="31"/>
      <c r="W17" s="31"/>
      <c r="X17" s="31"/>
      <c r="Y17" s="31"/>
      <c r="Z17" s="31"/>
      <c r="AA17" s="288">
        <f t="shared" si="14"/>
        <v>0</v>
      </c>
      <c r="AB17" s="306"/>
      <c r="AC17" s="306"/>
      <c r="AD17" s="307">
        <f t="shared" si="2"/>
        <v>0</v>
      </c>
      <c r="AE17" s="308"/>
      <c r="AF17" s="308"/>
      <c r="AG17" s="326"/>
      <c r="AH17" s="327"/>
      <c r="AI17" s="321" t="s">
        <v>179</v>
      </c>
      <c r="AJ17" s="322" t="s">
        <v>188</v>
      </c>
      <c r="AK17" s="328" t="str">
        <f t="shared" si="3"/>
        <v/>
      </c>
      <c r="AL17" s="329">
        <f t="shared" si="4"/>
        <v>0</v>
      </c>
      <c r="AM17" s="324">
        <f t="shared" si="19"/>
        <v>0</v>
      </c>
      <c r="AN17" s="325">
        <f t="shared" si="15"/>
        <v>0</v>
      </c>
      <c r="AO17" s="340">
        <f t="shared" si="16"/>
        <v>0</v>
      </c>
      <c r="AP17" s="324">
        <f t="shared" si="5"/>
        <v>0</v>
      </c>
      <c r="AQ17" s="324">
        <f t="shared" si="6"/>
        <v>0</v>
      </c>
      <c r="AR17" s="324">
        <f t="shared" si="7"/>
        <v>0</v>
      </c>
      <c r="AS17" s="324">
        <f t="shared" si="8"/>
        <v>0</v>
      </c>
      <c r="AT17" s="324">
        <f t="shared" si="9"/>
        <v>0</v>
      </c>
      <c r="AU17" s="324">
        <f t="shared" si="10"/>
        <v>0</v>
      </c>
      <c r="AV17" s="324">
        <f t="shared" si="11"/>
        <v>0</v>
      </c>
      <c r="AW17" s="324">
        <f t="shared" si="12"/>
        <v>0</v>
      </c>
      <c r="AX17" s="344">
        <f t="shared" si="13"/>
        <v>0</v>
      </c>
      <c r="AY17" s="345">
        <f>ROUND(MAX((U17-V17-W17-X17-2000)*0.05*{1,2,3,4,5,6,7,8,9}-25*{0,1,5,15,55,135,255,415,615},0),2)</f>
        <v>0</v>
      </c>
      <c r="AZ17" s="346"/>
      <c r="BA17" s="347">
        <f t="shared" si="17"/>
        <v>0</v>
      </c>
      <c r="BB17" s="348">
        <f>IF(BA17=0,0,VLOOKUP(BA17-0.001,{0,5;500,10;2000,15;5000,20;20000,25;40000,30;60000,35;80000,40;100000,45},2))</f>
        <v>0</v>
      </c>
      <c r="BC17" s="347">
        <f>IF(BA17=0,0,VLOOKUP(BA17-0.001,{0,0;500,25;2000,125;5000,375;20000,1375;40000,3375;60000,6375;80000,10375;100000,15375},2))</f>
        <v>0</v>
      </c>
      <c r="BD17" s="347">
        <f t="shared" si="18"/>
        <v>0</v>
      </c>
    </row>
    <row r="18" spans="1:56" s="14" customFormat="1" ht="18.95" customHeight="1">
      <c r="A18" s="246" t="s">
        <v>72</v>
      </c>
      <c r="B18" s="247" t="s">
        <v>73</v>
      </c>
      <c r="C18" s="248"/>
      <c r="D18" s="249"/>
      <c r="E18" s="249"/>
      <c r="F18" s="249"/>
      <c r="G18" s="250">
        <f>IF($AI$1&gt;0,500,0)</f>
        <v>0</v>
      </c>
      <c r="H18" s="251"/>
      <c r="I18" s="251"/>
      <c r="J18" s="251"/>
      <c r="K18" s="31">
        <f t="shared" si="21"/>
        <v>0</v>
      </c>
      <c r="L18" s="251"/>
      <c r="M18" s="251"/>
      <c r="N18" s="251"/>
      <c r="O18" s="278"/>
      <c r="P18" s="277">
        <f t="shared" si="0"/>
        <v>0</v>
      </c>
      <c r="Q18" s="251"/>
      <c r="R18" s="278"/>
      <c r="S18" s="288">
        <f t="shared" si="20"/>
        <v>0</v>
      </c>
      <c r="T18" s="288"/>
      <c r="U18" s="291">
        <f t="shared" si="1"/>
        <v>0</v>
      </c>
      <c r="V18" s="31"/>
      <c r="W18" s="31"/>
      <c r="X18" s="31"/>
      <c r="Y18" s="31"/>
      <c r="Z18" s="31"/>
      <c r="AA18" s="288">
        <f t="shared" si="14"/>
        <v>0</v>
      </c>
      <c r="AB18" s="306"/>
      <c r="AC18" s="306"/>
      <c r="AD18" s="307">
        <f t="shared" si="2"/>
        <v>0</v>
      </c>
      <c r="AE18" s="308"/>
      <c r="AF18" s="308"/>
      <c r="AG18" s="326"/>
      <c r="AH18" s="327"/>
      <c r="AI18" s="321" t="s">
        <v>179</v>
      </c>
      <c r="AJ18" s="322" t="s">
        <v>187</v>
      </c>
      <c r="AK18" s="328" t="str">
        <f t="shared" si="3"/>
        <v/>
      </c>
      <c r="AL18" s="329">
        <f t="shared" si="4"/>
        <v>0</v>
      </c>
      <c r="AM18" s="324">
        <f t="shared" si="19"/>
        <v>0</v>
      </c>
      <c r="AN18" s="325">
        <f t="shared" si="15"/>
        <v>0</v>
      </c>
      <c r="AO18" s="340">
        <f t="shared" si="16"/>
        <v>0</v>
      </c>
      <c r="AP18" s="324">
        <f t="shared" si="5"/>
        <v>0</v>
      </c>
      <c r="AQ18" s="324">
        <f t="shared" si="6"/>
        <v>0</v>
      </c>
      <c r="AR18" s="324">
        <f t="shared" si="7"/>
        <v>0</v>
      </c>
      <c r="AS18" s="324">
        <f t="shared" si="8"/>
        <v>0</v>
      </c>
      <c r="AT18" s="324">
        <f t="shared" si="9"/>
        <v>0</v>
      </c>
      <c r="AU18" s="324">
        <f t="shared" si="10"/>
        <v>0</v>
      </c>
      <c r="AV18" s="324">
        <f t="shared" si="11"/>
        <v>0</v>
      </c>
      <c r="AW18" s="324">
        <f t="shared" si="12"/>
        <v>0</v>
      </c>
      <c r="AX18" s="344">
        <f t="shared" si="13"/>
        <v>0</v>
      </c>
      <c r="AY18" s="345">
        <f>ROUND(MAX((U18-V18-W18-X18-2000)*0.05*{1,2,3,4,5,6,7,8,9}-25*{0,1,5,15,55,135,255,415,615},0),2)</f>
        <v>0</v>
      </c>
      <c r="AZ18" s="346"/>
      <c r="BA18" s="347">
        <f t="shared" si="17"/>
        <v>0</v>
      </c>
      <c r="BB18" s="348">
        <f>IF(BA18=0,0,VLOOKUP(BA18-0.001,{0,5;500,10;2000,15;5000,20;20000,25;40000,30;60000,35;80000,40;100000,45},2))</f>
        <v>0</v>
      </c>
      <c r="BC18" s="347">
        <f>IF(BA18=0,0,VLOOKUP(BA18-0.001,{0,0;500,25;2000,125;5000,375;20000,1375;40000,3375;60000,6375;80000,10375;100000,15375},2))</f>
        <v>0</v>
      </c>
      <c r="BD18" s="347">
        <f t="shared" si="18"/>
        <v>0</v>
      </c>
    </row>
    <row r="19" spans="1:56" s="14" customFormat="1" ht="18.95" customHeight="1">
      <c r="A19" s="246" t="s">
        <v>74</v>
      </c>
      <c r="B19" s="247" t="s">
        <v>75</v>
      </c>
      <c r="C19" s="248"/>
      <c r="D19" s="249"/>
      <c r="E19" s="249"/>
      <c r="F19" s="249"/>
      <c r="G19" s="250">
        <f>IF($AI$1&gt;0,2500,0)</f>
        <v>0</v>
      </c>
      <c r="H19" s="251"/>
      <c r="I19" s="251"/>
      <c r="J19" s="251"/>
      <c r="K19" s="31">
        <f t="shared" si="21"/>
        <v>0</v>
      </c>
      <c r="L19" s="251"/>
      <c r="M19" s="251"/>
      <c r="N19" s="251"/>
      <c r="O19" s="278"/>
      <c r="P19" s="277">
        <f t="shared" si="0"/>
        <v>0</v>
      </c>
      <c r="Q19" s="251"/>
      <c r="R19" s="278"/>
      <c r="S19" s="288">
        <f t="shared" si="20"/>
        <v>0</v>
      </c>
      <c r="T19" s="288"/>
      <c r="U19" s="291">
        <f t="shared" ref="U19:U43" si="22">G19+H19+I19+J19+K19+L19+M19+N19+P19+Q19-S19-T19</f>
        <v>0</v>
      </c>
      <c r="V19" s="31"/>
      <c r="W19" s="31"/>
      <c r="X19" s="31"/>
      <c r="Y19" s="31"/>
      <c r="Z19" s="31"/>
      <c r="AA19" s="288">
        <f t="shared" si="14"/>
        <v>0</v>
      </c>
      <c r="AB19" s="306"/>
      <c r="AC19" s="306"/>
      <c r="AD19" s="307">
        <f t="shared" si="2"/>
        <v>0</v>
      </c>
      <c r="AE19" s="308"/>
      <c r="AF19" s="308"/>
      <c r="AG19" s="326"/>
      <c r="AH19" s="327"/>
      <c r="AI19" s="321" t="s">
        <v>179</v>
      </c>
      <c r="AJ19" s="322" t="s">
        <v>188</v>
      </c>
      <c r="AK19" s="328" t="str">
        <f t="shared" si="3"/>
        <v/>
      </c>
      <c r="AL19" s="329">
        <f t="shared" si="4"/>
        <v>0</v>
      </c>
      <c r="AM19" s="324">
        <f t="shared" si="19"/>
        <v>0</v>
      </c>
      <c r="AN19" s="325">
        <f t="shared" si="15"/>
        <v>0</v>
      </c>
      <c r="AO19" s="340">
        <f t="shared" si="16"/>
        <v>0</v>
      </c>
      <c r="AP19" s="324">
        <f t="shared" si="5"/>
        <v>0</v>
      </c>
      <c r="AQ19" s="324">
        <f t="shared" si="6"/>
        <v>0</v>
      </c>
      <c r="AR19" s="324">
        <f t="shared" si="7"/>
        <v>0</v>
      </c>
      <c r="AS19" s="324">
        <f t="shared" si="8"/>
        <v>0</v>
      </c>
      <c r="AT19" s="324">
        <f t="shared" si="9"/>
        <v>0</v>
      </c>
      <c r="AU19" s="324">
        <f t="shared" si="10"/>
        <v>0</v>
      </c>
      <c r="AV19" s="324">
        <f t="shared" si="11"/>
        <v>0</v>
      </c>
      <c r="AW19" s="324">
        <f t="shared" si="12"/>
        <v>0</v>
      </c>
      <c r="AX19" s="344">
        <f t="shared" si="13"/>
        <v>0</v>
      </c>
      <c r="AY19" s="345">
        <f>ROUND(MAX((U19-V19-W19-X19-2000)*0.05*{1,2,3,4,5,6,7,8,9}-25*{0,1,5,15,55,135,255,415,615},0),2)</f>
        <v>0</v>
      </c>
      <c r="AZ19" s="346"/>
      <c r="BA19" s="347">
        <f t="shared" si="17"/>
        <v>0</v>
      </c>
      <c r="BB19" s="348">
        <f>IF(BA19=0,0,VLOOKUP(BA19-0.001,{0,5;500,10;2000,15;5000,20;20000,25;40000,30;60000,35;80000,40;100000,45},2))</f>
        <v>0</v>
      </c>
      <c r="BC19" s="347">
        <f>IF(BA19=0,0,VLOOKUP(BA19-0.001,{0,0;500,25;2000,125;5000,375;20000,1375;40000,3375;60000,6375;80000,10375;100000,15375},2))</f>
        <v>0</v>
      </c>
      <c r="BD19" s="347">
        <f t="shared" si="18"/>
        <v>0</v>
      </c>
    </row>
    <row r="20" spans="1:56" s="14" customFormat="1" ht="18.95" customHeight="1">
      <c r="A20" s="246" t="s">
        <v>76</v>
      </c>
      <c r="B20" s="247" t="s">
        <v>77</v>
      </c>
      <c r="C20" s="248"/>
      <c r="D20" s="249"/>
      <c r="E20" s="249"/>
      <c r="F20" s="249"/>
      <c r="G20" s="250">
        <f>IF($AI$1&gt;0,800,0)</f>
        <v>0</v>
      </c>
      <c r="H20" s="251"/>
      <c r="I20" s="251"/>
      <c r="J20" s="251"/>
      <c r="K20" s="31">
        <f t="shared" si="21"/>
        <v>0</v>
      </c>
      <c r="L20" s="251"/>
      <c r="M20" s="251"/>
      <c r="N20" s="251"/>
      <c r="O20" s="278"/>
      <c r="P20" s="277">
        <f t="shared" si="0"/>
        <v>0</v>
      </c>
      <c r="Q20" s="251"/>
      <c r="R20" s="278"/>
      <c r="S20" s="288">
        <f t="shared" si="20"/>
        <v>0</v>
      </c>
      <c r="T20" s="288"/>
      <c r="U20" s="291">
        <f t="shared" si="22"/>
        <v>0</v>
      </c>
      <c r="V20" s="31"/>
      <c r="W20" s="31"/>
      <c r="X20" s="31"/>
      <c r="Y20" s="31"/>
      <c r="Z20" s="31"/>
      <c r="AA20" s="288">
        <f t="shared" si="14"/>
        <v>0</v>
      </c>
      <c r="AB20" s="306"/>
      <c r="AC20" s="306"/>
      <c r="AD20" s="307">
        <f t="shared" si="2"/>
        <v>0</v>
      </c>
      <c r="AE20" s="308"/>
      <c r="AF20" s="308"/>
      <c r="AG20" s="326"/>
      <c r="AH20" s="327"/>
      <c r="AI20" s="321" t="s">
        <v>179</v>
      </c>
      <c r="AJ20" s="322" t="s">
        <v>187</v>
      </c>
      <c r="AK20" s="328" t="str">
        <f t="shared" si="3"/>
        <v/>
      </c>
      <c r="AL20" s="329">
        <f t="shared" si="4"/>
        <v>0</v>
      </c>
      <c r="AM20" s="324">
        <f t="shared" si="19"/>
        <v>0</v>
      </c>
      <c r="AN20" s="325">
        <f t="shared" si="15"/>
        <v>0</v>
      </c>
      <c r="AO20" s="340">
        <f t="shared" si="16"/>
        <v>0</v>
      </c>
      <c r="AP20" s="324">
        <f t="shared" si="5"/>
        <v>0</v>
      </c>
      <c r="AQ20" s="324">
        <f t="shared" si="6"/>
        <v>0</v>
      </c>
      <c r="AR20" s="324">
        <f t="shared" si="7"/>
        <v>0</v>
      </c>
      <c r="AS20" s="324">
        <f t="shared" si="8"/>
        <v>0</v>
      </c>
      <c r="AT20" s="324">
        <f t="shared" si="9"/>
        <v>0</v>
      </c>
      <c r="AU20" s="324">
        <f t="shared" si="10"/>
        <v>0</v>
      </c>
      <c r="AV20" s="324">
        <f t="shared" si="11"/>
        <v>0</v>
      </c>
      <c r="AW20" s="324">
        <f t="shared" si="12"/>
        <v>0</v>
      </c>
      <c r="AX20" s="344">
        <f t="shared" si="13"/>
        <v>0</v>
      </c>
      <c r="AY20" s="345">
        <f>ROUND(MAX((U20-V20-W20-X20-2000)*0.05*{1,2,3,4,5,6,7,8,9}-25*{0,1,5,15,55,135,255,415,615},0),2)</f>
        <v>0</v>
      </c>
      <c r="AZ20" s="346"/>
      <c r="BA20" s="347">
        <f t="shared" si="17"/>
        <v>0</v>
      </c>
      <c r="BB20" s="348">
        <f>IF(BA20=0,0,VLOOKUP(BA20-0.001,{0,5;500,10;2000,15;5000,20;20000,25;40000,30;60000,35;80000,40;100000,45},2))</f>
        <v>0</v>
      </c>
      <c r="BC20" s="347">
        <f>IF(BA20=0,0,VLOOKUP(BA20-0.001,{0,0;500,25;2000,125;5000,375;20000,1375;40000,3375;60000,6375;80000,10375;100000,15375},2))</f>
        <v>0</v>
      </c>
      <c r="BD20" s="347">
        <f t="shared" si="18"/>
        <v>0</v>
      </c>
    </row>
    <row r="21" spans="1:56" s="14" customFormat="1" ht="18.95" customHeight="1">
      <c r="A21" s="246" t="s">
        <v>78</v>
      </c>
      <c r="B21" s="247" t="s">
        <v>79</v>
      </c>
      <c r="C21" s="248"/>
      <c r="D21" s="249"/>
      <c r="E21" s="249"/>
      <c r="F21" s="249"/>
      <c r="G21" s="250">
        <f>IF($AI$1&gt;0,1200,0)</f>
        <v>0</v>
      </c>
      <c r="H21" s="251">
        <v>0</v>
      </c>
      <c r="I21" s="251"/>
      <c r="J21" s="251"/>
      <c r="K21" s="31">
        <f t="shared" si="21"/>
        <v>0</v>
      </c>
      <c r="L21" s="251"/>
      <c r="M21" s="251"/>
      <c r="N21" s="251"/>
      <c r="O21" s="278"/>
      <c r="P21" s="277">
        <f t="shared" si="0"/>
        <v>0</v>
      </c>
      <c r="Q21" s="251"/>
      <c r="R21" s="278"/>
      <c r="S21" s="288">
        <f t="shared" si="20"/>
        <v>0</v>
      </c>
      <c r="T21" s="288"/>
      <c r="U21" s="291">
        <f t="shared" si="22"/>
        <v>0</v>
      </c>
      <c r="V21" s="31">
        <f>IF($AI$1&gt;0,100.8,0)</f>
        <v>0</v>
      </c>
      <c r="W21" s="31">
        <f>IF($AI$1&gt;0,12.6,0)</f>
        <v>0</v>
      </c>
      <c r="X21" s="31">
        <f>IF($AI$1&gt;0,48.05,0)</f>
        <v>0</v>
      </c>
      <c r="Y21" s="31"/>
      <c r="Z21" s="31"/>
      <c r="AA21" s="288">
        <f t="shared" si="14"/>
        <v>0</v>
      </c>
      <c r="AB21" s="306"/>
      <c r="AC21" s="306"/>
      <c r="AD21" s="307">
        <f t="shared" si="2"/>
        <v>0</v>
      </c>
      <c r="AE21" s="308"/>
      <c r="AF21" s="308"/>
      <c r="AG21" s="326"/>
      <c r="AH21" s="327"/>
      <c r="AI21" s="321" t="s">
        <v>179</v>
      </c>
      <c r="AJ21" s="322" t="s">
        <v>188</v>
      </c>
      <c r="AK21" s="328" t="str">
        <f t="shared" si="3"/>
        <v/>
      </c>
      <c r="AL21" s="329">
        <f t="shared" si="4"/>
        <v>0</v>
      </c>
      <c r="AM21" s="324">
        <f t="shared" si="19"/>
        <v>0</v>
      </c>
      <c r="AN21" s="325">
        <f t="shared" si="15"/>
        <v>0</v>
      </c>
      <c r="AO21" s="340">
        <f t="shared" si="16"/>
        <v>0</v>
      </c>
      <c r="AP21" s="324">
        <f t="shared" si="5"/>
        <v>0</v>
      </c>
      <c r="AQ21" s="324">
        <f t="shared" si="6"/>
        <v>0</v>
      </c>
      <c r="AR21" s="324">
        <f t="shared" si="7"/>
        <v>0</v>
      </c>
      <c r="AS21" s="324">
        <f t="shared" si="8"/>
        <v>0</v>
      </c>
      <c r="AT21" s="324">
        <f t="shared" si="9"/>
        <v>0</v>
      </c>
      <c r="AU21" s="324">
        <f t="shared" si="10"/>
        <v>0</v>
      </c>
      <c r="AV21" s="324">
        <f t="shared" si="11"/>
        <v>0</v>
      </c>
      <c r="AW21" s="324">
        <f t="shared" si="12"/>
        <v>0</v>
      </c>
      <c r="AX21" s="344">
        <f t="shared" si="13"/>
        <v>0</v>
      </c>
      <c r="AY21" s="345">
        <f>ROUND(MAX((U21-V21-W21-X21-2000)*0.05*{1,2,3,4,5,6,7,8,9}-25*{0,1,5,15,55,135,255,415,615},0),2)</f>
        <v>0</v>
      </c>
      <c r="AZ21" s="346"/>
      <c r="BA21" s="347">
        <f t="shared" si="17"/>
        <v>0</v>
      </c>
      <c r="BB21" s="348">
        <f>IF(BA21=0,0,VLOOKUP(BA21-0.001,{0,5;500,10;2000,15;5000,20;20000,25;40000,30;60000,35;80000,40;100000,45},2))</f>
        <v>0</v>
      </c>
      <c r="BC21" s="347">
        <f>IF(BA21=0,0,VLOOKUP(BA21-0.001,{0,0;500,25;2000,125;5000,375;20000,1375;40000,3375;60000,6375;80000,10375;100000,15375},2))</f>
        <v>0</v>
      </c>
      <c r="BD21" s="347">
        <f t="shared" si="18"/>
        <v>0</v>
      </c>
    </row>
    <row r="22" spans="1:56" s="14" customFormat="1" ht="18.95" customHeight="1">
      <c r="A22" s="246" t="s">
        <v>80</v>
      </c>
      <c r="B22" s="247" t="s">
        <v>81</v>
      </c>
      <c r="C22" s="248"/>
      <c r="D22" s="249"/>
      <c r="E22" s="249"/>
      <c r="F22" s="249"/>
      <c r="G22" s="250">
        <f>IF($AI$1&gt;0,2500,0)</f>
        <v>0</v>
      </c>
      <c r="H22" s="251">
        <v>0</v>
      </c>
      <c r="I22" s="251"/>
      <c r="J22" s="251"/>
      <c r="K22" s="31">
        <f t="shared" si="21"/>
        <v>0</v>
      </c>
      <c r="L22" s="251"/>
      <c r="M22" s="251"/>
      <c r="N22" s="251"/>
      <c r="O22" s="278"/>
      <c r="P22" s="277">
        <f t="shared" si="0"/>
        <v>0</v>
      </c>
      <c r="Q22" s="251"/>
      <c r="R22" s="278"/>
      <c r="S22" s="288">
        <f t="shared" si="20"/>
        <v>0</v>
      </c>
      <c r="T22" s="288"/>
      <c r="U22" s="291">
        <f t="shared" si="22"/>
        <v>0</v>
      </c>
      <c r="V22" s="31"/>
      <c r="W22" s="31"/>
      <c r="X22" s="31"/>
      <c r="Y22" s="31"/>
      <c r="Z22" s="31"/>
      <c r="AA22" s="288">
        <f t="shared" si="14"/>
        <v>0</v>
      </c>
      <c r="AB22" s="306"/>
      <c r="AC22" s="306"/>
      <c r="AD22" s="307">
        <f t="shared" si="2"/>
        <v>0</v>
      </c>
      <c r="AE22" s="308"/>
      <c r="AF22" s="308"/>
      <c r="AG22" s="326"/>
      <c r="AH22" s="327"/>
      <c r="AI22" s="321" t="s">
        <v>179</v>
      </c>
      <c r="AJ22" s="322" t="s">
        <v>187</v>
      </c>
      <c r="AK22" s="328" t="str">
        <f t="shared" si="3"/>
        <v/>
      </c>
      <c r="AL22" s="329">
        <f t="shared" si="4"/>
        <v>0</v>
      </c>
      <c r="AM22" s="324">
        <f t="shared" si="19"/>
        <v>0</v>
      </c>
      <c r="AN22" s="325">
        <f t="shared" si="15"/>
        <v>0</v>
      </c>
      <c r="AO22" s="340">
        <f t="shared" si="16"/>
        <v>0</v>
      </c>
      <c r="AP22" s="324">
        <f t="shared" si="5"/>
        <v>0</v>
      </c>
      <c r="AQ22" s="324">
        <f t="shared" si="6"/>
        <v>0</v>
      </c>
      <c r="AR22" s="324">
        <f t="shared" si="7"/>
        <v>0</v>
      </c>
      <c r="AS22" s="324">
        <f t="shared" si="8"/>
        <v>0</v>
      </c>
      <c r="AT22" s="324">
        <f t="shared" si="9"/>
        <v>0</v>
      </c>
      <c r="AU22" s="324">
        <f t="shared" si="10"/>
        <v>0</v>
      </c>
      <c r="AV22" s="324">
        <f t="shared" si="11"/>
        <v>0</v>
      </c>
      <c r="AW22" s="324">
        <f t="shared" si="12"/>
        <v>0</v>
      </c>
      <c r="AX22" s="344">
        <f t="shared" si="13"/>
        <v>0</v>
      </c>
      <c r="AY22" s="345">
        <f>ROUND(MAX((U22-V22-W22-X22-2000)*0.05*{1,2,3,4,5,6,7,8,9}-25*{0,1,5,15,55,135,255,415,615},0),2)</f>
        <v>0</v>
      </c>
      <c r="AZ22" s="346"/>
      <c r="BA22" s="347">
        <f t="shared" si="17"/>
        <v>0</v>
      </c>
      <c r="BB22" s="348">
        <f>IF(BA22=0,0,VLOOKUP(BA22-0.001,{0,5;500,10;2000,15;5000,20;20000,25;40000,30;60000,35;80000,40;100000,45},2))</f>
        <v>0</v>
      </c>
      <c r="BC22" s="347">
        <f>IF(BA22=0,0,VLOOKUP(BA22-0.001,{0,0;500,25;2000,125;5000,375;20000,1375;40000,3375;60000,6375;80000,10375;100000,15375},2))</f>
        <v>0</v>
      </c>
      <c r="BD22" s="347">
        <f t="shared" si="18"/>
        <v>0</v>
      </c>
    </row>
    <row r="23" spans="1:56" s="14" customFormat="1" ht="18.95" customHeight="1">
      <c r="A23" s="246" t="s">
        <v>82</v>
      </c>
      <c r="B23" s="247" t="s">
        <v>83</v>
      </c>
      <c r="C23" s="248"/>
      <c r="D23" s="249"/>
      <c r="E23" s="249"/>
      <c r="F23" s="249"/>
      <c r="G23" s="250">
        <f>IF($AI$1&gt;0,1000,0)</f>
        <v>0</v>
      </c>
      <c r="H23" s="251">
        <v>0</v>
      </c>
      <c r="I23" s="251"/>
      <c r="J23" s="251"/>
      <c r="K23" s="31">
        <f>IF($AI$1&gt;0,150,0)</f>
        <v>0</v>
      </c>
      <c r="L23" s="251"/>
      <c r="M23" s="251"/>
      <c r="N23" s="251"/>
      <c r="O23" s="278"/>
      <c r="P23" s="277">
        <f t="shared" si="0"/>
        <v>0</v>
      </c>
      <c r="Q23" s="251"/>
      <c r="R23" s="278"/>
      <c r="S23" s="288">
        <f t="shared" si="20"/>
        <v>0</v>
      </c>
      <c r="T23" s="288"/>
      <c r="U23" s="291">
        <f t="shared" si="22"/>
        <v>0</v>
      </c>
      <c r="V23" s="31"/>
      <c r="W23" s="31"/>
      <c r="X23" s="31"/>
      <c r="Y23" s="31"/>
      <c r="Z23" s="31"/>
      <c r="AA23" s="288">
        <f t="shared" si="14"/>
        <v>0</v>
      </c>
      <c r="AB23" s="306"/>
      <c r="AC23" s="306"/>
      <c r="AD23" s="307">
        <f t="shared" si="2"/>
        <v>0</v>
      </c>
      <c r="AE23" s="308"/>
      <c r="AF23" s="308"/>
      <c r="AG23" s="326"/>
      <c r="AH23" s="327"/>
      <c r="AI23" s="321" t="s">
        <v>179</v>
      </c>
      <c r="AJ23" s="322" t="s">
        <v>188</v>
      </c>
      <c r="AK23" s="328" t="str">
        <f t="shared" si="3"/>
        <v/>
      </c>
      <c r="AL23" s="329">
        <f t="shared" si="4"/>
        <v>0</v>
      </c>
      <c r="AM23" s="324">
        <f t="shared" si="19"/>
        <v>0</v>
      </c>
      <c r="AN23" s="325">
        <f t="shared" si="15"/>
        <v>0</v>
      </c>
      <c r="AO23" s="340">
        <f t="shared" si="16"/>
        <v>0</v>
      </c>
      <c r="AP23" s="324">
        <f t="shared" si="5"/>
        <v>0</v>
      </c>
      <c r="AQ23" s="324">
        <f t="shared" si="6"/>
        <v>0</v>
      </c>
      <c r="AR23" s="324">
        <f t="shared" si="7"/>
        <v>0</v>
      </c>
      <c r="AS23" s="324">
        <f t="shared" si="8"/>
        <v>0</v>
      </c>
      <c r="AT23" s="324">
        <f t="shared" si="9"/>
        <v>0</v>
      </c>
      <c r="AU23" s="324">
        <f t="shared" si="10"/>
        <v>0</v>
      </c>
      <c r="AV23" s="324">
        <f t="shared" si="11"/>
        <v>0</v>
      </c>
      <c r="AW23" s="324">
        <f t="shared" si="12"/>
        <v>0</v>
      </c>
      <c r="AX23" s="344">
        <f t="shared" si="13"/>
        <v>0</v>
      </c>
      <c r="AY23" s="345">
        <f>ROUND(MAX((U23-V23-W23-X23-2000)*0.05*{1,2,3,4,5,6,7,8,9}-25*{0,1,5,15,55,135,255,415,615},0),2)</f>
        <v>0</v>
      </c>
      <c r="AZ23" s="346"/>
      <c r="BA23" s="347">
        <f t="shared" si="17"/>
        <v>0</v>
      </c>
      <c r="BB23" s="348">
        <f>IF(BA23=0,0,VLOOKUP(BA23-0.001,{0,5;500,10;2000,15;5000,20;20000,25;40000,30;60000,35;80000,40;100000,45},2))</f>
        <v>0</v>
      </c>
      <c r="BC23" s="347">
        <f>IF(BA23=0,0,VLOOKUP(BA23-0.001,{0,0;500,25;2000,125;5000,375;20000,1375;40000,3375;60000,6375;80000,10375;100000,15375},2))</f>
        <v>0</v>
      </c>
      <c r="BD23" s="347">
        <f t="shared" si="18"/>
        <v>0</v>
      </c>
    </row>
    <row r="24" spans="1:56" s="14" customFormat="1" ht="18.95" customHeight="1">
      <c r="A24" s="246" t="s">
        <v>84</v>
      </c>
      <c r="B24" s="247" t="s">
        <v>85</v>
      </c>
      <c r="C24" s="248"/>
      <c r="D24" s="249"/>
      <c r="E24" s="249"/>
      <c r="F24" s="249"/>
      <c r="G24" s="250">
        <f t="shared" ref="G24:G29" si="23">IF($AI$1&gt;0,3000,0)</f>
        <v>0</v>
      </c>
      <c r="H24" s="251">
        <v>0</v>
      </c>
      <c r="I24" s="251"/>
      <c r="J24" s="251"/>
      <c r="K24" s="31">
        <f>IF($AI$1&gt;0,100,0)</f>
        <v>0</v>
      </c>
      <c r="L24" s="251"/>
      <c r="M24" s="251"/>
      <c r="N24" s="251"/>
      <c r="O24" s="278"/>
      <c r="P24" s="277">
        <f t="shared" si="0"/>
        <v>0</v>
      </c>
      <c r="Q24" s="251"/>
      <c r="R24" s="278"/>
      <c r="S24" s="288">
        <f t="shared" si="20"/>
        <v>0</v>
      </c>
      <c r="T24" s="288"/>
      <c r="U24" s="291">
        <f t="shared" si="22"/>
        <v>0</v>
      </c>
      <c r="V24" s="31"/>
      <c r="W24" s="31"/>
      <c r="X24" s="31"/>
      <c r="Y24" s="31"/>
      <c r="Z24" s="31"/>
      <c r="AA24" s="288">
        <f t="shared" si="14"/>
        <v>0</v>
      </c>
      <c r="AB24" s="306"/>
      <c r="AC24" s="306"/>
      <c r="AD24" s="307">
        <f t="shared" si="2"/>
        <v>0</v>
      </c>
      <c r="AE24" s="308"/>
      <c r="AF24" s="308"/>
      <c r="AG24" s="326"/>
      <c r="AH24" s="327"/>
      <c r="AI24" s="321" t="s">
        <v>179</v>
      </c>
      <c r="AJ24" s="322" t="s">
        <v>187</v>
      </c>
      <c r="AK24" s="328" t="str">
        <f t="shared" si="3"/>
        <v/>
      </c>
      <c r="AL24" s="329">
        <f t="shared" si="4"/>
        <v>0</v>
      </c>
      <c r="AM24" s="324">
        <f t="shared" si="19"/>
        <v>0</v>
      </c>
      <c r="AN24" s="325">
        <f t="shared" ref="AN24:AN35" si="24">BB24</f>
        <v>0</v>
      </c>
      <c r="AO24" s="340">
        <f t="shared" si="16"/>
        <v>0</v>
      </c>
      <c r="AP24" s="324">
        <f t="shared" si="5"/>
        <v>0</v>
      </c>
      <c r="AQ24" s="324">
        <f t="shared" si="6"/>
        <v>0</v>
      </c>
      <c r="AR24" s="324">
        <f t="shared" si="7"/>
        <v>0</v>
      </c>
      <c r="AS24" s="324">
        <f t="shared" si="8"/>
        <v>0</v>
      </c>
      <c r="AT24" s="324">
        <f t="shared" si="9"/>
        <v>0</v>
      </c>
      <c r="AU24" s="324">
        <f t="shared" si="10"/>
        <v>0</v>
      </c>
      <c r="AV24" s="324">
        <f t="shared" si="11"/>
        <v>0</v>
      </c>
      <c r="AW24" s="324">
        <f t="shared" si="12"/>
        <v>0</v>
      </c>
      <c r="AX24" s="344">
        <f t="shared" si="13"/>
        <v>0</v>
      </c>
      <c r="AY24" s="345">
        <f>ROUND(MAX((U24-V24-W24-X24-2000)*0.05*{1,2,3,4,5,6,7,8,9}-25*{0,1,5,15,55,135,255,415,615},0),2)</f>
        <v>0</v>
      </c>
      <c r="AZ24" s="346"/>
      <c r="BA24" s="347">
        <f t="shared" si="17"/>
        <v>0</v>
      </c>
      <c r="BB24" s="348">
        <f>IF(BA24=0,0,VLOOKUP(BA24-0.001,{0,5;500,10;2000,15;5000,20;20000,25;40000,30;60000,35;80000,40;100000,45},2))</f>
        <v>0</v>
      </c>
      <c r="BC24" s="347">
        <f>IF(BA24=0,0,VLOOKUP(BA24-0.001,{0,0;500,25;2000,125;5000,375;20000,1375;40000,3375;60000,6375;80000,10375;100000,15375},2))</f>
        <v>0</v>
      </c>
      <c r="BD24" s="347">
        <f t="shared" si="18"/>
        <v>0</v>
      </c>
    </row>
    <row r="25" spans="1:56" s="14" customFormat="1" ht="18.95" customHeight="1">
      <c r="A25" s="246" t="s">
        <v>86</v>
      </c>
      <c r="B25" s="247" t="s">
        <v>87</v>
      </c>
      <c r="C25" s="248"/>
      <c r="D25" s="249"/>
      <c r="E25" s="249"/>
      <c r="F25" s="249"/>
      <c r="G25" s="250">
        <f t="shared" si="23"/>
        <v>0</v>
      </c>
      <c r="H25" s="251"/>
      <c r="I25" s="251"/>
      <c r="J25" s="251"/>
      <c r="K25" s="31">
        <f t="shared" ref="K25:K30" si="25">IF($AI$1&gt;0,100,0)</f>
        <v>0</v>
      </c>
      <c r="L25" s="251"/>
      <c r="M25" s="251"/>
      <c r="N25" s="251"/>
      <c r="O25" s="278"/>
      <c r="P25" s="277">
        <f t="shared" si="0"/>
        <v>0</v>
      </c>
      <c r="Q25" s="251"/>
      <c r="R25" s="278"/>
      <c r="S25" s="288">
        <f t="shared" si="20"/>
        <v>0</v>
      </c>
      <c r="T25" s="288"/>
      <c r="U25" s="291">
        <f t="shared" si="22"/>
        <v>0</v>
      </c>
      <c r="V25" s="31"/>
      <c r="W25" s="31"/>
      <c r="X25" s="31"/>
      <c r="Y25" s="31"/>
      <c r="Z25" s="31"/>
      <c r="AA25" s="288">
        <f t="shared" si="14"/>
        <v>0</v>
      </c>
      <c r="AB25" s="306"/>
      <c r="AC25" s="306"/>
      <c r="AD25" s="307">
        <f t="shared" si="2"/>
        <v>0</v>
      </c>
      <c r="AE25" s="308"/>
      <c r="AF25" s="308"/>
      <c r="AG25" s="326"/>
      <c r="AH25" s="327"/>
      <c r="AI25" s="330" t="s">
        <v>189</v>
      </c>
      <c r="AJ25" s="322" t="s">
        <v>187</v>
      </c>
      <c r="AK25" s="328" t="str">
        <f t="shared" si="3"/>
        <v/>
      </c>
      <c r="AL25" s="329">
        <f t="shared" si="4"/>
        <v>0</v>
      </c>
      <c r="AM25" s="324">
        <f t="shared" si="19"/>
        <v>0</v>
      </c>
      <c r="AN25" s="325">
        <f t="shared" si="24"/>
        <v>0</v>
      </c>
      <c r="AO25" s="340">
        <f t="shared" si="16"/>
        <v>0</v>
      </c>
      <c r="AP25" s="324">
        <f t="shared" si="5"/>
        <v>0</v>
      </c>
      <c r="AQ25" s="324">
        <f t="shared" si="6"/>
        <v>0</v>
      </c>
      <c r="AR25" s="324">
        <f t="shared" si="7"/>
        <v>0</v>
      </c>
      <c r="AS25" s="324">
        <f t="shared" si="8"/>
        <v>0</v>
      </c>
      <c r="AT25" s="324">
        <f t="shared" si="9"/>
        <v>0</v>
      </c>
      <c r="AU25" s="324">
        <f t="shared" si="10"/>
        <v>0</v>
      </c>
      <c r="AV25" s="324">
        <f t="shared" si="11"/>
        <v>0</v>
      </c>
      <c r="AW25" s="324">
        <f t="shared" si="12"/>
        <v>0</v>
      </c>
      <c r="AX25" s="344">
        <f t="shared" si="13"/>
        <v>0</v>
      </c>
      <c r="AY25" s="345">
        <f>ROUND(MAX((U25-V25-W25-X25-2000)*0.05*{1,2,3,4,5,6,7,8,9}-25*{0,1,5,15,55,135,255,415,615},0),2)</f>
        <v>0</v>
      </c>
      <c r="AZ25" s="346"/>
      <c r="BA25" s="347">
        <f t="shared" si="17"/>
        <v>0</v>
      </c>
      <c r="BB25" s="348">
        <f>IF(BA25=0,0,VLOOKUP(BA25-0.001,{0,5;500,10;2000,15;5000,20;20000,25;40000,30;60000,35;80000,40;100000,45},2))</f>
        <v>0</v>
      </c>
      <c r="BC25" s="347">
        <f>IF(BA25=0,0,VLOOKUP(BA25-0.001,{0,0;500,25;2000,125;5000,375;20000,1375;40000,3375;60000,6375;80000,10375;100000,15375},2))</f>
        <v>0</v>
      </c>
      <c r="BD25" s="347">
        <f t="shared" si="18"/>
        <v>0</v>
      </c>
    </row>
    <row r="26" spans="1:56" s="14" customFormat="1" ht="18.95" customHeight="1">
      <c r="A26" s="246" t="s">
        <v>88</v>
      </c>
      <c r="B26" s="247" t="s">
        <v>89</v>
      </c>
      <c r="C26" s="248"/>
      <c r="D26" s="249"/>
      <c r="E26" s="249"/>
      <c r="F26" s="249"/>
      <c r="G26" s="250">
        <f t="shared" si="23"/>
        <v>0</v>
      </c>
      <c r="H26" s="255"/>
      <c r="I26" s="255"/>
      <c r="J26" s="255"/>
      <c r="K26" s="31">
        <f t="shared" si="25"/>
        <v>0</v>
      </c>
      <c r="L26" s="255"/>
      <c r="M26" s="255"/>
      <c r="N26" s="255"/>
      <c r="O26" s="278"/>
      <c r="P26" s="277">
        <f t="shared" si="0"/>
        <v>0</v>
      </c>
      <c r="Q26" s="251"/>
      <c r="R26" s="278"/>
      <c r="S26" s="288">
        <f t="shared" si="20"/>
        <v>0</v>
      </c>
      <c r="T26" s="288"/>
      <c r="U26" s="291">
        <f t="shared" si="22"/>
        <v>0</v>
      </c>
      <c r="V26" s="31"/>
      <c r="W26" s="31"/>
      <c r="X26" s="31"/>
      <c r="Y26" s="31"/>
      <c r="Z26" s="31"/>
      <c r="AA26" s="288">
        <f t="shared" si="14"/>
        <v>0</v>
      </c>
      <c r="AB26" s="306"/>
      <c r="AC26" s="306"/>
      <c r="AD26" s="307">
        <f t="shared" si="2"/>
        <v>0</v>
      </c>
      <c r="AE26" s="308"/>
      <c r="AF26" s="308"/>
      <c r="AG26" s="326"/>
      <c r="AH26" s="327"/>
      <c r="AI26" s="330" t="s">
        <v>189</v>
      </c>
      <c r="AJ26" s="322" t="s">
        <v>188</v>
      </c>
      <c r="AK26" s="328" t="str">
        <f t="shared" si="3"/>
        <v/>
      </c>
      <c r="AL26" s="329">
        <f t="shared" si="4"/>
        <v>0</v>
      </c>
      <c r="AM26" s="324">
        <f t="shared" si="19"/>
        <v>0</v>
      </c>
      <c r="AN26" s="325">
        <f t="shared" si="24"/>
        <v>0</v>
      </c>
      <c r="AO26" s="340">
        <f t="shared" si="16"/>
        <v>0</v>
      </c>
      <c r="AP26" s="324">
        <f t="shared" si="5"/>
        <v>0</v>
      </c>
      <c r="AQ26" s="324">
        <f t="shared" si="6"/>
        <v>0</v>
      </c>
      <c r="AR26" s="324">
        <f t="shared" si="7"/>
        <v>0</v>
      </c>
      <c r="AS26" s="324">
        <f t="shared" si="8"/>
        <v>0</v>
      </c>
      <c r="AT26" s="324">
        <f t="shared" si="9"/>
        <v>0</v>
      </c>
      <c r="AU26" s="324">
        <f t="shared" si="10"/>
        <v>0</v>
      </c>
      <c r="AV26" s="324">
        <f t="shared" si="11"/>
        <v>0</v>
      </c>
      <c r="AW26" s="324">
        <f t="shared" si="12"/>
        <v>0</v>
      </c>
      <c r="AX26" s="344">
        <f t="shared" si="13"/>
        <v>0</v>
      </c>
      <c r="AY26" s="345">
        <f>ROUND(MAX((U26-V26-W26-X26-2000)*0.05*{1,2,3,4,5,6,7,8,9}-25*{0,1,5,15,55,135,255,415,615},0),2)</f>
        <v>0</v>
      </c>
      <c r="AZ26" s="346"/>
      <c r="BA26" s="347">
        <f t="shared" si="17"/>
        <v>0</v>
      </c>
      <c r="BB26" s="348">
        <f>IF(BA26=0,0,VLOOKUP(BA26-0.001,{0,5;500,10;2000,15;5000,20;20000,25;40000,30;60000,35;80000,40;100000,45},2))</f>
        <v>0</v>
      </c>
      <c r="BC26" s="347">
        <f>IF(BA26=0,0,VLOOKUP(BA26-0.001,{0,0;500,25;2000,125;5000,375;20000,1375;40000,3375;60000,6375;80000,10375;100000,15375},2))</f>
        <v>0</v>
      </c>
      <c r="BD26" s="347">
        <f t="shared" si="18"/>
        <v>0</v>
      </c>
    </row>
    <row r="27" spans="1:56" s="14" customFormat="1" ht="18.95" customHeight="1">
      <c r="A27" s="246" t="s">
        <v>90</v>
      </c>
      <c r="B27" s="247" t="s">
        <v>91</v>
      </c>
      <c r="C27" s="248"/>
      <c r="D27" s="249"/>
      <c r="E27" s="249"/>
      <c r="F27" s="249"/>
      <c r="G27" s="250">
        <f t="shared" si="23"/>
        <v>0</v>
      </c>
      <c r="H27" s="249">
        <v>0</v>
      </c>
      <c r="I27" s="249"/>
      <c r="J27" s="249"/>
      <c r="K27" s="31">
        <f t="shared" si="25"/>
        <v>0</v>
      </c>
      <c r="L27" s="249"/>
      <c r="M27" s="249"/>
      <c r="N27" s="249"/>
      <c r="O27" s="278"/>
      <c r="P27" s="277">
        <f t="shared" si="0"/>
        <v>0</v>
      </c>
      <c r="Q27" s="251"/>
      <c r="R27" s="278"/>
      <c r="S27" s="288">
        <f t="shared" si="20"/>
        <v>0</v>
      </c>
      <c r="T27" s="255"/>
      <c r="U27" s="291">
        <f t="shared" si="22"/>
        <v>0</v>
      </c>
      <c r="V27" s="31"/>
      <c r="W27" s="31"/>
      <c r="X27" s="31"/>
      <c r="Y27" s="31"/>
      <c r="Z27" s="31"/>
      <c r="AA27" s="288">
        <f t="shared" si="14"/>
        <v>0</v>
      </c>
      <c r="AB27" s="306"/>
      <c r="AC27" s="306"/>
      <c r="AD27" s="307">
        <f t="shared" si="2"/>
        <v>0</v>
      </c>
      <c r="AE27" s="308"/>
      <c r="AF27" s="308"/>
      <c r="AG27" s="326"/>
      <c r="AH27" s="327"/>
      <c r="AI27" s="330" t="s">
        <v>189</v>
      </c>
      <c r="AJ27" s="322" t="s">
        <v>187</v>
      </c>
      <c r="AK27" s="328" t="str">
        <f t="shared" si="3"/>
        <v/>
      </c>
      <c r="AL27" s="329">
        <f t="shared" si="4"/>
        <v>0</v>
      </c>
      <c r="AM27" s="324">
        <f t="shared" si="19"/>
        <v>0</v>
      </c>
      <c r="AN27" s="325">
        <f t="shared" si="24"/>
        <v>0</v>
      </c>
      <c r="AO27" s="340">
        <f t="shared" si="16"/>
        <v>0</v>
      </c>
      <c r="AP27" s="324">
        <f t="shared" si="5"/>
        <v>0</v>
      </c>
      <c r="AQ27" s="324">
        <f t="shared" si="6"/>
        <v>0</v>
      </c>
      <c r="AR27" s="324">
        <f t="shared" si="7"/>
        <v>0</v>
      </c>
      <c r="AS27" s="324">
        <f t="shared" si="8"/>
        <v>0</v>
      </c>
      <c r="AT27" s="324">
        <f t="shared" si="9"/>
        <v>0</v>
      </c>
      <c r="AU27" s="324">
        <f t="shared" si="10"/>
        <v>0</v>
      </c>
      <c r="AV27" s="324">
        <f t="shared" si="11"/>
        <v>0</v>
      </c>
      <c r="AW27" s="324">
        <f t="shared" si="12"/>
        <v>0</v>
      </c>
      <c r="AX27" s="344">
        <f t="shared" si="13"/>
        <v>0</v>
      </c>
      <c r="AY27" s="345">
        <f>ROUND(MAX((U27-V27-W27-X27-2000)*0.05*{1,2,3,4,5,6,7,8,9}-25*{0,1,5,15,55,135,255,415,615},0),2)</f>
        <v>0</v>
      </c>
      <c r="AZ27" s="346"/>
      <c r="BA27" s="347">
        <f t="shared" si="17"/>
        <v>0</v>
      </c>
      <c r="BB27" s="348">
        <f>IF(BA27=0,0,VLOOKUP(BA27-0.001,{0,5;500,10;2000,15;5000,20;20000,25;40000,30;60000,35;80000,40;100000,45},2))</f>
        <v>0</v>
      </c>
      <c r="BC27" s="347">
        <f>IF(BA27=0,0,VLOOKUP(BA27-0.001,{0,0;500,25;2000,125;5000,375;20000,1375;40000,3375;60000,6375;80000,10375;100000,15375},2))</f>
        <v>0</v>
      </c>
      <c r="BD27" s="347">
        <f t="shared" si="18"/>
        <v>0</v>
      </c>
    </row>
    <row r="28" spans="1:56" s="14" customFormat="1" ht="18.95" customHeight="1">
      <c r="A28" s="246" t="s">
        <v>92</v>
      </c>
      <c r="B28" s="247" t="s">
        <v>93</v>
      </c>
      <c r="C28" s="248"/>
      <c r="D28" s="249"/>
      <c r="E28" s="249"/>
      <c r="F28" s="249"/>
      <c r="G28" s="250">
        <f t="shared" si="23"/>
        <v>0</v>
      </c>
      <c r="H28" s="249">
        <v>0</v>
      </c>
      <c r="I28" s="249"/>
      <c r="J28" s="249"/>
      <c r="K28" s="31">
        <f t="shared" si="25"/>
        <v>0</v>
      </c>
      <c r="L28" s="249"/>
      <c r="M28" s="249"/>
      <c r="N28" s="249"/>
      <c r="O28" s="278"/>
      <c r="P28" s="277">
        <f t="shared" si="0"/>
        <v>0</v>
      </c>
      <c r="Q28" s="251"/>
      <c r="R28" s="278"/>
      <c r="S28" s="288">
        <f t="shared" si="20"/>
        <v>0</v>
      </c>
      <c r="T28" s="288"/>
      <c r="U28" s="291">
        <f t="shared" si="22"/>
        <v>0</v>
      </c>
      <c r="V28" s="31"/>
      <c r="W28" s="31"/>
      <c r="X28" s="31"/>
      <c r="Y28" s="31"/>
      <c r="Z28" s="31"/>
      <c r="AA28" s="288">
        <f t="shared" si="14"/>
        <v>0</v>
      </c>
      <c r="AB28" s="306"/>
      <c r="AC28" s="306"/>
      <c r="AD28" s="307">
        <f t="shared" si="2"/>
        <v>0</v>
      </c>
      <c r="AE28" s="308"/>
      <c r="AF28" s="308"/>
      <c r="AG28" s="326"/>
      <c r="AH28" s="327"/>
      <c r="AI28" s="330" t="s">
        <v>189</v>
      </c>
      <c r="AJ28" s="322" t="s">
        <v>188</v>
      </c>
      <c r="AK28" s="328" t="str">
        <f t="shared" si="3"/>
        <v/>
      </c>
      <c r="AL28" s="329">
        <f t="shared" si="4"/>
        <v>0</v>
      </c>
      <c r="AM28" s="324">
        <f t="shared" si="19"/>
        <v>0</v>
      </c>
      <c r="AN28" s="325">
        <f t="shared" si="24"/>
        <v>0</v>
      </c>
      <c r="AO28" s="340">
        <f t="shared" si="16"/>
        <v>0</v>
      </c>
      <c r="AP28" s="324">
        <f t="shared" si="5"/>
        <v>0</v>
      </c>
      <c r="AQ28" s="324">
        <f t="shared" si="6"/>
        <v>0</v>
      </c>
      <c r="AR28" s="324">
        <f t="shared" si="7"/>
        <v>0</v>
      </c>
      <c r="AS28" s="324">
        <f t="shared" si="8"/>
        <v>0</v>
      </c>
      <c r="AT28" s="324">
        <f t="shared" si="9"/>
        <v>0</v>
      </c>
      <c r="AU28" s="324">
        <f t="shared" si="10"/>
        <v>0</v>
      </c>
      <c r="AV28" s="324">
        <f t="shared" si="11"/>
        <v>0</v>
      </c>
      <c r="AW28" s="324">
        <f t="shared" si="12"/>
        <v>0</v>
      </c>
      <c r="AX28" s="344">
        <f t="shared" si="13"/>
        <v>0</v>
      </c>
      <c r="AY28" s="345">
        <f>ROUND(MAX((U28-V28-W28-X28-2000)*0.05*{1,2,3,4,5,6,7,8,9}-25*{0,1,5,15,55,135,255,415,615},0),2)</f>
        <v>0</v>
      </c>
      <c r="AZ28" s="346"/>
      <c r="BA28" s="347">
        <f t="shared" si="17"/>
        <v>0</v>
      </c>
      <c r="BB28" s="348">
        <f>IF(BA28=0,0,VLOOKUP(BA28-0.001,{0,5;500,10;2000,15;5000,20;20000,25;40000,30;60000,35;80000,40;100000,45},2))</f>
        <v>0</v>
      </c>
      <c r="BC28" s="347">
        <f>IF(BA28=0,0,VLOOKUP(BA28-0.001,{0,0;500,25;2000,125;5000,375;20000,1375;40000,3375;60000,6375;80000,10375;100000,15375},2))</f>
        <v>0</v>
      </c>
      <c r="BD28" s="347">
        <f t="shared" si="18"/>
        <v>0</v>
      </c>
    </row>
    <row r="29" spans="1:56" s="14" customFormat="1" ht="18.95" customHeight="1">
      <c r="A29" s="246" t="s">
        <v>94</v>
      </c>
      <c r="B29" s="247" t="s">
        <v>95</v>
      </c>
      <c r="C29" s="248"/>
      <c r="D29" s="249"/>
      <c r="E29" s="249"/>
      <c r="F29" s="249"/>
      <c r="G29" s="250">
        <f t="shared" si="23"/>
        <v>0</v>
      </c>
      <c r="H29" s="249">
        <v>0</v>
      </c>
      <c r="I29" s="249"/>
      <c r="J29" s="249"/>
      <c r="K29" s="31">
        <f>IF($AI$1&gt;0,100,0)</f>
        <v>0</v>
      </c>
      <c r="L29" s="249"/>
      <c r="M29" s="249"/>
      <c r="N29" s="249"/>
      <c r="O29" s="278"/>
      <c r="P29" s="277">
        <f t="shared" si="0"/>
        <v>0</v>
      </c>
      <c r="Q29" s="251"/>
      <c r="R29" s="278"/>
      <c r="S29" s="288">
        <f t="shared" si="20"/>
        <v>0</v>
      </c>
      <c r="T29" s="288"/>
      <c r="U29" s="291">
        <f t="shared" si="22"/>
        <v>0</v>
      </c>
      <c r="V29" s="31"/>
      <c r="W29" s="31"/>
      <c r="X29" s="31"/>
      <c r="Y29" s="31"/>
      <c r="Z29" s="31"/>
      <c r="AA29" s="288">
        <f t="shared" si="14"/>
        <v>0</v>
      </c>
      <c r="AB29" s="306"/>
      <c r="AC29" s="306"/>
      <c r="AD29" s="307">
        <f t="shared" si="2"/>
        <v>0</v>
      </c>
      <c r="AE29" s="308"/>
      <c r="AF29" s="308"/>
      <c r="AG29" s="326"/>
      <c r="AH29" s="327"/>
      <c r="AI29" s="330" t="s">
        <v>189</v>
      </c>
      <c r="AJ29" s="322" t="s">
        <v>187</v>
      </c>
      <c r="AK29" s="328" t="str">
        <f t="shared" si="3"/>
        <v/>
      </c>
      <c r="AL29" s="329">
        <f t="shared" si="4"/>
        <v>0</v>
      </c>
      <c r="AM29" s="324">
        <f t="shared" si="19"/>
        <v>0</v>
      </c>
      <c r="AN29" s="325">
        <f t="shared" si="24"/>
        <v>0</v>
      </c>
      <c r="AO29" s="340">
        <f t="shared" si="16"/>
        <v>0</v>
      </c>
      <c r="AP29" s="324">
        <f t="shared" si="5"/>
        <v>0</v>
      </c>
      <c r="AQ29" s="324">
        <f t="shared" si="6"/>
        <v>0</v>
      </c>
      <c r="AR29" s="324">
        <f t="shared" si="7"/>
        <v>0</v>
      </c>
      <c r="AS29" s="324">
        <f t="shared" si="8"/>
        <v>0</v>
      </c>
      <c r="AT29" s="324">
        <f t="shared" si="9"/>
        <v>0</v>
      </c>
      <c r="AU29" s="324">
        <f t="shared" si="10"/>
        <v>0</v>
      </c>
      <c r="AV29" s="324">
        <f t="shared" si="11"/>
        <v>0</v>
      </c>
      <c r="AW29" s="324">
        <f t="shared" si="12"/>
        <v>0</v>
      </c>
      <c r="AX29" s="344">
        <f t="shared" si="13"/>
        <v>0</v>
      </c>
      <c r="AY29" s="345">
        <f>ROUND(MAX((U29-V29-W29-X29-2000)*0.05*{1,2,3,4,5,6,7,8,9}-25*{0,1,5,15,55,135,255,415,615},0),2)</f>
        <v>0</v>
      </c>
      <c r="AZ29" s="346"/>
      <c r="BA29" s="347">
        <f t="shared" si="17"/>
        <v>0</v>
      </c>
      <c r="BB29" s="348">
        <f>IF(BA29=0,0,VLOOKUP(BA29-0.001,{0,5;500,10;2000,15;5000,20;20000,25;40000,30;60000,35;80000,40;100000,45},2))</f>
        <v>0</v>
      </c>
      <c r="BC29" s="347">
        <f>IF(BA29=0,0,VLOOKUP(BA29-0.001,{0,0;500,25;2000,125;5000,375;20000,1375;40000,3375;60000,6375;80000,10375;100000,15375},2))</f>
        <v>0</v>
      </c>
      <c r="BD29" s="347">
        <f t="shared" si="18"/>
        <v>0</v>
      </c>
    </row>
    <row r="30" spans="1:56" s="14" customFormat="1" ht="18.95" customHeight="1">
      <c r="A30" s="256" t="s">
        <v>96</v>
      </c>
      <c r="B30" s="257" t="s">
        <v>97</v>
      </c>
      <c r="C30" s="258"/>
      <c r="D30" s="259"/>
      <c r="E30" s="259"/>
      <c r="F30" s="259"/>
      <c r="G30" s="260">
        <f>IF($AI$1&gt;0,1000,0)</f>
        <v>0</v>
      </c>
      <c r="H30" s="259">
        <v>0</v>
      </c>
      <c r="I30" s="259"/>
      <c r="J30" s="259"/>
      <c r="K30" s="279">
        <f t="shared" si="25"/>
        <v>0</v>
      </c>
      <c r="L30" s="259"/>
      <c r="M30" s="259"/>
      <c r="N30" s="259"/>
      <c r="O30" s="280"/>
      <c r="P30" s="281">
        <f t="shared" si="0"/>
        <v>0</v>
      </c>
      <c r="Q30" s="292"/>
      <c r="R30" s="280"/>
      <c r="S30" s="293">
        <f t="shared" si="20"/>
        <v>0</v>
      </c>
      <c r="T30" s="293"/>
      <c r="U30" s="294">
        <f t="shared" si="22"/>
        <v>0</v>
      </c>
      <c r="V30" s="279">
        <f>IF($AI$1&gt;0,100.8,0)</f>
        <v>0</v>
      </c>
      <c r="W30" s="279">
        <f>IF($AI$1&gt;0,12.6,0)</f>
        <v>0</v>
      </c>
      <c r="X30" s="279">
        <f>IF($AI$1&gt;0,48.05,0)</f>
        <v>0</v>
      </c>
      <c r="Y30" s="279"/>
      <c r="Z30" s="279"/>
      <c r="AA30" s="293">
        <f t="shared" si="14"/>
        <v>0</v>
      </c>
      <c r="AB30" s="309"/>
      <c r="AC30" s="309"/>
      <c r="AD30" s="310">
        <f t="shared" si="2"/>
        <v>0</v>
      </c>
      <c r="AE30" s="311"/>
      <c r="AF30" s="311"/>
      <c r="AG30" s="331"/>
      <c r="AH30" s="332"/>
      <c r="AI30" s="330" t="s">
        <v>189</v>
      </c>
      <c r="AJ30" s="322" t="s">
        <v>188</v>
      </c>
      <c r="AK30" s="328" t="str">
        <f t="shared" si="3"/>
        <v/>
      </c>
      <c r="AL30" s="329">
        <f t="shared" si="4"/>
        <v>0</v>
      </c>
      <c r="AM30" s="324">
        <f t="shared" si="19"/>
        <v>0</v>
      </c>
      <c r="AN30" s="325">
        <f t="shared" si="24"/>
        <v>0</v>
      </c>
      <c r="AO30" s="340">
        <f t="shared" si="16"/>
        <v>0</v>
      </c>
      <c r="AP30" s="324">
        <f t="shared" si="5"/>
        <v>0</v>
      </c>
      <c r="AQ30" s="324">
        <f t="shared" si="6"/>
        <v>0</v>
      </c>
      <c r="AR30" s="324">
        <f t="shared" si="7"/>
        <v>0</v>
      </c>
      <c r="AS30" s="324">
        <f t="shared" si="8"/>
        <v>0</v>
      </c>
      <c r="AT30" s="324">
        <f t="shared" si="9"/>
        <v>0</v>
      </c>
      <c r="AU30" s="324">
        <f t="shared" si="10"/>
        <v>0</v>
      </c>
      <c r="AV30" s="324">
        <f t="shared" si="11"/>
        <v>0</v>
      </c>
      <c r="AW30" s="324">
        <f t="shared" si="12"/>
        <v>0</v>
      </c>
      <c r="AX30" s="344">
        <f t="shared" si="13"/>
        <v>0</v>
      </c>
      <c r="AY30" s="345">
        <f>ROUND(MAX((U30-V30-W30-X30-2000)*0.05*{1,2,3,4,5,6,7,8,9}-25*{0,1,5,15,55,135,255,415,615},0),2)</f>
        <v>0</v>
      </c>
      <c r="AZ30" s="346"/>
      <c r="BA30" s="347">
        <f t="shared" si="17"/>
        <v>0</v>
      </c>
      <c r="BB30" s="348">
        <f>IF(BA30=0,0,VLOOKUP(BA30-0.001,{0,5;500,10;2000,15;5000,20;20000,25;40000,30;60000,35;80000,40;100000,45},2))</f>
        <v>0</v>
      </c>
      <c r="BC30" s="347">
        <f>IF(BA30=0,0,VLOOKUP(BA30-0.001,{0,0;500,25;2000,125;5000,375;20000,1375;40000,3375;60000,6375;80000,10375;100000,15375},2))</f>
        <v>0</v>
      </c>
      <c r="BD30" s="347">
        <f t="shared" si="18"/>
        <v>0</v>
      </c>
    </row>
    <row r="31" spans="1:56" s="14" customFormat="1" ht="18.95" customHeight="1">
      <c r="A31" s="261" t="s">
        <v>98</v>
      </c>
      <c r="B31" s="262" t="s">
        <v>99</v>
      </c>
      <c r="C31" s="263"/>
      <c r="D31" s="264"/>
      <c r="E31" s="264"/>
      <c r="F31" s="264"/>
      <c r="G31" s="265">
        <f>IF($AI$1&gt;0,1000,0)</f>
        <v>0</v>
      </c>
      <c r="H31" s="264">
        <v>0</v>
      </c>
      <c r="I31" s="264"/>
      <c r="J31" s="264"/>
      <c r="K31" s="282">
        <f>IF($AI$1&gt;0,100,0)</f>
        <v>0</v>
      </c>
      <c r="L31" s="264"/>
      <c r="M31" s="264"/>
      <c r="N31" s="264"/>
      <c r="O31" s="283"/>
      <c r="P31" s="284">
        <f t="shared" si="0"/>
        <v>0</v>
      </c>
      <c r="Q31" s="295"/>
      <c r="R31" s="283"/>
      <c r="S31" s="296">
        <f t="shared" si="20"/>
        <v>0</v>
      </c>
      <c r="T31" s="296"/>
      <c r="U31" s="297">
        <f t="shared" si="22"/>
        <v>0</v>
      </c>
      <c r="V31" s="282">
        <f>IF($AI$1&gt;0,100.8,0)*2</f>
        <v>0</v>
      </c>
      <c r="W31" s="282">
        <f>IF($AI$1&gt;0,12.6,0)*2</f>
        <v>0</v>
      </c>
      <c r="X31" s="282">
        <f>IF($AI$1&gt;0,48.05,0)*2</f>
        <v>0</v>
      </c>
      <c r="Y31" s="282"/>
      <c r="Z31" s="282"/>
      <c r="AA31" s="296">
        <f t="shared" si="14"/>
        <v>0</v>
      </c>
      <c r="AB31" s="312"/>
      <c r="AC31" s="312"/>
      <c r="AD31" s="313">
        <f t="shared" si="2"/>
        <v>0</v>
      </c>
      <c r="AE31" s="314"/>
      <c r="AF31" s="314"/>
      <c r="AG31" s="333"/>
      <c r="AH31" s="334"/>
      <c r="AI31" s="330" t="s">
        <v>189</v>
      </c>
      <c r="AJ31" s="322" t="s">
        <v>187</v>
      </c>
      <c r="AK31" s="328" t="str">
        <f t="shared" si="3"/>
        <v/>
      </c>
      <c r="AL31" s="329">
        <f t="shared" si="4"/>
        <v>0</v>
      </c>
      <c r="AM31" s="324">
        <f t="shared" si="19"/>
        <v>0</v>
      </c>
      <c r="AN31" s="325">
        <f t="shared" si="24"/>
        <v>0</v>
      </c>
      <c r="AO31" s="340">
        <f t="shared" si="16"/>
        <v>0</v>
      </c>
      <c r="AP31" s="324">
        <f t="shared" si="5"/>
        <v>0</v>
      </c>
      <c r="AQ31" s="324">
        <f t="shared" si="6"/>
        <v>0</v>
      </c>
      <c r="AR31" s="324">
        <f t="shared" si="7"/>
        <v>0</v>
      </c>
      <c r="AS31" s="324">
        <f t="shared" si="8"/>
        <v>0</v>
      </c>
      <c r="AT31" s="324">
        <f t="shared" si="9"/>
        <v>0</v>
      </c>
      <c r="AU31" s="324">
        <f t="shared" si="10"/>
        <v>0</v>
      </c>
      <c r="AV31" s="324">
        <f t="shared" si="11"/>
        <v>0</v>
      </c>
      <c r="AW31" s="324">
        <f t="shared" si="12"/>
        <v>0</v>
      </c>
      <c r="AX31" s="344">
        <f t="shared" si="13"/>
        <v>0</v>
      </c>
      <c r="AY31" s="345">
        <f>ROUND(MAX((U31-V31-W31-X31-2000)*0.05*{1,2,3,4,5,6,7,8,9}-25*{0,1,5,15,55,135,255,415,615},0),2)</f>
        <v>0</v>
      </c>
      <c r="AZ31" s="346"/>
      <c r="BA31" s="347">
        <f t="shared" si="17"/>
        <v>0</v>
      </c>
      <c r="BB31" s="348">
        <f>IF(BA31=0,0,VLOOKUP(BA31-0.001,{0,5;500,10;2000,15;5000,20;20000,25;40000,30;60000,35;80000,40;100000,45},2))</f>
        <v>0</v>
      </c>
      <c r="BC31" s="347">
        <f>IF(BA31=0,0,VLOOKUP(BA31-0.001,{0,0;500,25;2000,125;5000,375;20000,1375;40000,3375;60000,6375;80000,10375;100000,15375},2))</f>
        <v>0</v>
      </c>
      <c r="BD31" s="347">
        <f t="shared" si="18"/>
        <v>0</v>
      </c>
    </row>
    <row r="32" spans="1:56" s="14" customFormat="1" ht="18.95" customHeight="1">
      <c r="A32" s="246" t="s">
        <v>100</v>
      </c>
      <c r="B32" s="247" t="s">
        <v>101</v>
      </c>
      <c r="C32" s="248"/>
      <c r="D32" s="249"/>
      <c r="E32" s="249"/>
      <c r="F32" s="249"/>
      <c r="G32" s="250">
        <f>IF($AI$1&gt;0,2000,0)</f>
        <v>0</v>
      </c>
      <c r="H32" s="249">
        <v>0</v>
      </c>
      <c r="I32" s="249"/>
      <c r="J32" s="249"/>
      <c r="K32" s="282">
        <f t="shared" ref="K32:K48" si="26">IF($AI$1&gt;0,100,0)</f>
        <v>0</v>
      </c>
      <c r="L32" s="249"/>
      <c r="M32" s="249"/>
      <c r="N32" s="249"/>
      <c r="O32" s="278"/>
      <c r="P32" s="277">
        <f t="shared" si="0"/>
        <v>0</v>
      </c>
      <c r="Q32" s="251"/>
      <c r="R32" s="278"/>
      <c r="S32" s="288">
        <f t="shared" si="20"/>
        <v>0</v>
      </c>
      <c r="T32" s="288"/>
      <c r="U32" s="291">
        <f t="shared" si="22"/>
        <v>0</v>
      </c>
      <c r="V32" s="31"/>
      <c r="W32" s="31"/>
      <c r="X32" s="31"/>
      <c r="Y32" s="31"/>
      <c r="Z32" s="31"/>
      <c r="AA32" s="288">
        <f t="shared" si="14"/>
        <v>0</v>
      </c>
      <c r="AB32" s="306"/>
      <c r="AC32" s="306"/>
      <c r="AD32" s="307">
        <f t="shared" si="2"/>
        <v>0</v>
      </c>
      <c r="AE32" s="308"/>
      <c r="AF32" s="308"/>
      <c r="AG32" s="326"/>
      <c r="AH32" s="327"/>
      <c r="AI32" s="330" t="s">
        <v>189</v>
      </c>
      <c r="AJ32" s="322" t="s">
        <v>188</v>
      </c>
      <c r="AK32" s="328" t="str">
        <f t="shared" si="3"/>
        <v/>
      </c>
      <c r="AL32" s="329">
        <f t="shared" si="4"/>
        <v>0</v>
      </c>
      <c r="AM32" s="324">
        <f t="shared" si="19"/>
        <v>0</v>
      </c>
      <c r="AN32" s="325">
        <f t="shared" si="24"/>
        <v>0</v>
      </c>
      <c r="AO32" s="340">
        <f t="shared" si="16"/>
        <v>0</v>
      </c>
      <c r="AP32" s="324">
        <f t="shared" si="5"/>
        <v>0</v>
      </c>
      <c r="AQ32" s="324">
        <f t="shared" si="6"/>
        <v>0</v>
      </c>
      <c r="AR32" s="324">
        <f t="shared" si="7"/>
        <v>0</v>
      </c>
      <c r="AS32" s="324">
        <f t="shared" si="8"/>
        <v>0</v>
      </c>
      <c r="AT32" s="324">
        <f t="shared" si="9"/>
        <v>0</v>
      </c>
      <c r="AU32" s="324">
        <f t="shared" si="10"/>
        <v>0</v>
      </c>
      <c r="AV32" s="324">
        <f t="shared" si="11"/>
        <v>0</v>
      </c>
      <c r="AW32" s="324">
        <f t="shared" si="12"/>
        <v>0</v>
      </c>
      <c r="AX32" s="344">
        <f t="shared" si="13"/>
        <v>0</v>
      </c>
      <c r="AY32" s="345">
        <f>ROUND(MAX((U32-V32-W32-X32-2000)*0.05*{1,2,3,4,5,6,7,8,9}-25*{0,1,5,15,55,135,255,415,615},0),2)</f>
        <v>0</v>
      </c>
      <c r="AZ32" s="346"/>
      <c r="BA32" s="347">
        <f t="shared" si="17"/>
        <v>0</v>
      </c>
      <c r="BB32" s="348">
        <f>IF(BA32=0,0,VLOOKUP(BA32-0.001,{0,5;500,10;2000,15;5000,20;20000,25;40000,30;60000,35;80000,40;100000,45},2))</f>
        <v>0</v>
      </c>
      <c r="BC32" s="347">
        <f>IF(BA32=0,0,VLOOKUP(BA32-0.001,{0,0;500,25;2000,125;5000,375;20000,1375;40000,3375;60000,6375;80000,10375;100000,15375},2))</f>
        <v>0</v>
      </c>
      <c r="BD32" s="347">
        <f t="shared" si="18"/>
        <v>0</v>
      </c>
    </row>
    <row r="33" spans="1:56" s="14" customFormat="1" ht="18.95" customHeight="1">
      <c r="A33" s="246" t="s">
        <v>102</v>
      </c>
      <c r="B33" s="247" t="s">
        <v>103</v>
      </c>
      <c r="C33" s="248"/>
      <c r="D33" s="249"/>
      <c r="E33" s="249"/>
      <c r="F33" s="249"/>
      <c r="G33" s="250">
        <f>IF($AI$1&gt;0,1500,0)</f>
        <v>0</v>
      </c>
      <c r="H33" s="249"/>
      <c r="I33" s="249"/>
      <c r="J33" s="249"/>
      <c r="K33" s="282">
        <f t="shared" si="26"/>
        <v>0</v>
      </c>
      <c r="L33" s="249"/>
      <c r="M33" s="249"/>
      <c r="N33" s="249"/>
      <c r="O33" s="278"/>
      <c r="P33" s="277">
        <f t="shared" si="0"/>
        <v>0</v>
      </c>
      <c r="Q33" s="251"/>
      <c r="R33" s="278"/>
      <c r="S33" s="288">
        <f t="shared" si="20"/>
        <v>0</v>
      </c>
      <c r="T33" s="288"/>
      <c r="U33" s="291">
        <f t="shared" si="22"/>
        <v>0</v>
      </c>
      <c r="V33" s="31"/>
      <c r="W33" s="31"/>
      <c r="X33" s="298"/>
      <c r="Y33" s="31"/>
      <c r="Z33" s="31"/>
      <c r="AA33" s="288">
        <f t="shared" si="14"/>
        <v>0</v>
      </c>
      <c r="AB33" s="306"/>
      <c r="AC33" s="306"/>
      <c r="AD33" s="307">
        <f t="shared" si="2"/>
        <v>0</v>
      </c>
      <c r="AE33" s="308"/>
      <c r="AF33" s="308"/>
      <c r="AG33" s="326"/>
      <c r="AH33" s="327"/>
      <c r="AI33" s="330" t="s">
        <v>189</v>
      </c>
      <c r="AJ33" s="322" t="s">
        <v>187</v>
      </c>
      <c r="AK33" s="328" t="str">
        <f t="shared" si="3"/>
        <v/>
      </c>
      <c r="AL33" s="329">
        <f t="shared" si="4"/>
        <v>0</v>
      </c>
      <c r="AM33" s="324">
        <f t="shared" si="19"/>
        <v>0</v>
      </c>
      <c r="AN33" s="325">
        <f t="shared" si="24"/>
        <v>0</v>
      </c>
      <c r="AO33" s="340">
        <f t="shared" si="16"/>
        <v>0</v>
      </c>
      <c r="AP33" s="324">
        <f t="shared" si="5"/>
        <v>0</v>
      </c>
      <c r="AQ33" s="324">
        <f t="shared" si="6"/>
        <v>0</v>
      </c>
      <c r="AR33" s="324">
        <f t="shared" si="7"/>
        <v>0</v>
      </c>
      <c r="AS33" s="324">
        <f t="shared" si="8"/>
        <v>0</v>
      </c>
      <c r="AT33" s="324">
        <f t="shared" si="9"/>
        <v>0</v>
      </c>
      <c r="AU33" s="324">
        <f t="shared" si="10"/>
        <v>0</v>
      </c>
      <c r="AV33" s="324">
        <f t="shared" si="11"/>
        <v>0</v>
      </c>
      <c r="AW33" s="324">
        <f t="shared" si="12"/>
        <v>0</v>
      </c>
      <c r="AX33" s="344">
        <f t="shared" si="13"/>
        <v>0</v>
      </c>
      <c r="AY33" s="345">
        <f>ROUND(MAX((U33-V33-W33-X33-2000)*0.05*{1,2,3,4,5,6,7,8,9}-25*{0,1,5,15,55,135,255,415,615},0),2)</f>
        <v>0</v>
      </c>
      <c r="AZ33" s="346"/>
      <c r="BA33" s="347">
        <f t="shared" si="17"/>
        <v>0</v>
      </c>
      <c r="BB33" s="348">
        <f>IF(BA33=0,0,VLOOKUP(BA33-0.001,{0,5;500,10;2000,15;5000,20;20000,25;40000,30;60000,35;80000,40;100000,45},2))</f>
        <v>0</v>
      </c>
      <c r="BC33" s="347">
        <f>IF(BA33=0,0,VLOOKUP(BA33-0.001,{0,0;500,25;2000,125;5000,375;20000,1375;40000,3375;60000,6375;80000,10375;100000,15375},2))</f>
        <v>0</v>
      </c>
      <c r="BD33" s="347">
        <f t="shared" si="18"/>
        <v>0</v>
      </c>
    </row>
    <row r="34" spans="1:56" s="14" customFormat="1" ht="18.95" customHeight="1">
      <c r="A34" s="246" t="s">
        <v>104</v>
      </c>
      <c r="B34" s="247" t="s">
        <v>105</v>
      </c>
      <c r="C34" s="248"/>
      <c r="D34" s="249"/>
      <c r="E34" s="249"/>
      <c r="F34" s="249"/>
      <c r="G34" s="250">
        <f>IF($AI$1&gt;0,3000,0)</f>
        <v>0</v>
      </c>
      <c r="H34" s="249"/>
      <c r="I34" s="249"/>
      <c r="J34" s="249"/>
      <c r="K34" s="282">
        <f t="shared" si="26"/>
        <v>0</v>
      </c>
      <c r="L34" s="249"/>
      <c r="M34" s="249"/>
      <c r="N34" s="249"/>
      <c r="O34" s="278"/>
      <c r="P34" s="277">
        <f t="shared" si="0"/>
        <v>0</v>
      </c>
      <c r="Q34" s="251"/>
      <c r="R34" s="278"/>
      <c r="S34" s="288">
        <f t="shared" si="20"/>
        <v>0</v>
      </c>
      <c r="T34" s="288"/>
      <c r="U34" s="291">
        <f t="shared" si="22"/>
        <v>0</v>
      </c>
      <c r="V34" s="31"/>
      <c r="W34" s="31"/>
      <c r="X34" s="31"/>
      <c r="Y34" s="31"/>
      <c r="Z34" s="31"/>
      <c r="AA34" s="288">
        <f t="shared" si="14"/>
        <v>0</v>
      </c>
      <c r="AB34" s="306"/>
      <c r="AC34" s="306"/>
      <c r="AD34" s="307">
        <f t="shared" si="2"/>
        <v>0</v>
      </c>
      <c r="AE34" s="308"/>
      <c r="AF34" s="308"/>
      <c r="AG34" s="326"/>
      <c r="AH34" s="327"/>
      <c r="AI34" s="330" t="s">
        <v>189</v>
      </c>
      <c r="AJ34" s="322" t="s">
        <v>188</v>
      </c>
      <c r="AK34" s="328" t="str">
        <f t="shared" si="3"/>
        <v/>
      </c>
      <c r="AL34" s="329">
        <f t="shared" si="4"/>
        <v>0</v>
      </c>
      <c r="AM34" s="324">
        <f t="shared" si="19"/>
        <v>0</v>
      </c>
      <c r="AN34" s="325">
        <f t="shared" si="24"/>
        <v>0</v>
      </c>
      <c r="AO34" s="340">
        <f t="shared" si="16"/>
        <v>0</v>
      </c>
      <c r="AP34" s="324">
        <f t="shared" si="5"/>
        <v>0</v>
      </c>
      <c r="AQ34" s="324">
        <f t="shared" si="6"/>
        <v>0</v>
      </c>
      <c r="AR34" s="324">
        <f t="shared" si="7"/>
        <v>0</v>
      </c>
      <c r="AS34" s="324">
        <f t="shared" si="8"/>
        <v>0</v>
      </c>
      <c r="AT34" s="324">
        <f t="shared" si="9"/>
        <v>0</v>
      </c>
      <c r="AU34" s="324">
        <f t="shared" si="10"/>
        <v>0</v>
      </c>
      <c r="AV34" s="324">
        <f t="shared" si="11"/>
        <v>0</v>
      </c>
      <c r="AW34" s="324">
        <f t="shared" si="12"/>
        <v>0</v>
      </c>
      <c r="AX34" s="344">
        <f t="shared" si="13"/>
        <v>0</v>
      </c>
      <c r="AY34" s="345">
        <f>ROUND(MAX((U34-V34-W34-X34-2000)*0.05*{1,2,3,4,5,6,7,8,9}-25*{0,1,5,15,55,135,255,415,615},0),2)</f>
        <v>0</v>
      </c>
      <c r="AZ34" s="346"/>
      <c r="BA34" s="347">
        <f t="shared" si="17"/>
        <v>0</v>
      </c>
      <c r="BB34" s="348">
        <f>IF(BA34=0,0,VLOOKUP(BA34-0.001,{0,5;500,10;2000,15;5000,20;20000,25;40000,30;60000,35;80000,40;100000,45},2))</f>
        <v>0</v>
      </c>
      <c r="BC34" s="347">
        <f>IF(BA34=0,0,VLOOKUP(BA34-0.001,{0,0;500,25;2000,125;5000,375;20000,1375;40000,3375;60000,6375;80000,10375;100000,15375},2))</f>
        <v>0</v>
      </c>
      <c r="BD34" s="347">
        <f t="shared" si="18"/>
        <v>0</v>
      </c>
    </row>
    <row r="35" spans="1:56" s="14" customFormat="1" ht="18.95" customHeight="1">
      <c r="A35" s="246" t="s">
        <v>106</v>
      </c>
      <c r="B35" s="247" t="s">
        <v>107</v>
      </c>
      <c r="C35" s="248"/>
      <c r="D35" s="249"/>
      <c r="E35" s="249"/>
      <c r="F35" s="249"/>
      <c r="G35" s="250">
        <f>IF($AI$1&gt;0,2000,0)</f>
        <v>0</v>
      </c>
      <c r="H35" s="249">
        <v>0</v>
      </c>
      <c r="I35" s="249"/>
      <c r="J35" s="249"/>
      <c r="K35" s="282">
        <f t="shared" si="26"/>
        <v>0</v>
      </c>
      <c r="L35" s="249"/>
      <c r="M35" s="249"/>
      <c r="N35" s="249"/>
      <c r="O35" s="278"/>
      <c r="P35" s="277">
        <f t="shared" si="0"/>
        <v>0</v>
      </c>
      <c r="Q35" s="251"/>
      <c r="R35" s="278"/>
      <c r="S35" s="288">
        <f t="shared" si="20"/>
        <v>0</v>
      </c>
      <c r="T35" s="288"/>
      <c r="U35" s="291">
        <f t="shared" si="22"/>
        <v>0</v>
      </c>
      <c r="V35" s="31"/>
      <c r="W35" s="31"/>
      <c r="X35" s="31"/>
      <c r="Y35" s="31"/>
      <c r="Z35" s="31"/>
      <c r="AA35" s="288">
        <f t="shared" si="14"/>
        <v>0</v>
      </c>
      <c r="AB35" s="306"/>
      <c r="AC35" s="306"/>
      <c r="AD35" s="307">
        <f t="shared" si="2"/>
        <v>0</v>
      </c>
      <c r="AE35" s="308"/>
      <c r="AF35" s="308"/>
      <c r="AG35" s="326"/>
      <c r="AH35" s="327"/>
      <c r="AI35" s="330" t="s">
        <v>189</v>
      </c>
      <c r="AJ35" s="322" t="s">
        <v>187</v>
      </c>
      <c r="AK35" s="328" t="str">
        <f t="shared" si="3"/>
        <v/>
      </c>
      <c r="AL35" s="329">
        <f t="shared" si="4"/>
        <v>0</v>
      </c>
      <c r="AM35" s="324">
        <f t="shared" si="19"/>
        <v>0</v>
      </c>
      <c r="AN35" s="325">
        <f t="shared" si="24"/>
        <v>0</v>
      </c>
      <c r="AO35" s="340">
        <f t="shared" si="16"/>
        <v>0</v>
      </c>
      <c r="AP35" s="324">
        <f t="shared" si="5"/>
        <v>0</v>
      </c>
      <c r="AQ35" s="324">
        <f t="shared" si="6"/>
        <v>0</v>
      </c>
      <c r="AR35" s="324">
        <f t="shared" si="7"/>
        <v>0</v>
      </c>
      <c r="AS35" s="324">
        <f t="shared" si="8"/>
        <v>0</v>
      </c>
      <c r="AT35" s="324">
        <f t="shared" si="9"/>
        <v>0</v>
      </c>
      <c r="AU35" s="324">
        <f t="shared" si="10"/>
        <v>0</v>
      </c>
      <c r="AV35" s="324">
        <f t="shared" si="11"/>
        <v>0</v>
      </c>
      <c r="AW35" s="324">
        <f t="shared" si="12"/>
        <v>0</v>
      </c>
      <c r="AX35" s="344">
        <f t="shared" si="13"/>
        <v>0</v>
      </c>
      <c r="AY35" s="345">
        <f>ROUND(MAX((U35-V35-W35-X35-2000)*0.05*{1,2,3,4,5,6,7,8,9}-25*{0,1,5,15,55,135,255,415,615},0),2)</f>
        <v>0</v>
      </c>
      <c r="AZ35" s="346"/>
      <c r="BA35" s="347">
        <f t="shared" si="17"/>
        <v>0</v>
      </c>
      <c r="BB35" s="348">
        <f>IF(BA35=0,0,VLOOKUP(BA35-0.001,{0,5;500,10;2000,15;5000,20;20000,25;40000,30;60000,35;80000,40;100000,45},2))</f>
        <v>0</v>
      </c>
      <c r="BC35" s="347">
        <f>IF(BA35=0,0,VLOOKUP(BA35-0.001,{0,0;500,25;2000,125;5000,375;20000,1375;40000,3375;60000,6375;80000,10375;100000,15375},2))</f>
        <v>0</v>
      </c>
      <c r="BD35" s="347">
        <f t="shared" si="18"/>
        <v>0</v>
      </c>
    </row>
    <row r="36" spans="1:56" s="14" customFormat="1" ht="18.95" customHeight="1">
      <c r="A36" s="246" t="s">
        <v>108</v>
      </c>
      <c r="B36" s="247" t="s">
        <v>109</v>
      </c>
      <c r="C36" s="248"/>
      <c r="D36" s="249"/>
      <c r="E36" s="249"/>
      <c r="F36" s="249"/>
      <c r="G36" s="250">
        <f>IF($AI$1&gt;0,2000,0)</f>
        <v>0</v>
      </c>
      <c r="H36" s="249">
        <v>0</v>
      </c>
      <c r="I36" s="249"/>
      <c r="J36" s="249"/>
      <c r="K36" s="282">
        <f t="shared" si="26"/>
        <v>0</v>
      </c>
      <c r="L36" s="249"/>
      <c r="M36" s="249"/>
      <c r="N36" s="249"/>
      <c r="O36" s="278"/>
      <c r="P36" s="277">
        <f t="shared" si="0"/>
        <v>0</v>
      </c>
      <c r="Q36" s="251"/>
      <c r="R36" s="278"/>
      <c r="S36" s="288">
        <f t="shared" si="20"/>
        <v>0</v>
      </c>
      <c r="T36" s="288"/>
      <c r="U36" s="291">
        <f t="shared" si="22"/>
        <v>0</v>
      </c>
      <c r="V36" s="31"/>
      <c r="W36" s="31"/>
      <c r="X36" s="31"/>
      <c r="Y36" s="31"/>
      <c r="Z36" s="31"/>
      <c r="AA36" s="288">
        <f t="shared" si="14"/>
        <v>0</v>
      </c>
      <c r="AB36" s="306"/>
      <c r="AC36" s="306"/>
      <c r="AD36" s="307">
        <f t="shared" si="2"/>
        <v>0</v>
      </c>
      <c r="AE36" s="308"/>
      <c r="AF36" s="308"/>
      <c r="AG36" s="326"/>
      <c r="AH36" s="327"/>
      <c r="AI36" s="330" t="s">
        <v>189</v>
      </c>
      <c r="AJ36" s="322" t="s">
        <v>188</v>
      </c>
      <c r="AK36" s="328" t="str">
        <f t="shared" si="3"/>
        <v/>
      </c>
      <c r="AL36" s="329">
        <f t="shared" si="4"/>
        <v>0</v>
      </c>
      <c r="AM36" s="324">
        <f t="shared" si="19"/>
        <v>0</v>
      </c>
      <c r="AN36" s="325">
        <f t="shared" ref="AN36:AN61" si="27">BB36</f>
        <v>0</v>
      </c>
      <c r="AO36" s="340">
        <f t="shared" si="16"/>
        <v>0</v>
      </c>
      <c r="AP36" s="324">
        <f t="shared" si="5"/>
        <v>0</v>
      </c>
      <c r="AQ36" s="324">
        <f t="shared" si="6"/>
        <v>0</v>
      </c>
      <c r="AR36" s="324">
        <f t="shared" si="7"/>
        <v>0</v>
      </c>
      <c r="AS36" s="324">
        <f t="shared" si="8"/>
        <v>0</v>
      </c>
      <c r="AT36" s="324">
        <f t="shared" si="9"/>
        <v>0</v>
      </c>
      <c r="AU36" s="324">
        <f t="shared" si="10"/>
        <v>0</v>
      </c>
      <c r="AV36" s="324">
        <f t="shared" si="11"/>
        <v>0</v>
      </c>
      <c r="AW36" s="324">
        <f t="shared" si="12"/>
        <v>0</v>
      </c>
      <c r="AX36" s="344">
        <f t="shared" si="13"/>
        <v>0</v>
      </c>
      <c r="AY36" s="345">
        <f>ROUND(MAX((U36-V36-W36-X36-2000)*0.05*{1,2,3,4,5,6,7,8,9}-25*{0,1,5,15,55,135,255,415,615},0),2)</f>
        <v>0</v>
      </c>
      <c r="AZ36" s="346"/>
      <c r="BA36" s="347">
        <f t="shared" si="17"/>
        <v>0</v>
      </c>
      <c r="BB36" s="348">
        <f>IF(BA36=0,0,VLOOKUP(BA36-0.001,{0,5;500,10;2000,15;5000,20;20000,25;40000,30;60000,35;80000,40;100000,45},2))</f>
        <v>0</v>
      </c>
      <c r="BC36" s="347">
        <f>IF(BA36=0,0,VLOOKUP(BA36-0.001,{0,0;500,25;2000,125;5000,375;20000,1375;40000,3375;60000,6375;80000,10375;100000,15375},2))</f>
        <v>0</v>
      </c>
      <c r="BD36" s="347">
        <f t="shared" si="18"/>
        <v>0</v>
      </c>
    </row>
    <row r="37" spans="1:56" s="14" customFormat="1" ht="18.95" customHeight="1">
      <c r="A37" s="246" t="s">
        <v>110</v>
      </c>
      <c r="B37" s="247" t="s">
        <v>111</v>
      </c>
      <c r="C37" s="248"/>
      <c r="D37" s="249"/>
      <c r="E37" s="249"/>
      <c r="F37" s="249"/>
      <c r="G37" s="250">
        <f>IF($AI$1&gt;0,1000,0)</f>
        <v>0</v>
      </c>
      <c r="H37" s="249">
        <v>0</v>
      </c>
      <c r="I37" s="249"/>
      <c r="J37" s="249"/>
      <c r="K37" s="282">
        <f t="shared" si="26"/>
        <v>0</v>
      </c>
      <c r="L37" s="249"/>
      <c r="M37" s="249"/>
      <c r="N37" s="249"/>
      <c r="O37" s="278"/>
      <c r="P37" s="277">
        <f t="shared" si="0"/>
        <v>0</v>
      </c>
      <c r="Q37" s="251"/>
      <c r="R37" s="278"/>
      <c r="S37" s="288">
        <f t="shared" si="20"/>
        <v>0</v>
      </c>
      <c r="T37" s="288"/>
      <c r="U37" s="291">
        <f t="shared" si="22"/>
        <v>0</v>
      </c>
      <c r="V37" s="31">
        <f>IF($AI$1&gt;0,100.8,0)</f>
        <v>0</v>
      </c>
      <c r="W37" s="31">
        <f>IF($AI$1&gt;0,12.6,0)</f>
        <v>0</v>
      </c>
      <c r="X37" s="31">
        <f>IF($AI$1&gt;0,48.05,0)</f>
        <v>0</v>
      </c>
      <c r="Y37" s="31"/>
      <c r="Z37" s="31"/>
      <c r="AA37" s="288">
        <f t="shared" si="14"/>
        <v>0</v>
      </c>
      <c r="AB37" s="306"/>
      <c r="AC37" s="306"/>
      <c r="AD37" s="307">
        <f t="shared" si="2"/>
        <v>0</v>
      </c>
      <c r="AE37" s="308"/>
      <c r="AF37" s="308"/>
      <c r="AG37" s="326"/>
      <c r="AH37" s="327"/>
      <c r="AI37" s="330" t="s">
        <v>189</v>
      </c>
      <c r="AJ37" s="322" t="s">
        <v>187</v>
      </c>
      <c r="AK37" s="328" t="str">
        <f t="shared" si="3"/>
        <v/>
      </c>
      <c r="AL37" s="329">
        <f t="shared" si="4"/>
        <v>0</v>
      </c>
      <c r="AM37" s="324">
        <f>ROUND(IF(AL37=0,0,IF(AL37&gt;$AW$1,AL37-$AW$1-V37-W37-X37-Y37)),2)</f>
        <v>0</v>
      </c>
      <c r="AN37" s="325">
        <f t="shared" si="27"/>
        <v>0</v>
      </c>
      <c r="AO37" s="340">
        <f t="shared" si="16"/>
        <v>0</v>
      </c>
      <c r="AP37" s="324">
        <f t="shared" si="5"/>
        <v>0</v>
      </c>
      <c r="AQ37" s="324">
        <f t="shared" si="6"/>
        <v>0</v>
      </c>
      <c r="AR37" s="324">
        <f t="shared" si="7"/>
        <v>0</v>
      </c>
      <c r="AS37" s="324">
        <f t="shared" si="8"/>
        <v>0</v>
      </c>
      <c r="AT37" s="324">
        <f t="shared" si="9"/>
        <v>0</v>
      </c>
      <c r="AU37" s="324">
        <f t="shared" si="10"/>
        <v>0</v>
      </c>
      <c r="AV37" s="324">
        <f t="shared" si="11"/>
        <v>0</v>
      </c>
      <c r="AW37" s="324">
        <f t="shared" si="12"/>
        <v>0</v>
      </c>
      <c r="AX37" s="344">
        <f t="shared" si="13"/>
        <v>0</v>
      </c>
      <c r="AY37" s="345">
        <f>ROUND(MAX((U37-V37-W37-X37-2000)*0.05*{1,2,3,4,5,6,7,8,9}-25*{0,1,5,15,55,135,255,415,615},0),2)</f>
        <v>0</v>
      </c>
      <c r="AZ37" s="346"/>
      <c r="BA37" s="347">
        <f t="shared" si="17"/>
        <v>0</v>
      </c>
      <c r="BB37" s="348">
        <f>IF(BA37=0,0,VLOOKUP(BA37-0.001,{0,5;500,10;2000,15;5000,20;20000,25;40000,30;60000,35;80000,40;100000,45},2))</f>
        <v>0</v>
      </c>
      <c r="BC37" s="347">
        <f>IF(BA37=0,0,VLOOKUP(BA37-0.001,{0,0;500,25;2000,125;5000,375;20000,1375;40000,3375;60000,6375;80000,10375;100000,15375},2))</f>
        <v>0</v>
      </c>
      <c r="BD37" s="347">
        <f t="shared" si="18"/>
        <v>0</v>
      </c>
    </row>
    <row r="38" spans="1:56" s="14" customFormat="1" ht="18.95" customHeight="1">
      <c r="A38" s="246" t="s">
        <v>112</v>
      </c>
      <c r="B38" s="247" t="s">
        <v>113</v>
      </c>
      <c r="C38" s="248"/>
      <c r="D38" s="249"/>
      <c r="E38" s="249"/>
      <c r="F38" s="249"/>
      <c r="G38" s="250">
        <f>IF($AI$1&gt;0,700,0)</f>
        <v>0</v>
      </c>
      <c r="H38" s="249">
        <v>0</v>
      </c>
      <c r="I38" s="249"/>
      <c r="J38" s="249"/>
      <c r="K38" s="282">
        <f t="shared" si="26"/>
        <v>0</v>
      </c>
      <c r="L38" s="249"/>
      <c r="M38" s="249"/>
      <c r="N38" s="249"/>
      <c r="O38" s="278">
        <v>0</v>
      </c>
      <c r="P38" s="277">
        <f t="shared" si="0"/>
        <v>0</v>
      </c>
      <c r="Q38" s="251"/>
      <c r="R38" s="278"/>
      <c r="S38" s="288">
        <f t="shared" si="20"/>
        <v>0</v>
      </c>
      <c r="T38" s="288"/>
      <c r="U38" s="291">
        <f t="shared" si="22"/>
        <v>0</v>
      </c>
      <c r="V38" s="31"/>
      <c r="W38" s="31"/>
      <c r="X38" s="31"/>
      <c r="Y38" s="31"/>
      <c r="Z38" s="31"/>
      <c r="AA38" s="288">
        <f t="shared" si="14"/>
        <v>0</v>
      </c>
      <c r="AB38" s="306"/>
      <c r="AC38" s="306"/>
      <c r="AD38" s="307">
        <f t="shared" si="2"/>
        <v>0</v>
      </c>
      <c r="AE38" s="308"/>
      <c r="AF38" s="308"/>
      <c r="AG38" s="326"/>
      <c r="AH38" s="327"/>
      <c r="AI38" s="330" t="s">
        <v>189</v>
      </c>
      <c r="AJ38" s="322" t="s">
        <v>188</v>
      </c>
      <c r="AK38" s="328" t="str">
        <f t="shared" si="3"/>
        <v/>
      </c>
      <c r="AL38" s="329">
        <f t="shared" si="4"/>
        <v>0</v>
      </c>
      <c r="AM38" s="324">
        <f t="shared" si="19"/>
        <v>0</v>
      </c>
      <c r="AN38" s="325">
        <f t="shared" si="27"/>
        <v>0</v>
      </c>
      <c r="AO38" s="340">
        <f t="shared" si="16"/>
        <v>0</v>
      </c>
      <c r="AP38" s="324">
        <f t="shared" si="5"/>
        <v>0</v>
      </c>
      <c r="AQ38" s="324">
        <f t="shared" si="6"/>
        <v>0</v>
      </c>
      <c r="AR38" s="324">
        <f t="shared" si="7"/>
        <v>0</v>
      </c>
      <c r="AS38" s="324">
        <f t="shared" si="8"/>
        <v>0</v>
      </c>
      <c r="AT38" s="324">
        <f t="shared" si="9"/>
        <v>0</v>
      </c>
      <c r="AU38" s="324">
        <f t="shared" si="10"/>
        <v>0</v>
      </c>
      <c r="AV38" s="324">
        <f t="shared" si="11"/>
        <v>0</v>
      </c>
      <c r="AW38" s="324">
        <f t="shared" si="12"/>
        <v>0</v>
      </c>
      <c r="AX38" s="344">
        <f t="shared" si="13"/>
        <v>0</v>
      </c>
      <c r="AY38" s="345">
        <f>ROUND(MAX((U38-V38-W38-X38-2000)*0.05*{1,2,3,4,5,6,7,8,9}-25*{0,1,5,15,55,135,255,415,615},0),2)</f>
        <v>0</v>
      </c>
      <c r="AZ38" s="346"/>
      <c r="BA38" s="347">
        <f t="shared" si="17"/>
        <v>0</v>
      </c>
      <c r="BB38" s="348">
        <f>IF(BA38=0,0,VLOOKUP(BA38-0.001,{0,5;500,10;2000,15;5000,20;20000,25;40000,30;60000,35;80000,40;100000,45},2))</f>
        <v>0</v>
      </c>
      <c r="BC38" s="347">
        <f>IF(BA38=0,0,VLOOKUP(BA38-0.001,{0,0;500,25;2000,125;5000,375;20000,1375;40000,3375;60000,6375;80000,10375;100000,15375},2))</f>
        <v>0</v>
      </c>
      <c r="BD38" s="347">
        <f t="shared" si="18"/>
        <v>0</v>
      </c>
    </row>
    <row r="39" spans="1:56" s="14" customFormat="1" ht="18.95" customHeight="1">
      <c r="A39" s="246" t="s">
        <v>114</v>
      </c>
      <c r="B39" s="247" t="s">
        <v>115</v>
      </c>
      <c r="C39" s="248"/>
      <c r="D39" s="249"/>
      <c r="E39" s="249"/>
      <c r="F39" s="249"/>
      <c r="G39" s="250">
        <f>IF($AI$1&gt;0,800,0)</f>
        <v>0</v>
      </c>
      <c r="H39" s="249">
        <v>0</v>
      </c>
      <c r="I39" s="249"/>
      <c r="J39" s="249"/>
      <c r="K39" s="282">
        <f t="shared" si="26"/>
        <v>0</v>
      </c>
      <c r="L39" s="249"/>
      <c r="M39" s="249"/>
      <c r="N39" s="249"/>
      <c r="O39" s="278">
        <v>0</v>
      </c>
      <c r="P39" s="277">
        <f t="shared" si="0"/>
        <v>0</v>
      </c>
      <c r="Q39" s="251"/>
      <c r="R39" s="278"/>
      <c r="S39" s="288">
        <f t="shared" si="20"/>
        <v>0</v>
      </c>
      <c r="T39" s="288"/>
      <c r="U39" s="291">
        <f t="shared" si="22"/>
        <v>0</v>
      </c>
      <c r="V39" s="31"/>
      <c r="W39" s="31"/>
      <c r="X39" s="31"/>
      <c r="Y39" s="31"/>
      <c r="Z39" s="31"/>
      <c r="AA39" s="288">
        <f t="shared" si="14"/>
        <v>0</v>
      </c>
      <c r="AB39" s="306"/>
      <c r="AC39" s="306"/>
      <c r="AD39" s="307">
        <f t="shared" si="2"/>
        <v>0</v>
      </c>
      <c r="AE39" s="308"/>
      <c r="AF39" s="308"/>
      <c r="AG39" s="326"/>
      <c r="AH39" s="327"/>
      <c r="AI39" s="330" t="s">
        <v>189</v>
      </c>
      <c r="AJ39" s="322" t="s">
        <v>187</v>
      </c>
      <c r="AK39" s="328" t="str">
        <f t="shared" si="3"/>
        <v/>
      </c>
      <c r="AL39" s="329">
        <f t="shared" si="4"/>
        <v>0</v>
      </c>
      <c r="AM39" s="324">
        <f t="shared" si="19"/>
        <v>0</v>
      </c>
      <c r="AN39" s="325">
        <f t="shared" si="27"/>
        <v>0</v>
      </c>
      <c r="AO39" s="340">
        <f t="shared" si="16"/>
        <v>0</v>
      </c>
      <c r="AP39" s="324">
        <f t="shared" si="5"/>
        <v>0</v>
      </c>
      <c r="AQ39" s="324">
        <f t="shared" si="6"/>
        <v>0</v>
      </c>
      <c r="AR39" s="324">
        <f t="shared" si="7"/>
        <v>0</v>
      </c>
      <c r="AS39" s="324">
        <f t="shared" si="8"/>
        <v>0</v>
      </c>
      <c r="AT39" s="324">
        <f t="shared" si="9"/>
        <v>0</v>
      </c>
      <c r="AU39" s="324">
        <f t="shared" si="10"/>
        <v>0</v>
      </c>
      <c r="AV39" s="324">
        <f t="shared" si="11"/>
        <v>0</v>
      </c>
      <c r="AW39" s="324">
        <f t="shared" si="12"/>
        <v>0</v>
      </c>
      <c r="AX39" s="344">
        <f t="shared" si="13"/>
        <v>0</v>
      </c>
      <c r="AY39" s="345">
        <f>ROUND(MAX((U39-V39-W39-X39-2000)*0.05*{1,2,3,4,5,6,7,8,9}-25*{0,1,5,15,55,135,255,415,615},0),2)</f>
        <v>0</v>
      </c>
      <c r="AZ39" s="346"/>
      <c r="BA39" s="347">
        <f t="shared" si="17"/>
        <v>0</v>
      </c>
      <c r="BB39" s="348">
        <f>IF(BA39=0,0,VLOOKUP(BA39-0.001,{0,5;500,10;2000,15;5000,20;20000,25;40000,30;60000,35;80000,40;100000,45},2))</f>
        <v>0</v>
      </c>
      <c r="BC39" s="347">
        <f>IF(BA39=0,0,VLOOKUP(BA39-0.001,{0,0;500,25;2000,125;5000,375;20000,1375;40000,3375;60000,6375;80000,10375;100000,15375},2))</f>
        <v>0</v>
      </c>
      <c r="BD39" s="347">
        <f t="shared" si="18"/>
        <v>0</v>
      </c>
    </row>
    <row r="40" spans="1:56" s="14" customFormat="1" ht="18.95" customHeight="1">
      <c r="A40" s="246" t="s">
        <v>116</v>
      </c>
      <c r="B40" s="247" t="s">
        <v>117</v>
      </c>
      <c r="C40" s="248"/>
      <c r="D40" s="249"/>
      <c r="E40" s="249"/>
      <c r="F40" s="249"/>
      <c r="G40" s="250">
        <f>IF($AI$1&gt;0,1000,0)</f>
        <v>0</v>
      </c>
      <c r="H40" s="249">
        <v>0</v>
      </c>
      <c r="I40" s="249"/>
      <c r="J40" s="249"/>
      <c r="K40" s="282">
        <f t="shared" si="26"/>
        <v>0</v>
      </c>
      <c r="L40" s="249"/>
      <c r="M40" s="249"/>
      <c r="N40" s="249"/>
      <c r="O40" s="278">
        <v>0</v>
      </c>
      <c r="P40" s="277">
        <f t="shared" si="0"/>
        <v>0</v>
      </c>
      <c r="Q40" s="251"/>
      <c r="R40" s="278"/>
      <c r="S40" s="288">
        <f t="shared" si="20"/>
        <v>0</v>
      </c>
      <c r="T40" s="288"/>
      <c r="U40" s="291">
        <f t="shared" si="22"/>
        <v>0</v>
      </c>
      <c r="V40" s="31"/>
      <c r="W40" s="31"/>
      <c r="X40" s="31"/>
      <c r="Y40" s="31"/>
      <c r="Z40" s="31"/>
      <c r="AA40" s="288">
        <f t="shared" si="14"/>
        <v>0</v>
      </c>
      <c r="AB40" s="306"/>
      <c r="AC40" s="306"/>
      <c r="AD40" s="307">
        <f t="shared" si="2"/>
        <v>0</v>
      </c>
      <c r="AE40" s="308"/>
      <c r="AF40" s="308"/>
      <c r="AG40" s="326"/>
      <c r="AH40" s="327"/>
      <c r="AI40" s="330" t="s">
        <v>189</v>
      </c>
      <c r="AJ40" s="322" t="s">
        <v>188</v>
      </c>
      <c r="AK40" s="328" t="str">
        <f t="shared" si="3"/>
        <v/>
      </c>
      <c r="AL40" s="329">
        <f t="shared" si="4"/>
        <v>0</v>
      </c>
      <c r="AM40" s="324">
        <f t="shared" si="19"/>
        <v>0</v>
      </c>
      <c r="AN40" s="325">
        <f t="shared" si="27"/>
        <v>0</v>
      </c>
      <c r="AO40" s="340">
        <f t="shared" si="16"/>
        <v>0</v>
      </c>
      <c r="AP40" s="324">
        <f t="shared" si="5"/>
        <v>0</v>
      </c>
      <c r="AQ40" s="324">
        <f t="shared" si="6"/>
        <v>0</v>
      </c>
      <c r="AR40" s="324">
        <f t="shared" si="7"/>
        <v>0</v>
      </c>
      <c r="AS40" s="324">
        <f t="shared" si="8"/>
        <v>0</v>
      </c>
      <c r="AT40" s="324">
        <f t="shared" si="9"/>
        <v>0</v>
      </c>
      <c r="AU40" s="324">
        <f t="shared" si="10"/>
        <v>0</v>
      </c>
      <c r="AV40" s="324">
        <f t="shared" si="11"/>
        <v>0</v>
      </c>
      <c r="AW40" s="324">
        <f t="shared" si="12"/>
        <v>0</v>
      </c>
      <c r="AX40" s="344">
        <f t="shared" si="13"/>
        <v>0</v>
      </c>
      <c r="AY40" s="345">
        <f>ROUND(MAX((U40-V40-W40-X40-2000)*0.05*{1,2,3,4,5,6,7,8,9}-25*{0,1,5,15,55,135,255,415,615},0),2)</f>
        <v>0</v>
      </c>
      <c r="AZ40" s="346"/>
      <c r="BA40" s="347">
        <f t="shared" si="17"/>
        <v>0</v>
      </c>
      <c r="BB40" s="348">
        <f>IF(BA40=0,0,VLOOKUP(BA40-0.001,{0,5;500,10;2000,15;5000,20;20000,25;40000,30;60000,35;80000,40;100000,45},2))</f>
        <v>0</v>
      </c>
      <c r="BC40" s="347">
        <f>IF(BA40=0,0,VLOOKUP(BA40-0.001,{0,0;500,25;2000,125;5000,375;20000,1375;40000,3375;60000,6375;80000,10375;100000,15375},2))</f>
        <v>0</v>
      </c>
      <c r="BD40" s="347">
        <f t="shared" si="18"/>
        <v>0</v>
      </c>
    </row>
    <row r="41" spans="1:56" s="14" customFormat="1" ht="18.95" customHeight="1">
      <c r="A41" s="246" t="s">
        <v>118</v>
      </c>
      <c r="B41" s="247" t="s">
        <v>119</v>
      </c>
      <c r="C41" s="248"/>
      <c r="D41" s="249"/>
      <c r="E41" s="249"/>
      <c r="F41" s="249"/>
      <c r="G41" s="250">
        <f>IF($AI$1&gt;0,1000,0)</f>
        <v>0</v>
      </c>
      <c r="H41" s="249">
        <v>0</v>
      </c>
      <c r="I41" s="249"/>
      <c r="J41" s="249"/>
      <c r="K41" s="282">
        <f t="shared" si="26"/>
        <v>0</v>
      </c>
      <c r="L41" s="249"/>
      <c r="M41" s="249"/>
      <c r="N41" s="249"/>
      <c r="O41" s="278">
        <v>0</v>
      </c>
      <c r="P41" s="277">
        <f t="shared" si="0"/>
        <v>0</v>
      </c>
      <c r="Q41" s="251"/>
      <c r="R41" s="278"/>
      <c r="S41" s="288">
        <f t="shared" si="20"/>
        <v>0</v>
      </c>
      <c r="T41" s="288"/>
      <c r="U41" s="291">
        <f t="shared" si="22"/>
        <v>0</v>
      </c>
      <c r="V41" s="31"/>
      <c r="W41" s="31"/>
      <c r="X41" s="31"/>
      <c r="Y41" s="31"/>
      <c r="Z41" s="31"/>
      <c r="AA41" s="288">
        <f t="shared" si="14"/>
        <v>0</v>
      </c>
      <c r="AB41" s="306"/>
      <c r="AC41" s="306"/>
      <c r="AD41" s="307">
        <f t="shared" si="2"/>
        <v>0</v>
      </c>
      <c r="AE41" s="308"/>
      <c r="AF41" s="308"/>
      <c r="AG41" s="326"/>
      <c r="AH41" s="327"/>
      <c r="AI41" s="330" t="s">
        <v>189</v>
      </c>
      <c r="AJ41" s="322" t="s">
        <v>187</v>
      </c>
      <c r="AK41" s="328" t="str">
        <f t="shared" si="3"/>
        <v/>
      </c>
      <c r="AL41" s="329">
        <f t="shared" si="4"/>
        <v>0</v>
      </c>
      <c r="AM41" s="324">
        <f t="shared" si="19"/>
        <v>0</v>
      </c>
      <c r="AN41" s="325">
        <f t="shared" si="27"/>
        <v>0</v>
      </c>
      <c r="AO41" s="340">
        <f t="shared" si="16"/>
        <v>0</v>
      </c>
      <c r="AP41" s="324">
        <f t="shared" si="5"/>
        <v>0</v>
      </c>
      <c r="AQ41" s="324">
        <f t="shared" si="6"/>
        <v>0</v>
      </c>
      <c r="AR41" s="324">
        <f t="shared" si="7"/>
        <v>0</v>
      </c>
      <c r="AS41" s="324">
        <f t="shared" si="8"/>
        <v>0</v>
      </c>
      <c r="AT41" s="324">
        <f t="shared" si="9"/>
        <v>0</v>
      </c>
      <c r="AU41" s="324">
        <f t="shared" si="10"/>
        <v>0</v>
      </c>
      <c r="AV41" s="324">
        <f t="shared" si="11"/>
        <v>0</v>
      </c>
      <c r="AW41" s="324">
        <f t="shared" si="12"/>
        <v>0</v>
      </c>
      <c r="AX41" s="344">
        <f t="shared" si="13"/>
        <v>0</v>
      </c>
      <c r="AY41" s="345">
        <f>ROUND(MAX((U41-V41-W41-X41-2000)*0.05*{1,2,3,4,5,6,7,8,9}-25*{0,1,5,15,55,135,255,415,615},0),2)</f>
        <v>0</v>
      </c>
      <c r="AZ41" s="346"/>
      <c r="BA41" s="347">
        <f t="shared" si="17"/>
        <v>0</v>
      </c>
      <c r="BB41" s="348">
        <f>IF(BA41=0,0,VLOOKUP(BA41-0.001,{0,5;500,10;2000,15;5000,20;20000,25;40000,30;60000,35;80000,40;100000,45},2))</f>
        <v>0</v>
      </c>
      <c r="BC41" s="347">
        <f>IF(BA41=0,0,VLOOKUP(BA41-0.001,{0,0;500,25;2000,125;5000,375;20000,1375;40000,3375;60000,6375;80000,10375;100000,15375},2))</f>
        <v>0</v>
      </c>
      <c r="BD41" s="347">
        <f t="shared" si="18"/>
        <v>0</v>
      </c>
    </row>
    <row r="42" spans="1:56" s="14" customFormat="1" ht="18.95" customHeight="1">
      <c r="A42" s="246" t="s">
        <v>120</v>
      </c>
      <c r="B42" s="247" t="s">
        <v>121</v>
      </c>
      <c r="C42" s="248"/>
      <c r="D42" s="249"/>
      <c r="E42" s="249"/>
      <c r="F42" s="249"/>
      <c r="G42" s="250">
        <f>IF($AI$1&gt;0,1160,0)</f>
        <v>0</v>
      </c>
      <c r="H42" s="249">
        <v>0</v>
      </c>
      <c r="I42" s="249"/>
      <c r="J42" s="249"/>
      <c r="K42" s="282">
        <f t="shared" si="26"/>
        <v>0</v>
      </c>
      <c r="L42" s="249"/>
      <c r="M42" s="249"/>
      <c r="N42" s="249"/>
      <c r="O42" s="278">
        <v>0</v>
      </c>
      <c r="P42" s="277">
        <f t="shared" si="0"/>
        <v>0</v>
      </c>
      <c r="Q42" s="251"/>
      <c r="R42" s="278"/>
      <c r="S42" s="288">
        <f t="shared" si="20"/>
        <v>0</v>
      </c>
      <c r="T42" s="288"/>
      <c r="U42" s="291">
        <f t="shared" si="22"/>
        <v>0</v>
      </c>
      <c r="V42" s="31"/>
      <c r="W42" s="31"/>
      <c r="X42" s="31"/>
      <c r="Y42" s="31"/>
      <c r="Z42" s="31"/>
      <c r="AA42" s="288">
        <f t="shared" si="14"/>
        <v>0</v>
      </c>
      <c r="AB42" s="306"/>
      <c r="AC42" s="306"/>
      <c r="AD42" s="307">
        <f t="shared" si="2"/>
        <v>0</v>
      </c>
      <c r="AE42" s="308"/>
      <c r="AF42" s="308"/>
      <c r="AG42" s="326"/>
      <c r="AH42" s="327"/>
      <c r="AI42" s="330" t="s">
        <v>189</v>
      </c>
      <c r="AJ42" s="322" t="s">
        <v>188</v>
      </c>
      <c r="AK42" s="328" t="str">
        <f t="shared" si="3"/>
        <v/>
      </c>
      <c r="AL42" s="329">
        <f t="shared" si="4"/>
        <v>0</v>
      </c>
      <c r="AM42" s="324">
        <f t="shared" si="19"/>
        <v>0</v>
      </c>
      <c r="AN42" s="325">
        <f t="shared" si="27"/>
        <v>0</v>
      </c>
      <c r="AO42" s="340">
        <f t="shared" si="16"/>
        <v>0</v>
      </c>
      <c r="AP42" s="324">
        <f t="shared" si="5"/>
        <v>0</v>
      </c>
      <c r="AQ42" s="324">
        <f t="shared" si="6"/>
        <v>0</v>
      </c>
      <c r="AR42" s="324">
        <f t="shared" si="7"/>
        <v>0</v>
      </c>
      <c r="AS42" s="324">
        <f t="shared" si="8"/>
        <v>0</v>
      </c>
      <c r="AT42" s="324">
        <f t="shared" si="9"/>
        <v>0</v>
      </c>
      <c r="AU42" s="324">
        <f t="shared" si="10"/>
        <v>0</v>
      </c>
      <c r="AV42" s="324">
        <f t="shared" si="11"/>
        <v>0</v>
      </c>
      <c r="AW42" s="324">
        <f t="shared" si="12"/>
        <v>0</v>
      </c>
      <c r="AX42" s="344">
        <f t="shared" si="13"/>
        <v>0</v>
      </c>
      <c r="AY42" s="345">
        <f>ROUND(MAX((U42-V42-W42-X42-2000)*0.05*{1,2,3,4,5,6,7,8,9}-25*{0,1,5,15,55,135,255,415,615},0),2)</f>
        <v>0</v>
      </c>
      <c r="AZ42" s="346"/>
      <c r="BA42" s="347">
        <f t="shared" si="17"/>
        <v>0</v>
      </c>
      <c r="BB42" s="348">
        <f>IF(BA42=0,0,VLOOKUP(BA42-0.001,{0,5;500,10;2000,15;5000,20;20000,25;40000,30;60000,35;80000,40;100000,45},2))</f>
        <v>0</v>
      </c>
      <c r="BC42" s="347">
        <f>IF(BA42=0,0,VLOOKUP(BA42-0.001,{0,0;500,25;2000,125;5000,375;20000,1375;40000,3375;60000,6375;80000,10375;100000,15375},2))</f>
        <v>0</v>
      </c>
      <c r="BD42" s="347">
        <f t="shared" si="18"/>
        <v>0</v>
      </c>
    </row>
    <row r="43" spans="1:56" s="14" customFormat="1" ht="18.95" customHeight="1">
      <c r="A43" s="246" t="s">
        <v>122</v>
      </c>
      <c r="B43" s="247" t="s">
        <v>123</v>
      </c>
      <c r="C43" s="248"/>
      <c r="D43" s="249"/>
      <c r="E43" s="249"/>
      <c r="F43" s="249"/>
      <c r="G43" s="250">
        <f>IF($AI$1&gt;0,1160,0)</f>
        <v>0</v>
      </c>
      <c r="H43" s="249"/>
      <c r="I43" s="249"/>
      <c r="J43" s="249"/>
      <c r="K43" s="282">
        <f t="shared" si="26"/>
        <v>0</v>
      </c>
      <c r="L43" s="249"/>
      <c r="M43" s="249"/>
      <c r="N43" s="249"/>
      <c r="O43" s="278">
        <v>0</v>
      </c>
      <c r="P43" s="277">
        <f t="shared" si="0"/>
        <v>0</v>
      </c>
      <c r="Q43" s="251"/>
      <c r="R43" s="278"/>
      <c r="S43" s="288">
        <f t="shared" si="20"/>
        <v>0</v>
      </c>
      <c r="T43" s="288"/>
      <c r="U43" s="291">
        <f t="shared" si="22"/>
        <v>0</v>
      </c>
      <c r="V43" s="31"/>
      <c r="W43" s="31"/>
      <c r="X43" s="31"/>
      <c r="Y43" s="31"/>
      <c r="Z43" s="31"/>
      <c r="AA43" s="288">
        <f t="shared" si="14"/>
        <v>0</v>
      </c>
      <c r="AB43" s="306"/>
      <c r="AC43" s="306"/>
      <c r="AD43" s="307">
        <f t="shared" si="2"/>
        <v>0</v>
      </c>
      <c r="AE43" s="308"/>
      <c r="AF43" s="308"/>
      <c r="AG43" s="326"/>
      <c r="AH43" s="327"/>
      <c r="AI43" s="330" t="s">
        <v>189</v>
      </c>
      <c r="AJ43" s="322" t="s">
        <v>187</v>
      </c>
      <c r="AK43" s="328" t="str">
        <f t="shared" si="3"/>
        <v/>
      </c>
      <c r="AL43" s="329">
        <f t="shared" si="4"/>
        <v>0</v>
      </c>
      <c r="AM43" s="324">
        <f t="shared" si="19"/>
        <v>0</v>
      </c>
      <c r="AN43" s="325">
        <f t="shared" si="27"/>
        <v>0</v>
      </c>
      <c r="AO43" s="340">
        <f t="shared" si="16"/>
        <v>0</v>
      </c>
      <c r="AP43" s="324">
        <f t="shared" si="5"/>
        <v>0</v>
      </c>
      <c r="AQ43" s="324">
        <f t="shared" si="6"/>
        <v>0</v>
      </c>
      <c r="AR43" s="324">
        <f t="shared" si="7"/>
        <v>0</v>
      </c>
      <c r="AS43" s="324">
        <f t="shared" si="8"/>
        <v>0</v>
      </c>
      <c r="AT43" s="324">
        <f t="shared" si="9"/>
        <v>0</v>
      </c>
      <c r="AU43" s="324">
        <f t="shared" si="10"/>
        <v>0</v>
      </c>
      <c r="AV43" s="324">
        <f t="shared" si="11"/>
        <v>0</v>
      </c>
      <c r="AW43" s="324">
        <f t="shared" si="12"/>
        <v>0</v>
      </c>
      <c r="AX43" s="344">
        <f t="shared" si="13"/>
        <v>0</v>
      </c>
      <c r="AY43" s="345">
        <f>ROUND(MAX((U43-V43-W43-X43-2000)*0.05*{1,2,3,4,5,6,7,8,9}-25*{0,1,5,15,55,135,255,415,615},0),2)</f>
        <v>0</v>
      </c>
      <c r="AZ43" s="346"/>
      <c r="BA43" s="347">
        <f t="shared" si="17"/>
        <v>0</v>
      </c>
      <c r="BB43" s="348">
        <f>IF(BA43=0,0,VLOOKUP(BA43-0.001,{0,5;500,10;2000,15;5000,20;20000,25;40000,30;60000,35;80000,40;100000,45},2))</f>
        <v>0</v>
      </c>
      <c r="BC43" s="347">
        <f>IF(BA43=0,0,VLOOKUP(BA43-0.001,{0,0;500,25;2000,125;5000,375;20000,1375;40000,3375;60000,6375;80000,10375;100000,15375},2))</f>
        <v>0</v>
      </c>
      <c r="BD43" s="347">
        <f t="shared" si="18"/>
        <v>0</v>
      </c>
    </row>
    <row r="44" spans="1:56" s="14" customFormat="1" ht="18.95" customHeight="1">
      <c r="A44" s="246" t="s">
        <v>124</v>
      </c>
      <c r="B44" s="247" t="s">
        <v>125</v>
      </c>
      <c r="C44" s="248"/>
      <c r="D44" s="249"/>
      <c r="E44" s="249"/>
      <c r="F44" s="249"/>
      <c r="G44" s="250">
        <f>IF($AI$1&gt;0,2000,0)</f>
        <v>0</v>
      </c>
      <c r="H44" s="266"/>
      <c r="I44" s="266"/>
      <c r="J44" s="266"/>
      <c r="K44" s="282">
        <f t="shared" si="26"/>
        <v>0</v>
      </c>
      <c r="L44" s="266"/>
      <c r="M44" s="266"/>
      <c r="N44" s="266"/>
      <c r="O44" s="266"/>
      <c r="P44" s="277">
        <f t="shared" si="0"/>
        <v>0</v>
      </c>
      <c r="Q44" s="251"/>
      <c r="R44" s="278"/>
      <c r="S44" s="288">
        <f t="shared" si="20"/>
        <v>0</v>
      </c>
      <c r="T44" s="288"/>
      <c r="U44" s="291">
        <f t="shared" ref="U44:U61" si="28">G44+H44+I44+J44+K44+L44+M44+N44+P44+Q44-S44-T44</f>
        <v>0</v>
      </c>
      <c r="V44" s="31"/>
      <c r="W44" s="31"/>
      <c r="X44" s="31"/>
      <c r="Y44" s="31"/>
      <c r="Z44" s="31"/>
      <c r="AA44" s="288">
        <f t="shared" si="14"/>
        <v>0</v>
      </c>
      <c r="AB44" s="306"/>
      <c r="AC44" s="306"/>
      <c r="AD44" s="307">
        <f t="shared" si="2"/>
        <v>0</v>
      </c>
      <c r="AE44" s="308"/>
      <c r="AF44" s="308"/>
      <c r="AG44" s="326"/>
      <c r="AH44" s="327"/>
      <c r="AI44" s="330" t="s">
        <v>189</v>
      </c>
      <c r="AJ44" s="322" t="s">
        <v>188</v>
      </c>
      <c r="AK44" s="328" t="str">
        <f t="shared" si="3"/>
        <v/>
      </c>
      <c r="AL44" s="329">
        <f t="shared" si="4"/>
        <v>0</v>
      </c>
      <c r="AM44" s="324">
        <f t="shared" si="19"/>
        <v>0</v>
      </c>
      <c r="AN44" s="325">
        <f t="shared" si="27"/>
        <v>0</v>
      </c>
      <c r="AO44" s="340">
        <f t="shared" si="16"/>
        <v>0</v>
      </c>
      <c r="AP44" s="324">
        <f t="shared" si="5"/>
        <v>0</v>
      </c>
      <c r="AQ44" s="324">
        <f t="shared" si="6"/>
        <v>0</v>
      </c>
      <c r="AR44" s="324">
        <f t="shared" si="7"/>
        <v>0</v>
      </c>
      <c r="AS44" s="324">
        <f t="shared" si="8"/>
        <v>0</v>
      </c>
      <c r="AT44" s="324">
        <f t="shared" si="9"/>
        <v>0</v>
      </c>
      <c r="AU44" s="324">
        <f t="shared" si="10"/>
        <v>0</v>
      </c>
      <c r="AV44" s="324">
        <f t="shared" si="11"/>
        <v>0</v>
      </c>
      <c r="AW44" s="324">
        <f t="shared" si="12"/>
        <v>0</v>
      </c>
      <c r="AX44" s="344">
        <f t="shared" si="13"/>
        <v>0</v>
      </c>
      <c r="AY44" s="345">
        <f>ROUND(MAX((U44-V44-W44-X44-2000)*0.05*{1,2,3,4,5,6,7,8,9}-25*{0,1,5,15,55,135,255,415,615},0),2)</f>
        <v>0</v>
      </c>
      <c r="AZ44" s="346"/>
      <c r="BA44" s="347">
        <f t="shared" si="17"/>
        <v>0</v>
      </c>
      <c r="BB44" s="348">
        <f>IF(BA44=0,0,VLOOKUP(BA44-0.001,{0,5;500,10;2000,15;5000,20;20000,25;40000,30;60000,35;80000,40;100000,45},2))</f>
        <v>0</v>
      </c>
      <c r="BC44" s="347">
        <f>IF(BA44=0,0,VLOOKUP(BA44-0.001,{0,0;500,25;2000,125;5000,375;20000,1375;40000,3375;60000,6375;80000,10375;100000,15375},2))</f>
        <v>0</v>
      </c>
      <c r="BD44" s="347">
        <f t="shared" si="18"/>
        <v>0</v>
      </c>
    </row>
    <row r="45" spans="1:56" s="14" customFormat="1" ht="18.95" customHeight="1">
      <c r="A45" s="246" t="s">
        <v>126</v>
      </c>
      <c r="B45" s="247" t="s">
        <v>127</v>
      </c>
      <c r="C45" s="248"/>
      <c r="D45" s="249"/>
      <c r="E45" s="249"/>
      <c r="F45" s="249"/>
      <c r="G45" s="250">
        <f>IF($AI$1&gt;0,1160,0)</f>
        <v>0</v>
      </c>
      <c r="H45" s="249">
        <v>0</v>
      </c>
      <c r="I45" s="249"/>
      <c r="J45" s="249"/>
      <c r="K45" s="282">
        <f t="shared" si="26"/>
        <v>0</v>
      </c>
      <c r="L45" s="249"/>
      <c r="M45" s="249"/>
      <c r="N45" s="249"/>
      <c r="O45" s="278">
        <v>0</v>
      </c>
      <c r="P45" s="277">
        <f t="shared" si="0"/>
        <v>0</v>
      </c>
      <c r="Q45" s="251"/>
      <c r="R45" s="278"/>
      <c r="S45" s="288">
        <f t="shared" si="20"/>
        <v>0</v>
      </c>
      <c r="T45" s="288"/>
      <c r="U45" s="291">
        <f t="shared" si="28"/>
        <v>0</v>
      </c>
      <c r="V45" s="31"/>
      <c r="W45" s="31"/>
      <c r="X45" s="31"/>
      <c r="Y45" s="31"/>
      <c r="Z45" s="31"/>
      <c r="AA45" s="288">
        <f t="shared" si="14"/>
        <v>0</v>
      </c>
      <c r="AB45" s="306"/>
      <c r="AC45" s="306"/>
      <c r="AD45" s="307">
        <f t="shared" si="2"/>
        <v>0</v>
      </c>
      <c r="AE45" s="308"/>
      <c r="AF45" s="308"/>
      <c r="AG45" s="326"/>
      <c r="AH45" s="327"/>
      <c r="AI45" s="330" t="s">
        <v>189</v>
      </c>
      <c r="AJ45" s="322" t="s">
        <v>187</v>
      </c>
      <c r="AK45" s="328" t="str">
        <f t="shared" si="3"/>
        <v/>
      </c>
      <c r="AL45" s="329">
        <f t="shared" si="4"/>
        <v>0</v>
      </c>
      <c r="AM45" s="324">
        <f t="shared" si="19"/>
        <v>0</v>
      </c>
      <c r="AN45" s="325">
        <f t="shared" si="27"/>
        <v>0</v>
      </c>
      <c r="AO45" s="340">
        <f t="shared" si="16"/>
        <v>0</v>
      </c>
      <c r="AP45" s="324">
        <f t="shared" si="5"/>
        <v>0</v>
      </c>
      <c r="AQ45" s="324">
        <f t="shared" si="6"/>
        <v>0</v>
      </c>
      <c r="AR45" s="324">
        <f t="shared" si="7"/>
        <v>0</v>
      </c>
      <c r="AS45" s="324">
        <f t="shared" si="8"/>
        <v>0</v>
      </c>
      <c r="AT45" s="324">
        <f t="shared" si="9"/>
        <v>0</v>
      </c>
      <c r="AU45" s="324">
        <f t="shared" si="10"/>
        <v>0</v>
      </c>
      <c r="AV45" s="324">
        <f t="shared" si="11"/>
        <v>0</v>
      </c>
      <c r="AW45" s="324">
        <f t="shared" si="12"/>
        <v>0</v>
      </c>
      <c r="AX45" s="344">
        <f t="shared" si="13"/>
        <v>0</v>
      </c>
      <c r="AY45" s="345">
        <f>ROUND(MAX((U45-V45-W45-X45-2000)*0.05*{1,2,3,4,5,6,7,8,9}-25*{0,1,5,15,55,135,255,415,615},0),2)</f>
        <v>0</v>
      </c>
      <c r="AZ45" s="346"/>
      <c r="BA45" s="347">
        <f t="shared" si="17"/>
        <v>0</v>
      </c>
      <c r="BB45" s="348">
        <f>IF(BA45=0,0,VLOOKUP(BA45-0.001,{0,5;500,10;2000,15;5000,20;20000,25;40000,30;60000,35;80000,40;100000,45},2))</f>
        <v>0</v>
      </c>
      <c r="BC45" s="347">
        <f>IF(BA45=0,0,VLOOKUP(BA45-0.001,{0,0;500,25;2000,125;5000,375;20000,1375;40000,3375;60000,6375;80000,10375;100000,15375},2))</f>
        <v>0</v>
      </c>
      <c r="BD45" s="347">
        <f t="shared" si="18"/>
        <v>0</v>
      </c>
    </row>
    <row r="46" spans="1:56" s="14" customFormat="1" ht="18.95" customHeight="1">
      <c r="A46" s="246" t="s">
        <v>128</v>
      </c>
      <c r="B46" s="247" t="s">
        <v>129</v>
      </c>
      <c r="C46" s="248"/>
      <c r="D46" s="249"/>
      <c r="E46" s="249"/>
      <c r="F46" s="249"/>
      <c r="G46" s="250">
        <f>IF($AI$1&gt;0,1160,0)</f>
        <v>0</v>
      </c>
      <c r="H46" s="249">
        <v>0</v>
      </c>
      <c r="I46" s="249"/>
      <c r="J46" s="249"/>
      <c r="K46" s="282">
        <f t="shared" si="26"/>
        <v>0</v>
      </c>
      <c r="L46" s="249"/>
      <c r="M46" s="249"/>
      <c r="N46" s="249"/>
      <c r="O46" s="278">
        <v>0</v>
      </c>
      <c r="P46" s="277">
        <f t="shared" si="0"/>
        <v>0</v>
      </c>
      <c r="Q46" s="251"/>
      <c r="R46" s="278"/>
      <c r="S46" s="288">
        <f t="shared" si="20"/>
        <v>0</v>
      </c>
      <c r="T46" s="288"/>
      <c r="U46" s="291">
        <f t="shared" si="28"/>
        <v>0</v>
      </c>
      <c r="V46" s="31"/>
      <c r="W46" s="31"/>
      <c r="X46" s="31"/>
      <c r="Y46" s="31"/>
      <c r="Z46" s="31"/>
      <c r="AA46" s="288">
        <f t="shared" si="14"/>
        <v>0</v>
      </c>
      <c r="AB46" s="306"/>
      <c r="AC46" s="306"/>
      <c r="AD46" s="307">
        <f t="shared" si="2"/>
        <v>0</v>
      </c>
      <c r="AE46" s="308"/>
      <c r="AF46" s="308"/>
      <c r="AG46" s="326"/>
      <c r="AH46" s="327"/>
      <c r="AI46" s="321" t="s">
        <v>179</v>
      </c>
      <c r="AJ46" s="322" t="s">
        <v>188</v>
      </c>
      <c r="AK46" s="328" t="str">
        <f t="shared" si="3"/>
        <v/>
      </c>
      <c r="AL46" s="329">
        <f t="shared" si="4"/>
        <v>0</v>
      </c>
      <c r="AM46" s="324">
        <f t="shared" si="19"/>
        <v>0</v>
      </c>
      <c r="AN46" s="325">
        <f t="shared" si="27"/>
        <v>0</v>
      </c>
      <c r="AO46" s="340">
        <f t="shared" si="16"/>
        <v>0</v>
      </c>
      <c r="AP46" s="324">
        <f t="shared" si="5"/>
        <v>0</v>
      </c>
      <c r="AQ46" s="324">
        <f t="shared" si="6"/>
        <v>0</v>
      </c>
      <c r="AR46" s="324">
        <f t="shared" si="7"/>
        <v>0</v>
      </c>
      <c r="AS46" s="324">
        <f t="shared" si="8"/>
        <v>0</v>
      </c>
      <c r="AT46" s="324">
        <f t="shared" si="9"/>
        <v>0</v>
      </c>
      <c r="AU46" s="324">
        <f t="shared" si="10"/>
        <v>0</v>
      </c>
      <c r="AV46" s="324">
        <f t="shared" si="11"/>
        <v>0</v>
      </c>
      <c r="AW46" s="324">
        <f t="shared" si="12"/>
        <v>0</v>
      </c>
      <c r="AX46" s="344">
        <f t="shared" si="13"/>
        <v>0</v>
      </c>
      <c r="AY46" s="345">
        <f>ROUND(MAX((U46-V46-W46-X46-2000)*0.05*{1,2,3,4,5,6,7,8,9}-25*{0,1,5,15,55,135,255,415,615},0),2)</f>
        <v>0</v>
      </c>
      <c r="AZ46" s="346"/>
      <c r="BA46" s="347">
        <f t="shared" si="17"/>
        <v>0</v>
      </c>
      <c r="BB46" s="348">
        <f>IF(BA46=0,0,VLOOKUP(BA46-0.001,{0,5;500,10;2000,15;5000,20;20000,25;40000,30;60000,35;80000,40;100000,45},2))</f>
        <v>0</v>
      </c>
      <c r="BC46" s="347">
        <f>IF(BA46=0,0,VLOOKUP(BA46-0.001,{0,0;500,25;2000,125;5000,375;20000,1375;40000,3375;60000,6375;80000,10375;100000,15375},2))</f>
        <v>0</v>
      </c>
      <c r="BD46" s="347">
        <f t="shared" si="18"/>
        <v>0</v>
      </c>
    </row>
    <row r="47" spans="1:56" s="14" customFormat="1" ht="18.95" customHeight="1">
      <c r="A47" s="246" t="s">
        <v>130</v>
      </c>
      <c r="B47" s="247" t="s">
        <v>131</v>
      </c>
      <c r="C47" s="248"/>
      <c r="D47" s="249"/>
      <c r="E47" s="249"/>
      <c r="F47" s="249"/>
      <c r="G47" s="250">
        <f>IF($AI$1&gt;0,1000,0)</f>
        <v>0</v>
      </c>
      <c r="H47" s="249">
        <v>0</v>
      </c>
      <c r="I47" s="249"/>
      <c r="J47" s="249"/>
      <c r="K47" s="282">
        <f t="shared" si="26"/>
        <v>0</v>
      </c>
      <c r="L47" s="249"/>
      <c r="M47" s="249"/>
      <c r="N47" s="249"/>
      <c r="O47" s="278">
        <v>0</v>
      </c>
      <c r="P47" s="277">
        <f t="shared" si="0"/>
        <v>0</v>
      </c>
      <c r="Q47" s="251"/>
      <c r="R47" s="278"/>
      <c r="S47" s="288">
        <f t="shared" si="20"/>
        <v>0</v>
      </c>
      <c r="T47" s="288"/>
      <c r="U47" s="291">
        <f t="shared" si="28"/>
        <v>0</v>
      </c>
      <c r="V47" s="31"/>
      <c r="W47" s="31"/>
      <c r="X47" s="31"/>
      <c r="Y47" s="31"/>
      <c r="Z47" s="31"/>
      <c r="AA47" s="288">
        <f t="shared" si="14"/>
        <v>0</v>
      </c>
      <c r="AB47" s="306"/>
      <c r="AC47" s="306"/>
      <c r="AD47" s="307">
        <f t="shared" si="2"/>
        <v>0</v>
      </c>
      <c r="AE47" s="308"/>
      <c r="AF47" s="308"/>
      <c r="AG47" s="326"/>
      <c r="AH47" s="327"/>
      <c r="AI47" s="330" t="s">
        <v>189</v>
      </c>
      <c r="AJ47" s="322" t="s">
        <v>187</v>
      </c>
      <c r="AK47" s="328" t="str">
        <f t="shared" si="3"/>
        <v/>
      </c>
      <c r="AL47" s="329">
        <f t="shared" si="4"/>
        <v>0</v>
      </c>
      <c r="AM47" s="324">
        <f t="shared" si="19"/>
        <v>0</v>
      </c>
      <c r="AN47" s="325">
        <f t="shared" si="27"/>
        <v>0</v>
      </c>
      <c r="AO47" s="340">
        <f t="shared" si="16"/>
        <v>0</v>
      </c>
      <c r="AP47" s="324">
        <f t="shared" si="5"/>
        <v>0</v>
      </c>
      <c r="AQ47" s="324">
        <f t="shared" si="6"/>
        <v>0</v>
      </c>
      <c r="AR47" s="324">
        <f t="shared" si="7"/>
        <v>0</v>
      </c>
      <c r="AS47" s="324">
        <f t="shared" si="8"/>
        <v>0</v>
      </c>
      <c r="AT47" s="324">
        <f t="shared" si="9"/>
        <v>0</v>
      </c>
      <c r="AU47" s="324">
        <f t="shared" si="10"/>
        <v>0</v>
      </c>
      <c r="AV47" s="324">
        <f t="shared" si="11"/>
        <v>0</v>
      </c>
      <c r="AW47" s="324">
        <f t="shared" si="12"/>
        <v>0</v>
      </c>
      <c r="AX47" s="344">
        <f t="shared" si="13"/>
        <v>0</v>
      </c>
      <c r="AY47" s="345">
        <f>ROUND(MAX((U47-V47-W47-X47-2000)*0.05*{1,2,3,4,5,6,7,8,9}-25*{0,1,5,15,55,135,255,415,615},0),2)</f>
        <v>0</v>
      </c>
      <c r="AZ47" s="346"/>
      <c r="BA47" s="347">
        <f t="shared" si="17"/>
        <v>0</v>
      </c>
      <c r="BB47" s="348">
        <f>IF(BA47=0,0,VLOOKUP(BA47-0.001,{0,5;500,10;2000,15;5000,20;20000,25;40000,30;60000,35;80000,40;100000,45},2))</f>
        <v>0</v>
      </c>
      <c r="BC47" s="347">
        <f>IF(BA47=0,0,VLOOKUP(BA47-0.001,{0,0;500,25;2000,125;5000,375;20000,1375;40000,3375;60000,6375;80000,10375;100000,15375},2))</f>
        <v>0</v>
      </c>
      <c r="BD47" s="347">
        <f t="shared" si="18"/>
        <v>0</v>
      </c>
    </row>
    <row r="48" spans="1:56" s="14" customFormat="1" ht="18.95" customHeight="1">
      <c r="A48" s="246" t="s">
        <v>132</v>
      </c>
      <c r="B48" s="247" t="s">
        <v>133</v>
      </c>
      <c r="C48" s="248"/>
      <c r="D48" s="249"/>
      <c r="E48" s="249"/>
      <c r="F48" s="249"/>
      <c r="G48" s="250">
        <f>IF($AI$1&gt;0,1160,0)</f>
        <v>0</v>
      </c>
      <c r="H48" s="249">
        <v>0</v>
      </c>
      <c r="I48" s="249"/>
      <c r="J48" s="249"/>
      <c r="K48" s="282">
        <f t="shared" si="26"/>
        <v>0</v>
      </c>
      <c r="L48" s="249"/>
      <c r="M48" s="249"/>
      <c r="N48" s="249"/>
      <c r="O48" s="278"/>
      <c r="P48" s="277">
        <f t="shared" si="0"/>
        <v>0</v>
      </c>
      <c r="Q48" s="251"/>
      <c r="R48" s="278"/>
      <c r="S48" s="288">
        <f t="shared" si="20"/>
        <v>0</v>
      </c>
      <c r="T48" s="288"/>
      <c r="U48" s="291">
        <f t="shared" si="28"/>
        <v>0</v>
      </c>
      <c r="V48" s="31"/>
      <c r="W48" s="31"/>
      <c r="X48" s="31"/>
      <c r="Y48" s="31"/>
      <c r="Z48" s="31"/>
      <c r="AA48" s="288">
        <f t="shared" si="14"/>
        <v>0</v>
      </c>
      <c r="AB48" s="306"/>
      <c r="AC48" s="306"/>
      <c r="AD48" s="307">
        <f t="shared" si="2"/>
        <v>0</v>
      </c>
      <c r="AE48" s="308"/>
      <c r="AF48" s="308"/>
      <c r="AG48" s="326"/>
      <c r="AH48" s="327"/>
      <c r="AI48" s="330" t="s">
        <v>189</v>
      </c>
      <c r="AJ48" s="322" t="s">
        <v>188</v>
      </c>
      <c r="AK48" s="328" t="str">
        <f t="shared" si="3"/>
        <v/>
      </c>
      <c r="AL48" s="329">
        <f t="shared" si="4"/>
        <v>0</v>
      </c>
      <c r="AM48" s="324">
        <f t="shared" si="19"/>
        <v>0</v>
      </c>
      <c r="AN48" s="325">
        <f t="shared" si="27"/>
        <v>0</v>
      </c>
      <c r="AO48" s="340">
        <f t="shared" si="16"/>
        <v>0</v>
      </c>
      <c r="AP48" s="324">
        <f t="shared" si="5"/>
        <v>0</v>
      </c>
      <c r="AQ48" s="324">
        <f t="shared" si="6"/>
        <v>0</v>
      </c>
      <c r="AR48" s="324">
        <f t="shared" si="7"/>
        <v>0</v>
      </c>
      <c r="AS48" s="324">
        <f t="shared" si="8"/>
        <v>0</v>
      </c>
      <c r="AT48" s="324">
        <f t="shared" si="9"/>
        <v>0</v>
      </c>
      <c r="AU48" s="324">
        <f t="shared" si="10"/>
        <v>0</v>
      </c>
      <c r="AV48" s="324">
        <f t="shared" si="11"/>
        <v>0</v>
      </c>
      <c r="AW48" s="324">
        <f t="shared" si="12"/>
        <v>0</v>
      </c>
      <c r="AX48" s="344">
        <f t="shared" si="13"/>
        <v>0</v>
      </c>
      <c r="AY48" s="345">
        <f>ROUND(MAX((U48-V48-W48-X48-2000)*0.05*{1,2,3,4,5,6,7,8,9}-25*{0,1,5,15,55,135,255,415,615},0),2)</f>
        <v>0</v>
      </c>
      <c r="AZ48" s="346"/>
      <c r="BA48" s="347">
        <f t="shared" si="17"/>
        <v>0</v>
      </c>
      <c r="BB48" s="348">
        <f>IF(BA48=0,0,VLOOKUP(BA48-0.001,{0,5;500,10;2000,15;5000,20;20000,25;40000,30;60000,35;80000,40;100000,45},2))</f>
        <v>0</v>
      </c>
      <c r="BC48" s="347">
        <f>IF(BA48=0,0,VLOOKUP(BA48-0.001,{0,0;500,25;2000,125;5000,375;20000,1375;40000,3375;60000,6375;80000,10375;100000,15375},2))</f>
        <v>0</v>
      </c>
      <c r="BD48" s="347">
        <f t="shared" si="18"/>
        <v>0</v>
      </c>
    </row>
    <row r="49" spans="1:56" s="14" customFormat="1" ht="18.95" customHeight="1">
      <c r="A49" s="246"/>
      <c r="B49" s="267"/>
      <c r="C49" s="248"/>
      <c r="D49" s="249"/>
      <c r="E49" s="249"/>
      <c r="F49" s="249"/>
      <c r="G49" s="250"/>
      <c r="H49" s="249"/>
      <c r="I49" s="249"/>
      <c r="J49" s="249"/>
      <c r="K49" s="285"/>
      <c r="L49" s="249"/>
      <c r="M49" s="249"/>
      <c r="N49" s="249"/>
      <c r="O49" s="278"/>
      <c r="P49" s="277">
        <f t="shared" si="0"/>
        <v>0</v>
      </c>
      <c r="Q49" s="251"/>
      <c r="R49" s="278"/>
      <c r="S49" s="288">
        <f t="shared" si="20"/>
        <v>0</v>
      </c>
      <c r="T49" s="288"/>
      <c r="U49" s="291">
        <f t="shared" si="28"/>
        <v>0</v>
      </c>
      <c r="V49" s="31"/>
      <c r="W49" s="31"/>
      <c r="X49" s="31"/>
      <c r="Y49" s="31"/>
      <c r="Z49" s="31"/>
      <c r="AA49" s="288">
        <f t="shared" si="14"/>
        <v>0</v>
      </c>
      <c r="AB49" s="306"/>
      <c r="AC49" s="306"/>
      <c r="AD49" s="307">
        <f t="shared" si="2"/>
        <v>0</v>
      </c>
      <c r="AE49" s="308"/>
      <c r="AF49" s="308"/>
      <c r="AG49" s="326"/>
      <c r="AH49" s="327"/>
      <c r="AI49" s="321"/>
      <c r="AJ49" s="322" t="s">
        <v>187</v>
      </c>
      <c r="AK49" s="328" t="str">
        <f t="shared" si="3"/>
        <v/>
      </c>
      <c r="AL49" s="329">
        <f t="shared" si="4"/>
        <v>0</v>
      </c>
      <c r="AM49" s="324">
        <f t="shared" si="19"/>
        <v>0</v>
      </c>
      <c r="AN49" s="325">
        <f t="shared" si="27"/>
        <v>0</v>
      </c>
      <c r="AO49" s="340">
        <f t="shared" si="16"/>
        <v>0</v>
      </c>
      <c r="AP49" s="324">
        <f t="shared" si="5"/>
        <v>0</v>
      </c>
      <c r="AQ49" s="324">
        <f t="shared" si="6"/>
        <v>0</v>
      </c>
      <c r="AR49" s="324">
        <f t="shared" si="7"/>
        <v>0</v>
      </c>
      <c r="AS49" s="324">
        <f t="shared" si="8"/>
        <v>0</v>
      </c>
      <c r="AT49" s="324">
        <f t="shared" si="9"/>
        <v>0</v>
      </c>
      <c r="AU49" s="324">
        <f t="shared" si="10"/>
        <v>0</v>
      </c>
      <c r="AV49" s="324">
        <f t="shared" si="11"/>
        <v>0</v>
      </c>
      <c r="AW49" s="324">
        <f t="shared" si="12"/>
        <v>0</v>
      </c>
      <c r="AX49" s="344">
        <f t="shared" si="13"/>
        <v>0</v>
      </c>
      <c r="AY49" s="345">
        <f>ROUND(MAX((U49-V49-W49-X49-2000)*0.05*{1,2,3,4,5,6,7,8,9}-25*{0,1,5,15,55,135,255,415,615},0),2)</f>
        <v>0</v>
      </c>
      <c r="AZ49" s="346"/>
      <c r="BA49" s="347">
        <f t="shared" si="17"/>
        <v>0</v>
      </c>
      <c r="BB49" s="348">
        <f>IF(BA49=0,0,VLOOKUP(BA49-0.001,{0,5;500,10;2000,15;5000,20;20000,25;40000,30;60000,35;80000,40;100000,45},2))</f>
        <v>0</v>
      </c>
      <c r="BC49" s="347">
        <f>IF(BA49=0,0,VLOOKUP(BA49-0.001,{0,0;500,25;2000,125;5000,375;20000,1375;40000,3375;60000,6375;80000,10375;100000,15375},2))</f>
        <v>0</v>
      </c>
      <c r="BD49" s="347">
        <f t="shared" si="18"/>
        <v>0</v>
      </c>
    </row>
    <row r="50" spans="1:56" s="14" customFormat="1" ht="18.95" customHeight="1">
      <c r="A50" s="246"/>
      <c r="B50" s="267"/>
      <c r="C50" s="248"/>
      <c r="D50" s="249"/>
      <c r="E50" s="249"/>
      <c r="F50" s="249"/>
      <c r="G50" s="250"/>
      <c r="H50" s="249"/>
      <c r="I50" s="249"/>
      <c r="J50" s="249"/>
      <c r="K50" s="285"/>
      <c r="L50" s="249"/>
      <c r="M50" s="249"/>
      <c r="N50" s="249"/>
      <c r="O50" s="278"/>
      <c r="P50" s="277">
        <f t="shared" si="0"/>
        <v>0</v>
      </c>
      <c r="Q50" s="251"/>
      <c r="R50" s="278"/>
      <c r="S50" s="288">
        <f t="shared" si="20"/>
        <v>0</v>
      </c>
      <c r="T50" s="288"/>
      <c r="U50" s="291">
        <f t="shared" si="28"/>
        <v>0</v>
      </c>
      <c r="V50" s="31"/>
      <c r="W50" s="31"/>
      <c r="X50" s="31"/>
      <c r="Y50" s="31"/>
      <c r="Z50" s="31"/>
      <c r="AA50" s="288">
        <f t="shared" si="14"/>
        <v>0</v>
      </c>
      <c r="AB50" s="306"/>
      <c r="AC50" s="306"/>
      <c r="AD50" s="307">
        <f t="shared" si="2"/>
        <v>0</v>
      </c>
      <c r="AE50" s="308"/>
      <c r="AF50" s="308"/>
      <c r="AG50" s="326"/>
      <c r="AH50" s="327"/>
      <c r="AI50" s="321"/>
      <c r="AJ50" s="322" t="s">
        <v>188</v>
      </c>
      <c r="AK50" s="328" t="str">
        <f t="shared" si="3"/>
        <v/>
      </c>
      <c r="AL50" s="329">
        <f t="shared" si="4"/>
        <v>0</v>
      </c>
      <c r="AM50" s="324">
        <f t="shared" si="19"/>
        <v>0</v>
      </c>
      <c r="AN50" s="325">
        <f t="shared" si="27"/>
        <v>0</v>
      </c>
      <c r="AO50" s="340">
        <f t="shared" si="16"/>
        <v>0</v>
      </c>
      <c r="AP50" s="324">
        <f t="shared" si="5"/>
        <v>0</v>
      </c>
      <c r="AQ50" s="324">
        <f t="shared" si="6"/>
        <v>0</v>
      </c>
      <c r="AR50" s="324">
        <f t="shared" si="7"/>
        <v>0</v>
      </c>
      <c r="AS50" s="324">
        <f t="shared" si="8"/>
        <v>0</v>
      </c>
      <c r="AT50" s="324">
        <f t="shared" si="9"/>
        <v>0</v>
      </c>
      <c r="AU50" s="324">
        <f t="shared" si="10"/>
        <v>0</v>
      </c>
      <c r="AV50" s="324">
        <f t="shared" si="11"/>
        <v>0</v>
      </c>
      <c r="AW50" s="324">
        <f t="shared" si="12"/>
        <v>0</v>
      </c>
      <c r="AX50" s="344">
        <f t="shared" si="13"/>
        <v>0</v>
      </c>
      <c r="AY50" s="345">
        <f>ROUND(MAX((U50-V50-W50-X50-2000)*0.05*{1,2,3,4,5,6,7,8,9}-25*{0,1,5,15,55,135,255,415,615},0),2)</f>
        <v>0</v>
      </c>
      <c r="AZ50" s="346"/>
      <c r="BA50" s="347">
        <f t="shared" si="17"/>
        <v>0</v>
      </c>
      <c r="BB50" s="348">
        <f>IF(BA50=0,0,VLOOKUP(BA50-0.001,{0,5;500,10;2000,15;5000,20;20000,25;40000,30;60000,35;80000,40;100000,45},2))</f>
        <v>0</v>
      </c>
      <c r="BC50" s="347">
        <f>IF(BA50=0,0,VLOOKUP(BA50-0.001,{0,0;500,25;2000,125;5000,375;20000,1375;40000,3375;60000,6375;80000,10375;100000,15375},2))</f>
        <v>0</v>
      </c>
      <c r="BD50" s="347">
        <f t="shared" si="18"/>
        <v>0</v>
      </c>
    </row>
    <row r="51" spans="1:56" s="14" customFormat="1" ht="18.95" customHeight="1">
      <c r="A51" s="246"/>
      <c r="B51" s="267"/>
      <c r="C51" s="248"/>
      <c r="D51" s="249"/>
      <c r="E51" s="249"/>
      <c r="F51" s="249"/>
      <c r="G51" s="250"/>
      <c r="H51" s="249"/>
      <c r="I51" s="249"/>
      <c r="J51" s="249"/>
      <c r="K51" s="285"/>
      <c r="L51" s="249"/>
      <c r="M51" s="249"/>
      <c r="N51" s="249"/>
      <c r="O51" s="278"/>
      <c r="P51" s="277">
        <f t="shared" si="0"/>
        <v>0</v>
      </c>
      <c r="Q51" s="251"/>
      <c r="R51" s="278"/>
      <c r="S51" s="288">
        <f t="shared" si="20"/>
        <v>0</v>
      </c>
      <c r="T51" s="288"/>
      <c r="U51" s="291">
        <f t="shared" si="28"/>
        <v>0</v>
      </c>
      <c r="V51" s="31"/>
      <c r="W51" s="31"/>
      <c r="X51" s="31"/>
      <c r="Y51" s="31"/>
      <c r="Z51" s="31"/>
      <c r="AA51" s="288">
        <f t="shared" si="14"/>
        <v>0</v>
      </c>
      <c r="AB51" s="306"/>
      <c r="AC51" s="306"/>
      <c r="AD51" s="307">
        <f t="shared" si="2"/>
        <v>0</v>
      </c>
      <c r="AE51" s="308"/>
      <c r="AF51" s="308"/>
      <c r="AG51" s="326"/>
      <c r="AH51" s="327"/>
      <c r="AI51" s="321"/>
      <c r="AJ51" s="322" t="s">
        <v>187</v>
      </c>
      <c r="AK51" s="328" t="str">
        <f t="shared" si="3"/>
        <v/>
      </c>
      <c r="AL51" s="329">
        <f t="shared" si="4"/>
        <v>0</v>
      </c>
      <c r="AM51" s="324">
        <f t="shared" si="19"/>
        <v>0</v>
      </c>
      <c r="AN51" s="325">
        <f t="shared" si="27"/>
        <v>0</v>
      </c>
      <c r="AO51" s="340">
        <f t="shared" si="16"/>
        <v>0</v>
      </c>
      <c r="AP51" s="324">
        <f t="shared" si="5"/>
        <v>0</v>
      </c>
      <c r="AQ51" s="324">
        <f t="shared" si="6"/>
        <v>0</v>
      </c>
      <c r="AR51" s="324">
        <f t="shared" si="7"/>
        <v>0</v>
      </c>
      <c r="AS51" s="324">
        <f t="shared" si="8"/>
        <v>0</v>
      </c>
      <c r="AT51" s="324">
        <f t="shared" si="9"/>
        <v>0</v>
      </c>
      <c r="AU51" s="324">
        <f t="shared" si="10"/>
        <v>0</v>
      </c>
      <c r="AV51" s="324">
        <f t="shared" si="11"/>
        <v>0</v>
      </c>
      <c r="AW51" s="324">
        <f t="shared" si="12"/>
        <v>0</v>
      </c>
      <c r="AX51" s="344">
        <f t="shared" si="13"/>
        <v>0</v>
      </c>
      <c r="AY51" s="345">
        <f>ROUND(MAX((U51-V51-W51-X51-2000)*0.05*{1,2,3,4,5,6,7,8,9}-25*{0,1,5,15,55,135,255,415,615},0),2)</f>
        <v>0</v>
      </c>
      <c r="AZ51" s="346"/>
      <c r="BA51" s="347">
        <f t="shared" si="17"/>
        <v>0</v>
      </c>
      <c r="BB51" s="348">
        <f>IF(BA51=0,0,VLOOKUP(BA51-0.001,{0,5;500,10;2000,15;5000,20;20000,25;40000,30;60000,35;80000,40;100000,45},2))</f>
        <v>0</v>
      </c>
      <c r="BC51" s="347">
        <f>IF(BA51=0,0,VLOOKUP(BA51-0.001,{0,0;500,25;2000,125;5000,375;20000,1375;40000,3375;60000,6375;80000,10375;100000,15375},2))</f>
        <v>0</v>
      </c>
      <c r="BD51" s="347">
        <f t="shared" si="18"/>
        <v>0</v>
      </c>
    </row>
    <row r="52" spans="1:56" s="14" customFormat="1" ht="18.95" customHeight="1">
      <c r="A52" s="246"/>
      <c r="B52" s="249"/>
      <c r="C52" s="248"/>
      <c r="D52" s="249"/>
      <c r="E52" s="249"/>
      <c r="F52" s="249"/>
      <c r="G52" s="250"/>
      <c r="H52" s="249"/>
      <c r="I52" s="249"/>
      <c r="J52" s="249"/>
      <c r="K52" s="285"/>
      <c r="L52" s="249"/>
      <c r="M52" s="249"/>
      <c r="N52" s="249"/>
      <c r="O52" s="278"/>
      <c r="P52" s="277">
        <f t="shared" si="0"/>
        <v>0</v>
      </c>
      <c r="Q52" s="251"/>
      <c r="R52" s="278"/>
      <c r="S52" s="288">
        <f t="shared" si="20"/>
        <v>0</v>
      </c>
      <c r="T52" s="288"/>
      <c r="U52" s="291">
        <f t="shared" si="28"/>
        <v>0</v>
      </c>
      <c r="V52" s="31"/>
      <c r="W52" s="31"/>
      <c r="X52" s="31"/>
      <c r="Y52" s="31"/>
      <c r="Z52" s="31"/>
      <c r="AA52" s="288">
        <f t="shared" si="14"/>
        <v>0</v>
      </c>
      <c r="AB52" s="306"/>
      <c r="AC52" s="306"/>
      <c r="AD52" s="307">
        <f t="shared" si="2"/>
        <v>0</v>
      </c>
      <c r="AE52" s="308"/>
      <c r="AF52" s="308"/>
      <c r="AG52" s="326"/>
      <c r="AH52" s="327"/>
      <c r="AI52" s="321"/>
      <c r="AJ52" s="322" t="s">
        <v>187</v>
      </c>
      <c r="AK52" s="328" t="str">
        <f t="shared" si="3"/>
        <v/>
      </c>
      <c r="AL52" s="329">
        <f t="shared" si="4"/>
        <v>0</v>
      </c>
      <c r="AM52" s="324">
        <f t="shared" si="19"/>
        <v>0</v>
      </c>
      <c r="AN52" s="325">
        <f t="shared" si="27"/>
        <v>0</v>
      </c>
      <c r="AO52" s="340">
        <f t="shared" si="16"/>
        <v>0</v>
      </c>
      <c r="AP52" s="324">
        <f t="shared" si="5"/>
        <v>0</v>
      </c>
      <c r="AQ52" s="324">
        <f t="shared" si="6"/>
        <v>0</v>
      </c>
      <c r="AR52" s="324">
        <f t="shared" si="7"/>
        <v>0</v>
      </c>
      <c r="AS52" s="324">
        <f t="shared" si="8"/>
        <v>0</v>
      </c>
      <c r="AT52" s="324">
        <f t="shared" si="9"/>
        <v>0</v>
      </c>
      <c r="AU52" s="324">
        <f t="shared" si="10"/>
        <v>0</v>
      </c>
      <c r="AV52" s="324">
        <f t="shared" si="11"/>
        <v>0</v>
      </c>
      <c r="AW52" s="324">
        <f t="shared" si="12"/>
        <v>0</v>
      </c>
      <c r="AX52" s="344">
        <f t="shared" si="13"/>
        <v>0</v>
      </c>
      <c r="AY52" s="345">
        <f>ROUND(MAX((U52-V52-W52-X52-2000)*0.05*{1,2,3,4,5,6,7,8,9}-25*{0,1,5,15,55,135,255,415,615},0),2)</f>
        <v>0</v>
      </c>
      <c r="AZ52" s="346"/>
      <c r="BA52" s="347">
        <f t="shared" si="17"/>
        <v>0</v>
      </c>
      <c r="BB52" s="348">
        <f>IF(BA52=0,0,VLOOKUP(BA52-0.001,{0,5;500,10;2000,15;5000,20;20000,25;40000,30;60000,35;80000,40;100000,45},2))</f>
        <v>0</v>
      </c>
      <c r="BC52" s="347">
        <f>IF(BA52=0,0,VLOOKUP(BA52-0.001,{0,0;500,25;2000,125;5000,375;20000,1375;40000,3375;60000,6375;80000,10375;100000,15375},2))</f>
        <v>0</v>
      </c>
      <c r="BD52" s="347">
        <f t="shared" si="18"/>
        <v>0</v>
      </c>
    </row>
    <row r="53" spans="1:56" s="14" customFormat="1" ht="18.95" customHeight="1">
      <c r="A53" s="246"/>
      <c r="B53" s="249"/>
      <c r="C53" s="248"/>
      <c r="D53" s="249"/>
      <c r="E53" s="249"/>
      <c r="F53" s="249"/>
      <c r="G53" s="250"/>
      <c r="H53" s="249"/>
      <c r="I53" s="249"/>
      <c r="J53" s="249"/>
      <c r="K53" s="285"/>
      <c r="L53" s="249"/>
      <c r="M53" s="249"/>
      <c r="N53" s="249"/>
      <c r="O53" s="278"/>
      <c r="P53" s="277">
        <f t="shared" si="0"/>
        <v>0</v>
      </c>
      <c r="Q53" s="251"/>
      <c r="R53" s="278"/>
      <c r="S53" s="288">
        <f t="shared" si="20"/>
        <v>0</v>
      </c>
      <c r="T53" s="288"/>
      <c r="U53" s="291">
        <f t="shared" si="28"/>
        <v>0</v>
      </c>
      <c r="V53" s="31"/>
      <c r="W53" s="31"/>
      <c r="X53" s="31"/>
      <c r="Y53" s="31"/>
      <c r="Z53" s="31"/>
      <c r="AA53" s="288">
        <f t="shared" si="14"/>
        <v>0</v>
      </c>
      <c r="AB53" s="306"/>
      <c r="AC53" s="306"/>
      <c r="AD53" s="307">
        <f t="shared" si="2"/>
        <v>0</v>
      </c>
      <c r="AE53" s="308"/>
      <c r="AF53" s="308"/>
      <c r="AG53" s="326"/>
      <c r="AH53" s="327"/>
      <c r="AI53" s="321"/>
      <c r="AJ53" s="322" t="s">
        <v>188</v>
      </c>
      <c r="AK53" s="328" t="str">
        <f t="shared" si="3"/>
        <v/>
      </c>
      <c r="AL53" s="329">
        <f t="shared" si="4"/>
        <v>0</v>
      </c>
      <c r="AM53" s="324">
        <f t="shared" si="19"/>
        <v>0</v>
      </c>
      <c r="AN53" s="325">
        <f t="shared" si="27"/>
        <v>0</v>
      </c>
      <c r="AO53" s="340">
        <f t="shared" si="16"/>
        <v>0</v>
      </c>
      <c r="AP53" s="324">
        <f t="shared" si="5"/>
        <v>0</v>
      </c>
      <c r="AQ53" s="324">
        <f t="shared" si="6"/>
        <v>0</v>
      </c>
      <c r="AR53" s="324">
        <f t="shared" si="7"/>
        <v>0</v>
      </c>
      <c r="AS53" s="324">
        <f t="shared" si="8"/>
        <v>0</v>
      </c>
      <c r="AT53" s="324">
        <f t="shared" si="9"/>
        <v>0</v>
      </c>
      <c r="AU53" s="324">
        <f t="shared" si="10"/>
        <v>0</v>
      </c>
      <c r="AV53" s="324">
        <f t="shared" si="11"/>
        <v>0</v>
      </c>
      <c r="AW53" s="324">
        <f t="shared" si="12"/>
        <v>0</v>
      </c>
      <c r="AX53" s="344">
        <f t="shared" si="13"/>
        <v>0</v>
      </c>
      <c r="AY53" s="345">
        <f>ROUND(MAX((U53-V53-W53-X53-2000)*0.05*{1,2,3,4,5,6,7,8,9}-25*{0,1,5,15,55,135,255,415,615},0),2)</f>
        <v>0</v>
      </c>
      <c r="AZ53" s="346"/>
      <c r="BA53" s="347">
        <f t="shared" si="17"/>
        <v>0</v>
      </c>
      <c r="BB53" s="348">
        <f>IF(BA53=0,0,VLOOKUP(BA53-0.001,{0,5;500,10;2000,15;5000,20;20000,25;40000,30;60000,35;80000,40;100000,45},2))</f>
        <v>0</v>
      </c>
      <c r="BC53" s="347">
        <f>IF(BA53=0,0,VLOOKUP(BA53-0.001,{0,0;500,25;2000,125;5000,375;20000,1375;40000,3375;60000,6375;80000,10375;100000,15375},2))</f>
        <v>0</v>
      </c>
      <c r="BD53" s="347">
        <f t="shared" si="18"/>
        <v>0</v>
      </c>
    </row>
    <row r="54" spans="1:56" s="14" customFormat="1" ht="18.95" customHeight="1">
      <c r="A54" s="246"/>
      <c r="B54" s="249"/>
      <c r="C54" s="248"/>
      <c r="D54" s="249"/>
      <c r="E54" s="249"/>
      <c r="F54" s="249"/>
      <c r="G54" s="250"/>
      <c r="H54" s="249"/>
      <c r="I54" s="249"/>
      <c r="J54" s="249"/>
      <c r="K54" s="285"/>
      <c r="L54" s="249"/>
      <c r="M54" s="249"/>
      <c r="N54" s="249"/>
      <c r="O54" s="278"/>
      <c r="P54" s="277">
        <f t="shared" si="0"/>
        <v>0</v>
      </c>
      <c r="Q54" s="251"/>
      <c r="R54" s="278"/>
      <c r="S54" s="288">
        <f t="shared" si="20"/>
        <v>0</v>
      </c>
      <c r="T54" s="288"/>
      <c r="U54" s="291">
        <f t="shared" si="28"/>
        <v>0</v>
      </c>
      <c r="V54" s="31"/>
      <c r="W54" s="31"/>
      <c r="X54" s="31"/>
      <c r="Y54" s="31"/>
      <c r="Z54" s="31"/>
      <c r="AA54" s="288">
        <f t="shared" si="14"/>
        <v>0</v>
      </c>
      <c r="AB54" s="306"/>
      <c r="AC54" s="306"/>
      <c r="AD54" s="307">
        <f t="shared" si="2"/>
        <v>0</v>
      </c>
      <c r="AE54" s="308"/>
      <c r="AF54" s="308"/>
      <c r="AG54" s="326"/>
      <c r="AH54" s="327"/>
      <c r="AI54" s="321"/>
      <c r="AJ54" s="322" t="s">
        <v>187</v>
      </c>
      <c r="AK54" s="328" t="str">
        <f t="shared" si="3"/>
        <v/>
      </c>
      <c r="AL54" s="329">
        <f t="shared" si="4"/>
        <v>0</v>
      </c>
      <c r="AM54" s="324">
        <f t="shared" si="19"/>
        <v>0</v>
      </c>
      <c r="AN54" s="325">
        <f t="shared" si="27"/>
        <v>0</v>
      </c>
      <c r="AO54" s="340">
        <f t="shared" si="16"/>
        <v>0</v>
      </c>
      <c r="AP54" s="324">
        <f t="shared" si="5"/>
        <v>0</v>
      </c>
      <c r="AQ54" s="324">
        <f t="shared" si="6"/>
        <v>0</v>
      </c>
      <c r="AR54" s="324">
        <f t="shared" si="7"/>
        <v>0</v>
      </c>
      <c r="AS54" s="324">
        <f t="shared" si="8"/>
        <v>0</v>
      </c>
      <c r="AT54" s="324">
        <f t="shared" si="9"/>
        <v>0</v>
      </c>
      <c r="AU54" s="324">
        <f t="shared" si="10"/>
        <v>0</v>
      </c>
      <c r="AV54" s="324">
        <f t="shared" si="11"/>
        <v>0</v>
      </c>
      <c r="AW54" s="324">
        <f t="shared" si="12"/>
        <v>0</v>
      </c>
      <c r="AX54" s="344">
        <f t="shared" si="13"/>
        <v>0</v>
      </c>
      <c r="AY54" s="345">
        <f>ROUND(MAX((U54-V54-W54-X54-2000)*0.05*{1,2,3,4,5,6,7,8,9}-25*{0,1,5,15,55,135,255,415,615},0),2)</f>
        <v>0</v>
      </c>
      <c r="AZ54" s="346"/>
      <c r="BA54" s="347">
        <f t="shared" si="17"/>
        <v>0</v>
      </c>
      <c r="BB54" s="348">
        <f>IF(BA54=0,0,VLOOKUP(BA54-0.001,{0,5;500,10;2000,15;5000,20;20000,25;40000,30;60000,35;80000,40;100000,45},2))</f>
        <v>0</v>
      </c>
      <c r="BC54" s="347">
        <f>IF(BA54=0,0,VLOOKUP(BA54-0.001,{0,0;500,25;2000,125;5000,375;20000,1375;40000,3375;60000,6375;80000,10375;100000,15375},2))</f>
        <v>0</v>
      </c>
      <c r="BD54" s="347">
        <f t="shared" si="18"/>
        <v>0</v>
      </c>
    </row>
    <row r="55" spans="1:56" s="14" customFormat="1" ht="18.95" customHeight="1">
      <c r="A55" s="246"/>
      <c r="B55" s="249"/>
      <c r="C55" s="248"/>
      <c r="D55" s="249"/>
      <c r="E55" s="249"/>
      <c r="F55" s="249"/>
      <c r="G55" s="250"/>
      <c r="H55" s="249"/>
      <c r="I55" s="249"/>
      <c r="J55" s="249"/>
      <c r="K55" s="285"/>
      <c r="L55" s="249"/>
      <c r="M55" s="249"/>
      <c r="N55" s="249"/>
      <c r="O55" s="278"/>
      <c r="P55" s="277">
        <f t="shared" si="0"/>
        <v>0</v>
      </c>
      <c r="Q55" s="251"/>
      <c r="R55" s="278"/>
      <c r="S55" s="288">
        <f t="shared" si="20"/>
        <v>0</v>
      </c>
      <c r="T55" s="288"/>
      <c r="U55" s="291">
        <f t="shared" si="28"/>
        <v>0</v>
      </c>
      <c r="V55" s="31"/>
      <c r="W55" s="31"/>
      <c r="X55" s="31"/>
      <c r="Y55" s="31"/>
      <c r="Z55" s="31"/>
      <c r="AA55" s="288">
        <f t="shared" si="14"/>
        <v>0</v>
      </c>
      <c r="AB55" s="306"/>
      <c r="AC55" s="306"/>
      <c r="AD55" s="307">
        <f t="shared" si="2"/>
        <v>0</v>
      </c>
      <c r="AE55" s="308"/>
      <c r="AF55" s="308"/>
      <c r="AG55" s="326"/>
      <c r="AH55" s="327"/>
      <c r="AI55" s="321"/>
      <c r="AJ55" s="322" t="s">
        <v>188</v>
      </c>
      <c r="AK55" s="328" t="str">
        <f t="shared" si="3"/>
        <v/>
      </c>
      <c r="AL55" s="329">
        <f t="shared" si="4"/>
        <v>0</v>
      </c>
      <c r="AM55" s="324">
        <f t="shared" si="19"/>
        <v>0</v>
      </c>
      <c r="AN55" s="325">
        <f t="shared" si="27"/>
        <v>0</v>
      </c>
      <c r="AO55" s="340">
        <f t="shared" si="16"/>
        <v>0</v>
      </c>
      <c r="AP55" s="324">
        <f t="shared" si="5"/>
        <v>0</v>
      </c>
      <c r="AQ55" s="324">
        <f t="shared" si="6"/>
        <v>0</v>
      </c>
      <c r="AR55" s="324">
        <f t="shared" si="7"/>
        <v>0</v>
      </c>
      <c r="AS55" s="324">
        <f t="shared" si="8"/>
        <v>0</v>
      </c>
      <c r="AT55" s="324">
        <f t="shared" si="9"/>
        <v>0</v>
      </c>
      <c r="AU55" s="324">
        <f t="shared" si="10"/>
        <v>0</v>
      </c>
      <c r="AV55" s="324">
        <f t="shared" si="11"/>
        <v>0</v>
      </c>
      <c r="AW55" s="324">
        <f t="shared" si="12"/>
        <v>0</v>
      </c>
      <c r="AX55" s="344">
        <f t="shared" si="13"/>
        <v>0</v>
      </c>
      <c r="AY55" s="345">
        <f>ROUND(MAX((U55-V55-W55-X55-2000)*0.05*{1,2,3,4,5,6,7,8,9}-25*{0,1,5,15,55,135,255,415,615},0),2)</f>
        <v>0</v>
      </c>
      <c r="AZ55" s="346"/>
      <c r="BA55" s="347">
        <f t="shared" si="17"/>
        <v>0</v>
      </c>
      <c r="BB55" s="348">
        <f>IF(BA55=0,0,VLOOKUP(BA55-0.001,{0,5;500,10;2000,15;5000,20;20000,25;40000,30;60000,35;80000,40;100000,45},2))</f>
        <v>0</v>
      </c>
      <c r="BC55" s="347">
        <f>IF(BA55=0,0,VLOOKUP(BA55-0.001,{0,0;500,25;2000,125;5000,375;20000,1375;40000,3375;60000,6375;80000,10375;100000,15375},2))</f>
        <v>0</v>
      </c>
      <c r="BD55" s="347">
        <f t="shared" si="18"/>
        <v>0</v>
      </c>
    </row>
    <row r="56" spans="1:56" s="14" customFormat="1" ht="18.95" customHeight="1">
      <c r="A56" s="246"/>
      <c r="B56" s="249"/>
      <c r="C56" s="248"/>
      <c r="D56" s="249"/>
      <c r="E56" s="249"/>
      <c r="F56" s="249"/>
      <c r="G56" s="250"/>
      <c r="H56" s="249"/>
      <c r="I56" s="249"/>
      <c r="J56" s="249"/>
      <c r="K56" s="285"/>
      <c r="L56" s="249"/>
      <c r="M56" s="249"/>
      <c r="N56" s="249"/>
      <c r="O56" s="278"/>
      <c r="P56" s="277">
        <f t="shared" si="0"/>
        <v>0</v>
      </c>
      <c r="Q56" s="251"/>
      <c r="R56" s="278"/>
      <c r="S56" s="288">
        <f t="shared" si="20"/>
        <v>0</v>
      </c>
      <c r="T56" s="288"/>
      <c r="U56" s="291">
        <f t="shared" si="28"/>
        <v>0</v>
      </c>
      <c r="V56" s="31"/>
      <c r="W56" s="31"/>
      <c r="X56" s="31"/>
      <c r="Y56" s="31"/>
      <c r="Z56" s="31"/>
      <c r="AA56" s="288">
        <f t="shared" si="14"/>
        <v>0</v>
      </c>
      <c r="AB56" s="306"/>
      <c r="AC56" s="306"/>
      <c r="AD56" s="307">
        <f t="shared" si="2"/>
        <v>0</v>
      </c>
      <c r="AE56" s="308"/>
      <c r="AF56" s="308"/>
      <c r="AG56" s="326"/>
      <c r="AH56" s="327"/>
      <c r="AI56" s="321"/>
      <c r="AJ56" s="322" t="s">
        <v>187</v>
      </c>
      <c r="AK56" s="328" t="str">
        <f t="shared" si="3"/>
        <v/>
      </c>
      <c r="AL56" s="329">
        <f t="shared" si="4"/>
        <v>0</v>
      </c>
      <c r="AM56" s="324">
        <f t="shared" si="19"/>
        <v>0</v>
      </c>
      <c r="AN56" s="325">
        <f t="shared" si="27"/>
        <v>0</v>
      </c>
      <c r="AO56" s="340">
        <f t="shared" si="16"/>
        <v>0</v>
      </c>
      <c r="AP56" s="324">
        <f t="shared" si="5"/>
        <v>0</v>
      </c>
      <c r="AQ56" s="324">
        <f t="shared" si="6"/>
        <v>0</v>
      </c>
      <c r="AR56" s="324">
        <f t="shared" si="7"/>
        <v>0</v>
      </c>
      <c r="AS56" s="324">
        <f t="shared" si="8"/>
        <v>0</v>
      </c>
      <c r="AT56" s="324">
        <f t="shared" si="9"/>
        <v>0</v>
      </c>
      <c r="AU56" s="324">
        <f t="shared" si="10"/>
        <v>0</v>
      </c>
      <c r="AV56" s="324">
        <f t="shared" si="11"/>
        <v>0</v>
      </c>
      <c r="AW56" s="324">
        <f t="shared" si="12"/>
        <v>0</v>
      </c>
      <c r="AX56" s="344">
        <f t="shared" si="13"/>
        <v>0</v>
      </c>
      <c r="AY56" s="345">
        <f>ROUND(MAX((U56-V56-W56-X56-2000)*0.05*{1,2,3,4,5,6,7,8,9}-25*{0,1,5,15,55,135,255,415,615},0),2)</f>
        <v>0</v>
      </c>
      <c r="AZ56" s="346"/>
      <c r="BA56" s="347">
        <f t="shared" si="17"/>
        <v>0</v>
      </c>
      <c r="BB56" s="348">
        <f>IF(BA56=0,0,VLOOKUP(BA56-0.001,{0,5;500,10;2000,15;5000,20;20000,25;40000,30;60000,35;80000,40;100000,45},2))</f>
        <v>0</v>
      </c>
      <c r="BC56" s="347">
        <f>IF(BA56=0,0,VLOOKUP(BA56-0.001,{0,0;500,25;2000,125;5000,375;20000,1375;40000,3375;60000,6375;80000,10375;100000,15375},2))</f>
        <v>0</v>
      </c>
      <c r="BD56" s="347">
        <f t="shared" si="18"/>
        <v>0</v>
      </c>
    </row>
    <row r="57" spans="1:56" s="14" customFormat="1" ht="18.95" customHeight="1">
      <c r="A57" s="246"/>
      <c r="B57" s="249"/>
      <c r="C57" s="248"/>
      <c r="D57" s="249"/>
      <c r="E57" s="249"/>
      <c r="F57" s="249"/>
      <c r="G57" s="250"/>
      <c r="H57" s="249"/>
      <c r="I57" s="249"/>
      <c r="J57" s="249"/>
      <c r="K57" s="285"/>
      <c r="L57" s="249"/>
      <c r="M57" s="249"/>
      <c r="N57" s="249"/>
      <c r="O57" s="278"/>
      <c r="P57" s="277">
        <f t="shared" si="0"/>
        <v>0</v>
      </c>
      <c r="Q57" s="251"/>
      <c r="R57" s="278"/>
      <c r="S57" s="288">
        <f t="shared" si="20"/>
        <v>0</v>
      </c>
      <c r="T57" s="288"/>
      <c r="U57" s="291">
        <f t="shared" si="28"/>
        <v>0</v>
      </c>
      <c r="V57" s="31"/>
      <c r="W57" s="31"/>
      <c r="X57" s="31"/>
      <c r="Y57" s="31"/>
      <c r="Z57" s="31"/>
      <c r="AA57" s="288">
        <f t="shared" si="14"/>
        <v>0</v>
      </c>
      <c r="AB57" s="306"/>
      <c r="AC57" s="306"/>
      <c r="AD57" s="307">
        <f t="shared" si="2"/>
        <v>0</v>
      </c>
      <c r="AE57" s="308"/>
      <c r="AF57" s="308"/>
      <c r="AG57" s="326"/>
      <c r="AH57" s="327"/>
      <c r="AI57" s="321"/>
      <c r="AJ57" s="322" t="s">
        <v>188</v>
      </c>
      <c r="AK57" s="328" t="str">
        <f t="shared" si="3"/>
        <v/>
      </c>
      <c r="AL57" s="329">
        <f t="shared" si="4"/>
        <v>0</v>
      </c>
      <c r="AM57" s="324">
        <f>ROUND(IF(AL57=0,0,IF(AL57&gt;$AW$1,AL57-$AW$1-V57-W57-X57-Y57)),2)</f>
        <v>0</v>
      </c>
      <c r="AN57" s="325">
        <f t="shared" si="27"/>
        <v>0</v>
      </c>
      <c r="AO57" s="340">
        <f t="shared" si="16"/>
        <v>0</v>
      </c>
      <c r="AP57" s="324">
        <f t="shared" si="5"/>
        <v>0</v>
      </c>
      <c r="AQ57" s="324">
        <f t="shared" si="6"/>
        <v>0</v>
      </c>
      <c r="AR57" s="324">
        <f t="shared" si="7"/>
        <v>0</v>
      </c>
      <c r="AS57" s="324">
        <f t="shared" si="8"/>
        <v>0</v>
      </c>
      <c r="AT57" s="324">
        <f t="shared" si="9"/>
        <v>0</v>
      </c>
      <c r="AU57" s="324">
        <f t="shared" si="10"/>
        <v>0</v>
      </c>
      <c r="AV57" s="324">
        <f t="shared" si="11"/>
        <v>0</v>
      </c>
      <c r="AW57" s="324">
        <f t="shared" si="12"/>
        <v>0</v>
      </c>
      <c r="AX57" s="344">
        <f t="shared" si="13"/>
        <v>0</v>
      </c>
      <c r="AY57" s="345">
        <f>ROUND(MAX((U57-V57-W57-X57-2000)*0.05*{1,2,3,4,5,6,7,8,9}-25*{0,1,5,15,55,135,255,415,615},0),2)</f>
        <v>0</v>
      </c>
      <c r="AZ57" s="346"/>
      <c r="BA57" s="347">
        <f t="shared" si="17"/>
        <v>0</v>
      </c>
      <c r="BB57" s="348">
        <f>IF(BA57=0,0,VLOOKUP(BA57-0.001,{0,5;500,10;2000,15;5000,20;20000,25;40000,30;60000,35;80000,40;100000,45},2))</f>
        <v>0</v>
      </c>
      <c r="BC57" s="347">
        <f>IF(BA57=0,0,VLOOKUP(BA57-0.001,{0,0;500,25;2000,125;5000,375;20000,1375;40000,3375;60000,6375;80000,10375;100000,15375},2))</f>
        <v>0</v>
      </c>
      <c r="BD57" s="347">
        <f t="shared" si="18"/>
        <v>0</v>
      </c>
    </row>
    <row r="58" spans="1:56" s="14" customFormat="1" ht="18.95" customHeight="1">
      <c r="A58" s="246"/>
      <c r="B58" s="249"/>
      <c r="C58" s="248"/>
      <c r="D58" s="249"/>
      <c r="E58" s="249"/>
      <c r="F58" s="249"/>
      <c r="G58" s="250"/>
      <c r="H58" s="249"/>
      <c r="I58" s="249"/>
      <c r="J58" s="249"/>
      <c r="K58" s="285"/>
      <c r="L58" s="249"/>
      <c r="M58" s="249"/>
      <c r="N58" s="249"/>
      <c r="O58" s="278"/>
      <c r="P58" s="277">
        <f t="shared" si="0"/>
        <v>0</v>
      </c>
      <c r="Q58" s="251"/>
      <c r="R58" s="278"/>
      <c r="S58" s="288">
        <f t="shared" si="20"/>
        <v>0</v>
      </c>
      <c r="T58" s="288"/>
      <c r="U58" s="291">
        <f t="shared" si="28"/>
        <v>0</v>
      </c>
      <c r="V58" s="31"/>
      <c r="W58" s="31"/>
      <c r="X58" s="31"/>
      <c r="Y58" s="31"/>
      <c r="Z58" s="31"/>
      <c r="AA58" s="288">
        <f t="shared" si="14"/>
        <v>0</v>
      </c>
      <c r="AB58" s="306"/>
      <c r="AC58" s="306"/>
      <c r="AD58" s="307">
        <f t="shared" si="2"/>
        <v>0</v>
      </c>
      <c r="AE58" s="308"/>
      <c r="AF58" s="308"/>
      <c r="AG58" s="326"/>
      <c r="AH58" s="327"/>
      <c r="AI58" s="321"/>
      <c r="AJ58" s="322" t="s">
        <v>187</v>
      </c>
      <c r="AK58" s="328" t="str">
        <f t="shared" si="3"/>
        <v/>
      </c>
      <c r="AL58" s="329">
        <f t="shared" si="4"/>
        <v>0</v>
      </c>
      <c r="AM58" s="324">
        <f t="shared" si="19"/>
        <v>0</v>
      </c>
      <c r="AN58" s="325">
        <f t="shared" si="27"/>
        <v>0</v>
      </c>
      <c r="AO58" s="340">
        <f t="shared" si="16"/>
        <v>0</v>
      </c>
      <c r="AP58" s="324">
        <f t="shared" si="5"/>
        <v>0</v>
      </c>
      <c r="AQ58" s="324">
        <f t="shared" si="6"/>
        <v>0</v>
      </c>
      <c r="AR58" s="324">
        <f t="shared" si="7"/>
        <v>0</v>
      </c>
      <c r="AS58" s="324">
        <f t="shared" si="8"/>
        <v>0</v>
      </c>
      <c r="AT58" s="324">
        <f t="shared" si="9"/>
        <v>0</v>
      </c>
      <c r="AU58" s="324">
        <f t="shared" si="10"/>
        <v>0</v>
      </c>
      <c r="AV58" s="324">
        <f t="shared" si="11"/>
        <v>0</v>
      </c>
      <c r="AW58" s="324">
        <f t="shared" si="12"/>
        <v>0</v>
      </c>
      <c r="AX58" s="344">
        <f t="shared" si="13"/>
        <v>0</v>
      </c>
      <c r="AY58" s="345">
        <f>ROUND(MAX((U58-V58-W58-X58-2000)*0.05*{1,2,3,4,5,6,7,8,9}-25*{0,1,5,15,55,135,255,415,615},0),2)</f>
        <v>0</v>
      </c>
      <c r="AZ58" s="346"/>
      <c r="BA58" s="347">
        <f t="shared" si="17"/>
        <v>0</v>
      </c>
      <c r="BB58" s="348">
        <f>IF(BA58=0,0,VLOOKUP(BA58-0.001,{0,5;500,10;2000,15;5000,20;20000,25;40000,30;60000,35;80000,40;100000,45},2))</f>
        <v>0</v>
      </c>
      <c r="BC58" s="347">
        <f>IF(BA58=0,0,VLOOKUP(BA58-0.001,{0,0;500,25;2000,125;5000,375;20000,1375;40000,3375;60000,6375;80000,10375;100000,15375},2))</f>
        <v>0</v>
      </c>
      <c r="BD58" s="347">
        <f t="shared" si="18"/>
        <v>0</v>
      </c>
    </row>
    <row r="59" spans="1:56" s="14" customFormat="1" ht="18.95" customHeight="1">
      <c r="A59" s="246"/>
      <c r="B59" s="249"/>
      <c r="C59" s="248"/>
      <c r="D59" s="249"/>
      <c r="E59" s="249"/>
      <c r="F59" s="249"/>
      <c r="G59" s="250"/>
      <c r="H59" s="249"/>
      <c r="I59" s="249"/>
      <c r="J59" s="249"/>
      <c r="K59" s="285"/>
      <c r="L59" s="249"/>
      <c r="M59" s="249"/>
      <c r="N59" s="249"/>
      <c r="O59" s="278"/>
      <c r="P59" s="277">
        <f t="shared" si="0"/>
        <v>0</v>
      </c>
      <c r="Q59" s="251"/>
      <c r="R59" s="278"/>
      <c r="S59" s="288">
        <f t="shared" si="20"/>
        <v>0</v>
      </c>
      <c r="T59" s="288"/>
      <c r="U59" s="291">
        <f t="shared" si="28"/>
        <v>0</v>
      </c>
      <c r="V59" s="31"/>
      <c r="W59" s="31"/>
      <c r="X59" s="31"/>
      <c r="Y59" s="31"/>
      <c r="Z59" s="31"/>
      <c r="AA59" s="288">
        <f t="shared" si="14"/>
        <v>0</v>
      </c>
      <c r="AB59" s="306"/>
      <c r="AC59" s="306"/>
      <c r="AD59" s="307">
        <f t="shared" si="2"/>
        <v>0</v>
      </c>
      <c r="AE59" s="308"/>
      <c r="AF59" s="308"/>
      <c r="AG59" s="326"/>
      <c r="AH59" s="327"/>
      <c r="AI59" s="321"/>
      <c r="AJ59" s="322" t="s">
        <v>188</v>
      </c>
      <c r="AK59" s="328" t="str">
        <f t="shared" si="3"/>
        <v/>
      </c>
      <c r="AL59" s="329">
        <f t="shared" si="4"/>
        <v>0</v>
      </c>
      <c r="AM59" s="324">
        <f t="shared" si="19"/>
        <v>0</v>
      </c>
      <c r="AN59" s="325">
        <f t="shared" si="27"/>
        <v>0</v>
      </c>
      <c r="AO59" s="340">
        <f t="shared" si="16"/>
        <v>0</v>
      </c>
      <c r="AP59" s="324">
        <f t="shared" si="5"/>
        <v>0</v>
      </c>
      <c r="AQ59" s="324">
        <f t="shared" si="6"/>
        <v>0</v>
      </c>
      <c r="AR59" s="324">
        <f t="shared" si="7"/>
        <v>0</v>
      </c>
      <c r="AS59" s="324">
        <f t="shared" si="8"/>
        <v>0</v>
      </c>
      <c r="AT59" s="324">
        <f t="shared" si="9"/>
        <v>0</v>
      </c>
      <c r="AU59" s="324">
        <f t="shared" si="10"/>
        <v>0</v>
      </c>
      <c r="AV59" s="324">
        <f t="shared" si="11"/>
        <v>0</v>
      </c>
      <c r="AW59" s="324">
        <f t="shared" si="12"/>
        <v>0</v>
      </c>
      <c r="AX59" s="344">
        <f t="shared" si="13"/>
        <v>0</v>
      </c>
      <c r="AY59" s="345">
        <f>ROUND(MAX((U59-V59-W59-X59-2000)*0.05*{1,2,3,4,5,6,7,8,9}-25*{0,1,5,15,55,135,255,415,615},0),2)</f>
        <v>0</v>
      </c>
      <c r="AZ59" s="346"/>
      <c r="BA59" s="347">
        <f t="shared" si="17"/>
        <v>0</v>
      </c>
      <c r="BB59" s="348">
        <f>IF(BA59=0,0,VLOOKUP(BA59-0.001,{0,5;500,10;2000,15;5000,20;20000,25;40000,30;60000,35;80000,40;100000,45},2))</f>
        <v>0</v>
      </c>
      <c r="BC59" s="347">
        <f>IF(BA59=0,0,VLOOKUP(BA59-0.001,{0,0;500,25;2000,125;5000,375;20000,1375;40000,3375;60000,6375;80000,10375;100000,15375},2))</f>
        <v>0</v>
      </c>
      <c r="BD59" s="347">
        <f t="shared" si="18"/>
        <v>0</v>
      </c>
    </row>
    <row r="60" spans="1:56" s="14" customFormat="1" ht="18.95" customHeight="1">
      <c r="A60" s="246"/>
      <c r="B60" s="249"/>
      <c r="C60" s="248"/>
      <c r="D60" s="249"/>
      <c r="E60" s="249"/>
      <c r="F60" s="249"/>
      <c r="G60" s="250"/>
      <c r="H60" s="249"/>
      <c r="I60" s="249"/>
      <c r="J60" s="249"/>
      <c r="K60" s="285"/>
      <c r="L60" s="249"/>
      <c r="M60" s="249"/>
      <c r="N60" s="249"/>
      <c r="O60" s="278"/>
      <c r="P60" s="277">
        <f t="shared" si="0"/>
        <v>0</v>
      </c>
      <c r="Q60" s="251"/>
      <c r="R60" s="278"/>
      <c r="S60" s="288">
        <f t="shared" si="20"/>
        <v>0</v>
      </c>
      <c r="T60" s="288"/>
      <c r="U60" s="291">
        <f t="shared" si="28"/>
        <v>0</v>
      </c>
      <c r="V60" s="31"/>
      <c r="W60" s="31"/>
      <c r="X60" s="31"/>
      <c r="Y60" s="31"/>
      <c r="Z60" s="31"/>
      <c r="AA60" s="288">
        <f t="shared" si="14"/>
        <v>0</v>
      </c>
      <c r="AB60" s="306"/>
      <c r="AC60" s="306"/>
      <c r="AD60" s="307">
        <f t="shared" si="2"/>
        <v>0</v>
      </c>
      <c r="AE60" s="308"/>
      <c r="AF60" s="308"/>
      <c r="AG60" s="326"/>
      <c r="AH60" s="327"/>
      <c r="AI60" s="321"/>
      <c r="AJ60" s="322" t="s">
        <v>187</v>
      </c>
      <c r="AK60" s="328" t="str">
        <f t="shared" si="3"/>
        <v/>
      </c>
      <c r="AL60" s="329">
        <f t="shared" si="4"/>
        <v>0</v>
      </c>
      <c r="AM60" s="324">
        <f t="shared" si="19"/>
        <v>0</v>
      </c>
      <c r="AN60" s="325">
        <f t="shared" si="27"/>
        <v>0</v>
      </c>
      <c r="AO60" s="340">
        <f t="shared" si="16"/>
        <v>0</v>
      </c>
      <c r="AP60" s="324">
        <f t="shared" si="5"/>
        <v>0</v>
      </c>
      <c r="AQ60" s="324">
        <f t="shared" si="6"/>
        <v>0</v>
      </c>
      <c r="AR60" s="324">
        <f t="shared" si="7"/>
        <v>0</v>
      </c>
      <c r="AS60" s="324">
        <f t="shared" si="8"/>
        <v>0</v>
      </c>
      <c r="AT60" s="324">
        <f t="shared" si="9"/>
        <v>0</v>
      </c>
      <c r="AU60" s="324">
        <f t="shared" si="10"/>
        <v>0</v>
      </c>
      <c r="AV60" s="324">
        <f t="shared" si="11"/>
        <v>0</v>
      </c>
      <c r="AW60" s="324">
        <f t="shared" si="12"/>
        <v>0</v>
      </c>
      <c r="AX60" s="344">
        <f t="shared" si="13"/>
        <v>0</v>
      </c>
      <c r="AY60" s="345">
        <f>ROUND(MAX((U60-V60-W60-X60-2000)*0.05*{1,2,3,4,5,6,7,8,9}-25*{0,1,5,15,55,135,255,415,615},0),2)</f>
        <v>0</v>
      </c>
      <c r="AZ60" s="346"/>
      <c r="BA60" s="347">
        <f t="shared" si="17"/>
        <v>0</v>
      </c>
      <c r="BB60" s="348">
        <f>IF(BA60=0,0,VLOOKUP(BA60-0.001,{0,5;500,10;2000,15;5000,20;20000,25;40000,30;60000,35;80000,40;100000,45},2))</f>
        <v>0</v>
      </c>
      <c r="BC60" s="347">
        <f>IF(BA60=0,0,VLOOKUP(BA60-0.001,{0,0;500,25;2000,125;5000,375;20000,1375;40000,3375;60000,6375;80000,10375;100000,15375},2))</f>
        <v>0</v>
      </c>
      <c r="BD60" s="347">
        <f t="shared" si="18"/>
        <v>0</v>
      </c>
    </row>
    <row r="61" spans="1:56" s="14" customFormat="1" ht="18.95" customHeight="1">
      <c r="A61" s="246"/>
      <c r="B61" s="268"/>
      <c r="C61" s="248"/>
      <c r="D61" s="249"/>
      <c r="E61" s="249"/>
      <c r="F61" s="249"/>
      <c r="G61" s="269"/>
      <c r="H61" s="266"/>
      <c r="I61" s="266"/>
      <c r="J61" s="266"/>
      <c r="K61" s="286"/>
      <c r="L61" s="266"/>
      <c r="M61" s="266"/>
      <c r="N61" s="266"/>
      <c r="O61" s="266"/>
      <c r="P61" s="277">
        <f t="shared" si="0"/>
        <v>0</v>
      </c>
      <c r="Q61" s="251"/>
      <c r="R61" s="278"/>
      <c r="S61" s="288">
        <f t="shared" si="20"/>
        <v>0</v>
      </c>
      <c r="T61" s="266"/>
      <c r="U61" s="291">
        <f t="shared" si="28"/>
        <v>0</v>
      </c>
      <c r="V61" s="299"/>
      <c r="W61" s="299"/>
      <c r="X61" s="299"/>
      <c r="Y61" s="299"/>
      <c r="Z61" s="299"/>
      <c r="AA61" s="288">
        <f t="shared" si="14"/>
        <v>0</v>
      </c>
      <c r="AB61" s="306"/>
      <c r="AC61" s="306"/>
      <c r="AD61" s="307">
        <f t="shared" si="2"/>
        <v>0</v>
      </c>
      <c r="AE61" s="308"/>
      <c r="AF61" s="308"/>
      <c r="AG61" s="326"/>
      <c r="AH61" s="327"/>
      <c r="AI61" s="321"/>
      <c r="AJ61" s="322" t="s">
        <v>188</v>
      </c>
      <c r="AK61" s="335" t="str">
        <f t="shared" si="3"/>
        <v/>
      </c>
      <c r="AL61" s="336">
        <f t="shared" si="4"/>
        <v>0</v>
      </c>
      <c r="AM61" s="324">
        <f t="shared" si="19"/>
        <v>0</v>
      </c>
      <c r="AN61" s="325">
        <f t="shared" si="27"/>
        <v>0</v>
      </c>
      <c r="AO61" s="340">
        <f t="shared" si="16"/>
        <v>0</v>
      </c>
      <c r="AP61" s="324">
        <f t="shared" si="5"/>
        <v>0</v>
      </c>
      <c r="AQ61" s="324">
        <f t="shared" si="6"/>
        <v>0</v>
      </c>
      <c r="AR61" s="324">
        <f t="shared" si="7"/>
        <v>0</v>
      </c>
      <c r="AS61" s="324">
        <f t="shared" si="8"/>
        <v>0</v>
      </c>
      <c r="AT61" s="324">
        <f t="shared" si="9"/>
        <v>0</v>
      </c>
      <c r="AU61" s="324">
        <f t="shared" si="10"/>
        <v>0</v>
      </c>
      <c r="AV61" s="324">
        <f t="shared" si="11"/>
        <v>0</v>
      </c>
      <c r="AW61" s="324">
        <f t="shared" si="12"/>
        <v>0</v>
      </c>
      <c r="AX61" s="344">
        <f t="shared" si="13"/>
        <v>0</v>
      </c>
      <c r="AY61" s="345">
        <f>ROUND(MAX((U61-V61-W61-X61-2000)*0.05*{1,2,3,4,5,6,7,8,9}-25*{0,1,5,15,55,135,255,415,615},0),2)</f>
        <v>0</v>
      </c>
      <c r="AZ61" s="346"/>
      <c r="BA61" s="347">
        <f t="shared" si="17"/>
        <v>0</v>
      </c>
      <c r="BB61" s="348">
        <f>IF(BA61=0,0,VLOOKUP(BA61-0.001,{0,5;500,10;2000,15;5000,20;20000,25;40000,30;60000,35;80000,40;100000,45},2))</f>
        <v>0</v>
      </c>
      <c r="BC61" s="347">
        <f>IF(BA61=0,0,VLOOKUP(BA61-0.001,{0,0;500,25;2000,125;5000,375;20000,1375;40000,3375;60000,6375;80000,10375;100000,15375},2))</f>
        <v>0</v>
      </c>
      <c r="BD61" s="347">
        <f t="shared" si="18"/>
        <v>0</v>
      </c>
    </row>
    <row r="62" spans="1:56" s="14" customFormat="1" ht="18.95" customHeight="1">
      <c r="A62" s="270" t="s">
        <v>190</v>
      </c>
      <c r="B62" s="271"/>
      <c r="C62" s="272"/>
      <c r="D62" s="271"/>
      <c r="E62" s="271"/>
      <c r="F62" s="273"/>
      <c r="G62" s="274">
        <f ca="1">SUM(G2:INDIRECT("g"&amp;ROW()-1))</f>
        <v>0</v>
      </c>
      <c r="H62" s="275">
        <f t="shared" ref="H62:AF62" si="29">SUM(H3:H61)</f>
        <v>0</v>
      </c>
      <c r="I62" s="275">
        <f t="shared" si="29"/>
        <v>0</v>
      </c>
      <c r="J62" s="275">
        <f t="shared" si="29"/>
        <v>0</v>
      </c>
      <c r="K62" s="275">
        <f ca="1">SUM(INDIRECT("R1C:R[-1]C",))</f>
        <v>0</v>
      </c>
      <c r="L62" s="275">
        <f t="shared" si="29"/>
        <v>0</v>
      </c>
      <c r="M62" s="275">
        <f t="shared" si="29"/>
        <v>0</v>
      </c>
      <c r="N62" s="275">
        <f t="shared" si="29"/>
        <v>0</v>
      </c>
      <c r="O62" s="287">
        <f t="shared" si="29"/>
        <v>0</v>
      </c>
      <c r="P62" s="275">
        <f t="shared" si="29"/>
        <v>0</v>
      </c>
      <c r="Q62" s="275">
        <f t="shared" si="29"/>
        <v>0</v>
      </c>
      <c r="R62" s="287">
        <f t="shared" si="29"/>
        <v>0</v>
      </c>
      <c r="S62" s="275">
        <f ca="1">SUM(INDIRECT("S2"&amp;":S"&amp;ROW()-1))</f>
        <v>0</v>
      </c>
      <c r="T62" s="275">
        <f t="shared" si="29"/>
        <v>0</v>
      </c>
      <c r="U62" s="275">
        <f t="shared" si="29"/>
        <v>0</v>
      </c>
      <c r="V62" s="275">
        <f t="shared" si="29"/>
        <v>0</v>
      </c>
      <c r="W62" s="275">
        <f t="shared" si="29"/>
        <v>0</v>
      </c>
      <c r="X62" s="275">
        <f t="shared" si="29"/>
        <v>0</v>
      </c>
      <c r="Y62" s="275">
        <f t="shared" si="29"/>
        <v>0</v>
      </c>
      <c r="Z62" s="275">
        <f t="shared" si="29"/>
        <v>0</v>
      </c>
      <c r="AA62" s="275">
        <f t="shared" si="29"/>
        <v>0</v>
      </c>
      <c r="AB62" s="275">
        <f t="shared" si="29"/>
        <v>0</v>
      </c>
      <c r="AC62" s="275">
        <f t="shared" si="29"/>
        <v>0</v>
      </c>
      <c r="AD62" s="275">
        <f t="shared" si="29"/>
        <v>0</v>
      </c>
      <c r="AE62" s="275">
        <f t="shared" si="29"/>
        <v>0</v>
      </c>
      <c r="AF62" s="275">
        <f t="shared" si="29"/>
        <v>0</v>
      </c>
      <c r="AG62" s="337"/>
      <c r="AH62" s="338"/>
      <c r="AI62" s="68"/>
      <c r="AJ62" s="69"/>
      <c r="AK62" s="70"/>
      <c r="AL62" s="71">
        <f>ROUND(SUM(AL3:AL61),2)</f>
        <v>0</v>
      </c>
      <c r="AM62" s="71">
        <f>ROUND(SUM(AM3:AM61),2)</f>
        <v>0</v>
      </c>
      <c r="AN62" s="71"/>
      <c r="AO62" s="71">
        <f>ROUND(SUM(AO3:AO48),2)</f>
        <v>0</v>
      </c>
      <c r="AP62" s="71">
        <f t="shared" ref="AP62:BD62" si="30">ROUND(SUM(AP3:AP48),2)</f>
        <v>0</v>
      </c>
      <c r="AQ62" s="71">
        <f t="shared" si="30"/>
        <v>0</v>
      </c>
      <c r="AR62" s="71">
        <f t="shared" si="30"/>
        <v>0</v>
      </c>
      <c r="AS62" s="71">
        <f t="shared" si="30"/>
        <v>0</v>
      </c>
      <c r="AT62" s="71">
        <f t="shared" si="30"/>
        <v>0</v>
      </c>
      <c r="AU62" s="71">
        <f t="shared" si="30"/>
        <v>0</v>
      </c>
      <c r="AV62" s="71">
        <f t="shared" si="30"/>
        <v>0</v>
      </c>
      <c r="AW62" s="71">
        <f t="shared" si="30"/>
        <v>0</v>
      </c>
      <c r="AX62" s="71">
        <f t="shared" si="30"/>
        <v>0</v>
      </c>
      <c r="AY62" s="71">
        <f t="shared" si="30"/>
        <v>0</v>
      </c>
      <c r="AZ62" s="349">
        <f t="shared" si="30"/>
        <v>0</v>
      </c>
      <c r="BA62" s="71">
        <f t="shared" si="30"/>
        <v>0</v>
      </c>
      <c r="BB62" s="71"/>
      <c r="BC62" s="71">
        <f t="shared" si="30"/>
        <v>0</v>
      </c>
      <c r="BD62" s="71">
        <f t="shared" si="30"/>
        <v>0</v>
      </c>
    </row>
    <row r="63" spans="1:56">
      <c r="B63" s="37" t="s">
        <v>191</v>
      </c>
      <c r="O63" s="48"/>
      <c r="P63" s="48"/>
      <c r="AA63" s="56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>ROUND(SUMPRODUCT(($AI$3:$AI$61=$B64)*G$3:G$61),2)</f>
        <v>0</v>
      </c>
      <c r="H64" s="41"/>
      <c r="I64" s="41"/>
      <c r="J64" s="41"/>
      <c r="K64" s="40">
        <f>ROUND(SUMPRODUCT(($AI$3:$AI$61=$B64)*K$3:K$61),2)</f>
        <v>0</v>
      </c>
      <c r="L64" s="40">
        <f t="shared" ref="L64:AD65" si="31">ROUND(SUMPRODUCT(($AI$3:$AI$61=$B64)*L$3:L$61),2)</f>
        <v>0</v>
      </c>
      <c r="M64" s="40">
        <f t="shared" si="31"/>
        <v>0</v>
      </c>
      <c r="N64" s="40">
        <f t="shared" si="31"/>
        <v>0</v>
      </c>
      <c r="O64" s="40">
        <f t="shared" si="31"/>
        <v>0</v>
      </c>
      <c r="P64" s="40">
        <f t="shared" si="31"/>
        <v>0</v>
      </c>
      <c r="Q64" s="40">
        <f t="shared" si="31"/>
        <v>0</v>
      </c>
      <c r="R64" s="49">
        <f t="shared" si="31"/>
        <v>0</v>
      </c>
      <c r="S64" s="40">
        <f t="shared" si="31"/>
        <v>0</v>
      </c>
      <c r="T64" s="40">
        <f t="shared" si="31"/>
        <v>0</v>
      </c>
      <c r="U64" s="40">
        <f t="shared" si="31"/>
        <v>0</v>
      </c>
      <c r="V64" s="40">
        <f>ROUND(SUMPRODUCT(($AI$3:$AI$61=$B64)*V$3:V$61),2)</f>
        <v>0</v>
      </c>
      <c r="W64" s="40">
        <f t="shared" si="31"/>
        <v>0</v>
      </c>
      <c r="X64" s="40">
        <f t="shared" si="31"/>
        <v>0</v>
      </c>
      <c r="Y64" s="40">
        <f>ROUND(SUMPRODUCT(($AI$3:$AI$61=$B64)*Y$3:Y$61),2)</f>
        <v>0</v>
      </c>
      <c r="Z64" s="40">
        <f t="shared" si="31"/>
        <v>0</v>
      </c>
      <c r="AA64" s="40">
        <f t="shared" si="31"/>
        <v>0</v>
      </c>
      <c r="AB64" s="40">
        <f t="shared" si="31"/>
        <v>0</v>
      </c>
      <c r="AC64" s="40">
        <f t="shared" si="31"/>
        <v>0</v>
      </c>
      <c r="AD64" s="40">
        <f t="shared" si="31"/>
        <v>0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2010-12-1至2010-12-31个人所得税申报资料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38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>ROUND(SUMPRODUCT(($AI$3:$AI$61=$B65)*G$3:G$61),2)</f>
        <v>0</v>
      </c>
      <c r="H65" s="41"/>
      <c r="I65" s="41"/>
      <c r="J65" s="41"/>
      <c r="K65" s="40">
        <f>ROUND(SUMPRODUCT(($AI$3:$AI$61=$B65)*K$3:K$61),2)</f>
        <v>0</v>
      </c>
      <c r="L65" s="40">
        <f t="shared" si="31"/>
        <v>0</v>
      </c>
      <c r="M65" s="40">
        <f t="shared" si="31"/>
        <v>0</v>
      </c>
      <c r="N65" s="40">
        <f t="shared" si="31"/>
        <v>0</v>
      </c>
      <c r="O65" s="40">
        <f t="shared" si="31"/>
        <v>0</v>
      </c>
      <c r="P65" s="40">
        <f t="shared" si="31"/>
        <v>0</v>
      </c>
      <c r="Q65" s="40">
        <f t="shared" si="31"/>
        <v>0</v>
      </c>
      <c r="R65" s="49">
        <f t="shared" si="31"/>
        <v>0</v>
      </c>
      <c r="S65" s="40">
        <f t="shared" si="31"/>
        <v>0</v>
      </c>
      <c r="T65" s="40">
        <f t="shared" si="31"/>
        <v>0</v>
      </c>
      <c r="U65" s="40">
        <f t="shared" si="31"/>
        <v>0</v>
      </c>
      <c r="V65" s="40">
        <f>ROUND(SUMPRODUCT(($AI$3:$AI$61=$B65)*V$3:V$61),2)</f>
        <v>0</v>
      </c>
      <c r="W65" s="40">
        <f t="shared" si="31"/>
        <v>0</v>
      </c>
      <c r="X65" s="40">
        <f t="shared" si="31"/>
        <v>0</v>
      </c>
      <c r="Y65" s="40">
        <f>ROUND(SUMPRODUCT(($AI$3:$AI$61=$B65)*Y$3:Y$61),2)</f>
        <v>0</v>
      </c>
      <c r="Z65" s="40">
        <f t="shared" si="31"/>
        <v>0</v>
      </c>
      <c r="AA65" s="40">
        <f t="shared" si="31"/>
        <v>0</v>
      </c>
      <c r="AB65" s="40">
        <f t="shared" si="31"/>
        <v>0</v>
      </c>
      <c r="AC65" s="40">
        <f t="shared" si="31"/>
        <v>0</v>
      </c>
      <c r="AD65" s="40">
        <f t="shared" si="31"/>
        <v>0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38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>IF((O62-O64-O65)=0,"OK","有误")</f>
        <v>OK</v>
      </c>
      <c r="P66" s="86" t="str">
        <f>IF((P62-P64-P65)=0,"OK","有误")</f>
        <v>OK</v>
      </c>
      <c r="Q66" s="87"/>
      <c r="R66" s="86" t="str">
        <f t="shared" ref="R66:AA66" si="32">IF((R62-R64-R65)=0,"OK","有误")</f>
        <v>OK</v>
      </c>
      <c r="S66" s="86" t="str">
        <f t="shared" ca="1" si="32"/>
        <v>OK</v>
      </c>
      <c r="T66" s="86" t="str">
        <f t="shared" si="32"/>
        <v>OK</v>
      </c>
      <c r="U66" s="86" t="str">
        <f>IF(U68=0,"OK","有误")</f>
        <v>OK</v>
      </c>
      <c r="V66" s="86" t="str">
        <f>IF(V68=0,"OK","有误")</f>
        <v>OK</v>
      </c>
      <c r="W66" s="86" t="str">
        <f>IF(W68=0,"OK","有误")</f>
        <v>OK</v>
      </c>
      <c r="X66" s="86" t="str">
        <f>IF(X68=0,"OK","有误")</f>
        <v>OK</v>
      </c>
      <c r="Y66" s="86" t="str">
        <f t="shared" si="32"/>
        <v>OK</v>
      </c>
      <c r="Z66" s="86" t="str">
        <f t="shared" si="32"/>
        <v>OK</v>
      </c>
      <c r="AA66" s="86" t="str">
        <f t="shared" si="32"/>
        <v>OK</v>
      </c>
      <c r="AB66" s="87"/>
      <c r="AC66" s="87"/>
      <c r="AD66" s="86" t="str">
        <f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</row>
    <row r="68" spans="1:51" ht="16.5" customHeight="1">
      <c r="G68" s="88">
        <f ca="1">G62-G64-G65</f>
        <v>0</v>
      </c>
      <c r="U68" s="88">
        <f>U62-U64-U65</f>
        <v>0</v>
      </c>
      <c r="V68" s="88">
        <f>V62-V64-V65</f>
        <v>0</v>
      </c>
      <c r="W68" s="88">
        <f>W62-W64-W65</f>
        <v>0</v>
      </c>
      <c r="X68" s="88">
        <f>X62-X64-X65</f>
        <v>0</v>
      </c>
      <c r="AA68" s="56"/>
      <c r="AD68" s="88">
        <f>AD62-AD64-AD65</f>
        <v>0</v>
      </c>
      <c r="AO68" s="95" t="s">
        <v>193</v>
      </c>
      <c r="AP68" s="99">
        <f>SUM(AP3:AP61)</f>
        <v>0</v>
      </c>
      <c r="AQ68" s="351">
        <f t="shared" ref="AQ68:AX68" si="33">SUM(AQ3:AQ61)</f>
        <v>0</v>
      </c>
      <c r="AR68" s="100">
        <f t="shared" si="33"/>
        <v>0</v>
      </c>
      <c r="AS68" s="100">
        <f t="shared" si="33"/>
        <v>0</v>
      </c>
      <c r="AT68" s="100">
        <f t="shared" si="33"/>
        <v>0</v>
      </c>
      <c r="AU68" s="100">
        <f t="shared" si="33"/>
        <v>0</v>
      </c>
      <c r="AV68" s="100">
        <f t="shared" si="33"/>
        <v>0</v>
      </c>
      <c r="AW68" s="100">
        <f t="shared" si="33"/>
        <v>0</v>
      </c>
      <c r="AX68" s="112">
        <f t="shared" si="33"/>
        <v>0</v>
      </c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350"/>
      <c r="AA70" s="56"/>
      <c r="AO70" s="95" t="s">
        <v>194</v>
      </c>
      <c r="AP70" s="103">
        <f>COUNTIF(AP3:AP61,"&gt;0")</f>
        <v>0</v>
      </c>
      <c r="AQ70" s="104">
        <f t="shared" ref="AQ70:AX70" si="34">COUNTIF(AQ3:AQ61,"&gt;0")</f>
        <v>0</v>
      </c>
      <c r="AR70" s="104">
        <f t="shared" si="34"/>
        <v>0</v>
      </c>
      <c r="AS70" s="104">
        <f t="shared" si="34"/>
        <v>0</v>
      </c>
      <c r="AT70" s="104">
        <f t="shared" si="34"/>
        <v>0</v>
      </c>
      <c r="AU70" s="104">
        <f t="shared" si="34"/>
        <v>0</v>
      </c>
      <c r="AV70" s="104">
        <f t="shared" si="34"/>
        <v>0</v>
      </c>
      <c r="AW70" s="104">
        <f t="shared" si="34"/>
        <v>0</v>
      </c>
      <c r="AX70" s="114">
        <f t="shared" si="34"/>
        <v>0</v>
      </c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</row>
    <row r="72" spans="1:51" ht="16.5" customHeight="1">
      <c r="AA72" s="56"/>
      <c r="AO72" s="95" t="s">
        <v>195</v>
      </c>
      <c r="AP72" s="352">
        <f>SUMIF($AN$3:$AN$61,"0.05",$AM$3:$AM$61)</f>
        <v>0</v>
      </c>
      <c r="AQ72" s="352">
        <f>SUMIF($AN$3:$AN$61,"0.1",$AM$3:$AM$61)</f>
        <v>0</v>
      </c>
      <c r="AR72" s="106">
        <f>SUMIF($AN$3:$AN$61,"0.15",$AM$3:$AM$61)</f>
        <v>0</v>
      </c>
      <c r="AS72" s="106">
        <f>SUMIF($AN$3:$AN$61,"0.20",$AM$3:$AM$61)</f>
        <v>0</v>
      </c>
      <c r="AT72" s="106">
        <f>SUMIF($AN$3:$AN$61,"0.25",$AM$3:$AM$61)</f>
        <v>0</v>
      </c>
      <c r="AU72" s="106">
        <f>SUMIF($AN$3:$AN$61,"0.30",$AM$3:$AM$61)</f>
        <v>0</v>
      </c>
      <c r="AV72" s="106">
        <f>SUMIF($AN$3:$AN$61,"0.35",$AM$3:$AM$61)</f>
        <v>0</v>
      </c>
      <c r="AW72" s="106">
        <f>SUMIF($AN$3:$AN$61,"0.40",$AM$3:$AM$61)</f>
        <v>0</v>
      </c>
      <c r="AX72" s="115">
        <f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</row>
    <row r="74" spans="1:51">
      <c r="S74" s="92"/>
      <c r="T74" s="93"/>
      <c r="AA74" s="56"/>
      <c r="AO74" s="95" t="s">
        <v>196</v>
      </c>
      <c r="AP74" s="353">
        <f>SUM(AP62:AX62)</f>
        <v>0</v>
      </c>
      <c r="AQ74" s="74"/>
      <c r="AR74" s="74"/>
      <c r="AS74" s="74"/>
      <c r="AT74" s="74"/>
      <c r="AU74" s="74"/>
      <c r="AV74" s="74"/>
      <c r="AW74" s="74"/>
      <c r="AX74" s="7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1" priority="1" stopIfTrue="1" operator="equal">
      <formula>"有误"</formula>
    </cfRule>
  </conditionalFormatting>
  <pageMargins left="0.75" right="0.75" top="1" bottom="1" header="0.5" footer="0.5"/>
  <pageSetup paperSize="9" orientation="landscape"/>
  <headerFooter alignWithMargins="0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W39"/>
  <sheetViews>
    <sheetView showZeros="0" workbookViewId="0"/>
  </sheetViews>
  <sheetFormatPr defaultColWidth="9" defaultRowHeight="14.25"/>
  <cols>
    <col min="1" max="1" width="4" customWidth="1"/>
    <col min="2" max="2" width="7.625" customWidth="1"/>
    <col min="3" max="3" width="5.75" customWidth="1"/>
    <col min="4" max="4" width="17.625" customWidth="1"/>
    <col min="5" max="5" width="5.5" customWidth="1"/>
    <col min="6" max="6" width="10.625" customWidth="1"/>
    <col min="7" max="7" width="15.5" customWidth="1"/>
    <col min="8" max="9" width="9.625" customWidth="1"/>
    <col min="10" max="10" width="7.5" customWidth="1"/>
    <col min="11" max="11" width="8.625" customWidth="1"/>
    <col min="12" max="12" width="6.625" customWidth="1"/>
    <col min="13" max="13" width="9.5" customWidth="1"/>
    <col min="14" max="14" width="6.5" customWidth="1"/>
    <col min="15" max="15" width="8.5" customWidth="1"/>
    <col min="16" max="16" width="9.5" customWidth="1"/>
    <col min="17" max="17" width="9.375" customWidth="1"/>
    <col min="18" max="18" width="7.125" customWidth="1"/>
    <col min="19" max="19" width="9" style="176" hidden="1" customWidth="1"/>
    <col min="20" max="20" width="11.5" style="176" hidden="1" customWidth="1"/>
    <col min="21" max="21" width="0.875" customWidth="1"/>
  </cols>
  <sheetData>
    <row r="1" spans="1:23">
      <c r="A1" s="177"/>
      <c r="B1" s="178"/>
      <c r="C1" s="178"/>
      <c r="D1" s="178"/>
      <c r="E1" s="178"/>
      <c r="F1" s="177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225"/>
      <c r="U1" s="94"/>
      <c r="V1" s="94"/>
      <c r="W1" s="94"/>
    </row>
    <row r="2" spans="1:23" ht="15" customHeight="1">
      <c r="A2" s="179" t="s">
        <v>209</v>
      </c>
      <c r="B2" s="180"/>
      <c r="C2" s="180"/>
      <c r="D2" s="180"/>
      <c r="E2" s="180"/>
      <c r="F2" s="180"/>
      <c r="G2" s="180"/>
      <c r="H2" s="181" t="s">
        <v>210</v>
      </c>
      <c r="I2" s="206"/>
      <c r="J2" s="181"/>
      <c r="K2" s="181"/>
      <c r="L2" s="181"/>
      <c r="M2" s="181"/>
      <c r="N2" s="181"/>
      <c r="O2" s="181"/>
      <c r="P2" s="181"/>
      <c r="Q2" s="181"/>
      <c r="R2" s="181"/>
      <c r="S2" s="225"/>
      <c r="U2" s="94"/>
      <c r="V2" s="94"/>
      <c r="W2" s="94"/>
    </row>
    <row r="3" spans="1:23">
      <c r="A3" s="177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225"/>
      <c r="U3" s="94"/>
      <c r="V3" s="94"/>
      <c r="W3" s="94"/>
    </row>
    <row r="4" spans="1:23">
      <c r="A4" s="177" t="s">
        <v>211</v>
      </c>
      <c r="B4" s="178"/>
      <c r="C4" s="182"/>
      <c r="D4" s="182"/>
      <c r="E4" s="182"/>
      <c r="F4" s="182"/>
      <c r="G4" s="182"/>
      <c r="H4" s="182"/>
      <c r="I4" s="182"/>
      <c r="J4" s="182"/>
      <c r="K4" s="182"/>
      <c r="L4" s="178"/>
      <c r="M4" s="178"/>
      <c r="N4" s="178"/>
      <c r="O4" s="178"/>
      <c r="P4" s="178"/>
      <c r="Q4" s="206"/>
      <c r="R4" s="178"/>
      <c r="S4" s="225"/>
      <c r="U4" s="94"/>
      <c r="V4" s="94"/>
      <c r="W4" s="94"/>
    </row>
    <row r="5" spans="1:23">
      <c r="A5" s="178"/>
      <c r="B5" s="178"/>
      <c r="C5" s="182"/>
      <c r="D5" s="182"/>
      <c r="E5" s="182"/>
      <c r="F5" s="182"/>
      <c r="G5" s="182"/>
      <c r="H5" s="182"/>
      <c r="I5" s="182"/>
      <c r="J5" s="182"/>
      <c r="K5" s="182"/>
      <c r="L5" s="178"/>
      <c r="M5" s="178"/>
      <c r="N5" s="178"/>
      <c r="O5" s="178"/>
      <c r="P5" s="178"/>
      <c r="Q5" s="178"/>
      <c r="R5" s="178"/>
      <c r="S5" s="225"/>
      <c r="U5" s="94"/>
      <c r="V5" s="94"/>
      <c r="W5" s="94"/>
    </row>
    <row r="6" spans="1:23">
      <c r="A6" s="179" t="s">
        <v>212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8"/>
      <c r="O6" s="206"/>
      <c r="P6" s="179" t="s">
        <v>213</v>
      </c>
      <c r="Q6" s="179"/>
      <c r="R6" s="179"/>
      <c r="S6" s="225"/>
      <c r="U6" s="94"/>
      <c r="V6" s="94"/>
      <c r="W6" s="94"/>
    </row>
    <row r="7" spans="1:23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207"/>
      <c r="L7" s="207"/>
      <c r="M7" s="207"/>
      <c r="N7" s="208"/>
      <c r="O7" s="209"/>
      <c r="P7" s="183" t="s">
        <v>214</v>
      </c>
      <c r="Q7" s="451">
        <v>40214</v>
      </c>
      <c r="R7" s="451"/>
      <c r="S7" s="225"/>
      <c r="U7" s="94"/>
      <c r="V7" s="94"/>
      <c r="W7" s="94"/>
    </row>
    <row r="8" spans="1:23" ht="12.75" customHeight="1">
      <c r="A8" s="456" t="s">
        <v>215</v>
      </c>
      <c r="B8" s="449" t="s">
        <v>216</v>
      </c>
      <c r="C8" s="449" t="s">
        <v>217</v>
      </c>
      <c r="D8" s="449" t="s">
        <v>218</v>
      </c>
      <c r="E8" s="459" t="s">
        <v>219</v>
      </c>
      <c r="F8" s="449" t="s">
        <v>220</v>
      </c>
      <c r="G8" s="449" t="s">
        <v>221</v>
      </c>
      <c r="H8" s="449" t="s">
        <v>222</v>
      </c>
      <c r="I8" s="449" t="s">
        <v>223</v>
      </c>
      <c r="J8" s="449" t="s">
        <v>224</v>
      </c>
      <c r="K8" s="449" t="s">
        <v>225</v>
      </c>
      <c r="L8" s="449" t="s">
        <v>226</v>
      </c>
      <c r="M8" s="449" t="s">
        <v>227</v>
      </c>
      <c r="N8" s="449" t="s">
        <v>228</v>
      </c>
      <c r="O8" s="449" t="s">
        <v>229</v>
      </c>
      <c r="P8" s="449" t="s">
        <v>230</v>
      </c>
      <c r="Q8" s="449" t="s">
        <v>231</v>
      </c>
      <c r="R8" s="447" t="s">
        <v>232</v>
      </c>
      <c r="S8" s="225"/>
      <c r="U8" s="94"/>
      <c r="V8" s="94"/>
      <c r="W8" s="94"/>
    </row>
    <row r="9" spans="1:23">
      <c r="A9" s="457"/>
      <c r="B9" s="450"/>
      <c r="C9" s="450"/>
      <c r="D9" s="450"/>
      <c r="E9" s="460"/>
      <c r="F9" s="450"/>
      <c r="G9" s="450"/>
      <c r="H9" s="450"/>
      <c r="I9" s="450"/>
      <c r="J9" s="450"/>
      <c r="K9" s="450"/>
      <c r="L9" s="450"/>
      <c r="M9" s="450"/>
      <c r="N9" s="450"/>
      <c r="O9" s="450"/>
      <c r="P9" s="450"/>
      <c r="Q9" s="450"/>
      <c r="R9" s="448"/>
      <c r="S9" s="225"/>
      <c r="U9" s="94"/>
      <c r="V9" s="226" t="s">
        <v>233</v>
      </c>
      <c r="W9" s="94"/>
    </row>
    <row r="10" spans="1:23">
      <c r="A10" s="457"/>
      <c r="B10" s="450"/>
      <c r="C10" s="450"/>
      <c r="D10" s="450"/>
      <c r="E10" s="46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48"/>
      <c r="S10" s="225"/>
      <c r="U10" s="94"/>
      <c r="V10" s="94"/>
      <c r="W10" s="94"/>
    </row>
    <row r="11" spans="1:23">
      <c r="A11" s="184">
        <v>1</v>
      </c>
      <c r="B11" s="185">
        <v>2</v>
      </c>
      <c r="C11" s="185">
        <v>3</v>
      </c>
      <c r="D11" s="185">
        <v>4</v>
      </c>
      <c r="E11" s="185">
        <v>5</v>
      </c>
      <c r="F11" s="185">
        <v>6</v>
      </c>
      <c r="G11" s="185">
        <v>7</v>
      </c>
      <c r="H11" s="185">
        <v>8</v>
      </c>
      <c r="I11" s="185">
        <v>9</v>
      </c>
      <c r="J11" s="185">
        <v>10</v>
      </c>
      <c r="K11" s="185">
        <v>11</v>
      </c>
      <c r="L11" s="185">
        <v>12</v>
      </c>
      <c r="M11" s="185">
        <v>13</v>
      </c>
      <c r="N11" s="185">
        <v>14</v>
      </c>
      <c r="O11" s="185">
        <v>15</v>
      </c>
      <c r="P11" s="185">
        <v>16</v>
      </c>
      <c r="Q11" s="185">
        <v>17</v>
      </c>
      <c r="R11" s="227">
        <v>18</v>
      </c>
      <c r="S11" s="225"/>
      <c r="U11" s="94"/>
      <c r="V11" s="94"/>
      <c r="W11" s="94"/>
    </row>
    <row r="12" spans="1:23">
      <c r="A12" s="452" t="s">
        <v>234</v>
      </c>
      <c r="B12" s="453"/>
      <c r="C12" s="453"/>
      <c r="D12" s="453"/>
      <c r="E12" s="453"/>
      <c r="F12" s="453"/>
      <c r="G12" s="453"/>
      <c r="H12" s="453"/>
      <c r="I12" s="453"/>
      <c r="J12" s="454"/>
      <c r="K12" s="210" t="s">
        <v>235</v>
      </c>
      <c r="L12" s="210" t="s">
        <v>235</v>
      </c>
      <c r="M12" s="210" t="s">
        <v>235</v>
      </c>
      <c r="N12" s="210" t="s">
        <v>235</v>
      </c>
      <c r="O12" s="210" t="s">
        <v>235</v>
      </c>
      <c r="P12" s="211">
        <f ca="1">SUM(P13:P25)</f>
        <v>990</v>
      </c>
      <c r="Q12" s="211">
        <f ca="1">SUM(Q13:Q25)</f>
        <v>990</v>
      </c>
      <c r="R12" s="228"/>
      <c r="S12" s="225"/>
      <c r="U12" s="94"/>
      <c r="V12" s="94"/>
      <c r="W12" s="229"/>
    </row>
    <row r="13" spans="1:23" ht="18" customHeight="1">
      <c r="A13" s="186">
        <v>1</v>
      </c>
      <c r="B13" s="187" t="str">
        <f t="array" ref="B13" ca="1">INDEX(报税工资!B:B,SMALL(IF(报税工资!$AA$3:$AA$61&gt;0,ROW($AA$3:$AA$61),65536),ROW(1:1)))&amp;""</f>
        <v>丁1</v>
      </c>
      <c r="C13" s="188" t="s">
        <v>236</v>
      </c>
      <c r="D13" s="189" t="str">
        <f ca="1">IF($B13="","",INDEX(报税工资!$AJ$3:$AJ$62,MATCH($B13,报税工资!$B$3:$B$62,0)))</f>
        <v>123456789123456789</v>
      </c>
      <c r="E13" s="190" t="s">
        <v>237</v>
      </c>
      <c r="F13" s="188" t="s">
        <v>238</v>
      </c>
      <c r="G13" s="191" t="str">
        <f>报税工资!$AJ$1</f>
        <v>1月1日至1月31日</v>
      </c>
      <c r="H13" s="192">
        <f ca="1">IF($B13="","",INDEX(报税工资!$U$3:$U$62,MATCH($B13,报税工资!$B$3:$B$62,0)))</f>
        <v>3300</v>
      </c>
      <c r="I13" s="192">
        <f ca="1">IF($B13="","",INDEX(报税工资!$V$3:$V$62+报税工资!$W$3:$W$62+报税工资!$X$3:$X$62+报税工资!$Y$3:$Y$62,MATCH($B13,报税工资!$B$3:$B$62,0)))</f>
        <v>0</v>
      </c>
      <c r="J13" s="212"/>
      <c r="K13" s="192">
        <f>IF($V$9=0,0,2000)</f>
        <v>2000</v>
      </c>
      <c r="L13" s="192"/>
      <c r="M13" s="213">
        <f ca="1">IF($B13="","",INDEX(报税工资!$AM$3:$AM$62,MATCH($B13,报税工资!$B$3:$B$62,0)))</f>
        <v>1300</v>
      </c>
      <c r="N13" s="214">
        <f ca="1">IF($B13="","",INDEX(报税工资!$AN$3:$AN$62,MATCH($B13,报税工资!$B$3:$B$62,0)))/100</f>
        <v>0.1</v>
      </c>
      <c r="O13" s="213">
        <f t="shared" ref="O13:O25" ca="1" si="0">IF(N13&lt;=25%,S13,T13)</f>
        <v>25</v>
      </c>
      <c r="P13" s="215">
        <f ca="1">IF($B13="","",INDEX(报税工资!$AA$3:$AA$62,MATCH($B13,报税工资!$B$3:$B$62,0)))</f>
        <v>105</v>
      </c>
      <c r="Q13" s="215">
        <f t="shared" ref="Q13:Q25" ca="1" si="1">P13</f>
        <v>105</v>
      </c>
      <c r="R13" s="230"/>
      <c r="S13" s="231">
        <f ca="1">IF(N13=0,0,IF(N13&lt;=5%,0,IF(N13=10%,25,IF(N13=15%,125,IF(N13=20%,375,IF(N13=25%,1375,0))))))</f>
        <v>25</v>
      </c>
      <c r="T13" s="232">
        <f ca="1">IF(N13&lt;=25%,0,IF(N13=30%,3375,IF(N13=35%,6375,IF(N13=40%,10375,IF(N13=45%,15375,0)))))</f>
        <v>0</v>
      </c>
      <c r="U13" s="94"/>
      <c r="V13" s="94"/>
      <c r="W13" s="94"/>
    </row>
    <row r="14" spans="1:23" ht="18" customHeight="1">
      <c r="A14" s="193">
        <v>2</v>
      </c>
      <c r="B14" s="194" t="str">
        <f t="array" ref="B14" ca="1">INDEX(报税工资!B:B,SMALL(IF(报税工资!$AA$3:$AA$61&gt;0,ROW($AA$3:$AA$61),65536),ROW(2:2)))&amp;""</f>
        <v>丁2</v>
      </c>
      <c r="C14" s="195" t="s">
        <v>236</v>
      </c>
      <c r="D14" s="189" t="str">
        <f ca="1">IF($B14="","",INDEX(报税工资!$AJ$3:$AJ$62,MATCH($B14,报税工资!$B$3:$B$62,0)))</f>
        <v>123456789123456790</v>
      </c>
      <c r="E14" s="194" t="s">
        <v>237</v>
      </c>
      <c r="F14" s="195" t="s">
        <v>238</v>
      </c>
      <c r="G14" s="196"/>
      <c r="H14" s="192">
        <f ca="1">IF($B14="","",INDEX(报税工资!$U$3:$U$62,MATCH($B14,报税工资!$B$3:$B$62,0)))</f>
        <v>3300</v>
      </c>
      <c r="I14" s="192">
        <f ca="1">IF($B14="","",INDEX(报税工资!$V$3:$V$62+报税工资!$W$3:$W$62+报税工资!$X$3:$X$62+报税工资!$Y$3:$Y$62,MATCH($B14,报税工资!$B$3:$B$62,0)))</f>
        <v>0</v>
      </c>
      <c r="J14" s="216"/>
      <c r="K14" s="217">
        <v>2000</v>
      </c>
      <c r="L14" s="218"/>
      <c r="M14" s="213">
        <f ca="1">IF($B14="","",INDEX(报税工资!$AM$3:$AM$62,MATCH($B14,报税工资!$B$3:$B$62,0)))</f>
        <v>1300</v>
      </c>
      <c r="N14" s="214">
        <f ca="1">IF($B14="","",INDEX(报税工资!$AN$3:$AN$62,MATCH($B14,报税工资!$B$3:$B$62,0)))/100</f>
        <v>0.1</v>
      </c>
      <c r="O14" s="219">
        <f t="shared" ca="1" si="0"/>
        <v>25</v>
      </c>
      <c r="P14" s="215">
        <f ca="1">IF($B14="","",INDEX(报税工资!$AA$3:$AA$62,MATCH($B14,报税工资!$B$3:$B$62,0)))</f>
        <v>105</v>
      </c>
      <c r="Q14" s="233">
        <f t="shared" ca="1" si="1"/>
        <v>105</v>
      </c>
      <c r="R14" s="234"/>
      <c r="S14" s="231">
        <f t="shared" ref="S14:S25" ca="1" si="2">IF(N14=0,0,IF(N14&lt;=5%,0,IF(N14=10%,25,IF(N14=15%,125,IF(N14=20%,375,IF(N14=25%,1375,0))))))</f>
        <v>25</v>
      </c>
      <c r="T14" s="232">
        <f t="shared" ref="T14:T25" ca="1" si="3">IF(N14&lt;=25%,0,IF(N14=30%,3375,IF(N14=35%,6375,IF(N14=40%,10375,IF(N14=45%,15375,0)))))</f>
        <v>0</v>
      </c>
      <c r="U14" s="94"/>
      <c r="V14" s="94"/>
      <c r="W14" s="94"/>
    </row>
    <row r="15" spans="1:23" ht="18" customHeight="1">
      <c r="A15" s="193">
        <v>3</v>
      </c>
      <c r="B15" s="194" t="str">
        <f t="array" ref="B15" ca="1">INDEX(报税工资!B:B,SMALL(IF(报税工资!$AA$3:$AA$61&gt;0,ROW($AA$3:$AA$61),65536),ROW(3:3)))&amp;""</f>
        <v>丁3</v>
      </c>
      <c r="C15" s="195" t="s">
        <v>236</v>
      </c>
      <c r="D15" s="189" t="str">
        <f ca="1">IF($B15="","",INDEX(报税工资!$AJ$3:$AJ$62,MATCH($B15,报税工资!$B$3:$B$62,0)))</f>
        <v>123456789123456791</v>
      </c>
      <c r="E15" s="194" t="s">
        <v>237</v>
      </c>
      <c r="F15" s="195" t="s">
        <v>238</v>
      </c>
      <c r="G15" s="196"/>
      <c r="H15" s="192">
        <f ca="1">IF($B15="","",INDEX(报税工资!$U$3:$U$62,MATCH($B15,报税工资!$B$3:$B$62,0)))</f>
        <v>3300</v>
      </c>
      <c r="I15" s="192">
        <f ca="1">IF($B15="","",INDEX(报税工资!$V$3:$V$62+报税工资!$W$3:$W$62+报税工资!$X$3:$X$62+报税工资!$Y$3:$Y$62,MATCH($B15,报税工资!$B$3:$B$62,0)))</f>
        <v>0</v>
      </c>
      <c r="J15" s="216"/>
      <c r="K15" s="217">
        <v>2000</v>
      </c>
      <c r="L15" s="218"/>
      <c r="M15" s="213">
        <f ca="1">IF($B15="","",INDEX(报税工资!$AM$3:$AM$62,MATCH($B15,报税工资!$B$3:$B$62,0)))</f>
        <v>1300</v>
      </c>
      <c r="N15" s="214">
        <f ca="1">IF($B15="","",INDEX(报税工资!$AN$3:$AN$62,MATCH($B15,报税工资!$B$3:$B$62,0)))/100</f>
        <v>0.1</v>
      </c>
      <c r="O15" s="219">
        <f t="shared" ca="1" si="0"/>
        <v>25</v>
      </c>
      <c r="P15" s="215">
        <f ca="1">IF($B15="","",INDEX(报税工资!$AA$3:$AA$62,MATCH($B15,报税工资!$B$3:$B$62,0)))</f>
        <v>105</v>
      </c>
      <c r="Q15" s="233">
        <f t="shared" ca="1" si="1"/>
        <v>105</v>
      </c>
      <c r="R15" s="234"/>
      <c r="S15" s="231">
        <f t="shared" ca="1" si="2"/>
        <v>25</v>
      </c>
      <c r="T15" s="232">
        <f t="shared" ca="1" si="3"/>
        <v>0</v>
      </c>
      <c r="U15" s="94"/>
      <c r="V15" s="94"/>
      <c r="W15" s="94"/>
    </row>
    <row r="16" spans="1:23" ht="18" customHeight="1">
      <c r="A16" s="193">
        <v>4</v>
      </c>
      <c r="B16" s="194" t="str">
        <f t="array" ref="B16" ca="1">INDEX(报税工资!B:B,SMALL(IF(报税工资!$AA$3:$AA$61&gt;0,ROW($AA$3:$AA$61),65536),ROW(4:4)))&amp;""</f>
        <v>丁4</v>
      </c>
      <c r="C16" s="195" t="s">
        <v>236</v>
      </c>
      <c r="D16" s="189" t="str">
        <f ca="1">IF($B16="","",INDEX(报税工资!$AJ$3:$AJ$62,MATCH($B16,报税工资!$B$3:$B$62,0)))</f>
        <v>123456789123456792</v>
      </c>
      <c r="E16" s="194" t="s">
        <v>237</v>
      </c>
      <c r="F16" s="195" t="s">
        <v>238</v>
      </c>
      <c r="G16" s="196"/>
      <c r="H16" s="192">
        <f ca="1">IF($B16="","",INDEX(报税工资!$U$3:$U$62,MATCH($B16,报税工资!$B$3:$B$62,0)))</f>
        <v>3150</v>
      </c>
      <c r="I16" s="192">
        <f ca="1">IF($B16="","",INDEX(报税工资!$V$3:$V$62+报税工资!$W$3:$W$62+报税工资!$X$3:$X$62+报税工资!$Y$3:$Y$62,MATCH($B16,报税工资!$B$3:$B$62,0)))</f>
        <v>0</v>
      </c>
      <c r="J16" s="216"/>
      <c r="K16" s="217">
        <v>2000</v>
      </c>
      <c r="L16" s="218"/>
      <c r="M16" s="213">
        <f ca="1">IF($B16="","",INDEX(报税工资!$AM$3:$AM$62,MATCH($B16,报税工资!$B$3:$B$62,0)))</f>
        <v>1150</v>
      </c>
      <c r="N16" s="214">
        <f ca="1">IF($B16="","",INDEX(报税工资!$AN$3:$AN$62,MATCH($B16,报税工资!$B$3:$B$62,0)))/100</f>
        <v>0.1</v>
      </c>
      <c r="O16" s="219">
        <f t="shared" ca="1" si="0"/>
        <v>25</v>
      </c>
      <c r="P16" s="215">
        <f ca="1">IF($B16="","",INDEX(报税工资!$AA$3:$AA$62,MATCH($B16,报税工资!$B$3:$B$62,0)))</f>
        <v>90</v>
      </c>
      <c r="Q16" s="233">
        <f t="shared" ca="1" si="1"/>
        <v>90</v>
      </c>
      <c r="R16" s="234"/>
      <c r="S16" s="231">
        <f t="shared" ca="1" si="2"/>
        <v>25</v>
      </c>
      <c r="T16" s="232">
        <f t="shared" ca="1" si="3"/>
        <v>0</v>
      </c>
      <c r="U16" s="94"/>
      <c r="V16" s="94"/>
      <c r="W16" s="94"/>
    </row>
    <row r="17" spans="1:23" ht="18" customHeight="1">
      <c r="A17" s="193">
        <v>5</v>
      </c>
      <c r="B17" s="194" t="str">
        <f t="array" ref="B17" ca="1">INDEX(报税工资!B:B,SMALL(IF(报税工资!$AA$3:$AA$61&gt;0,ROW($AA$3:$AA$61),65536),ROW(5:5)))&amp;""</f>
        <v>丁17</v>
      </c>
      <c r="C17" s="195" t="s">
        <v>236</v>
      </c>
      <c r="D17" s="189" t="str">
        <f ca="1">IF($B17="","",INDEX(报税工资!$AJ$3:$AJ$62,MATCH($B17,报税工资!$B$3:$B$62,0)))</f>
        <v>123456789123456797</v>
      </c>
      <c r="E17" s="194" t="s">
        <v>237</v>
      </c>
      <c r="F17" s="195" t="s">
        <v>238</v>
      </c>
      <c r="G17" s="196"/>
      <c r="H17" s="192">
        <f ca="1">IF($B17="","",INDEX(报税工资!$U$3:$U$62,MATCH($B17,报税工资!$B$3:$B$62,0)))</f>
        <v>2600</v>
      </c>
      <c r="I17" s="192">
        <f ca="1">IF($B17="","",INDEX(报税工资!$V$3:$V$62+报税工资!$W$3:$W$62+报税工资!$X$3:$X$62+报税工资!$Y$3:$Y$62,MATCH($B17,报税工资!$B$3:$B$62,0)))</f>
        <v>0</v>
      </c>
      <c r="J17" s="216"/>
      <c r="K17" s="217">
        <v>2000</v>
      </c>
      <c r="L17" s="218"/>
      <c r="M17" s="213">
        <f ca="1">IF($B17="","",INDEX(报税工资!$AM$3:$AM$62,MATCH($B17,报税工资!$B$3:$B$62,0)))</f>
        <v>600</v>
      </c>
      <c r="N17" s="214">
        <f ca="1">IF($B17="","",INDEX(报税工资!$AN$3:$AN$62,MATCH($B17,报税工资!$B$3:$B$62,0)))/100</f>
        <v>0.1</v>
      </c>
      <c r="O17" s="219">
        <f t="shared" ca="1" si="0"/>
        <v>25</v>
      </c>
      <c r="P17" s="215">
        <f ca="1">IF($B17="","",INDEX(报税工资!$AA$3:$AA$62,MATCH($B17,报税工资!$B$3:$B$62,0)))</f>
        <v>35</v>
      </c>
      <c r="Q17" s="233">
        <f t="shared" ca="1" si="1"/>
        <v>35</v>
      </c>
      <c r="R17" s="234"/>
      <c r="S17" s="231">
        <f t="shared" ca="1" si="2"/>
        <v>25</v>
      </c>
      <c r="T17" s="232">
        <f t="shared" ca="1" si="3"/>
        <v>0</v>
      </c>
      <c r="U17" s="94"/>
      <c r="V17" s="94"/>
      <c r="W17" s="94"/>
    </row>
    <row r="18" spans="1:23" ht="18" customHeight="1">
      <c r="A18" s="193">
        <v>6</v>
      </c>
      <c r="B18" s="194" t="str">
        <f t="array" ref="B18" ca="1">INDEX(报税工资!B:B,SMALL(IF(报税工资!$AA$3:$AA$61&gt;0,ROW($AA$3:$AA$61),65536),ROW(6:6)))&amp;""</f>
        <v>丁20</v>
      </c>
      <c r="C18" s="195" t="s">
        <v>236</v>
      </c>
      <c r="D18" s="189" t="str">
        <f ca="1">IF($B18="","",INDEX(报税工资!$AJ$3:$AJ$62,MATCH($B18,报税工资!$B$3:$B$62,0)))</f>
        <v>123456789123456796</v>
      </c>
      <c r="E18" s="194" t="s">
        <v>237</v>
      </c>
      <c r="F18" s="195" t="s">
        <v>238</v>
      </c>
      <c r="G18" s="196"/>
      <c r="H18" s="192">
        <f ca="1">IF($B18="","",INDEX(报税工资!$U$3:$U$62,MATCH($B18,报税工资!$B$3:$B$62,0)))</f>
        <v>2600</v>
      </c>
      <c r="I18" s="192">
        <f ca="1">IF($B18="","",INDEX(报税工资!$V$3:$V$62+报税工资!$W$3:$W$62+报税工资!$X$3:$X$62+报税工资!$Y$3:$Y$62,MATCH($B18,报税工资!$B$3:$B$62,0)))</f>
        <v>0</v>
      </c>
      <c r="J18" s="216"/>
      <c r="K18" s="217">
        <v>2000</v>
      </c>
      <c r="L18" s="218"/>
      <c r="M18" s="213">
        <f ca="1">IF($B18="","",INDEX(报税工资!$AM$3:$AM$62,MATCH($B18,报税工资!$B$3:$B$62,0)))</f>
        <v>600</v>
      </c>
      <c r="N18" s="214">
        <f ca="1">IF($B18="","",INDEX(报税工资!$AN$3:$AN$62,MATCH($B18,报税工资!$B$3:$B$62,0)))/100</f>
        <v>0.1</v>
      </c>
      <c r="O18" s="219">
        <f t="shared" ca="1" si="0"/>
        <v>25</v>
      </c>
      <c r="P18" s="215">
        <f ca="1">IF($B18="","",INDEX(报税工资!$AA$3:$AA$62,MATCH($B18,报税工资!$B$3:$B$62,0)))</f>
        <v>35</v>
      </c>
      <c r="Q18" s="233">
        <f t="shared" ca="1" si="1"/>
        <v>35</v>
      </c>
      <c r="R18" s="234"/>
      <c r="S18" s="231">
        <f t="shared" ca="1" si="2"/>
        <v>25</v>
      </c>
      <c r="T18" s="232">
        <f t="shared" ca="1" si="3"/>
        <v>0</v>
      </c>
      <c r="U18" s="94"/>
      <c r="V18" s="94"/>
      <c r="W18" s="94"/>
    </row>
    <row r="19" spans="1:23" ht="18" customHeight="1">
      <c r="A19" s="193">
        <v>7</v>
      </c>
      <c r="B19" s="194" t="str">
        <f t="array" ref="B19" ca="1">INDEX(报税工资!B:B,SMALL(IF(报税工资!$AA$3:$AA$61&gt;0,ROW($AA$3:$AA$61),65536),ROW(7:7)))&amp;""</f>
        <v>丁22</v>
      </c>
      <c r="C19" s="195" t="s">
        <v>236</v>
      </c>
      <c r="D19" s="189" t="str">
        <f ca="1">IF($B19="","",INDEX(报税工资!$AJ$3:$AJ$62,MATCH($B19,报税工资!$B$3:$B$62,0)))</f>
        <v>123456789123456796</v>
      </c>
      <c r="E19" s="194" t="s">
        <v>237</v>
      </c>
      <c r="F19" s="195" t="s">
        <v>238</v>
      </c>
      <c r="G19" s="196"/>
      <c r="H19" s="192">
        <f ca="1">IF($B19="","",INDEX(报税工资!$U$3:$U$62,MATCH($B19,报税工资!$B$3:$B$62,0)))</f>
        <v>3100</v>
      </c>
      <c r="I19" s="192">
        <f ca="1">IF($B19="","",INDEX(报税工资!$V$3:$V$62+报税工资!$W$3:$W$62+报税工资!$X$3:$X$62+报税工资!$Y$3:$Y$62,MATCH($B19,报税工资!$B$3:$B$62,0)))</f>
        <v>0</v>
      </c>
      <c r="J19" s="216"/>
      <c r="K19" s="217">
        <v>2000</v>
      </c>
      <c r="L19" s="218"/>
      <c r="M19" s="213">
        <f ca="1">IF($B19="","",INDEX(报税工资!$AM$3:$AM$62,MATCH($B19,报税工资!$B$3:$B$62,0)))</f>
        <v>1100</v>
      </c>
      <c r="N19" s="214">
        <f ca="1">IF($B19="","",INDEX(报税工资!$AN$3:$AN$62,MATCH($B19,报税工资!$B$3:$B$62,0)))/100</f>
        <v>0.1</v>
      </c>
      <c r="O19" s="219">
        <f t="shared" ca="1" si="0"/>
        <v>25</v>
      </c>
      <c r="P19" s="215">
        <f ca="1">IF($B19="","",INDEX(报税工资!$AA$3:$AA$62,MATCH($B19,报税工资!$B$3:$B$62,0)))</f>
        <v>85</v>
      </c>
      <c r="Q19" s="233">
        <f t="shared" ca="1" si="1"/>
        <v>85</v>
      </c>
      <c r="R19" s="234"/>
      <c r="S19" s="231">
        <f t="shared" ca="1" si="2"/>
        <v>25</v>
      </c>
      <c r="T19" s="232">
        <f t="shared" ca="1" si="3"/>
        <v>0</v>
      </c>
      <c r="U19" s="94"/>
      <c r="V19" s="94"/>
      <c r="W19" s="94"/>
    </row>
    <row r="20" spans="1:23" ht="18" customHeight="1">
      <c r="A20" s="193">
        <v>8</v>
      </c>
      <c r="B20" s="194" t="str">
        <f t="array" ref="B20" ca="1">INDEX(报税工资!B:B,SMALL(IF(报税工资!$AA$3:$AA$61&gt;0,ROW($AA$3:$AA$61),65536),ROW(8:8)))&amp;""</f>
        <v>丁23</v>
      </c>
      <c r="C20" s="195" t="s">
        <v>236</v>
      </c>
      <c r="D20" s="189" t="str">
        <f ca="1">IF($B20="","",INDEX(报税工资!$AJ$3:$AJ$62,MATCH($B20,报税工资!$B$3:$B$62,0)))</f>
        <v>123456789123456796</v>
      </c>
      <c r="E20" s="194" t="s">
        <v>237</v>
      </c>
      <c r="F20" s="195" t="s">
        <v>238</v>
      </c>
      <c r="G20" s="196"/>
      <c r="H20" s="192">
        <f ca="1">IF($B20="","",INDEX(报税工资!$U$3:$U$62,MATCH($B20,报税工资!$B$3:$B$62,0)))</f>
        <v>3100</v>
      </c>
      <c r="I20" s="192">
        <f ca="1">IF($B20="","",INDEX(报税工资!$V$3:$V$62+报税工资!$W$3:$W$62+报税工资!$X$3:$X$62+报税工资!$Y$3:$Y$62,MATCH($B20,报税工资!$B$3:$B$62,0)))</f>
        <v>0</v>
      </c>
      <c r="J20" s="216"/>
      <c r="K20" s="217">
        <v>2000</v>
      </c>
      <c r="L20" s="218"/>
      <c r="M20" s="213">
        <f ca="1">IF($B20="","",INDEX(报税工资!$AM$3:$AM$62,MATCH($B20,报税工资!$B$3:$B$62,0)))</f>
        <v>1100</v>
      </c>
      <c r="N20" s="214">
        <f ca="1">IF($B20="","",INDEX(报税工资!$AN$3:$AN$62,MATCH($B20,报税工资!$B$3:$B$62,0)))/100</f>
        <v>0.1</v>
      </c>
      <c r="O20" s="219">
        <f t="shared" ca="1" si="0"/>
        <v>25</v>
      </c>
      <c r="P20" s="215">
        <f ca="1">IF($B20="","",INDEX(报税工资!$AA$3:$AA$62,MATCH($B20,报税工资!$B$3:$B$62,0)))</f>
        <v>85</v>
      </c>
      <c r="Q20" s="233">
        <f t="shared" ca="1" si="1"/>
        <v>85</v>
      </c>
      <c r="R20" s="234"/>
      <c r="S20" s="231">
        <f t="shared" ca="1" si="2"/>
        <v>25</v>
      </c>
      <c r="T20" s="232">
        <f t="shared" ca="1" si="3"/>
        <v>0</v>
      </c>
      <c r="U20" s="94"/>
      <c r="V20" s="94"/>
      <c r="W20" s="94"/>
    </row>
    <row r="21" spans="1:23" ht="18" customHeight="1">
      <c r="A21" s="193">
        <v>9</v>
      </c>
      <c r="B21" s="194" t="str">
        <f t="array" ref="B21" ca="1">INDEX(报税工资!B:B,SMALL(IF(报税工资!$AA$3:$AA$61&gt;0,ROW($AA$3:$AA$61),65536),ROW(9:9)))&amp;""</f>
        <v>丁24</v>
      </c>
      <c r="C21" s="195" t="s">
        <v>236</v>
      </c>
      <c r="D21" s="189" t="str">
        <f ca="1">IF($B21="","",INDEX(报税工资!$AJ$3:$AJ$62,MATCH($B21,报税工资!$B$3:$B$62,0)))</f>
        <v>123456789123456797</v>
      </c>
      <c r="E21" s="194" t="s">
        <v>237</v>
      </c>
      <c r="F21" s="195" t="s">
        <v>238</v>
      </c>
      <c r="G21" s="196"/>
      <c r="H21" s="192">
        <f ca="1">IF($B21="","",INDEX(报税工资!$U$3:$U$62,MATCH($B21,报税工资!$B$3:$B$62,0)))</f>
        <v>3100</v>
      </c>
      <c r="I21" s="192">
        <f ca="1">IF($B21="","",INDEX(报税工资!$V$3:$V$62+报税工资!$W$3:$W$62+报税工资!$X$3:$X$62+报税工资!$Y$3:$Y$62,MATCH($B21,报税工资!$B$3:$B$62,0)))</f>
        <v>0</v>
      </c>
      <c r="J21" s="216"/>
      <c r="K21" s="217">
        <v>2000</v>
      </c>
      <c r="L21" s="218"/>
      <c r="M21" s="213">
        <f ca="1">IF($B21="","",INDEX(报税工资!$AM$3:$AM$62,MATCH($B21,报税工资!$B$3:$B$62,0)))</f>
        <v>1100</v>
      </c>
      <c r="N21" s="214">
        <f ca="1">IF($B21="","",INDEX(报税工资!$AN$3:$AN$62,MATCH($B21,报税工资!$B$3:$B$62,0)))/100</f>
        <v>0.1</v>
      </c>
      <c r="O21" s="219">
        <f t="shared" ca="1" si="0"/>
        <v>25</v>
      </c>
      <c r="P21" s="215">
        <f ca="1">IF($B21="","",INDEX(报税工资!$AA$3:$AA$62,MATCH($B21,报税工资!$B$3:$B$62,0)))</f>
        <v>85</v>
      </c>
      <c r="Q21" s="233">
        <f t="shared" ca="1" si="1"/>
        <v>85</v>
      </c>
      <c r="R21" s="234"/>
      <c r="S21" s="231">
        <f t="shared" ca="1" si="2"/>
        <v>25</v>
      </c>
      <c r="T21" s="232">
        <f t="shared" ca="1" si="3"/>
        <v>0</v>
      </c>
      <c r="U21" s="94"/>
      <c r="V21" s="94"/>
      <c r="W21" s="94"/>
    </row>
    <row r="22" spans="1:23" ht="18" customHeight="1">
      <c r="A22" s="193">
        <v>10</v>
      </c>
      <c r="B22" s="194" t="str">
        <f t="array" ref="B22" ca="1">INDEX(报税工资!B:B,SMALL(IF(报税工资!$AA$3:$AA$61&gt;0,ROW($AA$3:$AA$61),65536),ROW(10:10)))&amp;""</f>
        <v>丁25</v>
      </c>
      <c r="C22" s="195" t="s">
        <v>236</v>
      </c>
      <c r="D22" s="189" t="str">
        <f ca="1">IF($B22="","",INDEX(报税工资!$AJ$3:$AJ$62,MATCH($B22,报税工资!$B$3:$B$62,0)))</f>
        <v>123456789123456796</v>
      </c>
      <c r="E22" s="194" t="s">
        <v>237</v>
      </c>
      <c r="F22" s="195" t="s">
        <v>238</v>
      </c>
      <c r="G22" s="196"/>
      <c r="H22" s="192">
        <f ca="1">IF($B22="","",INDEX(报税工资!$U$3:$U$62,MATCH($B22,报税工资!$B$3:$B$62,0)))</f>
        <v>3100</v>
      </c>
      <c r="I22" s="192">
        <f ca="1">IF($B22="","",INDEX(报税工资!$V$3:$V$62+报税工资!$W$3:$W$62+报税工资!$X$3:$X$62+报税工资!$Y$3:$Y$62,MATCH($B22,报税工资!$B$3:$B$62,0)))</f>
        <v>0</v>
      </c>
      <c r="J22" s="216"/>
      <c r="K22" s="217">
        <v>2000</v>
      </c>
      <c r="L22" s="218"/>
      <c r="M22" s="213">
        <f ca="1">IF($B22="","",INDEX(报税工资!$AM$3:$AM$62,MATCH($B22,报税工资!$B$3:$B$62,0)))</f>
        <v>1100</v>
      </c>
      <c r="N22" s="214">
        <f ca="1">IF($B22="","",INDEX(报税工资!$AN$3:$AN$62,MATCH($B22,报税工资!$B$3:$B$62,0)))/100</f>
        <v>0.1</v>
      </c>
      <c r="O22" s="219">
        <f t="shared" ca="1" si="0"/>
        <v>25</v>
      </c>
      <c r="P22" s="215">
        <f ca="1">IF($B22="","",INDEX(报税工资!$AA$3:$AA$62,MATCH($B22,报税工资!$B$3:$B$62,0)))</f>
        <v>85</v>
      </c>
      <c r="Q22" s="233">
        <f t="shared" ca="1" si="1"/>
        <v>85</v>
      </c>
      <c r="R22" s="234"/>
      <c r="S22" s="231">
        <f t="shared" ca="1" si="2"/>
        <v>25</v>
      </c>
      <c r="T22" s="232">
        <f t="shared" ca="1" si="3"/>
        <v>0</v>
      </c>
      <c r="U22" s="94"/>
      <c r="V22" s="94"/>
      <c r="W22" s="94"/>
    </row>
    <row r="23" spans="1:23" ht="18" customHeight="1">
      <c r="A23" s="193">
        <v>11</v>
      </c>
      <c r="B23" s="194" t="str">
        <f t="array" ref="B23" ca="1">INDEX(报税工资!B:B,SMALL(IF(报税工资!$AA$3:$AA$61&gt;0,ROW($AA$3:$AA$61),65536),ROW(11:11)))&amp;""</f>
        <v>丁26</v>
      </c>
      <c r="C23" s="195" t="s">
        <v>236</v>
      </c>
      <c r="D23" s="189" t="str">
        <f ca="1">IF($B23="","",INDEX(报税工资!$AJ$3:$AJ$62,MATCH($B23,报税工资!$B$3:$B$62,0)))</f>
        <v>123456789123456797</v>
      </c>
      <c r="E23" s="194" t="s">
        <v>237</v>
      </c>
      <c r="F23" s="195" t="s">
        <v>238</v>
      </c>
      <c r="G23" s="196"/>
      <c r="H23" s="192">
        <f ca="1">IF($B23="","",INDEX(报税工资!$U$3:$U$62,MATCH($B23,报税工资!$B$3:$B$62,0)))</f>
        <v>3100</v>
      </c>
      <c r="I23" s="192">
        <f ca="1">IF($B23="","",INDEX(报税工资!$V$3:$V$62+报税工资!$W$3:$W$62+报税工资!$X$3:$X$62+报税工资!$Y$3:$Y$62,MATCH($B23,报税工资!$B$3:$B$62,0)))</f>
        <v>0</v>
      </c>
      <c r="J23" s="216"/>
      <c r="K23" s="217">
        <v>2000</v>
      </c>
      <c r="L23" s="218"/>
      <c r="M23" s="213">
        <f ca="1">IF($B23="","",INDEX(报税工资!$AM$3:$AM$62,MATCH($B23,报税工资!$B$3:$B$62,0)))</f>
        <v>1100</v>
      </c>
      <c r="N23" s="214">
        <f ca="1">IF($B23="","",INDEX(报税工资!$AN$3:$AN$62,MATCH($B23,报税工资!$B$3:$B$62,0)))/100</f>
        <v>0.1</v>
      </c>
      <c r="O23" s="219">
        <f t="shared" ca="1" si="0"/>
        <v>25</v>
      </c>
      <c r="P23" s="215">
        <f ca="1">IF($B23="","",INDEX(报税工资!$AA$3:$AA$62,MATCH($B23,报税工资!$B$3:$B$62,0)))</f>
        <v>85</v>
      </c>
      <c r="Q23" s="233">
        <f t="shared" ca="1" si="1"/>
        <v>85</v>
      </c>
      <c r="R23" s="234"/>
      <c r="S23" s="231">
        <f t="shared" ca="1" si="2"/>
        <v>25</v>
      </c>
      <c r="T23" s="232">
        <f t="shared" ca="1" si="3"/>
        <v>0</v>
      </c>
      <c r="U23" s="94"/>
      <c r="V23" s="94"/>
      <c r="W23" s="94"/>
    </row>
    <row r="24" spans="1:23" ht="18" customHeight="1">
      <c r="A24" s="193">
        <v>12</v>
      </c>
      <c r="B24" s="194" t="str">
        <f t="array" ref="B24" ca="1">INDEX(报税工资!B:B,SMALL(IF(报税工资!$AA$3:$AA$61&gt;0,ROW($AA$3:$AA$61),65536),ROW(12:12)))&amp;""</f>
        <v>丁27</v>
      </c>
      <c r="C24" s="195" t="s">
        <v>236</v>
      </c>
      <c r="D24" s="189" t="str">
        <f ca="1">IF($B24="","",INDEX(报税工资!$AJ$3:$AJ$62,MATCH($B24,报税工资!$B$3:$B$62,0)))</f>
        <v>123456789123456796</v>
      </c>
      <c r="E24" s="194" t="s">
        <v>237</v>
      </c>
      <c r="F24" s="195" t="s">
        <v>238</v>
      </c>
      <c r="G24" s="196"/>
      <c r="H24" s="192">
        <f ca="1">IF($B24="","",INDEX(报税工资!$U$3:$U$62,MATCH($B24,报税工资!$B$3:$B$62,0)))</f>
        <v>3100</v>
      </c>
      <c r="I24" s="192">
        <f ca="1">IF($B24="","",INDEX(报税工资!$V$3:$V$62+报税工资!$W$3:$W$62+报税工资!$X$3:$X$62+报税工资!$Y$3:$Y$62,MATCH($B24,报税工资!$B$3:$B$62,0)))</f>
        <v>0</v>
      </c>
      <c r="J24" s="216"/>
      <c r="K24" s="217">
        <v>2000</v>
      </c>
      <c r="L24" s="218"/>
      <c r="M24" s="213">
        <f ca="1">IF($B24="","",INDEX(报税工资!$AM$3:$AM$62,MATCH($B24,报税工资!$B$3:$B$62,0)))</f>
        <v>1100</v>
      </c>
      <c r="N24" s="214">
        <f ca="1">IF($B24="","",INDEX(报税工资!$AN$3:$AN$62,MATCH($B24,报税工资!$B$3:$B$62,0)))/100</f>
        <v>0.1</v>
      </c>
      <c r="O24" s="219">
        <f t="shared" ca="1" si="0"/>
        <v>25</v>
      </c>
      <c r="P24" s="215">
        <f ca="1">IF($B24="","",INDEX(报税工资!$AA$3:$AA$62,MATCH($B24,报税工资!$B$3:$B$62,0)))</f>
        <v>85</v>
      </c>
      <c r="Q24" s="233">
        <f t="shared" ca="1" si="1"/>
        <v>85</v>
      </c>
      <c r="R24" s="234"/>
      <c r="S24" s="231">
        <f t="shared" ca="1" si="2"/>
        <v>25</v>
      </c>
      <c r="T24" s="232">
        <f t="shared" ca="1" si="3"/>
        <v>0</v>
      </c>
      <c r="U24" s="94"/>
      <c r="V24" s="94"/>
      <c r="W24" s="94"/>
    </row>
    <row r="25" spans="1:23" ht="18" customHeight="1">
      <c r="A25" s="193">
        <v>13</v>
      </c>
      <c r="B25" s="194" t="str">
        <f t="array" ref="B25" ca="1">INDEX(报税工资!B:B,SMALL(IF(报税工资!$AA$3:$AA$61&gt;0,ROW($AA$3:$AA$61),65536),ROW(13:13)))&amp;""</f>
        <v>丁30</v>
      </c>
      <c r="C25" s="195" t="s">
        <v>236</v>
      </c>
      <c r="D25" s="189" t="str">
        <f ca="1">IF($B25="","",INDEX(报税工资!$AJ$3:$AJ$62,MATCH($B25,报税工资!$B$3:$B$62,0)))</f>
        <v>123456789123456797</v>
      </c>
      <c r="E25" s="194" t="s">
        <v>237</v>
      </c>
      <c r="F25" s="195" t="s">
        <v>238</v>
      </c>
      <c r="G25" s="196"/>
      <c r="H25" s="192">
        <f ca="1">IF($B25="","",INDEX(报税工资!$U$3:$U$62,MATCH($B25,报税工资!$B$3:$B$62,0)))</f>
        <v>2100</v>
      </c>
      <c r="I25" s="192">
        <f ca="1">IF($B25="","",INDEX(报税工资!$V$3:$V$62+报税工资!$W$3:$W$62+报税工资!$X$3:$X$62+报税工资!$Y$3:$Y$62,MATCH($B25,报税工资!$B$3:$B$62,0)))</f>
        <v>0</v>
      </c>
      <c r="J25" s="216"/>
      <c r="K25" s="217">
        <v>2000</v>
      </c>
      <c r="L25" s="218"/>
      <c r="M25" s="219">
        <f ca="1">IF($B25="","",INDEX('1月'!$AM$3:$AM$62,MATCH($B25,'1月'!$B$3:$B$62,0)))</f>
        <v>100</v>
      </c>
      <c r="N25" s="214">
        <f ca="1">IF($B25="","",INDEX(报税工资!$AN$3:$AN$62,MATCH($B25,报税工资!$B$3:$B$62,0)))/100</f>
        <v>0.05</v>
      </c>
      <c r="O25" s="219">
        <f t="shared" ca="1" si="0"/>
        <v>0</v>
      </c>
      <c r="P25" s="215">
        <f ca="1">IF($B25="","",INDEX(报税工资!$AA$3:$AA$62,MATCH($B25,报税工资!$B$3:$B$62,0)))</f>
        <v>5</v>
      </c>
      <c r="Q25" s="233">
        <f t="shared" ca="1" si="1"/>
        <v>5</v>
      </c>
      <c r="R25" s="234"/>
      <c r="S25" s="231">
        <f t="shared" ca="1" si="2"/>
        <v>0</v>
      </c>
      <c r="T25" s="232">
        <f t="shared" ca="1" si="3"/>
        <v>0</v>
      </c>
      <c r="U25" s="94"/>
      <c r="V25" s="94"/>
      <c r="W25" s="94"/>
    </row>
    <row r="26" spans="1:23" ht="18" customHeight="1">
      <c r="A26" s="458" t="s">
        <v>239</v>
      </c>
      <c r="B26" s="197" t="s">
        <v>240</v>
      </c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235"/>
      <c r="S26" s="225"/>
      <c r="U26" s="94"/>
      <c r="V26" s="94"/>
      <c r="W26" s="94"/>
    </row>
    <row r="27" spans="1:23" ht="37.5" customHeight="1">
      <c r="A27" s="458"/>
      <c r="B27" s="199"/>
      <c r="C27" s="200"/>
      <c r="D27" s="200"/>
      <c r="E27" s="200"/>
      <c r="F27" s="200"/>
      <c r="G27" s="200"/>
      <c r="H27" s="200"/>
      <c r="I27" s="200"/>
      <c r="J27" s="220" t="s">
        <v>241</v>
      </c>
      <c r="K27" s="200"/>
      <c r="L27" s="200"/>
      <c r="M27" s="200"/>
      <c r="N27" s="200"/>
      <c r="O27" s="200"/>
      <c r="P27" s="200"/>
      <c r="Q27" s="200"/>
      <c r="R27" s="236"/>
      <c r="S27" s="225"/>
      <c r="U27" s="94"/>
      <c r="V27" s="94"/>
      <c r="W27" s="94"/>
    </row>
    <row r="28" spans="1:23" ht="37.5" customHeight="1">
      <c r="A28" s="201" t="s">
        <v>242</v>
      </c>
      <c r="B28" s="202"/>
      <c r="C28" s="202"/>
      <c r="D28" s="202"/>
      <c r="E28" s="202"/>
      <c r="F28" s="202"/>
      <c r="G28" s="202"/>
      <c r="H28" s="202"/>
      <c r="I28" s="221"/>
      <c r="J28" s="222" t="s">
        <v>243</v>
      </c>
      <c r="K28" s="202"/>
      <c r="L28" s="202"/>
      <c r="M28" s="221"/>
      <c r="N28" s="222" t="s">
        <v>244</v>
      </c>
      <c r="O28" s="202"/>
      <c r="P28" s="202"/>
      <c r="Q28" s="202"/>
      <c r="R28" s="237"/>
      <c r="S28" s="225"/>
      <c r="U28" s="94"/>
      <c r="V28" s="94"/>
      <c r="W28" s="94"/>
    </row>
    <row r="29" spans="1:23" ht="37.5" customHeight="1">
      <c r="A29" s="203" t="s">
        <v>245</v>
      </c>
      <c r="B29" s="203"/>
      <c r="C29" s="203"/>
      <c r="D29" s="203"/>
      <c r="E29" s="203"/>
      <c r="F29" s="203"/>
      <c r="G29" s="203"/>
      <c r="H29" s="203"/>
      <c r="I29" s="203" t="s">
        <v>246</v>
      </c>
      <c r="J29" s="223" t="s">
        <v>247</v>
      </c>
      <c r="K29" s="223" t="s">
        <v>248</v>
      </c>
      <c r="L29" s="455" t="s">
        <v>249</v>
      </c>
      <c r="M29" s="455"/>
      <c r="N29" s="203" t="s">
        <v>250</v>
      </c>
      <c r="O29" s="224"/>
      <c r="P29" s="224"/>
      <c r="Q29" s="224"/>
      <c r="R29" s="224"/>
      <c r="S29" s="225"/>
      <c r="U29" s="94"/>
      <c r="V29" s="94"/>
      <c r="W29" s="94"/>
    </row>
    <row r="30" spans="1:23" ht="18" customHeight="1">
      <c r="A30" s="204" t="s">
        <v>251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25"/>
      <c r="U30" s="94"/>
      <c r="V30" s="94"/>
      <c r="W30" s="94"/>
    </row>
    <row r="31" spans="1:23" ht="18" customHeight="1">
      <c r="A31" s="205" t="s">
        <v>252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25"/>
      <c r="U31" s="94"/>
      <c r="V31" s="94"/>
      <c r="W31" s="94"/>
    </row>
    <row r="32" spans="1:23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225"/>
      <c r="U32" s="94"/>
      <c r="V32" s="94"/>
      <c r="W32" s="94"/>
    </row>
    <row r="33" spans="1:23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225"/>
      <c r="U33" s="94"/>
      <c r="V33" s="94"/>
      <c r="W33" s="94"/>
    </row>
    <row r="34" spans="1:23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225"/>
      <c r="U34" s="94"/>
      <c r="V34" s="94"/>
      <c r="W34" s="94"/>
    </row>
    <row r="35" spans="1:23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225"/>
      <c r="U35" s="94"/>
      <c r="V35" s="94"/>
      <c r="W35" s="94"/>
    </row>
    <row r="36" spans="1:23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225"/>
      <c r="U36" s="94"/>
      <c r="V36" s="94"/>
      <c r="W36" s="94"/>
    </row>
    <row r="37" spans="1:23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225"/>
      <c r="U37" s="94"/>
      <c r="V37" s="94"/>
      <c r="W37" s="94"/>
    </row>
    <row r="38" spans="1:23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225"/>
      <c r="U38" s="94"/>
      <c r="V38" s="94"/>
      <c r="W38" s="94"/>
    </row>
    <row r="39" spans="1:23">
      <c r="F39" s="433" t="s">
        <v>253</v>
      </c>
    </row>
  </sheetData>
  <mergeCells count="22">
    <mergeCell ref="Q7:R7"/>
    <mergeCell ref="A12:J12"/>
    <mergeCell ref="L29:M29"/>
    <mergeCell ref="A8:A10"/>
    <mergeCell ref="A26:A27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R8:R10"/>
    <mergeCell ref="M8:M10"/>
    <mergeCell ref="N8:N10"/>
    <mergeCell ref="O8:O10"/>
    <mergeCell ref="P8:P10"/>
    <mergeCell ref="Q8:Q10"/>
  </mergeCells>
  <phoneticPr fontId="56" type="noConversion"/>
  <dataValidations count="4">
    <dataValidation type="list" allowBlank="1" showInputMessage="1" showErrorMessage="1" sqref="V9">
      <formula1>"1月,2月,3月,4月,5月,6月,7月,8月,9月,10月,11月,12月"</formula1>
    </dataValidation>
    <dataValidation type="list" allowBlank="1" showInputMessage="1" showErrorMessage="1" sqref="C13:C25">
      <formula1>"身份证,户口簿,护照,回乡证"</formula1>
    </dataValidation>
    <dataValidation type="list" allowBlank="1" showInputMessage="1" showErrorMessage="1" sqref="E13:E25">
      <formula1>"中国"</formula1>
    </dataValidation>
    <dataValidation type="list" allowBlank="1" showInputMessage="1" showErrorMessage="1" sqref="F13:F25">
      <formula1>"工资薪金所得, 劳务报酬所得 , 稿酬所得  ,特许权使用费所得 , 利息股息红利得 ,  财产租赁所得  , 财产转让所得 ,  偶然所得  ,  经国务院财政部确定征税的其他所得"</formula1>
    </dataValidation>
  </dataValidations>
  <printOptions horizontalCentered="1"/>
  <pageMargins left="0.196527777777778" right="0.196527777777778" top="0.65972222222222199" bottom="0.31458333333333299" header="0.39305555555555599" footer="0.196527777777778"/>
  <pageSetup paperSize="9" scale="82" orientation="landscape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L53"/>
  <sheetViews>
    <sheetView showZeros="0" workbookViewId="0"/>
  </sheetViews>
  <sheetFormatPr defaultColWidth="9" defaultRowHeight="12.75"/>
  <cols>
    <col min="1" max="1" width="2.375" style="120" customWidth="1"/>
    <col min="2" max="2" width="1.25" style="120" customWidth="1"/>
    <col min="3" max="3" width="13.875" style="120" customWidth="1"/>
    <col min="4" max="4" width="2.125" style="120" customWidth="1"/>
    <col min="5" max="5" width="14.625" style="120" customWidth="1"/>
    <col min="6" max="6" width="12.75" style="120" customWidth="1"/>
    <col min="7" max="7" width="15.5" style="120" customWidth="1"/>
    <col min="8" max="8" width="15.375" style="120" customWidth="1"/>
    <col min="9" max="9" width="14.75" style="120" customWidth="1"/>
    <col min="10" max="10" width="1.75" style="120" customWidth="1"/>
    <col min="11" max="11" width="2.25" style="120" customWidth="1"/>
    <col min="12" max="12" width="9" style="120"/>
    <col min="13" max="13" width="2" style="120" customWidth="1"/>
    <col min="14" max="16384" width="9" style="120"/>
  </cols>
  <sheetData>
    <row r="1" spans="1:12" ht="6.75" customHeight="1">
      <c r="A1" s="121"/>
    </row>
    <row r="2" spans="1:12" s="116" customFormat="1" ht="35.1" customHeight="1">
      <c r="A2" s="122"/>
      <c r="B2" s="123"/>
      <c r="C2" s="124"/>
      <c r="D2" s="124"/>
      <c r="E2" s="125"/>
      <c r="F2" s="126" t="str">
        <f>E3&amp;"工资收到条"</f>
        <v>2009年1月份工资收到条</v>
      </c>
      <c r="G2" s="125"/>
      <c r="H2" s="125"/>
      <c r="I2" s="125"/>
      <c r="J2" s="166"/>
      <c r="L2" s="59" t="s">
        <v>233</v>
      </c>
    </row>
    <row r="3" spans="1:12" s="117" customFormat="1" ht="26.25" customHeight="1">
      <c r="B3" s="127"/>
      <c r="C3" s="128" t="s">
        <v>254</v>
      </c>
      <c r="D3" s="128"/>
      <c r="E3" s="129" t="str">
        <f>"2009年"&amp;$L$2&amp;"份"</f>
        <v>2009年1月份</v>
      </c>
      <c r="F3" s="130" t="s">
        <v>255</v>
      </c>
      <c r="G3" s="131" t="str">
        <f t="array" ref="G3" ca="1">IF(OR(CHECK),VLOOKUP($L6,INDIRECT("'"&amp;MAX((CHECK&gt;0)*(ROW($1:$12)))&amp;"月'!A2:B10001"),2,),"")</f>
        <v>丁1</v>
      </c>
      <c r="H3" s="132" t="s">
        <v>16</v>
      </c>
      <c r="I3" s="434" t="str">
        <f>L6</f>
        <v>001</v>
      </c>
      <c r="J3" s="167"/>
      <c r="L3" s="435" t="s">
        <v>256</v>
      </c>
    </row>
    <row r="4" spans="1:12" s="117" customFormat="1" ht="5.25" customHeight="1">
      <c r="B4" s="127"/>
      <c r="C4" s="133"/>
      <c r="D4" s="133"/>
      <c r="E4" s="134"/>
      <c r="F4" s="133"/>
      <c r="G4" s="135"/>
      <c r="H4" s="136"/>
      <c r="I4" s="136"/>
      <c r="J4" s="167"/>
      <c r="L4" s="435" t="s">
        <v>256</v>
      </c>
    </row>
    <row r="5" spans="1:12" s="118" customFormat="1" ht="18" customHeight="1">
      <c r="B5" s="137"/>
      <c r="C5" s="138" t="s">
        <v>18</v>
      </c>
      <c r="D5" s="139"/>
      <c r="E5" s="140">
        <f ca="1">DSUM(INDIRECT($L$2&amp;"!$A$2:$AD$1001"),C5,L5:L6)</f>
        <v>3000</v>
      </c>
      <c r="F5" s="141" t="s">
        <v>257</v>
      </c>
      <c r="G5" s="140"/>
      <c r="H5" s="142" t="s">
        <v>33</v>
      </c>
      <c r="I5" s="169">
        <f ca="1">DSUM(INDIRECT($L$2&amp;"!$A$2:$AD$1001"),H5,L5:L6)</f>
        <v>0</v>
      </c>
      <c r="J5" s="170"/>
      <c r="L5" s="436" t="s">
        <v>16</v>
      </c>
    </row>
    <row r="6" spans="1:12" s="118" customFormat="1" ht="18" customHeight="1">
      <c r="B6" s="137"/>
      <c r="C6" s="143" t="s">
        <v>22</v>
      </c>
      <c r="D6" s="144"/>
      <c r="E6" s="145">
        <f ca="1">DSUM(INDIRECT($L$2&amp;"!$A$2:$AD$1001"),C6,L5:L6)</f>
        <v>300</v>
      </c>
      <c r="F6" s="146" t="s">
        <v>37</v>
      </c>
      <c r="G6" s="145"/>
      <c r="H6" s="147" t="s">
        <v>34</v>
      </c>
      <c r="I6" s="171">
        <f ca="1">DSUM(INDIRECT($L$2&amp;"!$A$2:$AD$1001"),H6,L5:L6)</f>
        <v>0</v>
      </c>
      <c r="J6" s="170"/>
      <c r="L6" s="437" t="s">
        <v>42</v>
      </c>
    </row>
    <row r="7" spans="1:12" s="118" customFormat="1" ht="18" customHeight="1">
      <c r="B7" s="137"/>
      <c r="C7" s="148" t="s">
        <v>26</v>
      </c>
      <c r="D7" s="149"/>
      <c r="E7" s="145">
        <f ca="1">DSUM(INDIRECT($L$2&amp;"!$A$2:$AD$1001"),C7,L5:L6)</f>
        <v>0</v>
      </c>
      <c r="F7" s="146"/>
      <c r="G7" s="150"/>
      <c r="H7" s="147" t="s">
        <v>35</v>
      </c>
      <c r="I7" s="171">
        <f ca="1">DSUM(INDIRECT($L$2&amp;"!$A$2:$AD$1001"),H7,L5:L6)</f>
        <v>0</v>
      </c>
      <c r="J7" s="170"/>
      <c r="L7" s="435" t="s">
        <v>256</v>
      </c>
    </row>
    <row r="8" spans="1:12" s="118" customFormat="1" ht="18" customHeight="1">
      <c r="B8" s="137"/>
      <c r="C8" s="151" t="s">
        <v>27</v>
      </c>
      <c r="D8" s="149"/>
      <c r="E8" s="145">
        <f ca="1">DSUM(INDIRECT($L$2&amp;"!$A$2:$AD$1001"),C8,L5:L6)</f>
        <v>0</v>
      </c>
      <c r="F8" s="152"/>
      <c r="G8" s="150"/>
      <c r="H8" s="147" t="s">
        <v>137</v>
      </c>
      <c r="I8" s="171">
        <f ca="1">DSUM(INDIRECT($L$2&amp;"!$A$2:$AD$1001"),H8,L5:L6)</f>
        <v>0</v>
      </c>
      <c r="J8" s="170"/>
      <c r="L8" s="168"/>
    </row>
    <row r="9" spans="1:12" s="118" customFormat="1" ht="18" customHeight="1">
      <c r="B9" s="137"/>
      <c r="C9" s="151" t="s">
        <v>29</v>
      </c>
      <c r="D9" s="149"/>
      <c r="E9" s="145">
        <f ca="1">DSUM(INDIRECT($L$2&amp;"!$A$2:$AD$1001"),C9,L5:L6)</f>
        <v>0</v>
      </c>
      <c r="F9" s="152"/>
      <c r="G9" s="150"/>
      <c r="H9" s="147" t="s">
        <v>37</v>
      </c>
      <c r="I9" s="171">
        <f ca="1">DSUM(INDIRECT($L$2&amp;"!$A$2:$AD$1001"),H9,L5:L6)</f>
        <v>0</v>
      </c>
      <c r="J9" s="172"/>
      <c r="L9" s="168"/>
    </row>
    <row r="10" spans="1:12" s="118" customFormat="1" ht="18" customHeight="1">
      <c r="B10" s="137"/>
      <c r="C10" s="153" t="s">
        <v>30</v>
      </c>
      <c r="D10" s="154"/>
      <c r="E10" s="155">
        <f ca="1">DSUM(INDIRECT($L$2&amp;"!$A$2:$AD$1001"),C10,L5:L6)</f>
        <v>0</v>
      </c>
      <c r="F10" s="156" t="s">
        <v>258</v>
      </c>
      <c r="G10" s="155">
        <f ca="1">DSUM(INDIRECT($L$2&amp;"!$A$2:$AD$1001"),F10,L5:L6)</f>
        <v>3300</v>
      </c>
      <c r="H10" s="157" t="s">
        <v>38</v>
      </c>
      <c r="I10" s="173">
        <f ca="1">DSUM(INDIRECT($L$2&amp;"!$A$2:$AD$1001"),H10,L5:L6)</f>
        <v>105</v>
      </c>
      <c r="J10" s="172"/>
      <c r="L10" s="435" t="s">
        <v>256</v>
      </c>
    </row>
    <row r="11" spans="1:12" s="117" customFormat="1" ht="3" customHeight="1">
      <c r="B11" s="127"/>
      <c r="C11" s="133"/>
      <c r="D11" s="133"/>
      <c r="E11" s="134"/>
      <c r="F11" s="133"/>
      <c r="G11" s="135"/>
      <c r="H11" s="136"/>
      <c r="I11" s="136"/>
      <c r="J11" s="167"/>
      <c r="L11" s="435" t="s">
        <v>256</v>
      </c>
    </row>
    <row r="12" spans="1:12" s="118" customFormat="1" ht="30" customHeight="1">
      <c r="B12" s="137"/>
      <c r="C12" s="461" t="str">
        <f ca="1">"  以上计算无误，收到现金"&amp;I12&amp;" 元。"</f>
        <v xml:space="preserve">  以上计算无误，收到现金3195 元。</v>
      </c>
      <c r="D12" s="461"/>
      <c r="E12" s="158" t="s">
        <v>259</v>
      </c>
      <c r="F12" s="159"/>
      <c r="G12" s="160"/>
      <c r="H12" s="161" t="s">
        <v>41</v>
      </c>
      <c r="I12" s="174">
        <f ca="1">ROUND(DSUM(INDIRECT($L$2&amp;"!$A$2:$AD$1001"),H12,L5:L6),2)</f>
        <v>3195</v>
      </c>
      <c r="J12" s="172"/>
      <c r="L12" s="435" t="s">
        <v>256</v>
      </c>
    </row>
    <row r="13" spans="1:12">
      <c r="B13" s="162"/>
      <c r="C13" s="163"/>
      <c r="D13" s="163"/>
      <c r="E13" s="164"/>
      <c r="F13" s="163"/>
      <c r="G13" s="164"/>
      <c r="H13" s="163"/>
      <c r="I13" s="164"/>
      <c r="J13" s="175"/>
      <c r="L13" s="438" t="s">
        <v>256</v>
      </c>
    </row>
    <row r="14" spans="1:12" ht="9.9499999999999993" customHeight="1"/>
    <row r="15" spans="1:12" s="116" customFormat="1" ht="35.1" customHeight="1">
      <c r="B15" s="123"/>
      <c r="C15" s="124"/>
      <c r="D15" s="124"/>
      <c r="E15" s="125"/>
      <c r="F15" s="126" t="str">
        <f>E16&amp;"工资收到条"</f>
        <v>2009年1月份工资收到条</v>
      </c>
      <c r="G15" s="125"/>
      <c r="H15" s="125"/>
      <c r="I15" s="125"/>
      <c r="J15" s="166"/>
    </row>
    <row r="16" spans="1:12" s="117" customFormat="1" ht="26.25" customHeight="1">
      <c r="B16" s="127"/>
      <c r="C16" s="128" t="s">
        <v>254</v>
      </c>
      <c r="D16" s="128"/>
      <c r="E16" s="129" t="str">
        <f>"2009年"&amp;$L$2&amp;"份"</f>
        <v>2009年1月份</v>
      </c>
      <c r="F16" s="130" t="s">
        <v>255</v>
      </c>
      <c r="G16" s="131" t="str">
        <f t="array" ref="G16" ca="1">IF(OR(CHECK),VLOOKUP($L19,INDIRECT("'"&amp;MAX((CHECK&gt;0)*(ROW($1:$12)))&amp;"月'!A2:B10001"),2,),"")</f>
        <v>丁2</v>
      </c>
      <c r="H16" s="165" t="s">
        <v>16</v>
      </c>
      <c r="I16" s="434" t="str">
        <f>L19</f>
        <v>002</v>
      </c>
      <c r="J16" s="167"/>
    </row>
    <row r="17" spans="2:12" s="117" customFormat="1" ht="5.25" customHeight="1">
      <c r="B17" s="127"/>
      <c r="C17" s="133"/>
      <c r="D17" s="133"/>
      <c r="E17" s="134"/>
      <c r="F17" s="133"/>
      <c r="G17" s="135"/>
      <c r="H17" s="136"/>
      <c r="I17" s="136"/>
      <c r="J17" s="167"/>
    </row>
    <row r="18" spans="2:12" s="118" customFormat="1" ht="18" customHeight="1">
      <c r="B18" s="137"/>
      <c r="C18" s="138" t="s">
        <v>18</v>
      </c>
      <c r="D18" s="139"/>
      <c r="E18" s="140">
        <f ca="1">DSUM(INDIRECT($L$2&amp;"!$A$2:$AD$1001"),C18,L18:L19)</f>
        <v>3000</v>
      </c>
      <c r="F18" s="141" t="s">
        <v>257</v>
      </c>
      <c r="G18" s="140"/>
      <c r="H18" s="142" t="s">
        <v>33</v>
      </c>
      <c r="I18" s="169">
        <f ca="1">DSUM(INDIRECT($L$2&amp;"!$A$2:$AD$1001"),H18,L18:L19)</f>
        <v>0</v>
      </c>
      <c r="J18" s="170"/>
      <c r="L18" s="436" t="s">
        <v>16</v>
      </c>
    </row>
    <row r="19" spans="2:12" s="118" customFormat="1" ht="18" customHeight="1">
      <c r="B19" s="137"/>
      <c r="C19" s="143" t="s">
        <v>22</v>
      </c>
      <c r="D19" s="144"/>
      <c r="E19" s="145">
        <f ca="1">DSUM(INDIRECT($L$2&amp;"!$A$2:$AD$1001"),C19,L18:L19)</f>
        <v>300</v>
      </c>
      <c r="F19" s="146" t="s">
        <v>37</v>
      </c>
      <c r="G19" s="145"/>
      <c r="H19" s="147" t="s">
        <v>34</v>
      </c>
      <c r="I19" s="171">
        <f ca="1">DSUM(INDIRECT($L$2&amp;"!$A$2:$AD$1001"),H19,L18:L19)</f>
        <v>0</v>
      </c>
      <c r="J19" s="170"/>
      <c r="L19" s="437" t="s">
        <v>44</v>
      </c>
    </row>
    <row r="20" spans="2:12" s="118" customFormat="1" ht="18" customHeight="1">
      <c r="B20" s="137"/>
      <c r="C20" s="148" t="s">
        <v>26</v>
      </c>
      <c r="D20" s="149"/>
      <c r="E20" s="145">
        <f ca="1">DSUM(INDIRECT($L$2&amp;"!$A$2:$AD$1001"),C20,L18:L19)</f>
        <v>0</v>
      </c>
      <c r="F20" s="146"/>
      <c r="G20" s="150"/>
      <c r="H20" s="147" t="s">
        <v>35</v>
      </c>
      <c r="I20" s="171">
        <f ca="1">DSUM(INDIRECT($L$2&amp;"!$A$2:$AD$1001"),H20,L18:L19)</f>
        <v>0</v>
      </c>
      <c r="J20" s="170"/>
    </row>
    <row r="21" spans="2:12" s="118" customFormat="1" ht="18" customHeight="1">
      <c r="B21" s="137"/>
      <c r="C21" s="151" t="s">
        <v>27</v>
      </c>
      <c r="D21" s="149"/>
      <c r="E21" s="145">
        <f ca="1">DSUM(INDIRECT($L$2&amp;"!$A$2:$AD$1001"),C21,L18:L19)</f>
        <v>0</v>
      </c>
      <c r="F21" s="152"/>
      <c r="G21" s="150"/>
      <c r="H21" s="147" t="s">
        <v>137</v>
      </c>
      <c r="I21" s="171">
        <f ca="1">DSUM(INDIRECT($L$2&amp;"!$A$2:$AD$1001"),H21,L18:L19)</f>
        <v>0</v>
      </c>
      <c r="J21" s="170"/>
    </row>
    <row r="22" spans="2:12" s="118" customFormat="1" ht="18" customHeight="1">
      <c r="B22" s="137"/>
      <c r="C22" s="151" t="s">
        <v>29</v>
      </c>
      <c r="D22" s="149"/>
      <c r="E22" s="145">
        <f ca="1">DSUM(INDIRECT($L$2&amp;"!$A$2:$AD$1001"),C22,L18:L19)</f>
        <v>0</v>
      </c>
      <c r="F22" s="152"/>
      <c r="G22" s="150"/>
      <c r="H22" s="147" t="s">
        <v>37</v>
      </c>
      <c r="I22" s="171">
        <f ca="1">DSUM(INDIRECT($L$2&amp;"!$A$2:$AD$1001"),H22,L18:L19)</f>
        <v>0</v>
      </c>
      <c r="J22" s="172"/>
    </row>
    <row r="23" spans="2:12" s="118" customFormat="1" ht="18" customHeight="1">
      <c r="B23" s="137"/>
      <c r="C23" s="153" t="s">
        <v>30</v>
      </c>
      <c r="D23" s="154"/>
      <c r="E23" s="155">
        <f ca="1">DSUM(INDIRECT($L$2&amp;"!$A$2:$AD$1001"),C23,L18:L19)</f>
        <v>0</v>
      </c>
      <c r="F23" s="156" t="s">
        <v>258</v>
      </c>
      <c r="G23" s="155">
        <f ca="1">DSUM(INDIRECT($L$2&amp;"!$A$2:$AD$1001"),F23,L18:L19)</f>
        <v>3300</v>
      </c>
      <c r="H23" s="157" t="s">
        <v>38</v>
      </c>
      <c r="I23" s="173">
        <f ca="1">DSUM(INDIRECT($L$2&amp;"!$A$2:$AD$1001"),H23,L18:L19)</f>
        <v>105</v>
      </c>
      <c r="J23" s="172"/>
    </row>
    <row r="24" spans="2:12" s="117" customFormat="1" ht="3" customHeight="1">
      <c r="B24" s="127"/>
      <c r="C24" s="133"/>
      <c r="D24" s="133"/>
      <c r="E24" s="134"/>
      <c r="F24" s="133"/>
      <c r="G24" s="135"/>
      <c r="H24" s="136"/>
      <c r="I24" s="136"/>
      <c r="J24" s="167"/>
    </row>
    <row r="25" spans="2:12" s="118" customFormat="1" ht="30" customHeight="1">
      <c r="B25" s="137"/>
      <c r="C25" s="461" t="str">
        <f ca="1">"  以上计算无误，收到现金"&amp;I25&amp;" 元。"</f>
        <v xml:space="preserve">  以上计算无误，收到现金3195 元。</v>
      </c>
      <c r="D25" s="461"/>
      <c r="E25" s="158" t="s">
        <v>259</v>
      </c>
      <c r="F25" s="159"/>
      <c r="G25" s="160"/>
      <c r="H25" s="161" t="s">
        <v>41</v>
      </c>
      <c r="I25" s="174">
        <f ca="1">ROUND(DSUM(INDIRECT($L$2&amp;"!$A$2:$AD$1001"),H25,L18:L19),2)</f>
        <v>3195</v>
      </c>
      <c r="J25" s="172"/>
    </row>
    <row r="26" spans="2:12">
      <c r="B26" s="162"/>
      <c r="C26" s="163"/>
      <c r="D26" s="163"/>
      <c r="E26" s="164"/>
      <c r="F26" s="163"/>
      <c r="G26" s="164"/>
      <c r="H26" s="163"/>
      <c r="I26" s="164"/>
      <c r="J26" s="175"/>
    </row>
    <row r="27" spans="2:12" ht="9.9499999999999993" customHeight="1"/>
    <row r="28" spans="2:12" s="119" customFormat="1" ht="35.1" customHeight="1">
      <c r="B28" s="123"/>
      <c r="C28" s="124"/>
      <c r="D28" s="124"/>
      <c r="E28" s="125"/>
      <c r="F28" s="126" t="str">
        <f>E29&amp;"工资收到条"</f>
        <v>2009年1月份工资收到条</v>
      </c>
      <c r="G28" s="125"/>
      <c r="H28" s="125"/>
      <c r="I28" s="125"/>
      <c r="J28" s="166"/>
    </row>
    <row r="29" spans="2:12" s="117" customFormat="1" ht="25.5" customHeight="1">
      <c r="B29" s="127"/>
      <c r="C29" s="128" t="s">
        <v>254</v>
      </c>
      <c r="D29" s="128"/>
      <c r="E29" s="129" t="str">
        <f>"2009年"&amp;$L$2&amp;"份"</f>
        <v>2009年1月份</v>
      </c>
      <c r="F29" s="130" t="s">
        <v>255</v>
      </c>
      <c r="G29" s="131" t="str">
        <f t="array" ref="G29" ca="1">IF(OR(CHECK),VLOOKUP($L32,INDIRECT("'"&amp;MAX((CHECK&gt;0)*(ROW($1:$12)))&amp;"月'!A2:B10001"),2,),"")</f>
        <v>丁3</v>
      </c>
      <c r="H29" s="165" t="s">
        <v>16</v>
      </c>
      <c r="I29" s="434" t="str">
        <f>L32</f>
        <v>003</v>
      </c>
      <c r="J29" s="167"/>
    </row>
    <row r="30" spans="2:12" s="117" customFormat="1" ht="5.25" customHeight="1">
      <c r="B30" s="127"/>
      <c r="C30" s="133"/>
      <c r="D30" s="133"/>
      <c r="E30" s="134"/>
      <c r="F30" s="133"/>
      <c r="G30" s="135"/>
      <c r="H30" s="136"/>
      <c r="I30" s="136"/>
      <c r="J30" s="167"/>
    </row>
    <row r="31" spans="2:12" s="117" customFormat="1" ht="18" customHeight="1">
      <c r="B31" s="137"/>
      <c r="C31" s="138" t="s">
        <v>18</v>
      </c>
      <c r="D31" s="139"/>
      <c r="E31" s="140">
        <f ca="1">DSUM(INDIRECT($L$2&amp;"!$A$2:$AD$1001"),C31,L31:L32)</f>
        <v>3000</v>
      </c>
      <c r="F31" s="141" t="s">
        <v>257</v>
      </c>
      <c r="G31" s="140"/>
      <c r="H31" s="142" t="s">
        <v>33</v>
      </c>
      <c r="I31" s="169">
        <f ca="1">DSUM(INDIRECT($L$2&amp;"!$A$2:$AD$1001"),H31,L31:L32)</f>
        <v>0</v>
      </c>
      <c r="J31" s="170"/>
      <c r="L31" s="436" t="s">
        <v>16</v>
      </c>
    </row>
    <row r="32" spans="2:12" s="117" customFormat="1" ht="18" customHeight="1">
      <c r="B32" s="137"/>
      <c r="C32" s="143" t="s">
        <v>22</v>
      </c>
      <c r="D32" s="144"/>
      <c r="E32" s="145">
        <f ca="1">DSUM(INDIRECT($L$2&amp;"!$A$2:$AD$1001"),C32,L31:L32)</f>
        <v>300</v>
      </c>
      <c r="F32" s="146" t="s">
        <v>37</v>
      </c>
      <c r="G32" s="145"/>
      <c r="H32" s="147" t="s">
        <v>34</v>
      </c>
      <c r="I32" s="171">
        <f ca="1">DSUM(INDIRECT($L$2&amp;"!$A$2:$AD$1001"),H32,L31:L32)</f>
        <v>0</v>
      </c>
      <c r="J32" s="170"/>
      <c r="L32" s="437" t="s">
        <v>46</v>
      </c>
    </row>
    <row r="33" spans="2:12" s="117" customFormat="1" ht="18" customHeight="1">
      <c r="B33" s="137"/>
      <c r="C33" s="148" t="s">
        <v>26</v>
      </c>
      <c r="D33" s="149"/>
      <c r="E33" s="145">
        <f ca="1">DSUM(INDIRECT($L$2&amp;"!$A$2:$AD$1001"),C33,L31:L32)</f>
        <v>0</v>
      </c>
      <c r="F33" s="146"/>
      <c r="G33" s="150"/>
      <c r="H33" s="147" t="s">
        <v>35</v>
      </c>
      <c r="I33" s="171">
        <f ca="1">DSUM(INDIRECT($L$2&amp;"!$A$2:$AD$1001"),H33,L31:L32)</f>
        <v>0</v>
      </c>
      <c r="J33" s="170"/>
    </row>
    <row r="34" spans="2:12" s="117" customFormat="1" ht="18" customHeight="1">
      <c r="B34" s="137"/>
      <c r="C34" s="151" t="s">
        <v>27</v>
      </c>
      <c r="D34" s="149"/>
      <c r="E34" s="145">
        <f ca="1">DSUM(INDIRECT($L$2&amp;"!$A$2:$AD$1001"),C34,L31:L32)</f>
        <v>0</v>
      </c>
      <c r="F34" s="152"/>
      <c r="G34" s="150"/>
      <c r="H34" s="147" t="s">
        <v>137</v>
      </c>
      <c r="I34" s="171">
        <f ca="1">DSUM(INDIRECT($L$2&amp;"!$A$2:$AD$1001"),H34,L31:L32)</f>
        <v>0</v>
      </c>
      <c r="J34" s="170"/>
    </row>
    <row r="35" spans="2:12" s="117" customFormat="1" ht="18" customHeight="1">
      <c r="B35" s="137"/>
      <c r="C35" s="151" t="s">
        <v>29</v>
      </c>
      <c r="D35" s="149"/>
      <c r="E35" s="145">
        <f ca="1">DSUM(INDIRECT($L$2&amp;"!$A$2:$AD$1001"),C35,L31:L32)</f>
        <v>0</v>
      </c>
      <c r="F35" s="152"/>
      <c r="G35" s="150"/>
      <c r="H35" s="147" t="s">
        <v>37</v>
      </c>
      <c r="I35" s="171">
        <f ca="1">DSUM(INDIRECT($L$2&amp;"!$A$2:$AD$1001"),H35,L31:L32)</f>
        <v>0</v>
      </c>
      <c r="J35" s="172"/>
    </row>
    <row r="36" spans="2:12" s="117" customFormat="1" ht="18" customHeight="1">
      <c r="B36" s="137"/>
      <c r="C36" s="153" t="s">
        <v>30</v>
      </c>
      <c r="D36" s="154"/>
      <c r="E36" s="155">
        <f ca="1">DSUM(INDIRECT($L$2&amp;"!$A$2:$AD$1001"),C36,L31:L32)</f>
        <v>0</v>
      </c>
      <c r="F36" s="156" t="s">
        <v>258</v>
      </c>
      <c r="G36" s="155">
        <f ca="1">DSUM(INDIRECT($L$2&amp;"!$A$2:$AD$1001"),F36,L31:L32)</f>
        <v>3300</v>
      </c>
      <c r="H36" s="157" t="s">
        <v>38</v>
      </c>
      <c r="I36" s="173">
        <f ca="1">DSUM(INDIRECT($L$2&amp;"!$A$2:$AD$1001"),H36,L31:L32)</f>
        <v>105</v>
      </c>
      <c r="J36" s="172"/>
    </row>
    <row r="37" spans="2:12" s="117" customFormat="1" ht="3" customHeight="1">
      <c r="B37" s="127"/>
      <c r="C37" s="133"/>
      <c r="D37" s="133"/>
      <c r="E37" s="134"/>
      <c r="F37" s="133"/>
      <c r="G37" s="135"/>
      <c r="H37" s="136"/>
      <c r="I37" s="136"/>
      <c r="J37" s="167"/>
    </row>
    <row r="38" spans="2:12" s="117" customFormat="1" ht="30" customHeight="1">
      <c r="B38" s="137"/>
      <c r="C38" s="461" t="str">
        <f ca="1">"  以上计算无误，收到现金"&amp;I38&amp;" 元。"</f>
        <v xml:space="preserve">  以上计算无误，收到现金3195 元。</v>
      </c>
      <c r="D38" s="461"/>
      <c r="E38" s="158" t="s">
        <v>259</v>
      </c>
      <c r="F38" s="159"/>
      <c r="G38" s="160"/>
      <c r="H38" s="161" t="s">
        <v>41</v>
      </c>
      <c r="I38" s="174">
        <f ca="1">ROUND(DSUM(INDIRECT($L$2&amp;"!$A$2:$AD$1001"),H38,L31:L32),2)</f>
        <v>3195</v>
      </c>
      <c r="J38" s="172"/>
    </row>
    <row r="39" spans="2:12" s="117" customFormat="1">
      <c r="B39" s="162"/>
      <c r="C39" s="163"/>
      <c r="D39" s="163"/>
      <c r="E39" s="164"/>
      <c r="F39" s="163"/>
      <c r="G39" s="164"/>
      <c r="H39" s="163"/>
      <c r="I39" s="164"/>
      <c r="J39" s="175"/>
    </row>
    <row r="40" spans="2:12" ht="9.9499999999999993" customHeight="1"/>
    <row r="41" spans="2:12" s="119" customFormat="1" ht="35.1" customHeight="1">
      <c r="B41" s="123"/>
      <c r="C41" s="124"/>
      <c r="D41" s="124"/>
      <c r="E41" s="125"/>
      <c r="F41" s="126" t="str">
        <f>E42&amp;"工资收到条"</f>
        <v>2009年1月份工资收到条</v>
      </c>
      <c r="G41" s="125"/>
      <c r="H41" s="125"/>
      <c r="I41" s="125"/>
      <c r="J41" s="166"/>
    </row>
    <row r="42" spans="2:12" s="117" customFormat="1" ht="27" customHeight="1">
      <c r="B42" s="127"/>
      <c r="C42" s="128" t="s">
        <v>254</v>
      </c>
      <c r="D42" s="128"/>
      <c r="E42" s="129" t="str">
        <f>"2009年"&amp;$L$2&amp;"份"</f>
        <v>2009年1月份</v>
      </c>
      <c r="F42" s="130" t="s">
        <v>255</v>
      </c>
      <c r="G42" s="131" t="str">
        <f t="array" ref="G42" ca="1">IF(OR(CHECK),VLOOKUP($L45,INDIRECT("'"&amp;MAX((CHECK&gt;0)*(ROW($1:$12)))&amp;"月'!A2:B10001"),2,),"")</f>
        <v>丁4</v>
      </c>
      <c r="H42" s="165" t="s">
        <v>16</v>
      </c>
      <c r="I42" s="434" t="str">
        <f>L45</f>
        <v>004</v>
      </c>
      <c r="J42" s="167"/>
    </row>
    <row r="43" spans="2:12" s="117" customFormat="1" ht="5.25" customHeight="1">
      <c r="B43" s="127"/>
      <c r="C43" s="133"/>
      <c r="D43" s="133"/>
      <c r="E43" s="134"/>
      <c r="F43" s="133"/>
      <c r="G43" s="135"/>
      <c r="H43" s="136"/>
      <c r="I43" s="136"/>
      <c r="J43" s="167"/>
    </row>
    <row r="44" spans="2:12" s="117" customFormat="1" ht="18" customHeight="1">
      <c r="B44" s="137"/>
      <c r="C44" s="138" t="s">
        <v>18</v>
      </c>
      <c r="D44" s="139"/>
      <c r="E44" s="140">
        <f ca="1">DSUM(INDIRECT($L$2&amp;"!$A$2:$AD$1001"),C44,L44:L45)</f>
        <v>3000</v>
      </c>
      <c r="F44" s="141" t="s">
        <v>257</v>
      </c>
      <c r="G44" s="140"/>
      <c r="H44" s="142" t="s">
        <v>33</v>
      </c>
      <c r="I44" s="169">
        <f ca="1">DSUM(INDIRECT($L$2&amp;"!$A$2:$AD$1001"),H44,L44:L45)</f>
        <v>0</v>
      </c>
      <c r="J44" s="170"/>
      <c r="L44" s="436" t="s">
        <v>16</v>
      </c>
    </row>
    <row r="45" spans="2:12" s="117" customFormat="1" ht="18" customHeight="1">
      <c r="B45" s="137"/>
      <c r="C45" s="143" t="s">
        <v>22</v>
      </c>
      <c r="D45" s="144"/>
      <c r="E45" s="145">
        <f ca="1">DSUM(INDIRECT($L$2&amp;"!$A$2:$AD$1001"),C45,L44:L45)</f>
        <v>150</v>
      </c>
      <c r="F45" s="146" t="s">
        <v>37</v>
      </c>
      <c r="G45" s="145"/>
      <c r="H45" s="147" t="s">
        <v>34</v>
      </c>
      <c r="I45" s="171">
        <f ca="1">DSUM(INDIRECT($L$2&amp;"!$A$2:$AD$1001"),H45,L44:L45)</f>
        <v>0</v>
      </c>
      <c r="J45" s="170"/>
      <c r="L45" s="437" t="s">
        <v>48</v>
      </c>
    </row>
    <row r="46" spans="2:12" s="117" customFormat="1" ht="18" customHeight="1">
      <c r="B46" s="137"/>
      <c r="C46" s="148" t="s">
        <v>26</v>
      </c>
      <c r="D46" s="149"/>
      <c r="E46" s="145">
        <f ca="1">DSUM(INDIRECT($L$2&amp;"!$A$2:$AD$1001"),C46,L44:L45)</f>
        <v>0</v>
      </c>
      <c r="F46" s="146"/>
      <c r="G46" s="150"/>
      <c r="H46" s="147" t="s">
        <v>35</v>
      </c>
      <c r="I46" s="171">
        <f ca="1">DSUM(INDIRECT($L$2&amp;"!$A$2:$AD$1001"),H46,L44:L45)</f>
        <v>0</v>
      </c>
      <c r="J46" s="170"/>
    </row>
    <row r="47" spans="2:12" s="117" customFormat="1" ht="18" customHeight="1">
      <c r="B47" s="137"/>
      <c r="C47" s="151" t="s">
        <v>27</v>
      </c>
      <c r="D47" s="149"/>
      <c r="E47" s="145">
        <f ca="1">DSUM(INDIRECT($L$2&amp;"!$A$2:$AD$1001"),C47,L44:L45)</f>
        <v>0</v>
      </c>
      <c r="F47" s="152"/>
      <c r="G47" s="150"/>
      <c r="H47" s="147" t="s">
        <v>137</v>
      </c>
      <c r="I47" s="171">
        <f ca="1">DSUM(INDIRECT($L$2&amp;"!$A$2:$AD$1001"),H47,L44:L45)</f>
        <v>0</v>
      </c>
      <c r="J47" s="170"/>
    </row>
    <row r="48" spans="2:12" s="117" customFormat="1" ht="18" customHeight="1">
      <c r="B48" s="137"/>
      <c r="C48" s="151" t="s">
        <v>29</v>
      </c>
      <c r="D48" s="149"/>
      <c r="E48" s="145">
        <f ca="1">DSUM(INDIRECT($L$2&amp;"!$A$2:$AD$1001"),C48,L44:L45)</f>
        <v>0</v>
      </c>
      <c r="F48" s="152"/>
      <c r="G48" s="150"/>
      <c r="H48" s="147" t="s">
        <v>37</v>
      </c>
      <c r="I48" s="171">
        <f ca="1">DSUM(INDIRECT($L$2&amp;"!$A$2:$AD$1001"),H48,L44:L45)</f>
        <v>0</v>
      </c>
      <c r="J48" s="172"/>
    </row>
    <row r="49" spans="2:10" s="117" customFormat="1" ht="18" customHeight="1">
      <c r="B49" s="137"/>
      <c r="C49" s="153" t="s">
        <v>30</v>
      </c>
      <c r="D49" s="154"/>
      <c r="E49" s="155">
        <f ca="1">DSUM(INDIRECT($L$2&amp;"!$A$2:$AD$1001"),C49,L44:L45)</f>
        <v>0</v>
      </c>
      <c r="F49" s="156" t="s">
        <v>258</v>
      </c>
      <c r="G49" s="155">
        <f ca="1">DSUM(INDIRECT($L$2&amp;"!$A$2:$AD$1001"),F49,L44:L45)</f>
        <v>3150</v>
      </c>
      <c r="H49" s="157" t="s">
        <v>38</v>
      </c>
      <c r="I49" s="173">
        <f ca="1">DSUM(INDIRECT($L$2&amp;"!$A$2:$AD$1001"),H49,L44:L45)</f>
        <v>90</v>
      </c>
      <c r="J49" s="172"/>
    </row>
    <row r="50" spans="2:10" s="117" customFormat="1" ht="2.25" customHeight="1">
      <c r="B50" s="127"/>
      <c r="C50" s="133"/>
      <c r="D50" s="133"/>
      <c r="E50" s="134"/>
      <c r="F50" s="133"/>
      <c r="G50" s="135"/>
      <c r="H50" s="136"/>
      <c r="I50" s="136"/>
      <c r="J50" s="167"/>
    </row>
    <row r="51" spans="2:10" s="117" customFormat="1" ht="30" customHeight="1">
      <c r="B51" s="137"/>
      <c r="C51" s="461" t="str">
        <f ca="1">"  以上计算无误，收到现金"&amp;I51&amp;" 元。"</f>
        <v xml:space="preserve">  以上计算无误，收到现金3060 元。</v>
      </c>
      <c r="D51" s="461"/>
      <c r="E51" s="158" t="s">
        <v>259</v>
      </c>
      <c r="F51" s="159"/>
      <c r="G51" s="160"/>
      <c r="H51" s="161" t="s">
        <v>41</v>
      </c>
      <c r="I51" s="174">
        <f ca="1">ROUND(DSUM(INDIRECT($L$2&amp;"!$A$2:$AD$1001"),H51,L44:L45),2)</f>
        <v>3060</v>
      </c>
      <c r="J51" s="172"/>
    </row>
    <row r="52" spans="2:10">
      <c r="B52" s="162"/>
      <c r="C52" s="163"/>
      <c r="D52" s="163"/>
      <c r="E52" s="164"/>
      <c r="F52" s="163"/>
      <c r="G52" s="164"/>
      <c r="H52" s="163"/>
      <c r="I52" s="164"/>
      <c r="J52" s="175"/>
    </row>
    <row r="53" spans="2:10" ht="30.75" customHeight="1"/>
  </sheetData>
  <mergeCells count="4">
    <mergeCell ref="C12:D12"/>
    <mergeCell ref="C25:D25"/>
    <mergeCell ref="C38:D38"/>
    <mergeCell ref="C51:D51"/>
  </mergeCells>
  <phoneticPr fontId="56" type="noConversion"/>
  <dataValidations count="3">
    <dataValidation allowBlank="1" showInputMessage="1" showErrorMessage="1" prompt="请输入工号" sqref="A2"/>
    <dataValidation type="list" allowBlank="1" showInputMessage="1" showErrorMessage="1" sqref="L2">
      <formula1>"1月,2月,3月,4月,5月,6月,7月,8月,9月,10月,11月,12月"</formula1>
    </dataValidation>
    <dataValidation type="list" allowBlank="1" showInputMessage="1" showErrorMessage="1" prompt="请输入工号" sqref="L6 L19 L32 L45">
      <formula1>工号</formula1>
    </dataValidation>
  </dataValidations>
  <pageMargins left="0.75" right="0.75" top="0.23958333333333301" bottom="0.25972222222222202" header="0.179861111111111" footer="0.18958333333333299"/>
  <pageSetup paperSize="9" scale="85" orientation="portrait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BG88"/>
  <sheetViews>
    <sheetView showZeros="0" workbookViewId="0">
      <pane xSplit="6" ySplit="2" topLeftCell="G30" activePane="bottomRight" state="frozen"/>
      <selection pane="topRight"/>
      <selection pane="bottomLeft"/>
      <selection pane="bottomRight" activeCell="S5" sqref="S5"/>
    </sheetView>
  </sheetViews>
  <sheetFormatPr defaultColWidth="9" defaultRowHeight="14.25"/>
  <cols>
    <col min="1" max="1" width="3.75" style="16" customWidth="1"/>
    <col min="2" max="2" width="7.875" style="16" customWidth="1"/>
    <col min="3" max="6" width="3.125" style="16" hidden="1" customWidth="1"/>
    <col min="7" max="7" width="10.5" style="16" customWidth="1"/>
    <col min="8" max="8" width="9.375" style="16" hidden="1" customWidth="1"/>
    <col min="9" max="10" width="8" style="16" hidden="1" customWidth="1"/>
    <col min="11" max="11" width="9.125" style="16" customWidth="1"/>
    <col min="12" max="14" width="8" style="16" hidden="1" customWidth="1"/>
    <col min="15" max="15" width="4.625" style="16" customWidth="1"/>
    <col min="16" max="16" width="8.75" style="16" customWidth="1"/>
    <col min="17" max="17" width="8.125" style="16" hidden="1" customWidth="1"/>
    <col min="18" max="18" width="5.125" style="16" customWidth="1"/>
    <col min="19" max="19" width="9.5" style="16" customWidth="1"/>
    <col min="20" max="20" width="8.25" style="16" customWidth="1"/>
    <col min="21" max="21" width="10.875" style="16" customWidth="1"/>
    <col min="22" max="22" width="8.625" style="16" customWidth="1"/>
    <col min="23" max="23" width="7.375" style="16" customWidth="1"/>
    <col min="24" max="24" width="7.875" style="16" customWidth="1"/>
    <col min="25" max="25" width="6.875" style="16" customWidth="1"/>
    <col min="26" max="26" width="7.25" style="16" customWidth="1"/>
    <col min="27" max="27" width="8.75" style="16" customWidth="1"/>
    <col min="28" max="28" width="4" style="16" hidden="1" customWidth="1"/>
    <col min="29" max="29" width="3.375" style="16" hidden="1" customWidth="1"/>
    <col min="30" max="30" width="10.875" style="16" customWidth="1"/>
    <col min="31" max="31" width="6.5" style="16" hidden="1" customWidth="1"/>
    <col min="32" max="32" width="5.125" style="16" hidden="1" customWidth="1"/>
    <col min="33" max="33" width="15.75" style="16" hidden="1" customWidth="1"/>
    <col min="34" max="34" width="7.5" style="16" customWidth="1"/>
    <col min="35" max="35" width="7.25" style="16" customWidth="1"/>
    <col min="36" max="36" width="18.25" style="16" customWidth="1"/>
    <col min="37" max="37" width="7.375" style="16" customWidth="1"/>
    <col min="38" max="39" width="10.875" style="16" customWidth="1"/>
    <col min="40" max="40" width="7.375" style="16" customWidth="1"/>
    <col min="41" max="41" width="10.875" style="16" customWidth="1"/>
    <col min="42" max="42" width="10.375" style="16" customWidth="1"/>
    <col min="43" max="43" width="10.875" style="16" customWidth="1"/>
    <col min="44" max="49" width="4.125" style="16" customWidth="1"/>
    <col min="50" max="50" width="6.625" style="16" customWidth="1"/>
    <col min="51" max="51" width="9.625" style="16" customWidth="1"/>
    <col min="52" max="52" width="1.25" style="17" customWidth="1"/>
    <col min="53" max="53" width="9" style="17"/>
    <col min="54" max="54" width="5.75" style="17" customWidth="1"/>
    <col min="55" max="55" width="6.625" style="17" customWidth="1"/>
    <col min="56" max="56" width="8.25" style="17" customWidth="1"/>
    <col min="57" max="57" width="9" style="17"/>
    <col min="58" max="59" width="9" style="17" hidden="1" customWidth="1"/>
    <col min="60" max="16384" width="9" style="17"/>
  </cols>
  <sheetData>
    <row r="1" spans="1:59" s="12" customFormat="1" ht="32.25" customHeight="1">
      <c r="A1" s="18" t="str">
        <f>"德源房地产 2010年"&amp;AI1&amp;" 工资明细表"</f>
        <v>德源房地产 2010年1月 工资明细表</v>
      </c>
      <c r="B1" s="19"/>
      <c r="C1" s="20"/>
      <c r="D1" s="20"/>
      <c r="E1" s="20"/>
      <c r="F1" s="20"/>
      <c r="G1" s="21"/>
      <c r="H1" s="21"/>
      <c r="I1" s="21"/>
      <c r="J1" s="21"/>
      <c r="K1" s="21"/>
      <c r="L1" s="21"/>
      <c r="M1" s="42"/>
      <c r="N1" s="43"/>
      <c r="O1" s="43"/>
      <c r="P1" s="43"/>
      <c r="Q1" s="43"/>
      <c r="R1" s="43"/>
      <c r="S1" s="43"/>
      <c r="T1" s="43"/>
      <c r="U1" s="43"/>
      <c r="V1" s="50"/>
      <c r="W1" s="50"/>
      <c r="X1" s="50"/>
      <c r="Y1" s="50"/>
      <c r="Z1" s="50"/>
      <c r="AA1" s="50"/>
      <c r="AB1" s="50"/>
      <c r="AC1" s="50"/>
      <c r="AD1" s="50"/>
      <c r="AE1" s="20"/>
      <c r="AF1" s="20"/>
      <c r="AG1" s="20"/>
      <c r="AH1" s="58"/>
      <c r="AI1" s="59" t="str">
        <f>个税报告!V9</f>
        <v>1月</v>
      </c>
      <c r="AJ1" s="60" t="str">
        <f>AI1&amp;"1日"&amp;"至"&amp;AI1&amp;AP1&amp;"日"</f>
        <v>1月1日至1月31日</v>
      </c>
      <c r="AK1" s="61"/>
      <c r="AL1" s="61"/>
      <c r="AM1" s="61"/>
      <c r="AN1" s="61"/>
      <c r="AO1" s="72">
        <f t="array" ref="AO1">SUM(MID(0&amp;AI1,LARGE(ISNUMBER(--MID(AI1,ROW($1:$1024),1))*ROW($1:$1024),ROW($1:$308))+1,1)*10^ROW($1:$308)/10)</f>
        <v>1</v>
      </c>
      <c r="AP1" s="72">
        <f>IF(ISERROR(MATCH(AO1,BF3:BF14,0)),"0",INDEX(BG3:BG14,MATCH(AO1,BF3:BF14,0)))</f>
        <v>31</v>
      </c>
      <c r="AQ1" s="61"/>
      <c r="AR1" s="61"/>
      <c r="AS1" s="61"/>
      <c r="AT1" s="61"/>
      <c r="AU1" s="61"/>
      <c r="AV1" s="61"/>
      <c r="AW1" s="61"/>
      <c r="AX1" s="61"/>
      <c r="AY1" s="75"/>
    </row>
    <row r="2" spans="1:59" s="13" customFormat="1" ht="45" customHeight="1">
      <c r="A2" s="22" t="s">
        <v>16</v>
      </c>
      <c r="B2" s="23" t="s">
        <v>17</v>
      </c>
      <c r="C2" s="24" t="s">
        <v>153</v>
      </c>
      <c r="D2" s="24" t="s">
        <v>154</v>
      </c>
      <c r="E2" s="24" t="s">
        <v>155</v>
      </c>
      <c r="F2" s="24" t="s">
        <v>156</v>
      </c>
      <c r="G2" s="430" t="s">
        <v>18</v>
      </c>
      <c r="H2" s="431" t="s">
        <v>19</v>
      </c>
      <c r="I2" s="44" t="s">
        <v>20</v>
      </c>
      <c r="J2" s="44" t="s">
        <v>21</v>
      </c>
      <c r="K2" s="44" t="s">
        <v>22</v>
      </c>
      <c r="L2" s="44" t="s">
        <v>23</v>
      </c>
      <c r="M2" s="44" t="s">
        <v>24</v>
      </c>
      <c r="N2" s="44" t="s">
        <v>25</v>
      </c>
      <c r="O2" s="431" t="s">
        <v>26</v>
      </c>
      <c r="P2" s="432" t="s">
        <v>27</v>
      </c>
      <c r="Q2" s="51" t="s">
        <v>28</v>
      </c>
      <c r="R2" s="431" t="s">
        <v>29</v>
      </c>
      <c r="S2" s="25" t="s">
        <v>30</v>
      </c>
      <c r="T2" s="25" t="s">
        <v>31</v>
      </c>
      <c r="U2" s="25" t="s">
        <v>32</v>
      </c>
      <c r="V2" s="431" t="s">
        <v>33</v>
      </c>
      <c r="W2" s="431" t="s">
        <v>34</v>
      </c>
      <c r="X2" s="431" t="s">
        <v>35</v>
      </c>
      <c r="Y2" s="25" t="s">
        <v>137</v>
      </c>
      <c r="Z2" s="431" t="s">
        <v>37</v>
      </c>
      <c r="AA2" s="431" t="s">
        <v>38</v>
      </c>
      <c r="AB2" s="25" t="s">
        <v>39</v>
      </c>
      <c r="AC2" s="25" t="s">
        <v>40</v>
      </c>
      <c r="AD2" s="25" t="s">
        <v>41</v>
      </c>
      <c r="AE2" s="54" t="s">
        <v>39</v>
      </c>
      <c r="AF2" s="55" t="s">
        <v>40</v>
      </c>
      <c r="AG2" s="62" t="s">
        <v>157</v>
      </c>
      <c r="AH2" s="63" t="s">
        <v>158</v>
      </c>
      <c r="AI2" s="64" t="s">
        <v>159</v>
      </c>
      <c r="AJ2" s="65" t="s">
        <v>160</v>
      </c>
      <c r="AK2" s="65" t="s">
        <v>17</v>
      </c>
      <c r="AL2" s="65" t="s">
        <v>161</v>
      </c>
      <c r="AM2" s="65" t="s">
        <v>162</v>
      </c>
      <c r="AN2" s="65" t="s">
        <v>163</v>
      </c>
      <c r="AO2" s="65" t="s">
        <v>164</v>
      </c>
      <c r="AP2" s="65" t="s">
        <v>165</v>
      </c>
      <c r="AQ2" s="65" t="s">
        <v>166</v>
      </c>
      <c r="AR2" s="65" t="s">
        <v>167</v>
      </c>
      <c r="AS2" s="65" t="s">
        <v>168</v>
      </c>
      <c r="AT2" s="65" t="s">
        <v>169</v>
      </c>
      <c r="AU2" s="65" t="s">
        <v>170</v>
      </c>
      <c r="AV2" s="65" t="s">
        <v>171</v>
      </c>
      <c r="AW2" s="65" t="s">
        <v>172</v>
      </c>
      <c r="AX2" s="65" t="s">
        <v>173</v>
      </c>
      <c r="AY2" s="76" t="s">
        <v>174</v>
      </c>
      <c r="AZ2" s="77"/>
      <c r="BA2" s="78" t="s">
        <v>175</v>
      </c>
      <c r="BB2" s="78" t="s">
        <v>176</v>
      </c>
      <c r="BC2" s="79" t="s">
        <v>177</v>
      </c>
      <c r="BD2" s="78" t="s">
        <v>178</v>
      </c>
    </row>
    <row r="3" spans="1:59" s="14" customFormat="1" ht="18.95" customHeight="1">
      <c r="A3" s="26" t="str">
        <f t="shared" ref="A3:J12" ca="1" si="0">INDIRECT("'"&amp;$AI$1&amp;"'!R"&amp;ROW()&amp;"c"&amp;COLUMN(),FALSE)</f>
        <v>001</v>
      </c>
      <c r="B3" s="27" t="str">
        <f t="shared" ca="1" si="0"/>
        <v>丁1</v>
      </c>
      <c r="C3" s="27">
        <f t="shared" ca="1" si="0"/>
        <v>0</v>
      </c>
      <c r="D3" s="27">
        <f t="shared" ca="1" si="0"/>
        <v>0</v>
      </c>
      <c r="E3" s="27">
        <f t="shared" ca="1" si="0"/>
        <v>0</v>
      </c>
      <c r="F3" s="27">
        <f t="shared" ca="1" si="0"/>
        <v>0</v>
      </c>
      <c r="G3" s="28">
        <f t="shared" ca="1" si="0"/>
        <v>3000</v>
      </c>
      <c r="H3" s="28">
        <f t="shared" ca="1" si="0"/>
        <v>0</v>
      </c>
      <c r="I3" s="28">
        <f t="shared" ca="1" si="0"/>
        <v>0</v>
      </c>
      <c r="J3" s="28">
        <f t="shared" ca="1" si="0"/>
        <v>0</v>
      </c>
      <c r="K3" s="28">
        <f t="shared" ref="K3:T12" ca="1" si="1">INDIRECT("'"&amp;$AI$1&amp;"'!R"&amp;ROW()&amp;"c"&amp;COLUMN(),FALSE)</f>
        <v>300</v>
      </c>
      <c r="L3" s="28">
        <f t="shared" ca="1" si="1"/>
        <v>0</v>
      </c>
      <c r="M3" s="28">
        <f t="shared" ca="1" si="1"/>
        <v>0</v>
      </c>
      <c r="N3" s="28">
        <f t="shared" ca="1" si="1"/>
        <v>0</v>
      </c>
      <c r="O3" s="45">
        <f t="shared" ca="1" si="1"/>
        <v>0</v>
      </c>
      <c r="P3" s="28">
        <f t="shared" ca="1" si="1"/>
        <v>0</v>
      </c>
      <c r="Q3" s="28">
        <f t="shared" ca="1" si="1"/>
        <v>0</v>
      </c>
      <c r="R3" s="45">
        <f t="shared" ca="1" si="1"/>
        <v>0</v>
      </c>
      <c r="S3" s="28">
        <f t="shared" ca="1" si="1"/>
        <v>0</v>
      </c>
      <c r="T3" s="28">
        <f t="shared" ca="1" si="1"/>
        <v>0</v>
      </c>
      <c r="U3" s="28">
        <f t="shared" ref="U3:AD12" ca="1" si="2">INDIRECT("'"&amp;$AI$1&amp;"'!R"&amp;ROW()&amp;"c"&amp;COLUMN(),FALSE)</f>
        <v>3300</v>
      </c>
      <c r="V3" s="28">
        <f t="shared" ca="1" si="2"/>
        <v>0</v>
      </c>
      <c r="W3" s="28">
        <f t="shared" ca="1" si="2"/>
        <v>0</v>
      </c>
      <c r="X3" s="28">
        <f t="shared" ca="1" si="2"/>
        <v>0</v>
      </c>
      <c r="Y3" s="28">
        <f t="shared" ca="1" si="2"/>
        <v>0</v>
      </c>
      <c r="Z3" s="28">
        <f t="shared" ca="1" si="2"/>
        <v>0</v>
      </c>
      <c r="AA3" s="28">
        <f t="shared" ca="1" si="2"/>
        <v>105</v>
      </c>
      <c r="AB3" s="28">
        <f t="shared" ca="1" si="2"/>
        <v>0</v>
      </c>
      <c r="AC3" s="28">
        <f t="shared" ca="1" si="2"/>
        <v>0</v>
      </c>
      <c r="AD3" s="28">
        <f t="shared" ca="1" si="2"/>
        <v>3195</v>
      </c>
      <c r="AE3" s="28">
        <f t="shared" ref="AE3:AN12" ca="1" si="3">INDIRECT("'"&amp;$AI$1&amp;"'!R"&amp;ROW()&amp;"c"&amp;COLUMN(),FALSE)</f>
        <v>0</v>
      </c>
      <c r="AF3" s="28">
        <f t="shared" ca="1" si="3"/>
        <v>0</v>
      </c>
      <c r="AG3" s="28">
        <f t="shared" ca="1" si="3"/>
        <v>0</v>
      </c>
      <c r="AH3" s="28">
        <f t="shared" ca="1" si="3"/>
        <v>0</v>
      </c>
      <c r="AI3" s="28" t="str">
        <f t="shared" ca="1" si="3"/>
        <v>管理部</v>
      </c>
      <c r="AJ3" s="28" t="str">
        <f t="shared" ca="1" si="3"/>
        <v>123456789123456789</v>
      </c>
      <c r="AK3" s="28" t="str">
        <f t="shared" ca="1" si="3"/>
        <v>丁1</v>
      </c>
      <c r="AL3" s="28">
        <f t="shared" ca="1" si="3"/>
        <v>3300</v>
      </c>
      <c r="AM3" s="28">
        <f t="shared" ca="1" si="3"/>
        <v>1300</v>
      </c>
      <c r="AN3" s="28">
        <f t="shared" ca="1" si="3"/>
        <v>10</v>
      </c>
      <c r="AO3" s="28">
        <f t="shared" ref="AO3:AX12" ca="1" si="4">INDIRECT("'"&amp;$AI$1&amp;"'!R"&amp;ROW()&amp;"c"&amp;COLUMN(),FALSE)</f>
        <v>105</v>
      </c>
      <c r="AP3" s="28">
        <f t="shared" ca="1" si="4"/>
        <v>0</v>
      </c>
      <c r="AQ3" s="28">
        <f t="shared" ca="1" si="4"/>
        <v>105</v>
      </c>
      <c r="AR3" s="28">
        <f t="shared" ca="1" si="4"/>
        <v>0</v>
      </c>
      <c r="AS3" s="28">
        <f t="shared" ca="1" si="4"/>
        <v>0</v>
      </c>
      <c r="AT3" s="28">
        <f t="shared" ca="1" si="4"/>
        <v>0</v>
      </c>
      <c r="AU3" s="28">
        <f t="shared" ca="1" si="4"/>
        <v>0</v>
      </c>
      <c r="AV3" s="28">
        <f t="shared" ca="1" si="4"/>
        <v>0</v>
      </c>
      <c r="AW3" s="28">
        <f t="shared" ca="1" si="4"/>
        <v>0</v>
      </c>
      <c r="AX3" s="28">
        <f t="shared" ca="1" si="4"/>
        <v>0</v>
      </c>
      <c r="AY3" s="28">
        <f t="shared" ref="AY3:BD12" ca="1" si="5">INDIRECT("'"&amp;$AI$1&amp;"'!R"&amp;ROW()&amp;"c"&amp;COLUMN(),FALSE)</f>
        <v>105</v>
      </c>
      <c r="AZ3" s="80">
        <f t="shared" ca="1" si="5"/>
        <v>0</v>
      </c>
      <c r="BA3" s="28">
        <f t="shared" ca="1" si="5"/>
        <v>1300</v>
      </c>
      <c r="BB3" s="28">
        <f t="shared" ca="1" si="5"/>
        <v>10</v>
      </c>
      <c r="BC3" s="28">
        <f t="shared" ca="1" si="5"/>
        <v>25</v>
      </c>
      <c r="BD3" s="28">
        <f t="shared" ca="1" si="5"/>
        <v>105</v>
      </c>
      <c r="BF3" s="14">
        <v>1</v>
      </c>
      <c r="BG3" s="14">
        <v>31</v>
      </c>
    </row>
    <row r="4" spans="1:59" s="14" customFormat="1" ht="18.95" customHeight="1">
      <c r="A4" s="29" t="str">
        <f t="shared" ca="1" si="0"/>
        <v>002</v>
      </c>
      <c r="B4" s="30" t="str">
        <f t="shared" ca="1" si="0"/>
        <v>丁2</v>
      </c>
      <c r="C4" s="30">
        <f t="shared" ca="1" si="0"/>
        <v>0</v>
      </c>
      <c r="D4" s="30">
        <f t="shared" ca="1" si="0"/>
        <v>0</v>
      </c>
      <c r="E4" s="30">
        <f t="shared" ca="1" si="0"/>
        <v>0</v>
      </c>
      <c r="F4" s="30">
        <f t="shared" ca="1" si="0"/>
        <v>0</v>
      </c>
      <c r="G4" s="31">
        <f t="shared" ca="1" si="0"/>
        <v>3000</v>
      </c>
      <c r="H4" s="31">
        <f t="shared" ca="1" si="0"/>
        <v>0</v>
      </c>
      <c r="I4" s="31">
        <f t="shared" ca="1" si="0"/>
        <v>0</v>
      </c>
      <c r="J4" s="31">
        <f t="shared" ca="1" si="0"/>
        <v>0</v>
      </c>
      <c r="K4" s="31">
        <f t="shared" ca="1" si="1"/>
        <v>300</v>
      </c>
      <c r="L4" s="31">
        <f t="shared" ca="1" si="1"/>
        <v>0</v>
      </c>
      <c r="M4" s="31">
        <f t="shared" ca="1" si="1"/>
        <v>0</v>
      </c>
      <c r="N4" s="31">
        <f t="shared" ca="1" si="1"/>
        <v>0</v>
      </c>
      <c r="O4" s="46">
        <f t="shared" ca="1" si="1"/>
        <v>0</v>
      </c>
      <c r="P4" s="31">
        <f t="shared" ca="1" si="1"/>
        <v>0</v>
      </c>
      <c r="Q4" s="31">
        <f t="shared" ca="1" si="1"/>
        <v>0</v>
      </c>
      <c r="R4" s="46">
        <f t="shared" ca="1" si="1"/>
        <v>0</v>
      </c>
      <c r="S4" s="31">
        <f t="shared" ca="1" si="1"/>
        <v>0</v>
      </c>
      <c r="T4" s="31">
        <f t="shared" ca="1" si="1"/>
        <v>0</v>
      </c>
      <c r="U4" s="31">
        <f t="shared" ca="1" si="2"/>
        <v>3300</v>
      </c>
      <c r="V4" s="31">
        <f t="shared" ca="1" si="2"/>
        <v>0</v>
      </c>
      <c r="W4" s="31">
        <f t="shared" ca="1" si="2"/>
        <v>0</v>
      </c>
      <c r="X4" s="31">
        <f t="shared" ca="1" si="2"/>
        <v>0</v>
      </c>
      <c r="Y4" s="31">
        <f t="shared" ca="1" si="2"/>
        <v>0</v>
      </c>
      <c r="Z4" s="31">
        <f t="shared" ca="1" si="2"/>
        <v>0</v>
      </c>
      <c r="AA4" s="31">
        <f t="shared" ca="1" si="2"/>
        <v>105</v>
      </c>
      <c r="AB4" s="31">
        <f t="shared" ca="1" si="2"/>
        <v>0</v>
      </c>
      <c r="AC4" s="31">
        <f t="shared" ca="1" si="2"/>
        <v>0</v>
      </c>
      <c r="AD4" s="31">
        <f t="shared" ca="1" si="2"/>
        <v>3195</v>
      </c>
      <c r="AE4" s="31">
        <f t="shared" ca="1" si="3"/>
        <v>0</v>
      </c>
      <c r="AF4" s="31">
        <f t="shared" ca="1" si="3"/>
        <v>0</v>
      </c>
      <c r="AG4" s="31">
        <f t="shared" ca="1" si="3"/>
        <v>0</v>
      </c>
      <c r="AH4" s="31">
        <f t="shared" ca="1" si="3"/>
        <v>0</v>
      </c>
      <c r="AI4" s="31" t="str">
        <f t="shared" ca="1" si="3"/>
        <v>管理部</v>
      </c>
      <c r="AJ4" s="31" t="str">
        <f t="shared" ca="1" si="3"/>
        <v>123456789123456790</v>
      </c>
      <c r="AK4" s="31" t="str">
        <f t="shared" ca="1" si="3"/>
        <v>丁2</v>
      </c>
      <c r="AL4" s="31">
        <f t="shared" ca="1" si="3"/>
        <v>3300</v>
      </c>
      <c r="AM4" s="31">
        <f t="shared" ca="1" si="3"/>
        <v>1300</v>
      </c>
      <c r="AN4" s="31">
        <f t="shared" ca="1" si="3"/>
        <v>10</v>
      </c>
      <c r="AO4" s="31">
        <f t="shared" ca="1" si="4"/>
        <v>105</v>
      </c>
      <c r="AP4" s="31">
        <f t="shared" ca="1" si="4"/>
        <v>0</v>
      </c>
      <c r="AQ4" s="31">
        <f t="shared" ca="1" si="4"/>
        <v>105</v>
      </c>
      <c r="AR4" s="31">
        <f t="shared" ca="1" si="4"/>
        <v>0</v>
      </c>
      <c r="AS4" s="31">
        <f t="shared" ca="1" si="4"/>
        <v>0</v>
      </c>
      <c r="AT4" s="31">
        <f t="shared" ca="1" si="4"/>
        <v>0</v>
      </c>
      <c r="AU4" s="31">
        <f t="shared" ca="1" si="4"/>
        <v>0</v>
      </c>
      <c r="AV4" s="31">
        <f t="shared" ca="1" si="4"/>
        <v>0</v>
      </c>
      <c r="AW4" s="31">
        <f t="shared" ca="1" si="4"/>
        <v>0</v>
      </c>
      <c r="AX4" s="31">
        <f t="shared" ca="1" si="4"/>
        <v>0</v>
      </c>
      <c r="AY4" s="31">
        <f t="shared" ca="1" si="5"/>
        <v>105</v>
      </c>
      <c r="AZ4" s="80">
        <f t="shared" ca="1" si="5"/>
        <v>0</v>
      </c>
      <c r="BA4" s="31">
        <f t="shared" ca="1" si="5"/>
        <v>1300</v>
      </c>
      <c r="BB4" s="31">
        <f t="shared" ca="1" si="5"/>
        <v>10</v>
      </c>
      <c r="BC4" s="31">
        <f t="shared" ca="1" si="5"/>
        <v>25</v>
      </c>
      <c r="BD4" s="31">
        <f t="shared" ca="1" si="5"/>
        <v>105</v>
      </c>
      <c r="BF4" s="14">
        <v>2</v>
      </c>
      <c r="BG4" s="14">
        <v>28</v>
      </c>
    </row>
    <row r="5" spans="1:59" s="14" customFormat="1" ht="18.95" customHeight="1">
      <c r="A5" s="29" t="str">
        <f t="shared" ca="1" si="0"/>
        <v>003</v>
      </c>
      <c r="B5" s="30" t="str">
        <f t="shared" ca="1" si="0"/>
        <v>丁3</v>
      </c>
      <c r="C5" s="30">
        <f t="shared" ca="1" si="0"/>
        <v>0</v>
      </c>
      <c r="D5" s="30">
        <f t="shared" ca="1" si="0"/>
        <v>0</v>
      </c>
      <c r="E5" s="30">
        <f t="shared" ca="1" si="0"/>
        <v>0</v>
      </c>
      <c r="F5" s="30">
        <f t="shared" ca="1" si="0"/>
        <v>0</v>
      </c>
      <c r="G5" s="31">
        <f t="shared" ca="1" si="0"/>
        <v>3000</v>
      </c>
      <c r="H5" s="31">
        <f t="shared" ca="1" si="0"/>
        <v>0</v>
      </c>
      <c r="I5" s="31">
        <f t="shared" ca="1" si="0"/>
        <v>0</v>
      </c>
      <c r="J5" s="31">
        <f t="shared" ca="1" si="0"/>
        <v>0</v>
      </c>
      <c r="K5" s="31">
        <f t="shared" ca="1" si="1"/>
        <v>300</v>
      </c>
      <c r="L5" s="31">
        <f t="shared" ca="1" si="1"/>
        <v>0</v>
      </c>
      <c r="M5" s="31">
        <f t="shared" ca="1" si="1"/>
        <v>0</v>
      </c>
      <c r="N5" s="31">
        <f t="shared" ca="1" si="1"/>
        <v>0</v>
      </c>
      <c r="O5" s="46">
        <f t="shared" ca="1" si="1"/>
        <v>0</v>
      </c>
      <c r="P5" s="31">
        <f t="shared" ca="1" si="1"/>
        <v>0</v>
      </c>
      <c r="Q5" s="31">
        <f t="shared" ca="1" si="1"/>
        <v>0</v>
      </c>
      <c r="R5" s="46">
        <f t="shared" ca="1" si="1"/>
        <v>0</v>
      </c>
      <c r="S5" s="31">
        <f t="shared" ca="1" si="1"/>
        <v>0</v>
      </c>
      <c r="T5" s="31">
        <f t="shared" ca="1" si="1"/>
        <v>0</v>
      </c>
      <c r="U5" s="31">
        <f t="shared" ca="1" si="2"/>
        <v>3300</v>
      </c>
      <c r="V5" s="31">
        <f t="shared" ca="1" si="2"/>
        <v>0</v>
      </c>
      <c r="W5" s="31">
        <f t="shared" ca="1" si="2"/>
        <v>0</v>
      </c>
      <c r="X5" s="31">
        <f t="shared" ca="1" si="2"/>
        <v>0</v>
      </c>
      <c r="Y5" s="31">
        <f t="shared" ca="1" si="2"/>
        <v>0</v>
      </c>
      <c r="Z5" s="31">
        <f t="shared" ca="1" si="2"/>
        <v>0</v>
      </c>
      <c r="AA5" s="31">
        <f t="shared" ca="1" si="2"/>
        <v>105</v>
      </c>
      <c r="AB5" s="31">
        <f t="shared" ca="1" si="2"/>
        <v>0</v>
      </c>
      <c r="AC5" s="31">
        <f t="shared" ca="1" si="2"/>
        <v>0</v>
      </c>
      <c r="AD5" s="31">
        <f t="shared" ca="1" si="2"/>
        <v>3195</v>
      </c>
      <c r="AE5" s="31">
        <f t="shared" ca="1" si="3"/>
        <v>0</v>
      </c>
      <c r="AF5" s="31">
        <f t="shared" ca="1" si="3"/>
        <v>0</v>
      </c>
      <c r="AG5" s="31">
        <f t="shared" ca="1" si="3"/>
        <v>0</v>
      </c>
      <c r="AH5" s="31">
        <f t="shared" ca="1" si="3"/>
        <v>0</v>
      </c>
      <c r="AI5" s="31" t="str">
        <f t="shared" ca="1" si="3"/>
        <v>管理部</v>
      </c>
      <c r="AJ5" s="31" t="str">
        <f t="shared" ca="1" si="3"/>
        <v>123456789123456791</v>
      </c>
      <c r="AK5" s="31" t="str">
        <f t="shared" ca="1" si="3"/>
        <v>丁3</v>
      </c>
      <c r="AL5" s="31">
        <f t="shared" ca="1" si="3"/>
        <v>3300</v>
      </c>
      <c r="AM5" s="31">
        <f t="shared" ca="1" si="3"/>
        <v>1300</v>
      </c>
      <c r="AN5" s="31">
        <f t="shared" ca="1" si="3"/>
        <v>10</v>
      </c>
      <c r="AO5" s="31">
        <f t="shared" ca="1" si="4"/>
        <v>105</v>
      </c>
      <c r="AP5" s="31">
        <f t="shared" ca="1" si="4"/>
        <v>0</v>
      </c>
      <c r="AQ5" s="31">
        <f t="shared" ca="1" si="4"/>
        <v>105</v>
      </c>
      <c r="AR5" s="31">
        <f t="shared" ca="1" si="4"/>
        <v>0</v>
      </c>
      <c r="AS5" s="31">
        <f t="shared" ca="1" si="4"/>
        <v>0</v>
      </c>
      <c r="AT5" s="31">
        <f t="shared" ca="1" si="4"/>
        <v>0</v>
      </c>
      <c r="AU5" s="31">
        <f t="shared" ca="1" si="4"/>
        <v>0</v>
      </c>
      <c r="AV5" s="31">
        <f t="shared" ca="1" si="4"/>
        <v>0</v>
      </c>
      <c r="AW5" s="31">
        <f t="shared" ca="1" si="4"/>
        <v>0</v>
      </c>
      <c r="AX5" s="31">
        <f t="shared" ca="1" si="4"/>
        <v>0</v>
      </c>
      <c r="AY5" s="31">
        <f t="shared" ca="1" si="5"/>
        <v>105</v>
      </c>
      <c r="AZ5" s="80">
        <f t="shared" ca="1" si="5"/>
        <v>0</v>
      </c>
      <c r="BA5" s="31">
        <f t="shared" ca="1" si="5"/>
        <v>1300</v>
      </c>
      <c r="BB5" s="31">
        <f t="shared" ca="1" si="5"/>
        <v>10</v>
      </c>
      <c r="BC5" s="31">
        <f t="shared" ca="1" si="5"/>
        <v>25</v>
      </c>
      <c r="BD5" s="31">
        <f t="shared" ca="1" si="5"/>
        <v>105</v>
      </c>
      <c r="BF5" s="14">
        <v>3</v>
      </c>
      <c r="BG5" s="14">
        <v>31</v>
      </c>
    </row>
    <row r="6" spans="1:59" s="14" customFormat="1" ht="18.95" customHeight="1">
      <c r="A6" s="29" t="str">
        <f t="shared" ca="1" si="0"/>
        <v>004</v>
      </c>
      <c r="B6" s="30" t="str">
        <f t="shared" ca="1" si="0"/>
        <v>丁4</v>
      </c>
      <c r="C6" s="30">
        <f t="shared" ca="1" si="0"/>
        <v>0</v>
      </c>
      <c r="D6" s="30">
        <f t="shared" ca="1" si="0"/>
        <v>0</v>
      </c>
      <c r="E6" s="30">
        <f t="shared" ca="1" si="0"/>
        <v>0</v>
      </c>
      <c r="F6" s="30">
        <f t="shared" ca="1" si="0"/>
        <v>0</v>
      </c>
      <c r="G6" s="31">
        <f t="shared" ca="1" si="0"/>
        <v>3000</v>
      </c>
      <c r="H6" s="31">
        <f t="shared" ca="1" si="0"/>
        <v>0</v>
      </c>
      <c r="I6" s="31">
        <f t="shared" ca="1" si="0"/>
        <v>0</v>
      </c>
      <c r="J6" s="31">
        <f t="shared" ca="1" si="0"/>
        <v>0</v>
      </c>
      <c r="K6" s="31">
        <f t="shared" ca="1" si="1"/>
        <v>150</v>
      </c>
      <c r="L6" s="31">
        <f t="shared" ca="1" si="1"/>
        <v>0</v>
      </c>
      <c r="M6" s="31">
        <f t="shared" ca="1" si="1"/>
        <v>0</v>
      </c>
      <c r="N6" s="31">
        <f t="shared" ca="1" si="1"/>
        <v>0</v>
      </c>
      <c r="O6" s="46">
        <f t="shared" ca="1" si="1"/>
        <v>0</v>
      </c>
      <c r="P6" s="31">
        <f t="shared" ca="1" si="1"/>
        <v>0</v>
      </c>
      <c r="Q6" s="31">
        <f t="shared" ca="1" si="1"/>
        <v>0</v>
      </c>
      <c r="R6" s="46">
        <f t="shared" ca="1" si="1"/>
        <v>0</v>
      </c>
      <c r="S6" s="31">
        <f t="shared" ca="1" si="1"/>
        <v>0</v>
      </c>
      <c r="T6" s="31">
        <f t="shared" ca="1" si="1"/>
        <v>0</v>
      </c>
      <c r="U6" s="31">
        <f t="shared" ca="1" si="2"/>
        <v>3150</v>
      </c>
      <c r="V6" s="31">
        <f t="shared" ca="1" si="2"/>
        <v>0</v>
      </c>
      <c r="W6" s="31">
        <f t="shared" ca="1" si="2"/>
        <v>0</v>
      </c>
      <c r="X6" s="31">
        <f t="shared" ca="1" si="2"/>
        <v>0</v>
      </c>
      <c r="Y6" s="31">
        <f t="shared" ca="1" si="2"/>
        <v>0</v>
      </c>
      <c r="Z6" s="31">
        <f t="shared" ca="1" si="2"/>
        <v>0</v>
      </c>
      <c r="AA6" s="31">
        <f t="shared" ca="1" si="2"/>
        <v>90</v>
      </c>
      <c r="AB6" s="31">
        <f t="shared" ca="1" si="2"/>
        <v>0</v>
      </c>
      <c r="AC6" s="31">
        <f t="shared" ca="1" si="2"/>
        <v>0</v>
      </c>
      <c r="AD6" s="31">
        <f t="shared" ca="1" si="2"/>
        <v>3060</v>
      </c>
      <c r="AE6" s="31">
        <f t="shared" ca="1" si="3"/>
        <v>0</v>
      </c>
      <c r="AF6" s="31">
        <f t="shared" ca="1" si="3"/>
        <v>0</v>
      </c>
      <c r="AG6" s="31">
        <f t="shared" ca="1" si="3"/>
        <v>0</v>
      </c>
      <c r="AH6" s="31">
        <f t="shared" ca="1" si="3"/>
        <v>0</v>
      </c>
      <c r="AI6" s="31" t="str">
        <f t="shared" ca="1" si="3"/>
        <v>管理部</v>
      </c>
      <c r="AJ6" s="31" t="str">
        <f t="shared" ca="1" si="3"/>
        <v>123456789123456792</v>
      </c>
      <c r="AK6" s="31" t="str">
        <f t="shared" ca="1" si="3"/>
        <v>丁4</v>
      </c>
      <c r="AL6" s="31">
        <f t="shared" ca="1" si="3"/>
        <v>3150</v>
      </c>
      <c r="AM6" s="31">
        <f t="shared" ca="1" si="3"/>
        <v>1150</v>
      </c>
      <c r="AN6" s="31">
        <f t="shared" ca="1" si="3"/>
        <v>10</v>
      </c>
      <c r="AO6" s="31">
        <f t="shared" ca="1" si="4"/>
        <v>90</v>
      </c>
      <c r="AP6" s="31">
        <f t="shared" ca="1" si="4"/>
        <v>0</v>
      </c>
      <c r="AQ6" s="31">
        <f t="shared" ca="1" si="4"/>
        <v>90</v>
      </c>
      <c r="AR6" s="31">
        <f t="shared" ca="1" si="4"/>
        <v>0</v>
      </c>
      <c r="AS6" s="31">
        <f t="shared" ca="1" si="4"/>
        <v>0</v>
      </c>
      <c r="AT6" s="31">
        <f t="shared" ca="1" si="4"/>
        <v>0</v>
      </c>
      <c r="AU6" s="31">
        <f t="shared" ca="1" si="4"/>
        <v>0</v>
      </c>
      <c r="AV6" s="31">
        <f t="shared" ca="1" si="4"/>
        <v>0</v>
      </c>
      <c r="AW6" s="31">
        <f t="shared" ca="1" si="4"/>
        <v>0</v>
      </c>
      <c r="AX6" s="31">
        <f t="shared" ca="1" si="4"/>
        <v>0</v>
      </c>
      <c r="AY6" s="31">
        <f t="shared" ca="1" si="5"/>
        <v>90</v>
      </c>
      <c r="AZ6" s="80">
        <f t="shared" ca="1" si="5"/>
        <v>0</v>
      </c>
      <c r="BA6" s="31">
        <f t="shared" ca="1" si="5"/>
        <v>1150</v>
      </c>
      <c r="BB6" s="31">
        <f t="shared" ca="1" si="5"/>
        <v>10</v>
      </c>
      <c r="BC6" s="31">
        <f t="shared" ca="1" si="5"/>
        <v>25</v>
      </c>
      <c r="BD6" s="31">
        <f t="shared" ca="1" si="5"/>
        <v>90</v>
      </c>
      <c r="BF6" s="14">
        <v>4</v>
      </c>
      <c r="BG6" s="14">
        <v>30</v>
      </c>
    </row>
    <row r="7" spans="1:59" s="14" customFormat="1" ht="18.95" customHeight="1">
      <c r="A7" s="29" t="str">
        <f t="shared" ca="1" si="0"/>
        <v>005</v>
      </c>
      <c r="B7" s="30" t="str">
        <f t="shared" ca="1" si="0"/>
        <v>丁5</v>
      </c>
      <c r="C7" s="30">
        <f t="shared" ca="1" si="0"/>
        <v>0</v>
      </c>
      <c r="D7" s="30">
        <f t="shared" ca="1" si="0"/>
        <v>0</v>
      </c>
      <c r="E7" s="30">
        <f t="shared" ca="1" si="0"/>
        <v>0</v>
      </c>
      <c r="F7" s="30">
        <f t="shared" ca="1" si="0"/>
        <v>0</v>
      </c>
      <c r="G7" s="31">
        <f t="shared" ca="1" si="0"/>
        <v>1000</v>
      </c>
      <c r="H7" s="31">
        <f t="shared" ca="1" si="0"/>
        <v>0</v>
      </c>
      <c r="I7" s="31">
        <f t="shared" ca="1" si="0"/>
        <v>0</v>
      </c>
      <c r="J7" s="31">
        <f t="shared" ca="1" si="0"/>
        <v>0</v>
      </c>
      <c r="K7" s="31">
        <f t="shared" ca="1" si="1"/>
        <v>150</v>
      </c>
      <c r="L7" s="31">
        <f t="shared" ca="1" si="1"/>
        <v>0</v>
      </c>
      <c r="M7" s="31">
        <f t="shared" ca="1" si="1"/>
        <v>0</v>
      </c>
      <c r="N7" s="31">
        <f t="shared" ca="1" si="1"/>
        <v>0</v>
      </c>
      <c r="O7" s="46">
        <f t="shared" ca="1" si="1"/>
        <v>0</v>
      </c>
      <c r="P7" s="31">
        <f t="shared" ca="1" si="1"/>
        <v>0</v>
      </c>
      <c r="Q7" s="31">
        <f t="shared" ca="1" si="1"/>
        <v>0</v>
      </c>
      <c r="R7" s="46">
        <f t="shared" ca="1" si="1"/>
        <v>0</v>
      </c>
      <c r="S7" s="31">
        <f t="shared" ca="1" si="1"/>
        <v>0</v>
      </c>
      <c r="T7" s="31">
        <f t="shared" ca="1" si="1"/>
        <v>0</v>
      </c>
      <c r="U7" s="31">
        <f t="shared" ca="1" si="2"/>
        <v>1150</v>
      </c>
      <c r="V7" s="31">
        <f t="shared" ca="1" si="2"/>
        <v>100.8</v>
      </c>
      <c r="W7" s="31">
        <f t="shared" ca="1" si="2"/>
        <v>12.6</v>
      </c>
      <c r="X7" s="31">
        <f t="shared" ca="1" si="2"/>
        <v>48.05</v>
      </c>
      <c r="Y7" s="31">
        <f t="shared" ca="1" si="2"/>
        <v>0</v>
      </c>
      <c r="Z7" s="31">
        <f t="shared" ca="1" si="2"/>
        <v>0</v>
      </c>
      <c r="AA7" s="31">
        <f t="shared" ca="1" si="2"/>
        <v>0</v>
      </c>
      <c r="AB7" s="31">
        <f t="shared" ca="1" si="2"/>
        <v>0</v>
      </c>
      <c r="AC7" s="31">
        <f t="shared" ca="1" si="2"/>
        <v>0</v>
      </c>
      <c r="AD7" s="31">
        <f t="shared" ca="1" si="2"/>
        <v>988.55</v>
      </c>
      <c r="AE7" s="31">
        <f t="shared" ca="1" si="3"/>
        <v>0</v>
      </c>
      <c r="AF7" s="31">
        <f t="shared" ca="1" si="3"/>
        <v>0</v>
      </c>
      <c r="AG7" s="31">
        <f t="shared" ca="1" si="3"/>
        <v>0</v>
      </c>
      <c r="AH7" s="31">
        <f t="shared" ca="1" si="3"/>
        <v>0</v>
      </c>
      <c r="AI7" s="31" t="str">
        <f t="shared" ca="1" si="3"/>
        <v>管理部</v>
      </c>
      <c r="AJ7" s="31" t="str">
        <f t="shared" ca="1" si="3"/>
        <v>123456789123456793</v>
      </c>
      <c r="AK7" s="31" t="str">
        <f t="shared" ca="1" si="3"/>
        <v/>
      </c>
      <c r="AL7" s="31">
        <f t="shared" ca="1" si="3"/>
        <v>0</v>
      </c>
      <c r="AM7" s="31">
        <f t="shared" ca="1" si="3"/>
        <v>0</v>
      </c>
      <c r="AN7" s="31">
        <f t="shared" ca="1" si="3"/>
        <v>0</v>
      </c>
      <c r="AO7" s="31">
        <f t="shared" ca="1" si="4"/>
        <v>0</v>
      </c>
      <c r="AP7" s="31">
        <f t="shared" ca="1" si="4"/>
        <v>0</v>
      </c>
      <c r="AQ7" s="31">
        <f t="shared" ca="1" si="4"/>
        <v>0</v>
      </c>
      <c r="AR7" s="31">
        <f t="shared" ca="1" si="4"/>
        <v>0</v>
      </c>
      <c r="AS7" s="31">
        <f t="shared" ca="1" si="4"/>
        <v>0</v>
      </c>
      <c r="AT7" s="31">
        <f t="shared" ca="1" si="4"/>
        <v>0</v>
      </c>
      <c r="AU7" s="31">
        <f t="shared" ca="1" si="4"/>
        <v>0</v>
      </c>
      <c r="AV7" s="31">
        <f t="shared" ca="1" si="4"/>
        <v>0</v>
      </c>
      <c r="AW7" s="31">
        <f t="shared" ca="1" si="4"/>
        <v>0</v>
      </c>
      <c r="AX7" s="31">
        <f t="shared" ca="1" si="4"/>
        <v>0</v>
      </c>
      <c r="AY7" s="31">
        <f t="shared" ca="1" si="5"/>
        <v>0</v>
      </c>
      <c r="AZ7" s="80">
        <f t="shared" ca="1" si="5"/>
        <v>0</v>
      </c>
      <c r="BA7" s="31">
        <f t="shared" ca="1" si="5"/>
        <v>0</v>
      </c>
      <c r="BB7" s="31">
        <f t="shared" ca="1" si="5"/>
        <v>0</v>
      </c>
      <c r="BC7" s="31">
        <f t="shared" ca="1" si="5"/>
        <v>0</v>
      </c>
      <c r="BD7" s="31">
        <f t="shared" ca="1" si="5"/>
        <v>0</v>
      </c>
      <c r="BF7" s="14">
        <v>5</v>
      </c>
      <c r="BG7" s="14">
        <v>31</v>
      </c>
    </row>
    <row r="8" spans="1:59" s="14" customFormat="1" ht="18.95" customHeight="1">
      <c r="A8" s="29" t="str">
        <f t="shared" ca="1" si="0"/>
        <v>006</v>
      </c>
      <c r="B8" s="30" t="str">
        <f t="shared" ca="1" si="0"/>
        <v>丁6</v>
      </c>
      <c r="C8" s="30">
        <f t="shared" ca="1" si="0"/>
        <v>0</v>
      </c>
      <c r="D8" s="30">
        <f t="shared" ca="1" si="0"/>
        <v>0</v>
      </c>
      <c r="E8" s="30">
        <f t="shared" ca="1" si="0"/>
        <v>0</v>
      </c>
      <c r="F8" s="30">
        <f t="shared" ca="1" si="0"/>
        <v>0</v>
      </c>
      <c r="G8" s="31">
        <f t="shared" ca="1" si="0"/>
        <v>1000</v>
      </c>
      <c r="H8" s="31">
        <f t="shared" ca="1" si="0"/>
        <v>0</v>
      </c>
      <c r="I8" s="31">
        <f t="shared" ca="1" si="0"/>
        <v>0</v>
      </c>
      <c r="J8" s="31">
        <f t="shared" ca="1" si="0"/>
        <v>0</v>
      </c>
      <c r="K8" s="31">
        <f t="shared" ca="1" si="1"/>
        <v>150</v>
      </c>
      <c r="L8" s="31">
        <f t="shared" ca="1" si="1"/>
        <v>0</v>
      </c>
      <c r="M8" s="31">
        <f t="shared" ca="1" si="1"/>
        <v>0</v>
      </c>
      <c r="N8" s="31">
        <f t="shared" ca="1" si="1"/>
        <v>0</v>
      </c>
      <c r="O8" s="46">
        <f t="shared" ca="1" si="1"/>
        <v>0</v>
      </c>
      <c r="P8" s="31">
        <f t="shared" ca="1" si="1"/>
        <v>0</v>
      </c>
      <c r="Q8" s="31">
        <f t="shared" ca="1" si="1"/>
        <v>0</v>
      </c>
      <c r="R8" s="46">
        <f t="shared" ca="1" si="1"/>
        <v>0</v>
      </c>
      <c r="S8" s="31">
        <f t="shared" ca="1" si="1"/>
        <v>0</v>
      </c>
      <c r="T8" s="31">
        <f t="shared" ca="1" si="1"/>
        <v>0</v>
      </c>
      <c r="U8" s="31">
        <f t="shared" ca="1" si="2"/>
        <v>1150</v>
      </c>
      <c r="V8" s="31">
        <f t="shared" ca="1" si="2"/>
        <v>0</v>
      </c>
      <c r="W8" s="31">
        <f t="shared" ca="1" si="2"/>
        <v>0</v>
      </c>
      <c r="X8" s="31">
        <f t="shared" ca="1" si="2"/>
        <v>0</v>
      </c>
      <c r="Y8" s="31">
        <f t="shared" ca="1" si="2"/>
        <v>0</v>
      </c>
      <c r="Z8" s="31">
        <f t="shared" ca="1" si="2"/>
        <v>0</v>
      </c>
      <c r="AA8" s="31">
        <f t="shared" ca="1" si="2"/>
        <v>0</v>
      </c>
      <c r="AB8" s="31">
        <f t="shared" ca="1" si="2"/>
        <v>0</v>
      </c>
      <c r="AC8" s="31">
        <f t="shared" ca="1" si="2"/>
        <v>0</v>
      </c>
      <c r="AD8" s="31">
        <f t="shared" ca="1" si="2"/>
        <v>1150</v>
      </c>
      <c r="AE8" s="31">
        <f t="shared" ca="1" si="3"/>
        <v>0</v>
      </c>
      <c r="AF8" s="31">
        <f t="shared" ca="1" si="3"/>
        <v>0</v>
      </c>
      <c r="AG8" s="31">
        <f t="shared" ca="1" si="3"/>
        <v>0</v>
      </c>
      <c r="AH8" s="31">
        <f t="shared" ca="1" si="3"/>
        <v>0</v>
      </c>
      <c r="AI8" s="31" t="str">
        <f t="shared" ca="1" si="3"/>
        <v>管理部</v>
      </c>
      <c r="AJ8" s="31" t="str">
        <f t="shared" ca="1" si="3"/>
        <v>123456789123456794</v>
      </c>
      <c r="AK8" s="31" t="str">
        <f t="shared" ca="1" si="3"/>
        <v/>
      </c>
      <c r="AL8" s="31">
        <f t="shared" ca="1" si="3"/>
        <v>0</v>
      </c>
      <c r="AM8" s="31">
        <f t="shared" ca="1" si="3"/>
        <v>0</v>
      </c>
      <c r="AN8" s="31">
        <f t="shared" ca="1" si="3"/>
        <v>0</v>
      </c>
      <c r="AO8" s="31">
        <f t="shared" ca="1" si="4"/>
        <v>0</v>
      </c>
      <c r="AP8" s="31">
        <f t="shared" ca="1" si="4"/>
        <v>0</v>
      </c>
      <c r="AQ8" s="31">
        <f t="shared" ca="1" si="4"/>
        <v>0</v>
      </c>
      <c r="AR8" s="31">
        <f t="shared" ca="1" si="4"/>
        <v>0</v>
      </c>
      <c r="AS8" s="31">
        <f t="shared" ca="1" si="4"/>
        <v>0</v>
      </c>
      <c r="AT8" s="31">
        <f t="shared" ca="1" si="4"/>
        <v>0</v>
      </c>
      <c r="AU8" s="31">
        <f t="shared" ca="1" si="4"/>
        <v>0</v>
      </c>
      <c r="AV8" s="31">
        <f t="shared" ca="1" si="4"/>
        <v>0</v>
      </c>
      <c r="AW8" s="31">
        <f t="shared" ca="1" si="4"/>
        <v>0</v>
      </c>
      <c r="AX8" s="31">
        <f t="shared" ca="1" si="4"/>
        <v>0</v>
      </c>
      <c r="AY8" s="31">
        <f t="shared" ca="1" si="5"/>
        <v>0</v>
      </c>
      <c r="AZ8" s="80">
        <f t="shared" ca="1" si="5"/>
        <v>0</v>
      </c>
      <c r="BA8" s="31">
        <f t="shared" ca="1" si="5"/>
        <v>0</v>
      </c>
      <c r="BB8" s="31">
        <f t="shared" ca="1" si="5"/>
        <v>0</v>
      </c>
      <c r="BC8" s="31">
        <f t="shared" ca="1" si="5"/>
        <v>0</v>
      </c>
      <c r="BD8" s="31">
        <f t="shared" ca="1" si="5"/>
        <v>0</v>
      </c>
      <c r="BF8" s="14">
        <v>6</v>
      </c>
      <c r="BG8" s="14">
        <v>30</v>
      </c>
    </row>
    <row r="9" spans="1:59" s="14" customFormat="1" ht="18.95" customHeight="1">
      <c r="A9" s="29" t="str">
        <f t="shared" ca="1" si="0"/>
        <v>007</v>
      </c>
      <c r="B9" s="30" t="str">
        <f t="shared" ca="1" si="0"/>
        <v>丁7</v>
      </c>
      <c r="C9" s="30">
        <f t="shared" ca="1" si="0"/>
        <v>0</v>
      </c>
      <c r="D9" s="30">
        <f t="shared" ca="1" si="0"/>
        <v>0</v>
      </c>
      <c r="E9" s="30">
        <f t="shared" ca="1" si="0"/>
        <v>0</v>
      </c>
      <c r="F9" s="30">
        <f t="shared" ca="1" si="0"/>
        <v>0</v>
      </c>
      <c r="G9" s="31">
        <f t="shared" ca="1" si="0"/>
        <v>1000</v>
      </c>
      <c r="H9" s="31">
        <f t="shared" ca="1" si="0"/>
        <v>0</v>
      </c>
      <c r="I9" s="31">
        <f t="shared" ca="1" si="0"/>
        <v>0</v>
      </c>
      <c r="J9" s="31">
        <f t="shared" ca="1" si="0"/>
        <v>0</v>
      </c>
      <c r="K9" s="31">
        <f t="shared" ca="1" si="1"/>
        <v>150</v>
      </c>
      <c r="L9" s="31">
        <f t="shared" ca="1" si="1"/>
        <v>0</v>
      </c>
      <c r="M9" s="31">
        <f t="shared" ca="1" si="1"/>
        <v>0</v>
      </c>
      <c r="N9" s="31">
        <f t="shared" ca="1" si="1"/>
        <v>0</v>
      </c>
      <c r="O9" s="46">
        <f t="shared" ca="1" si="1"/>
        <v>0</v>
      </c>
      <c r="P9" s="31">
        <f t="shared" ca="1" si="1"/>
        <v>0</v>
      </c>
      <c r="Q9" s="31">
        <f t="shared" ca="1" si="1"/>
        <v>0</v>
      </c>
      <c r="R9" s="46">
        <f t="shared" ca="1" si="1"/>
        <v>0</v>
      </c>
      <c r="S9" s="31">
        <f t="shared" ca="1" si="1"/>
        <v>0</v>
      </c>
      <c r="T9" s="31">
        <f t="shared" ca="1" si="1"/>
        <v>0</v>
      </c>
      <c r="U9" s="31">
        <f t="shared" ca="1" si="2"/>
        <v>1150</v>
      </c>
      <c r="V9" s="31">
        <f t="shared" ca="1" si="2"/>
        <v>100.8</v>
      </c>
      <c r="W9" s="31">
        <f t="shared" ca="1" si="2"/>
        <v>12.6</v>
      </c>
      <c r="X9" s="31">
        <f t="shared" ca="1" si="2"/>
        <v>48.05</v>
      </c>
      <c r="Y9" s="31">
        <f t="shared" ca="1" si="2"/>
        <v>0</v>
      </c>
      <c r="Z9" s="31">
        <f t="shared" ca="1" si="2"/>
        <v>0</v>
      </c>
      <c r="AA9" s="31">
        <f t="shared" ca="1" si="2"/>
        <v>0</v>
      </c>
      <c r="AB9" s="31">
        <f t="shared" ca="1" si="2"/>
        <v>0</v>
      </c>
      <c r="AC9" s="31">
        <f t="shared" ca="1" si="2"/>
        <v>0</v>
      </c>
      <c r="AD9" s="31">
        <f t="shared" ca="1" si="2"/>
        <v>988.55</v>
      </c>
      <c r="AE9" s="31">
        <f t="shared" ca="1" si="3"/>
        <v>0</v>
      </c>
      <c r="AF9" s="31">
        <f t="shared" ca="1" si="3"/>
        <v>0</v>
      </c>
      <c r="AG9" s="31">
        <f t="shared" ca="1" si="3"/>
        <v>0</v>
      </c>
      <c r="AH9" s="31">
        <f t="shared" ca="1" si="3"/>
        <v>0</v>
      </c>
      <c r="AI9" s="31" t="str">
        <f t="shared" ca="1" si="3"/>
        <v>管理部</v>
      </c>
      <c r="AJ9" s="31" t="str">
        <f t="shared" ca="1" si="3"/>
        <v>123456789123456795</v>
      </c>
      <c r="AK9" s="31" t="str">
        <f t="shared" ca="1" si="3"/>
        <v/>
      </c>
      <c r="AL9" s="31">
        <f t="shared" ca="1" si="3"/>
        <v>0</v>
      </c>
      <c r="AM9" s="31">
        <f t="shared" ca="1" si="3"/>
        <v>0</v>
      </c>
      <c r="AN9" s="31">
        <f t="shared" ca="1" si="3"/>
        <v>0</v>
      </c>
      <c r="AO9" s="31">
        <f t="shared" ca="1" si="4"/>
        <v>0</v>
      </c>
      <c r="AP9" s="31">
        <f t="shared" ca="1" si="4"/>
        <v>0</v>
      </c>
      <c r="AQ9" s="31">
        <f t="shared" ca="1" si="4"/>
        <v>0</v>
      </c>
      <c r="AR9" s="31">
        <f t="shared" ca="1" si="4"/>
        <v>0</v>
      </c>
      <c r="AS9" s="31">
        <f t="shared" ca="1" si="4"/>
        <v>0</v>
      </c>
      <c r="AT9" s="31">
        <f t="shared" ca="1" si="4"/>
        <v>0</v>
      </c>
      <c r="AU9" s="31">
        <f t="shared" ca="1" si="4"/>
        <v>0</v>
      </c>
      <c r="AV9" s="31">
        <f t="shared" ca="1" si="4"/>
        <v>0</v>
      </c>
      <c r="AW9" s="31">
        <f t="shared" ca="1" si="4"/>
        <v>0</v>
      </c>
      <c r="AX9" s="31">
        <f t="shared" ca="1" si="4"/>
        <v>0</v>
      </c>
      <c r="AY9" s="31">
        <f t="shared" ca="1" si="5"/>
        <v>0</v>
      </c>
      <c r="AZ9" s="80">
        <f t="shared" ca="1" si="5"/>
        <v>0</v>
      </c>
      <c r="BA9" s="31">
        <f t="shared" ca="1" si="5"/>
        <v>0</v>
      </c>
      <c r="BB9" s="31">
        <f t="shared" ca="1" si="5"/>
        <v>0</v>
      </c>
      <c r="BC9" s="31">
        <f t="shared" ca="1" si="5"/>
        <v>0</v>
      </c>
      <c r="BD9" s="31">
        <f t="shared" ca="1" si="5"/>
        <v>0</v>
      </c>
      <c r="BF9" s="14">
        <v>7</v>
      </c>
      <c r="BG9" s="14">
        <v>31</v>
      </c>
    </row>
    <row r="10" spans="1:59" s="14" customFormat="1" ht="18.95" customHeight="1">
      <c r="A10" s="29" t="str">
        <f t="shared" ca="1" si="0"/>
        <v>008</v>
      </c>
      <c r="B10" s="30" t="str">
        <f t="shared" ca="1" si="0"/>
        <v>丁8</v>
      </c>
      <c r="C10" s="30">
        <f t="shared" ca="1" si="0"/>
        <v>0</v>
      </c>
      <c r="D10" s="30">
        <f t="shared" ca="1" si="0"/>
        <v>0</v>
      </c>
      <c r="E10" s="30">
        <f t="shared" ca="1" si="0"/>
        <v>0</v>
      </c>
      <c r="F10" s="30">
        <f t="shared" ca="1" si="0"/>
        <v>0</v>
      </c>
      <c r="G10" s="31">
        <f t="shared" ca="1" si="0"/>
        <v>1000</v>
      </c>
      <c r="H10" s="31">
        <f t="shared" ca="1" si="0"/>
        <v>0</v>
      </c>
      <c r="I10" s="31">
        <f t="shared" ca="1" si="0"/>
        <v>0</v>
      </c>
      <c r="J10" s="31">
        <f t="shared" ca="1" si="0"/>
        <v>0</v>
      </c>
      <c r="K10" s="31">
        <f t="shared" ca="1" si="1"/>
        <v>150</v>
      </c>
      <c r="L10" s="31">
        <f t="shared" ca="1" si="1"/>
        <v>0</v>
      </c>
      <c r="M10" s="31">
        <f t="shared" ca="1" si="1"/>
        <v>0</v>
      </c>
      <c r="N10" s="31">
        <f t="shared" ca="1" si="1"/>
        <v>0</v>
      </c>
      <c r="O10" s="46">
        <f t="shared" ca="1" si="1"/>
        <v>0</v>
      </c>
      <c r="P10" s="31">
        <f t="shared" ca="1" si="1"/>
        <v>0</v>
      </c>
      <c r="Q10" s="31">
        <f t="shared" ca="1" si="1"/>
        <v>0</v>
      </c>
      <c r="R10" s="46">
        <f t="shared" ca="1" si="1"/>
        <v>0</v>
      </c>
      <c r="S10" s="31">
        <f t="shared" ca="1" si="1"/>
        <v>0</v>
      </c>
      <c r="T10" s="31">
        <f t="shared" ca="1" si="1"/>
        <v>0</v>
      </c>
      <c r="U10" s="31">
        <f t="shared" ca="1" si="2"/>
        <v>1150</v>
      </c>
      <c r="V10" s="31">
        <f t="shared" ca="1" si="2"/>
        <v>0</v>
      </c>
      <c r="W10" s="31">
        <f t="shared" ca="1" si="2"/>
        <v>0</v>
      </c>
      <c r="X10" s="31">
        <f t="shared" ca="1" si="2"/>
        <v>0</v>
      </c>
      <c r="Y10" s="31">
        <f t="shared" ca="1" si="2"/>
        <v>0</v>
      </c>
      <c r="Z10" s="31">
        <f t="shared" ca="1" si="2"/>
        <v>0</v>
      </c>
      <c r="AA10" s="31">
        <f t="shared" ca="1" si="2"/>
        <v>0</v>
      </c>
      <c r="AB10" s="31">
        <f t="shared" ca="1" si="2"/>
        <v>0</v>
      </c>
      <c r="AC10" s="31">
        <f t="shared" ca="1" si="2"/>
        <v>0</v>
      </c>
      <c r="AD10" s="31">
        <f t="shared" ca="1" si="2"/>
        <v>1150</v>
      </c>
      <c r="AE10" s="31">
        <f t="shared" ca="1" si="3"/>
        <v>0</v>
      </c>
      <c r="AF10" s="31">
        <f t="shared" ca="1" si="3"/>
        <v>0</v>
      </c>
      <c r="AG10" s="31">
        <f t="shared" ca="1" si="3"/>
        <v>0</v>
      </c>
      <c r="AH10" s="31">
        <f t="shared" ca="1" si="3"/>
        <v>0</v>
      </c>
      <c r="AI10" s="31" t="str">
        <f t="shared" ca="1" si="3"/>
        <v>管理部</v>
      </c>
      <c r="AJ10" s="31" t="str">
        <f t="shared" ca="1" si="3"/>
        <v>123456789123456796</v>
      </c>
      <c r="AK10" s="31" t="str">
        <f t="shared" ca="1" si="3"/>
        <v/>
      </c>
      <c r="AL10" s="31">
        <f t="shared" ca="1" si="3"/>
        <v>0</v>
      </c>
      <c r="AM10" s="31">
        <f t="shared" ca="1" si="3"/>
        <v>0</v>
      </c>
      <c r="AN10" s="31">
        <f t="shared" ca="1" si="3"/>
        <v>0</v>
      </c>
      <c r="AO10" s="31">
        <f t="shared" ca="1" si="4"/>
        <v>0</v>
      </c>
      <c r="AP10" s="31">
        <f t="shared" ca="1" si="4"/>
        <v>0</v>
      </c>
      <c r="AQ10" s="31">
        <f t="shared" ca="1" si="4"/>
        <v>0</v>
      </c>
      <c r="AR10" s="31">
        <f t="shared" ca="1" si="4"/>
        <v>0</v>
      </c>
      <c r="AS10" s="31">
        <f t="shared" ca="1" si="4"/>
        <v>0</v>
      </c>
      <c r="AT10" s="31">
        <f t="shared" ca="1" si="4"/>
        <v>0</v>
      </c>
      <c r="AU10" s="31">
        <f t="shared" ca="1" si="4"/>
        <v>0</v>
      </c>
      <c r="AV10" s="31">
        <f t="shared" ca="1" si="4"/>
        <v>0</v>
      </c>
      <c r="AW10" s="31">
        <f t="shared" ca="1" si="4"/>
        <v>0</v>
      </c>
      <c r="AX10" s="31">
        <f t="shared" ca="1" si="4"/>
        <v>0</v>
      </c>
      <c r="AY10" s="31">
        <f t="shared" ca="1" si="5"/>
        <v>0</v>
      </c>
      <c r="AZ10" s="80">
        <f t="shared" ca="1" si="5"/>
        <v>0</v>
      </c>
      <c r="BA10" s="31">
        <f t="shared" ca="1" si="5"/>
        <v>0</v>
      </c>
      <c r="BB10" s="31">
        <f t="shared" ca="1" si="5"/>
        <v>0</v>
      </c>
      <c r="BC10" s="31">
        <f t="shared" ca="1" si="5"/>
        <v>0</v>
      </c>
      <c r="BD10" s="31">
        <f t="shared" ca="1" si="5"/>
        <v>0</v>
      </c>
      <c r="BF10" s="14">
        <v>8</v>
      </c>
      <c r="BG10" s="14">
        <v>31</v>
      </c>
    </row>
    <row r="11" spans="1:59" s="14" customFormat="1" ht="18.95" customHeight="1">
      <c r="A11" s="29" t="str">
        <f t="shared" ca="1" si="0"/>
        <v>009</v>
      </c>
      <c r="B11" s="30" t="str">
        <f t="shared" ca="1" si="0"/>
        <v>丁9</v>
      </c>
      <c r="C11" s="30">
        <f t="shared" ca="1" si="0"/>
        <v>0</v>
      </c>
      <c r="D11" s="30">
        <f t="shared" ca="1" si="0"/>
        <v>0</v>
      </c>
      <c r="E11" s="30">
        <f t="shared" ca="1" si="0"/>
        <v>0</v>
      </c>
      <c r="F11" s="30">
        <f t="shared" ca="1" si="0"/>
        <v>0</v>
      </c>
      <c r="G11" s="31">
        <f t="shared" ca="1" si="0"/>
        <v>800</v>
      </c>
      <c r="H11" s="31">
        <f t="shared" ca="1" si="0"/>
        <v>0</v>
      </c>
      <c r="I11" s="31">
        <f t="shared" ca="1" si="0"/>
        <v>0</v>
      </c>
      <c r="J11" s="31">
        <f t="shared" ca="1" si="0"/>
        <v>0</v>
      </c>
      <c r="K11" s="31">
        <f t="shared" ca="1" si="1"/>
        <v>100</v>
      </c>
      <c r="L11" s="31">
        <f t="shared" ca="1" si="1"/>
        <v>0</v>
      </c>
      <c r="M11" s="31">
        <f t="shared" ca="1" si="1"/>
        <v>0</v>
      </c>
      <c r="N11" s="31">
        <f t="shared" ca="1" si="1"/>
        <v>0</v>
      </c>
      <c r="O11" s="46">
        <f t="shared" ca="1" si="1"/>
        <v>0</v>
      </c>
      <c r="P11" s="31">
        <f t="shared" ca="1" si="1"/>
        <v>0</v>
      </c>
      <c r="Q11" s="31">
        <f t="shared" ca="1" si="1"/>
        <v>0</v>
      </c>
      <c r="R11" s="46">
        <f t="shared" ca="1" si="1"/>
        <v>0</v>
      </c>
      <c r="S11" s="31">
        <f t="shared" ca="1" si="1"/>
        <v>0</v>
      </c>
      <c r="T11" s="31">
        <f t="shared" ca="1" si="1"/>
        <v>0</v>
      </c>
      <c r="U11" s="31">
        <f t="shared" ca="1" si="2"/>
        <v>900</v>
      </c>
      <c r="V11" s="31">
        <f t="shared" ca="1" si="2"/>
        <v>0</v>
      </c>
      <c r="W11" s="31">
        <f t="shared" ca="1" si="2"/>
        <v>0</v>
      </c>
      <c r="X11" s="31">
        <f t="shared" ca="1" si="2"/>
        <v>0</v>
      </c>
      <c r="Y11" s="31">
        <f t="shared" ca="1" si="2"/>
        <v>0</v>
      </c>
      <c r="Z11" s="31">
        <f t="shared" ca="1" si="2"/>
        <v>0</v>
      </c>
      <c r="AA11" s="31">
        <f t="shared" ca="1" si="2"/>
        <v>0</v>
      </c>
      <c r="AB11" s="31">
        <f t="shared" ca="1" si="2"/>
        <v>0</v>
      </c>
      <c r="AC11" s="31">
        <f t="shared" ca="1" si="2"/>
        <v>0</v>
      </c>
      <c r="AD11" s="31">
        <f t="shared" ca="1" si="2"/>
        <v>900</v>
      </c>
      <c r="AE11" s="31">
        <f t="shared" ca="1" si="3"/>
        <v>0</v>
      </c>
      <c r="AF11" s="31">
        <f t="shared" ca="1" si="3"/>
        <v>0</v>
      </c>
      <c r="AG11" s="31">
        <f t="shared" ca="1" si="3"/>
        <v>0</v>
      </c>
      <c r="AH11" s="31">
        <f t="shared" ca="1" si="3"/>
        <v>0</v>
      </c>
      <c r="AI11" s="31" t="str">
        <f t="shared" ca="1" si="3"/>
        <v>管理部</v>
      </c>
      <c r="AJ11" s="31" t="str">
        <f t="shared" ca="1" si="3"/>
        <v>123456789123456797</v>
      </c>
      <c r="AK11" s="31" t="str">
        <f t="shared" ca="1" si="3"/>
        <v/>
      </c>
      <c r="AL11" s="31">
        <f t="shared" ca="1" si="3"/>
        <v>0</v>
      </c>
      <c r="AM11" s="31">
        <f t="shared" ca="1" si="3"/>
        <v>0</v>
      </c>
      <c r="AN11" s="31">
        <f t="shared" ca="1" si="3"/>
        <v>0</v>
      </c>
      <c r="AO11" s="31">
        <f t="shared" ca="1" si="4"/>
        <v>0</v>
      </c>
      <c r="AP11" s="31">
        <f t="shared" ca="1" si="4"/>
        <v>0</v>
      </c>
      <c r="AQ11" s="31">
        <f t="shared" ca="1" si="4"/>
        <v>0</v>
      </c>
      <c r="AR11" s="31">
        <f t="shared" ca="1" si="4"/>
        <v>0</v>
      </c>
      <c r="AS11" s="31">
        <f t="shared" ca="1" si="4"/>
        <v>0</v>
      </c>
      <c r="AT11" s="31">
        <f t="shared" ca="1" si="4"/>
        <v>0</v>
      </c>
      <c r="AU11" s="31">
        <f t="shared" ca="1" si="4"/>
        <v>0</v>
      </c>
      <c r="AV11" s="31">
        <f t="shared" ca="1" si="4"/>
        <v>0</v>
      </c>
      <c r="AW11" s="31">
        <f t="shared" ca="1" si="4"/>
        <v>0</v>
      </c>
      <c r="AX11" s="31">
        <f t="shared" ca="1" si="4"/>
        <v>0</v>
      </c>
      <c r="AY11" s="31">
        <f t="shared" ca="1" si="5"/>
        <v>0</v>
      </c>
      <c r="AZ11" s="80">
        <f t="shared" ca="1" si="5"/>
        <v>0</v>
      </c>
      <c r="BA11" s="31">
        <f t="shared" ca="1" si="5"/>
        <v>0</v>
      </c>
      <c r="BB11" s="31">
        <f t="shared" ca="1" si="5"/>
        <v>0</v>
      </c>
      <c r="BC11" s="31">
        <f t="shared" ca="1" si="5"/>
        <v>0</v>
      </c>
      <c r="BD11" s="31">
        <f t="shared" ca="1" si="5"/>
        <v>0</v>
      </c>
      <c r="BF11" s="14">
        <v>9</v>
      </c>
      <c r="BG11" s="14">
        <v>30</v>
      </c>
    </row>
    <row r="12" spans="1:59" s="14" customFormat="1" ht="18.95" customHeight="1">
      <c r="A12" s="29" t="str">
        <f t="shared" ca="1" si="0"/>
        <v>010</v>
      </c>
      <c r="B12" s="30" t="str">
        <f t="shared" ca="1" si="0"/>
        <v>丁10</v>
      </c>
      <c r="C12" s="30">
        <f t="shared" ca="1" si="0"/>
        <v>0</v>
      </c>
      <c r="D12" s="30">
        <f t="shared" ca="1" si="0"/>
        <v>0</v>
      </c>
      <c r="E12" s="30">
        <f t="shared" ca="1" si="0"/>
        <v>0</v>
      </c>
      <c r="F12" s="30">
        <f t="shared" ca="1" si="0"/>
        <v>0</v>
      </c>
      <c r="G12" s="31">
        <f t="shared" ca="1" si="0"/>
        <v>800</v>
      </c>
      <c r="H12" s="31">
        <f t="shared" ca="1" si="0"/>
        <v>0</v>
      </c>
      <c r="I12" s="31">
        <f t="shared" ca="1" si="0"/>
        <v>0</v>
      </c>
      <c r="J12" s="31">
        <f t="shared" ca="1" si="0"/>
        <v>0</v>
      </c>
      <c r="K12" s="31">
        <f t="shared" ca="1" si="1"/>
        <v>100</v>
      </c>
      <c r="L12" s="31">
        <f t="shared" ca="1" si="1"/>
        <v>0</v>
      </c>
      <c r="M12" s="31">
        <f t="shared" ca="1" si="1"/>
        <v>0</v>
      </c>
      <c r="N12" s="31">
        <f t="shared" ca="1" si="1"/>
        <v>0</v>
      </c>
      <c r="O12" s="46">
        <f t="shared" ca="1" si="1"/>
        <v>0</v>
      </c>
      <c r="P12" s="31">
        <f t="shared" ca="1" si="1"/>
        <v>0</v>
      </c>
      <c r="Q12" s="31">
        <f t="shared" ca="1" si="1"/>
        <v>0</v>
      </c>
      <c r="R12" s="46">
        <f t="shared" ca="1" si="1"/>
        <v>0</v>
      </c>
      <c r="S12" s="31">
        <f t="shared" ca="1" si="1"/>
        <v>0</v>
      </c>
      <c r="T12" s="31">
        <f t="shared" ca="1" si="1"/>
        <v>0</v>
      </c>
      <c r="U12" s="31">
        <f t="shared" ca="1" si="2"/>
        <v>900</v>
      </c>
      <c r="V12" s="31">
        <f t="shared" ca="1" si="2"/>
        <v>0</v>
      </c>
      <c r="W12" s="31">
        <f t="shared" ca="1" si="2"/>
        <v>0</v>
      </c>
      <c r="X12" s="31">
        <f t="shared" ca="1" si="2"/>
        <v>0</v>
      </c>
      <c r="Y12" s="31">
        <f t="shared" ca="1" si="2"/>
        <v>0</v>
      </c>
      <c r="Z12" s="31">
        <f t="shared" ca="1" si="2"/>
        <v>0</v>
      </c>
      <c r="AA12" s="31">
        <f t="shared" ca="1" si="2"/>
        <v>0</v>
      </c>
      <c r="AB12" s="31">
        <f t="shared" ca="1" si="2"/>
        <v>0</v>
      </c>
      <c r="AC12" s="31">
        <f t="shared" ca="1" si="2"/>
        <v>0</v>
      </c>
      <c r="AD12" s="31">
        <f t="shared" ca="1" si="2"/>
        <v>900</v>
      </c>
      <c r="AE12" s="31">
        <f t="shared" ca="1" si="3"/>
        <v>0</v>
      </c>
      <c r="AF12" s="31">
        <f t="shared" ca="1" si="3"/>
        <v>0</v>
      </c>
      <c r="AG12" s="31">
        <f t="shared" ca="1" si="3"/>
        <v>0</v>
      </c>
      <c r="AH12" s="31">
        <f t="shared" ca="1" si="3"/>
        <v>0</v>
      </c>
      <c r="AI12" s="31" t="str">
        <f t="shared" ca="1" si="3"/>
        <v>管理部</v>
      </c>
      <c r="AJ12" s="31" t="str">
        <f t="shared" ca="1" si="3"/>
        <v>123456789123456796</v>
      </c>
      <c r="AK12" s="31" t="str">
        <f t="shared" ca="1" si="3"/>
        <v/>
      </c>
      <c r="AL12" s="31">
        <f t="shared" ca="1" si="3"/>
        <v>0</v>
      </c>
      <c r="AM12" s="31">
        <f t="shared" ca="1" si="3"/>
        <v>0</v>
      </c>
      <c r="AN12" s="31">
        <f t="shared" ca="1" si="3"/>
        <v>0</v>
      </c>
      <c r="AO12" s="31">
        <f t="shared" ca="1" si="4"/>
        <v>0</v>
      </c>
      <c r="AP12" s="31">
        <f t="shared" ca="1" si="4"/>
        <v>0</v>
      </c>
      <c r="AQ12" s="31">
        <f t="shared" ca="1" si="4"/>
        <v>0</v>
      </c>
      <c r="AR12" s="31">
        <f t="shared" ca="1" si="4"/>
        <v>0</v>
      </c>
      <c r="AS12" s="31">
        <f t="shared" ca="1" si="4"/>
        <v>0</v>
      </c>
      <c r="AT12" s="31">
        <f t="shared" ca="1" si="4"/>
        <v>0</v>
      </c>
      <c r="AU12" s="31">
        <f t="shared" ca="1" si="4"/>
        <v>0</v>
      </c>
      <c r="AV12" s="31">
        <f t="shared" ca="1" si="4"/>
        <v>0</v>
      </c>
      <c r="AW12" s="31">
        <f t="shared" ca="1" si="4"/>
        <v>0</v>
      </c>
      <c r="AX12" s="31">
        <f t="shared" ca="1" si="4"/>
        <v>0</v>
      </c>
      <c r="AY12" s="31">
        <f t="shared" ca="1" si="5"/>
        <v>0</v>
      </c>
      <c r="AZ12" s="80">
        <f t="shared" ca="1" si="5"/>
        <v>0</v>
      </c>
      <c r="BA12" s="31">
        <f t="shared" ca="1" si="5"/>
        <v>0</v>
      </c>
      <c r="BB12" s="31">
        <f t="shared" ca="1" si="5"/>
        <v>0</v>
      </c>
      <c r="BC12" s="31">
        <f t="shared" ca="1" si="5"/>
        <v>0</v>
      </c>
      <c r="BD12" s="31">
        <f t="shared" ca="1" si="5"/>
        <v>0</v>
      </c>
      <c r="BF12" s="14">
        <v>10</v>
      </c>
      <c r="BG12" s="14">
        <v>31</v>
      </c>
    </row>
    <row r="13" spans="1:59" s="14" customFormat="1" ht="18.95" customHeight="1">
      <c r="A13" s="29" t="str">
        <f t="shared" ref="A13:J22" ca="1" si="6">INDIRECT("'"&amp;$AI$1&amp;"'!R"&amp;ROW()&amp;"c"&amp;COLUMN(),FALSE)</f>
        <v>011</v>
      </c>
      <c r="B13" s="30" t="str">
        <f t="shared" ca="1" si="6"/>
        <v>丁11</v>
      </c>
      <c r="C13" s="30">
        <f t="shared" ca="1" si="6"/>
        <v>0</v>
      </c>
      <c r="D13" s="30">
        <f t="shared" ca="1" si="6"/>
        <v>0</v>
      </c>
      <c r="E13" s="30">
        <f t="shared" ca="1" si="6"/>
        <v>0</v>
      </c>
      <c r="F13" s="30">
        <f t="shared" ca="1" si="6"/>
        <v>0</v>
      </c>
      <c r="G13" s="31">
        <f t="shared" ca="1" si="6"/>
        <v>900</v>
      </c>
      <c r="H13" s="31">
        <f t="shared" ca="1" si="6"/>
        <v>0</v>
      </c>
      <c r="I13" s="31">
        <f t="shared" ca="1" si="6"/>
        <v>0</v>
      </c>
      <c r="J13" s="31">
        <f t="shared" ca="1" si="6"/>
        <v>0</v>
      </c>
      <c r="K13" s="31">
        <f t="shared" ref="K13:T22" ca="1" si="7">INDIRECT("'"&amp;$AI$1&amp;"'!R"&amp;ROW()&amp;"c"&amp;COLUMN(),FALSE)</f>
        <v>100</v>
      </c>
      <c r="L13" s="31">
        <f t="shared" ca="1" si="7"/>
        <v>0</v>
      </c>
      <c r="M13" s="31">
        <f t="shared" ca="1" si="7"/>
        <v>0</v>
      </c>
      <c r="N13" s="31">
        <f t="shared" ca="1" si="7"/>
        <v>0</v>
      </c>
      <c r="O13" s="46">
        <f t="shared" ca="1" si="7"/>
        <v>0</v>
      </c>
      <c r="P13" s="31">
        <f t="shared" ca="1" si="7"/>
        <v>0</v>
      </c>
      <c r="Q13" s="31">
        <f t="shared" ca="1" si="7"/>
        <v>0</v>
      </c>
      <c r="R13" s="46">
        <f t="shared" ca="1" si="7"/>
        <v>0</v>
      </c>
      <c r="S13" s="31">
        <f t="shared" ca="1" si="7"/>
        <v>0</v>
      </c>
      <c r="T13" s="31">
        <f t="shared" ca="1" si="7"/>
        <v>0</v>
      </c>
      <c r="U13" s="31">
        <f t="shared" ref="U13:AD22" ca="1" si="8">INDIRECT("'"&amp;$AI$1&amp;"'!R"&amp;ROW()&amp;"c"&amp;COLUMN(),FALSE)</f>
        <v>1000</v>
      </c>
      <c r="V13" s="31">
        <f t="shared" ca="1" si="8"/>
        <v>100.8</v>
      </c>
      <c r="W13" s="31">
        <f t="shared" ca="1" si="8"/>
        <v>12.6</v>
      </c>
      <c r="X13" s="31">
        <f t="shared" ca="1" si="8"/>
        <v>48.05</v>
      </c>
      <c r="Y13" s="31">
        <f t="shared" ca="1" si="8"/>
        <v>0</v>
      </c>
      <c r="Z13" s="31">
        <f t="shared" ca="1" si="8"/>
        <v>0</v>
      </c>
      <c r="AA13" s="31">
        <f t="shared" ca="1" si="8"/>
        <v>0</v>
      </c>
      <c r="AB13" s="31">
        <f t="shared" ca="1" si="8"/>
        <v>0</v>
      </c>
      <c r="AC13" s="31">
        <f t="shared" ca="1" si="8"/>
        <v>0</v>
      </c>
      <c r="AD13" s="31">
        <f t="shared" ca="1" si="8"/>
        <v>838.55</v>
      </c>
      <c r="AE13" s="31">
        <f t="shared" ref="AE13:AN22" ca="1" si="9">INDIRECT("'"&amp;$AI$1&amp;"'!R"&amp;ROW()&amp;"c"&amp;COLUMN(),FALSE)</f>
        <v>0</v>
      </c>
      <c r="AF13" s="31">
        <f t="shared" ca="1" si="9"/>
        <v>0</v>
      </c>
      <c r="AG13" s="31">
        <f t="shared" ca="1" si="9"/>
        <v>0</v>
      </c>
      <c r="AH13" s="31">
        <f t="shared" ca="1" si="9"/>
        <v>0</v>
      </c>
      <c r="AI13" s="31" t="str">
        <f t="shared" ca="1" si="9"/>
        <v>管理部</v>
      </c>
      <c r="AJ13" s="31" t="str">
        <f t="shared" ca="1" si="9"/>
        <v>123456789123456797</v>
      </c>
      <c r="AK13" s="31" t="str">
        <f t="shared" ca="1" si="9"/>
        <v/>
      </c>
      <c r="AL13" s="31">
        <f t="shared" ca="1" si="9"/>
        <v>0</v>
      </c>
      <c r="AM13" s="31">
        <f t="shared" ca="1" si="9"/>
        <v>0</v>
      </c>
      <c r="AN13" s="31">
        <f t="shared" ca="1" si="9"/>
        <v>0</v>
      </c>
      <c r="AO13" s="31">
        <f t="shared" ref="AO13:AX22" ca="1" si="10">INDIRECT("'"&amp;$AI$1&amp;"'!R"&amp;ROW()&amp;"c"&amp;COLUMN(),FALSE)</f>
        <v>0</v>
      </c>
      <c r="AP13" s="31">
        <f t="shared" ca="1" si="10"/>
        <v>0</v>
      </c>
      <c r="AQ13" s="31">
        <f t="shared" ca="1" si="10"/>
        <v>0</v>
      </c>
      <c r="AR13" s="31">
        <f t="shared" ca="1" si="10"/>
        <v>0</v>
      </c>
      <c r="AS13" s="31">
        <f t="shared" ca="1" si="10"/>
        <v>0</v>
      </c>
      <c r="AT13" s="31">
        <f t="shared" ca="1" si="10"/>
        <v>0</v>
      </c>
      <c r="AU13" s="31">
        <f t="shared" ca="1" si="10"/>
        <v>0</v>
      </c>
      <c r="AV13" s="31">
        <f t="shared" ca="1" si="10"/>
        <v>0</v>
      </c>
      <c r="AW13" s="31">
        <f t="shared" ca="1" si="10"/>
        <v>0</v>
      </c>
      <c r="AX13" s="31">
        <f t="shared" ca="1" si="10"/>
        <v>0</v>
      </c>
      <c r="AY13" s="31">
        <f t="shared" ref="AY13:BD22" ca="1" si="11">INDIRECT("'"&amp;$AI$1&amp;"'!R"&amp;ROW()&amp;"c"&amp;COLUMN(),FALSE)</f>
        <v>0</v>
      </c>
      <c r="AZ13" s="80">
        <f t="shared" ca="1" si="11"/>
        <v>0</v>
      </c>
      <c r="BA13" s="31">
        <f t="shared" ca="1" si="11"/>
        <v>0</v>
      </c>
      <c r="BB13" s="31">
        <f t="shared" ca="1" si="11"/>
        <v>0</v>
      </c>
      <c r="BC13" s="31">
        <f t="shared" ca="1" si="11"/>
        <v>0</v>
      </c>
      <c r="BD13" s="31">
        <f t="shared" ca="1" si="11"/>
        <v>0</v>
      </c>
      <c r="BF13" s="14">
        <v>11</v>
      </c>
      <c r="BG13" s="14">
        <v>30</v>
      </c>
    </row>
    <row r="14" spans="1:59" s="14" customFormat="1" ht="18.95" customHeight="1">
      <c r="A14" s="29" t="str">
        <f t="shared" ca="1" si="6"/>
        <v>012</v>
      </c>
      <c r="B14" s="30" t="str">
        <f t="shared" ca="1" si="6"/>
        <v>丁12</v>
      </c>
      <c r="C14" s="30">
        <f t="shared" ca="1" si="6"/>
        <v>0</v>
      </c>
      <c r="D14" s="30">
        <f t="shared" ca="1" si="6"/>
        <v>0</v>
      </c>
      <c r="E14" s="30">
        <f t="shared" ca="1" si="6"/>
        <v>0</v>
      </c>
      <c r="F14" s="30">
        <f t="shared" ca="1" si="6"/>
        <v>0</v>
      </c>
      <c r="G14" s="31">
        <f t="shared" ca="1" si="6"/>
        <v>700</v>
      </c>
      <c r="H14" s="31">
        <f t="shared" ca="1" si="6"/>
        <v>0</v>
      </c>
      <c r="I14" s="31">
        <f t="shared" ca="1" si="6"/>
        <v>0</v>
      </c>
      <c r="J14" s="31">
        <f t="shared" ca="1" si="6"/>
        <v>0</v>
      </c>
      <c r="K14" s="31">
        <f t="shared" ca="1" si="7"/>
        <v>100</v>
      </c>
      <c r="L14" s="31">
        <f t="shared" ca="1" si="7"/>
        <v>0</v>
      </c>
      <c r="M14" s="31">
        <f t="shared" ca="1" si="7"/>
        <v>0</v>
      </c>
      <c r="N14" s="31">
        <f t="shared" ca="1" si="7"/>
        <v>0</v>
      </c>
      <c r="O14" s="46">
        <f t="shared" ca="1" si="7"/>
        <v>0</v>
      </c>
      <c r="P14" s="31">
        <f t="shared" ca="1" si="7"/>
        <v>0</v>
      </c>
      <c r="Q14" s="31">
        <f t="shared" ca="1" si="7"/>
        <v>0</v>
      </c>
      <c r="R14" s="46">
        <f t="shared" ca="1" si="7"/>
        <v>0</v>
      </c>
      <c r="S14" s="31">
        <f t="shared" ca="1" si="7"/>
        <v>0</v>
      </c>
      <c r="T14" s="31">
        <f t="shared" ca="1" si="7"/>
        <v>0</v>
      </c>
      <c r="U14" s="31">
        <f t="shared" ca="1" si="8"/>
        <v>800</v>
      </c>
      <c r="V14" s="31">
        <f t="shared" ca="1" si="8"/>
        <v>0</v>
      </c>
      <c r="W14" s="31">
        <f t="shared" ca="1" si="8"/>
        <v>0</v>
      </c>
      <c r="X14" s="31">
        <f t="shared" ca="1" si="8"/>
        <v>0</v>
      </c>
      <c r="Y14" s="31">
        <f t="shared" ca="1" si="8"/>
        <v>0</v>
      </c>
      <c r="Z14" s="31">
        <f t="shared" ca="1" si="8"/>
        <v>0</v>
      </c>
      <c r="AA14" s="31">
        <f t="shared" ca="1" si="8"/>
        <v>0</v>
      </c>
      <c r="AB14" s="31">
        <f t="shared" ca="1" si="8"/>
        <v>0</v>
      </c>
      <c r="AC14" s="31">
        <f t="shared" ca="1" si="8"/>
        <v>0</v>
      </c>
      <c r="AD14" s="31">
        <f t="shared" ca="1" si="8"/>
        <v>800</v>
      </c>
      <c r="AE14" s="31">
        <f t="shared" ca="1" si="9"/>
        <v>0</v>
      </c>
      <c r="AF14" s="31">
        <f t="shared" ca="1" si="9"/>
        <v>0</v>
      </c>
      <c r="AG14" s="31">
        <f t="shared" ca="1" si="9"/>
        <v>0</v>
      </c>
      <c r="AH14" s="31">
        <f t="shared" ca="1" si="9"/>
        <v>0</v>
      </c>
      <c r="AI14" s="31" t="str">
        <f t="shared" ca="1" si="9"/>
        <v>管理部</v>
      </c>
      <c r="AJ14" s="31" t="str">
        <f t="shared" ca="1" si="9"/>
        <v>123456789123456796</v>
      </c>
      <c r="AK14" s="31" t="str">
        <f t="shared" ca="1" si="9"/>
        <v/>
      </c>
      <c r="AL14" s="31">
        <f t="shared" ca="1" si="9"/>
        <v>0</v>
      </c>
      <c r="AM14" s="31">
        <f t="shared" ca="1" si="9"/>
        <v>0</v>
      </c>
      <c r="AN14" s="31">
        <f t="shared" ca="1" si="9"/>
        <v>0</v>
      </c>
      <c r="AO14" s="31">
        <f t="shared" ca="1" si="10"/>
        <v>0</v>
      </c>
      <c r="AP14" s="31">
        <f t="shared" ca="1" si="10"/>
        <v>0</v>
      </c>
      <c r="AQ14" s="31">
        <f t="shared" ca="1" si="10"/>
        <v>0</v>
      </c>
      <c r="AR14" s="31">
        <f t="shared" ca="1" si="10"/>
        <v>0</v>
      </c>
      <c r="AS14" s="31">
        <f t="shared" ca="1" si="10"/>
        <v>0</v>
      </c>
      <c r="AT14" s="31">
        <f t="shared" ca="1" si="10"/>
        <v>0</v>
      </c>
      <c r="AU14" s="31">
        <f t="shared" ca="1" si="10"/>
        <v>0</v>
      </c>
      <c r="AV14" s="31">
        <f t="shared" ca="1" si="10"/>
        <v>0</v>
      </c>
      <c r="AW14" s="31">
        <f t="shared" ca="1" si="10"/>
        <v>0</v>
      </c>
      <c r="AX14" s="31">
        <f t="shared" ca="1" si="10"/>
        <v>0</v>
      </c>
      <c r="AY14" s="31">
        <f t="shared" ca="1" si="11"/>
        <v>0</v>
      </c>
      <c r="AZ14" s="80">
        <f t="shared" ca="1" si="11"/>
        <v>0</v>
      </c>
      <c r="BA14" s="31">
        <f t="shared" ca="1" si="11"/>
        <v>0</v>
      </c>
      <c r="BB14" s="31">
        <f t="shared" ca="1" si="11"/>
        <v>0</v>
      </c>
      <c r="BC14" s="31">
        <f t="shared" ca="1" si="11"/>
        <v>0</v>
      </c>
      <c r="BD14" s="31">
        <f t="shared" ca="1" si="11"/>
        <v>0</v>
      </c>
      <c r="BF14" s="14">
        <v>12</v>
      </c>
      <c r="BG14" s="14">
        <v>31</v>
      </c>
    </row>
    <row r="15" spans="1:59" s="14" customFormat="1" ht="18.95" customHeight="1">
      <c r="A15" s="29" t="str">
        <f t="shared" ca="1" si="6"/>
        <v>013</v>
      </c>
      <c r="B15" s="30" t="str">
        <f t="shared" ca="1" si="6"/>
        <v>丁13</v>
      </c>
      <c r="C15" s="30">
        <f t="shared" ca="1" si="6"/>
        <v>0</v>
      </c>
      <c r="D15" s="30">
        <f t="shared" ca="1" si="6"/>
        <v>0</v>
      </c>
      <c r="E15" s="30">
        <f t="shared" ca="1" si="6"/>
        <v>0</v>
      </c>
      <c r="F15" s="30">
        <f t="shared" ca="1" si="6"/>
        <v>0</v>
      </c>
      <c r="G15" s="31">
        <f t="shared" ca="1" si="6"/>
        <v>700</v>
      </c>
      <c r="H15" s="31">
        <f t="shared" ca="1" si="6"/>
        <v>0</v>
      </c>
      <c r="I15" s="31">
        <f t="shared" ca="1" si="6"/>
        <v>0</v>
      </c>
      <c r="J15" s="31">
        <f t="shared" ca="1" si="6"/>
        <v>0</v>
      </c>
      <c r="K15" s="31">
        <f t="shared" ca="1" si="7"/>
        <v>100</v>
      </c>
      <c r="L15" s="31">
        <f t="shared" ca="1" si="7"/>
        <v>0</v>
      </c>
      <c r="M15" s="31">
        <f t="shared" ca="1" si="7"/>
        <v>0</v>
      </c>
      <c r="N15" s="31">
        <f t="shared" ca="1" si="7"/>
        <v>0</v>
      </c>
      <c r="O15" s="46">
        <f t="shared" ca="1" si="7"/>
        <v>0</v>
      </c>
      <c r="P15" s="31">
        <f t="shared" ca="1" si="7"/>
        <v>0</v>
      </c>
      <c r="Q15" s="31">
        <f t="shared" ca="1" si="7"/>
        <v>0</v>
      </c>
      <c r="R15" s="46">
        <f t="shared" ca="1" si="7"/>
        <v>0</v>
      </c>
      <c r="S15" s="31">
        <f t="shared" ca="1" si="7"/>
        <v>0</v>
      </c>
      <c r="T15" s="31">
        <f t="shared" ca="1" si="7"/>
        <v>0</v>
      </c>
      <c r="U15" s="31">
        <f t="shared" ca="1" si="8"/>
        <v>800</v>
      </c>
      <c r="V15" s="31">
        <f t="shared" ca="1" si="8"/>
        <v>0</v>
      </c>
      <c r="W15" s="31">
        <f t="shared" ca="1" si="8"/>
        <v>0</v>
      </c>
      <c r="X15" s="31">
        <f t="shared" ca="1" si="8"/>
        <v>0</v>
      </c>
      <c r="Y15" s="31">
        <f t="shared" ca="1" si="8"/>
        <v>0</v>
      </c>
      <c r="Z15" s="31">
        <f t="shared" ca="1" si="8"/>
        <v>0</v>
      </c>
      <c r="AA15" s="31">
        <f t="shared" ca="1" si="8"/>
        <v>0</v>
      </c>
      <c r="AB15" s="31">
        <f t="shared" ca="1" si="8"/>
        <v>0</v>
      </c>
      <c r="AC15" s="31">
        <f t="shared" ca="1" si="8"/>
        <v>0</v>
      </c>
      <c r="AD15" s="31">
        <f t="shared" ca="1" si="8"/>
        <v>800</v>
      </c>
      <c r="AE15" s="31">
        <f t="shared" ca="1" si="9"/>
        <v>0</v>
      </c>
      <c r="AF15" s="31">
        <f t="shared" ca="1" si="9"/>
        <v>0</v>
      </c>
      <c r="AG15" s="31">
        <f t="shared" ca="1" si="9"/>
        <v>0</v>
      </c>
      <c r="AH15" s="31">
        <f t="shared" ca="1" si="9"/>
        <v>0</v>
      </c>
      <c r="AI15" s="31" t="str">
        <f t="shared" ca="1" si="9"/>
        <v>管理部</v>
      </c>
      <c r="AJ15" s="31" t="str">
        <f t="shared" ca="1" si="9"/>
        <v>123456789123456797</v>
      </c>
      <c r="AK15" s="31" t="str">
        <f t="shared" ca="1" si="9"/>
        <v/>
      </c>
      <c r="AL15" s="31">
        <f t="shared" ca="1" si="9"/>
        <v>0</v>
      </c>
      <c r="AM15" s="31">
        <f t="shared" ca="1" si="9"/>
        <v>0</v>
      </c>
      <c r="AN15" s="31">
        <f t="shared" ca="1" si="9"/>
        <v>0</v>
      </c>
      <c r="AO15" s="31">
        <f t="shared" ca="1" si="10"/>
        <v>0</v>
      </c>
      <c r="AP15" s="31">
        <f t="shared" ca="1" si="10"/>
        <v>0</v>
      </c>
      <c r="AQ15" s="31">
        <f t="shared" ca="1" si="10"/>
        <v>0</v>
      </c>
      <c r="AR15" s="31">
        <f t="shared" ca="1" si="10"/>
        <v>0</v>
      </c>
      <c r="AS15" s="31">
        <f t="shared" ca="1" si="10"/>
        <v>0</v>
      </c>
      <c r="AT15" s="31">
        <f t="shared" ca="1" si="10"/>
        <v>0</v>
      </c>
      <c r="AU15" s="31">
        <f t="shared" ca="1" si="10"/>
        <v>0</v>
      </c>
      <c r="AV15" s="31">
        <f t="shared" ca="1" si="10"/>
        <v>0</v>
      </c>
      <c r="AW15" s="31">
        <f t="shared" ca="1" si="10"/>
        <v>0</v>
      </c>
      <c r="AX15" s="31">
        <f t="shared" ca="1" si="10"/>
        <v>0</v>
      </c>
      <c r="AY15" s="31">
        <f t="shared" ca="1" si="11"/>
        <v>0</v>
      </c>
      <c r="AZ15" s="80">
        <f t="shared" ca="1" si="11"/>
        <v>0</v>
      </c>
      <c r="BA15" s="31">
        <f t="shared" ca="1" si="11"/>
        <v>0</v>
      </c>
      <c r="BB15" s="31">
        <f t="shared" ca="1" si="11"/>
        <v>0</v>
      </c>
      <c r="BC15" s="31">
        <f t="shared" ca="1" si="11"/>
        <v>0</v>
      </c>
      <c r="BD15" s="31">
        <f t="shared" ca="1" si="11"/>
        <v>0</v>
      </c>
    </row>
    <row r="16" spans="1:59" s="14" customFormat="1" ht="18.95" customHeight="1">
      <c r="A16" s="29" t="str">
        <f t="shared" ca="1" si="6"/>
        <v>014</v>
      </c>
      <c r="B16" s="30" t="str">
        <f t="shared" ca="1" si="6"/>
        <v>丁14</v>
      </c>
      <c r="C16" s="30">
        <f t="shared" ca="1" si="6"/>
        <v>0</v>
      </c>
      <c r="D16" s="30">
        <f t="shared" ca="1" si="6"/>
        <v>0</v>
      </c>
      <c r="E16" s="30">
        <f t="shared" ca="1" si="6"/>
        <v>0</v>
      </c>
      <c r="F16" s="30">
        <f t="shared" ca="1" si="6"/>
        <v>0</v>
      </c>
      <c r="G16" s="31">
        <f t="shared" ca="1" si="6"/>
        <v>1000</v>
      </c>
      <c r="H16" s="31">
        <f t="shared" ca="1" si="6"/>
        <v>0</v>
      </c>
      <c r="I16" s="31">
        <f t="shared" ca="1" si="6"/>
        <v>0</v>
      </c>
      <c r="J16" s="31">
        <f t="shared" ca="1" si="6"/>
        <v>0</v>
      </c>
      <c r="K16" s="31">
        <f t="shared" ca="1" si="7"/>
        <v>100</v>
      </c>
      <c r="L16" s="31">
        <f t="shared" ca="1" si="7"/>
        <v>0</v>
      </c>
      <c r="M16" s="31">
        <f t="shared" ca="1" si="7"/>
        <v>0</v>
      </c>
      <c r="N16" s="31">
        <f t="shared" ca="1" si="7"/>
        <v>0</v>
      </c>
      <c r="O16" s="46">
        <f t="shared" ca="1" si="7"/>
        <v>0</v>
      </c>
      <c r="P16" s="31">
        <f t="shared" ca="1" si="7"/>
        <v>0</v>
      </c>
      <c r="Q16" s="31">
        <f t="shared" ca="1" si="7"/>
        <v>0</v>
      </c>
      <c r="R16" s="46">
        <f t="shared" ca="1" si="7"/>
        <v>0</v>
      </c>
      <c r="S16" s="31">
        <f t="shared" ca="1" si="7"/>
        <v>0</v>
      </c>
      <c r="T16" s="31">
        <f t="shared" ca="1" si="7"/>
        <v>0</v>
      </c>
      <c r="U16" s="31">
        <f t="shared" ca="1" si="8"/>
        <v>1100</v>
      </c>
      <c r="V16" s="31">
        <f t="shared" ca="1" si="8"/>
        <v>100.8</v>
      </c>
      <c r="W16" s="31">
        <f t="shared" ca="1" si="8"/>
        <v>12.6</v>
      </c>
      <c r="X16" s="31">
        <f t="shared" ca="1" si="8"/>
        <v>48.05</v>
      </c>
      <c r="Y16" s="31">
        <f t="shared" ca="1" si="8"/>
        <v>0</v>
      </c>
      <c r="Z16" s="31">
        <f t="shared" ca="1" si="8"/>
        <v>0</v>
      </c>
      <c r="AA16" s="31">
        <f t="shared" ca="1" si="8"/>
        <v>0</v>
      </c>
      <c r="AB16" s="31">
        <f t="shared" ca="1" si="8"/>
        <v>0</v>
      </c>
      <c r="AC16" s="31">
        <f t="shared" ca="1" si="8"/>
        <v>0</v>
      </c>
      <c r="AD16" s="31">
        <f t="shared" ca="1" si="8"/>
        <v>938.55</v>
      </c>
      <c r="AE16" s="31">
        <f t="shared" ca="1" si="9"/>
        <v>0</v>
      </c>
      <c r="AF16" s="31">
        <f t="shared" ca="1" si="9"/>
        <v>0</v>
      </c>
      <c r="AG16" s="31">
        <f t="shared" ca="1" si="9"/>
        <v>0</v>
      </c>
      <c r="AH16" s="31">
        <f t="shared" ca="1" si="9"/>
        <v>0</v>
      </c>
      <c r="AI16" s="31" t="str">
        <f t="shared" ca="1" si="9"/>
        <v>管理部</v>
      </c>
      <c r="AJ16" s="31" t="str">
        <f t="shared" ca="1" si="9"/>
        <v>123456789123456796</v>
      </c>
      <c r="AK16" s="31" t="str">
        <f t="shared" ca="1" si="9"/>
        <v/>
      </c>
      <c r="AL16" s="31">
        <f t="shared" ca="1" si="9"/>
        <v>0</v>
      </c>
      <c r="AM16" s="31">
        <f t="shared" ca="1" si="9"/>
        <v>0</v>
      </c>
      <c r="AN16" s="31">
        <f t="shared" ca="1" si="9"/>
        <v>0</v>
      </c>
      <c r="AO16" s="31">
        <f t="shared" ca="1" si="10"/>
        <v>0</v>
      </c>
      <c r="AP16" s="31">
        <f t="shared" ca="1" si="10"/>
        <v>0</v>
      </c>
      <c r="AQ16" s="31">
        <f t="shared" ca="1" si="10"/>
        <v>0</v>
      </c>
      <c r="AR16" s="31">
        <f t="shared" ca="1" si="10"/>
        <v>0</v>
      </c>
      <c r="AS16" s="31">
        <f t="shared" ca="1" si="10"/>
        <v>0</v>
      </c>
      <c r="AT16" s="31">
        <f t="shared" ca="1" si="10"/>
        <v>0</v>
      </c>
      <c r="AU16" s="31">
        <f t="shared" ca="1" si="10"/>
        <v>0</v>
      </c>
      <c r="AV16" s="31">
        <f t="shared" ca="1" si="10"/>
        <v>0</v>
      </c>
      <c r="AW16" s="31">
        <f t="shared" ca="1" si="10"/>
        <v>0</v>
      </c>
      <c r="AX16" s="31">
        <f t="shared" ca="1" si="10"/>
        <v>0</v>
      </c>
      <c r="AY16" s="31">
        <f t="shared" ca="1" si="11"/>
        <v>0</v>
      </c>
      <c r="AZ16" s="80">
        <f t="shared" ca="1" si="11"/>
        <v>0</v>
      </c>
      <c r="BA16" s="31">
        <f t="shared" ca="1" si="11"/>
        <v>0</v>
      </c>
      <c r="BB16" s="31">
        <f t="shared" ca="1" si="11"/>
        <v>0</v>
      </c>
      <c r="BC16" s="31">
        <f t="shared" ca="1" si="11"/>
        <v>0</v>
      </c>
      <c r="BD16" s="31">
        <f t="shared" ca="1" si="11"/>
        <v>0</v>
      </c>
    </row>
    <row r="17" spans="1:56" s="14" customFormat="1" ht="18.95" customHeight="1">
      <c r="A17" s="29" t="str">
        <f t="shared" ca="1" si="6"/>
        <v>015</v>
      </c>
      <c r="B17" s="30" t="str">
        <f t="shared" ca="1" si="6"/>
        <v>丁15</v>
      </c>
      <c r="C17" s="30">
        <f t="shared" ca="1" si="6"/>
        <v>0</v>
      </c>
      <c r="D17" s="30">
        <f t="shared" ca="1" si="6"/>
        <v>0</v>
      </c>
      <c r="E17" s="30">
        <f t="shared" ca="1" si="6"/>
        <v>0</v>
      </c>
      <c r="F17" s="30">
        <f t="shared" ca="1" si="6"/>
        <v>0</v>
      </c>
      <c r="G17" s="31">
        <f t="shared" ca="1" si="6"/>
        <v>1000</v>
      </c>
      <c r="H17" s="31">
        <f t="shared" ca="1" si="6"/>
        <v>0</v>
      </c>
      <c r="I17" s="31">
        <f t="shared" ca="1" si="6"/>
        <v>0</v>
      </c>
      <c r="J17" s="31">
        <f t="shared" ca="1" si="6"/>
        <v>0</v>
      </c>
      <c r="K17" s="31">
        <f t="shared" ca="1" si="7"/>
        <v>100</v>
      </c>
      <c r="L17" s="31">
        <f t="shared" ca="1" si="7"/>
        <v>0</v>
      </c>
      <c r="M17" s="31">
        <f t="shared" ca="1" si="7"/>
        <v>0</v>
      </c>
      <c r="N17" s="31">
        <f t="shared" ca="1" si="7"/>
        <v>0</v>
      </c>
      <c r="O17" s="46">
        <f t="shared" ca="1" si="7"/>
        <v>0</v>
      </c>
      <c r="P17" s="31">
        <f t="shared" ca="1" si="7"/>
        <v>0</v>
      </c>
      <c r="Q17" s="31">
        <f t="shared" ca="1" si="7"/>
        <v>0</v>
      </c>
      <c r="R17" s="46">
        <f t="shared" ca="1" si="7"/>
        <v>0</v>
      </c>
      <c r="S17" s="31">
        <f t="shared" ca="1" si="7"/>
        <v>0</v>
      </c>
      <c r="T17" s="31">
        <f t="shared" ca="1" si="7"/>
        <v>0</v>
      </c>
      <c r="U17" s="31">
        <f t="shared" ca="1" si="8"/>
        <v>1100</v>
      </c>
      <c r="V17" s="31">
        <f t="shared" ca="1" si="8"/>
        <v>0</v>
      </c>
      <c r="W17" s="31">
        <f t="shared" ca="1" si="8"/>
        <v>0</v>
      </c>
      <c r="X17" s="31">
        <f t="shared" ca="1" si="8"/>
        <v>0</v>
      </c>
      <c r="Y17" s="31">
        <f t="shared" ca="1" si="8"/>
        <v>0</v>
      </c>
      <c r="Z17" s="31">
        <f t="shared" ca="1" si="8"/>
        <v>0</v>
      </c>
      <c r="AA17" s="31">
        <f t="shared" ca="1" si="8"/>
        <v>0</v>
      </c>
      <c r="AB17" s="31">
        <f t="shared" ca="1" si="8"/>
        <v>0</v>
      </c>
      <c r="AC17" s="31">
        <f t="shared" ca="1" si="8"/>
        <v>0</v>
      </c>
      <c r="AD17" s="31">
        <f t="shared" ca="1" si="8"/>
        <v>1100</v>
      </c>
      <c r="AE17" s="31">
        <f t="shared" ca="1" si="9"/>
        <v>0</v>
      </c>
      <c r="AF17" s="31">
        <f t="shared" ca="1" si="9"/>
        <v>0</v>
      </c>
      <c r="AG17" s="31">
        <f t="shared" ca="1" si="9"/>
        <v>0</v>
      </c>
      <c r="AH17" s="31">
        <f t="shared" ca="1" si="9"/>
        <v>0</v>
      </c>
      <c r="AI17" s="31" t="str">
        <f t="shared" ca="1" si="9"/>
        <v>管理部</v>
      </c>
      <c r="AJ17" s="31" t="str">
        <f t="shared" ca="1" si="9"/>
        <v>123456789123456797</v>
      </c>
      <c r="AK17" s="31" t="str">
        <f t="shared" ca="1" si="9"/>
        <v/>
      </c>
      <c r="AL17" s="31">
        <f t="shared" ca="1" si="9"/>
        <v>0</v>
      </c>
      <c r="AM17" s="31">
        <f t="shared" ca="1" si="9"/>
        <v>0</v>
      </c>
      <c r="AN17" s="31">
        <f t="shared" ca="1" si="9"/>
        <v>0</v>
      </c>
      <c r="AO17" s="31">
        <f t="shared" ca="1" si="10"/>
        <v>0</v>
      </c>
      <c r="AP17" s="31">
        <f t="shared" ca="1" si="10"/>
        <v>0</v>
      </c>
      <c r="AQ17" s="31">
        <f t="shared" ca="1" si="10"/>
        <v>0</v>
      </c>
      <c r="AR17" s="31">
        <f t="shared" ca="1" si="10"/>
        <v>0</v>
      </c>
      <c r="AS17" s="31">
        <f t="shared" ca="1" si="10"/>
        <v>0</v>
      </c>
      <c r="AT17" s="31">
        <f t="shared" ca="1" si="10"/>
        <v>0</v>
      </c>
      <c r="AU17" s="31">
        <f t="shared" ca="1" si="10"/>
        <v>0</v>
      </c>
      <c r="AV17" s="31">
        <f t="shared" ca="1" si="10"/>
        <v>0</v>
      </c>
      <c r="AW17" s="31">
        <f t="shared" ca="1" si="10"/>
        <v>0</v>
      </c>
      <c r="AX17" s="31">
        <f t="shared" ca="1" si="10"/>
        <v>0</v>
      </c>
      <c r="AY17" s="31">
        <f t="shared" ca="1" si="11"/>
        <v>0</v>
      </c>
      <c r="AZ17" s="80">
        <f t="shared" ca="1" si="11"/>
        <v>0</v>
      </c>
      <c r="BA17" s="31">
        <f t="shared" ca="1" si="11"/>
        <v>0</v>
      </c>
      <c r="BB17" s="31">
        <f t="shared" ca="1" si="11"/>
        <v>0</v>
      </c>
      <c r="BC17" s="31">
        <f t="shared" ca="1" si="11"/>
        <v>0</v>
      </c>
      <c r="BD17" s="31">
        <f t="shared" ca="1" si="11"/>
        <v>0</v>
      </c>
    </row>
    <row r="18" spans="1:56" s="14" customFormat="1" ht="18.95" customHeight="1">
      <c r="A18" s="29" t="str">
        <f t="shared" ca="1" si="6"/>
        <v>016</v>
      </c>
      <c r="B18" s="30" t="str">
        <f t="shared" ca="1" si="6"/>
        <v>丁16</v>
      </c>
      <c r="C18" s="30">
        <f t="shared" ca="1" si="6"/>
        <v>0</v>
      </c>
      <c r="D18" s="30">
        <f t="shared" ca="1" si="6"/>
        <v>0</v>
      </c>
      <c r="E18" s="30">
        <f t="shared" ca="1" si="6"/>
        <v>0</v>
      </c>
      <c r="F18" s="30">
        <f t="shared" ca="1" si="6"/>
        <v>0</v>
      </c>
      <c r="G18" s="31">
        <f t="shared" ca="1" si="6"/>
        <v>500</v>
      </c>
      <c r="H18" s="31">
        <f t="shared" ca="1" si="6"/>
        <v>0</v>
      </c>
      <c r="I18" s="31">
        <f t="shared" ca="1" si="6"/>
        <v>0</v>
      </c>
      <c r="J18" s="31">
        <f t="shared" ca="1" si="6"/>
        <v>0</v>
      </c>
      <c r="K18" s="31">
        <f t="shared" ca="1" si="7"/>
        <v>100</v>
      </c>
      <c r="L18" s="31">
        <f t="shared" ca="1" si="7"/>
        <v>0</v>
      </c>
      <c r="M18" s="31">
        <f t="shared" ca="1" si="7"/>
        <v>0</v>
      </c>
      <c r="N18" s="31">
        <f t="shared" ca="1" si="7"/>
        <v>0</v>
      </c>
      <c r="O18" s="46">
        <f t="shared" ca="1" si="7"/>
        <v>0</v>
      </c>
      <c r="P18" s="31">
        <f t="shared" ca="1" si="7"/>
        <v>0</v>
      </c>
      <c r="Q18" s="31">
        <f t="shared" ca="1" si="7"/>
        <v>0</v>
      </c>
      <c r="R18" s="46">
        <f t="shared" ca="1" si="7"/>
        <v>0</v>
      </c>
      <c r="S18" s="31">
        <f t="shared" ca="1" si="7"/>
        <v>0</v>
      </c>
      <c r="T18" s="31">
        <f t="shared" ca="1" si="7"/>
        <v>0</v>
      </c>
      <c r="U18" s="31">
        <f t="shared" ca="1" si="8"/>
        <v>600</v>
      </c>
      <c r="V18" s="31">
        <f t="shared" ca="1" si="8"/>
        <v>0</v>
      </c>
      <c r="W18" s="31">
        <f t="shared" ca="1" si="8"/>
        <v>0</v>
      </c>
      <c r="X18" s="31">
        <f t="shared" ca="1" si="8"/>
        <v>0</v>
      </c>
      <c r="Y18" s="31">
        <f t="shared" ca="1" si="8"/>
        <v>0</v>
      </c>
      <c r="Z18" s="31">
        <f t="shared" ca="1" si="8"/>
        <v>0</v>
      </c>
      <c r="AA18" s="31">
        <f t="shared" ca="1" si="8"/>
        <v>0</v>
      </c>
      <c r="AB18" s="31">
        <f t="shared" ca="1" si="8"/>
        <v>0</v>
      </c>
      <c r="AC18" s="31">
        <f t="shared" ca="1" si="8"/>
        <v>0</v>
      </c>
      <c r="AD18" s="31">
        <f t="shared" ca="1" si="8"/>
        <v>600</v>
      </c>
      <c r="AE18" s="31">
        <f t="shared" ca="1" si="9"/>
        <v>0</v>
      </c>
      <c r="AF18" s="31">
        <f t="shared" ca="1" si="9"/>
        <v>0</v>
      </c>
      <c r="AG18" s="31">
        <f t="shared" ca="1" si="9"/>
        <v>0</v>
      </c>
      <c r="AH18" s="31">
        <f t="shared" ca="1" si="9"/>
        <v>0</v>
      </c>
      <c r="AI18" s="31" t="str">
        <f t="shared" ca="1" si="9"/>
        <v>管理部</v>
      </c>
      <c r="AJ18" s="31" t="str">
        <f t="shared" ca="1" si="9"/>
        <v>123456789123456796</v>
      </c>
      <c r="AK18" s="31" t="str">
        <f t="shared" ca="1" si="9"/>
        <v/>
      </c>
      <c r="AL18" s="31">
        <f t="shared" ca="1" si="9"/>
        <v>0</v>
      </c>
      <c r="AM18" s="31">
        <f t="shared" ca="1" si="9"/>
        <v>0</v>
      </c>
      <c r="AN18" s="31">
        <f t="shared" ca="1" si="9"/>
        <v>0</v>
      </c>
      <c r="AO18" s="31">
        <f t="shared" ca="1" si="10"/>
        <v>0</v>
      </c>
      <c r="AP18" s="31">
        <f t="shared" ca="1" si="10"/>
        <v>0</v>
      </c>
      <c r="AQ18" s="31">
        <f t="shared" ca="1" si="10"/>
        <v>0</v>
      </c>
      <c r="AR18" s="31">
        <f t="shared" ca="1" si="10"/>
        <v>0</v>
      </c>
      <c r="AS18" s="31">
        <f t="shared" ca="1" si="10"/>
        <v>0</v>
      </c>
      <c r="AT18" s="31">
        <f t="shared" ca="1" si="10"/>
        <v>0</v>
      </c>
      <c r="AU18" s="31">
        <f t="shared" ca="1" si="10"/>
        <v>0</v>
      </c>
      <c r="AV18" s="31">
        <f t="shared" ca="1" si="10"/>
        <v>0</v>
      </c>
      <c r="AW18" s="31">
        <f t="shared" ca="1" si="10"/>
        <v>0</v>
      </c>
      <c r="AX18" s="31">
        <f t="shared" ca="1" si="10"/>
        <v>0</v>
      </c>
      <c r="AY18" s="31">
        <f t="shared" ca="1" si="11"/>
        <v>0</v>
      </c>
      <c r="AZ18" s="80">
        <f t="shared" ca="1" si="11"/>
        <v>0</v>
      </c>
      <c r="BA18" s="31">
        <f t="shared" ca="1" si="11"/>
        <v>0</v>
      </c>
      <c r="BB18" s="31">
        <f t="shared" ca="1" si="11"/>
        <v>0</v>
      </c>
      <c r="BC18" s="31">
        <f t="shared" ca="1" si="11"/>
        <v>0</v>
      </c>
      <c r="BD18" s="31">
        <f t="shared" ca="1" si="11"/>
        <v>0</v>
      </c>
    </row>
    <row r="19" spans="1:56" s="14" customFormat="1" ht="18.95" customHeight="1">
      <c r="A19" s="29" t="str">
        <f t="shared" ca="1" si="6"/>
        <v>017</v>
      </c>
      <c r="B19" s="30" t="str">
        <f t="shared" ca="1" si="6"/>
        <v>丁17</v>
      </c>
      <c r="C19" s="30">
        <f t="shared" ca="1" si="6"/>
        <v>0</v>
      </c>
      <c r="D19" s="30">
        <f t="shared" ca="1" si="6"/>
        <v>0</v>
      </c>
      <c r="E19" s="30">
        <f t="shared" ca="1" si="6"/>
        <v>0</v>
      </c>
      <c r="F19" s="30">
        <f t="shared" ca="1" si="6"/>
        <v>0</v>
      </c>
      <c r="G19" s="31">
        <f t="shared" ca="1" si="6"/>
        <v>2500</v>
      </c>
      <c r="H19" s="31">
        <f t="shared" ca="1" si="6"/>
        <v>0</v>
      </c>
      <c r="I19" s="31">
        <f t="shared" ca="1" si="6"/>
        <v>0</v>
      </c>
      <c r="J19" s="31">
        <f t="shared" ca="1" si="6"/>
        <v>0</v>
      </c>
      <c r="K19" s="31">
        <f t="shared" ca="1" si="7"/>
        <v>100</v>
      </c>
      <c r="L19" s="31">
        <f t="shared" ca="1" si="7"/>
        <v>0</v>
      </c>
      <c r="M19" s="31">
        <f t="shared" ca="1" si="7"/>
        <v>0</v>
      </c>
      <c r="N19" s="31">
        <f t="shared" ca="1" si="7"/>
        <v>0</v>
      </c>
      <c r="O19" s="46">
        <f t="shared" ca="1" si="7"/>
        <v>0</v>
      </c>
      <c r="P19" s="31">
        <f t="shared" ca="1" si="7"/>
        <v>0</v>
      </c>
      <c r="Q19" s="31">
        <f t="shared" ca="1" si="7"/>
        <v>0</v>
      </c>
      <c r="R19" s="46">
        <f t="shared" ca="1" si="7"/>
        <v>0</v>
      </c>
      <c r="S19" s="31">
        <f t="shared" ca="1" si="7"/>
        <v>0</v>
      </c>
      <c r="T19" s="31">
        <f t="shared" ca="1" si="7"/>
        <v>0</v>
      </c>
      <c r="U19" s="31">
        <f t="shared" ca="1" si="8"/>
        <v>2600</v>
      </c>
      <c r="V19" s="31">
        <f t="shared" ca="1" si="8"/>
        <v>0</v>
      </c>
      <c r="W19" s="31">
        <f t="shared" ca="1" si="8"/>
        <v>0</v>
      </c>
      <c r="X19" s="31">
        <f t="shared" ca="1" si="8"/>
        <v>0</v>
      </c>
      <c r="Y19" s="31">
        <f t="shared" ca="1" si="8"/>
        <v>0</v>
      </c>
      <c r="Z19" s="31">
        <f t="shared" ca="1" si="8"/>
        <v>0</v>
      </c>
      <c r="AA19" s="31">
        <f t="shared" ca="1" si="8"/>
        <v>35</v>
      </c>
      <c r="AB19" s="31">
        <f t="shared" ca="1" si="8"/>
        <v>0</v>
      </c>
      <c r="AC19" s="31">
        <f t="shared" ca="1" si="8"/>
        <v>0</v>
      </c>
      <c r="AD19" s="31">
        <f t="shared" ca="1" si="8"/>
        <v>2565</v>
      </c>
      <c r="AE19" s="31">
        <f t="shared" ca="1" si="9"/>
        <v>0</v>
      </c>
      <c r="AF19" s="31">
        <f t="shared" ca="1" si="9"/>
        <v>0</v>
      </c>
      <c r="AG19" s="31">
        <f t="shared" ca="1" si="9"/>
        <v>0</v>
      </c>
      <c r="AH19" s="31">
        <f t="shared" ca="1" si="9"/>
        <v>0</v>
      </c>
      <c r="AI19" s="31" t="str">
        <f t="shared" ca="1" si="9"/>
        <v>管理部</v>
      </c>
      <c r="AJ19" s="31" t="str">
        <f t="shared" ca="1" si="9"/>
        <v>123456789123456797</v>
      </c>
      <c r="AK19" s="31" t="str">
        <f t="shared" ca="1" si="9"/>
        <v>丁17</v>
      </c>
      <c r="AL19" s="31">
        <f t="shared" ca="1" si="9"/>
        <v>2600</v>
      </c>
      <c r="AM19" s="31">
        <f t="shared" ca="1" si="9"/>
        <v>600</v>
      </c>
      <c r="AN19" s="31">
        <f t="shared" ca="1" si="9"/>
        <v>10</v>
      </c>
      <c r="AO19" s="31">
        <f t="shared" ca="1" si="10"/>
        <v>35</v>
      </c>
      <c r="AP19" s="31">
        <f t="shared" ca="1" si="10"/>
        <v>0</v>
      </c>
      <c r="AQ19" s="31">
        <f t="shared" ca="1" si="10"/>
        <v>35</v>
      </c>
      <c r="AR19" s="31">
        <f t="shared" ca="1" si="10"/>
        <v>0</v>
      </c>
      <c r="AS19" s="31">
        <f t="shared" ca="1" si="10"/>
        <v>0</v>
      </c>
      <c r="AT19" s="31">
        <f t="shared" ca="1" si="10"/>
        <v>0</v>
      </c>
      <c r="AU19" s="31">
        <f t="shared" ca="1" si="10"/>
        <v>0</v>
      </c>
      <c r="AV19" s="31">
        <f t="shared" ca="1" si="10"/>
        <v>0</v>
      </c>
      <c r="AW19" s="31">
        <f t="shared" ca="1" si="10"/>
        <v>0</v>
      </c>
      <c r="AX19" s="31">
        <f t="shared" ca="1" si="10"/>
        <v>0</v>
      </c>
      <c r="AY19" s="31">
        <f t="shared" ca="1" si="11"/>
        <v>35</v>
      </c>
      <c r="AZ19" s="80">
        <f t="shared" ca="1" si="11"/>
        <v>0</v>
      </c>
      <c r="BA19" s="31">
        <f t="shared" ca="1" si="11"/>
        <v>600</v>
      </c>
      <c r="BB19" s="31">
        <f t="shared" ca="1" si="11"/>
        <v>10</v>
      </c>
      <c r="BC19" s="31">
        <f t="shared" ca="1" si="11"/>
        <v>25</v>
      </c>
      <c r="BD19" s="31">
        <f t="shared" ca="1" si="11"/>
        <v>35</v>
      </c>
    </row>
    <row r="20" spans="1:56" s="14" customFormat="1" ht="18.95" customHeight="1">
      <c r="A20" s="29" t="str">
        <f t="shared" ca="1" si="6"/>
        <v>018</v>
      </c>
      <c r="B20" s="30" t="str">
        <f t="shared" ca="1" si="6"/>
        <v>丁18</v>
      </c>
      <c r="C20" s="30">
        <f t="shared" ca="1" si="6"/>
        <v>0</v>
      </c>
      <c r="D20" s="30">
        <f t="shared" ca="1" si="6"/>
        <v>0</v>
      </c>
      <c r="E20" s="30">
        <f t="shared" ca="1" si="6"/>
        <v>0</v>
      </c>
      <c r="F20" s="30">
        <f t="shared" ca="1" si="6"/>
        <v>0</v>
      </c>
      <c r="G20" s="31">
        <f t="shared" ca="1" si="6"/>
        <v>800</v>
      </c>
      <c r="H20" s="31">
        <f t="shared" ca="1" si="6"/>
        <v>0</v>
      </c>
      <c r="I20" s="31">
        <f t="shared" ca="1" si="6"/>
        <v>0</v>
      </c>
      <c r="J20" s="31">
        <f t="shared" ca="1" si="6"/>
        <v>0</v>
      </c>
      <c r="K20" s="31">
        <f t="shared" ca="1" si="7"/>
        <v>100</v>
      </c>
      <c r="L20" s="31">
        <f t="shared" ca="1" si="7"/>
        <v>0</v>
      </c>
      <c r="M20" s="31">
        <f t="shared" ca="1" si="7"/>
        <v>0</v>
      </c>
      <c r="N20" s="31">
        <f t="shared" ca="1" si="7"/>
        <v>0</v>
      </c>
      <c r="O20" s="46">
        <f t="shared" ca="1" si="7"/>
        <v>0</v>
      </c>
      <c r="P20" s="31">
        <f t="shared" ca="1" si="7"/>
        <v>0</v>
      </c>
      <c r="Q20" s="31">
        <f t="shared" ca="1" si="7"/>
        <v>0</v>
      </c>
      <c r="R20" s="46">
        <f t="shared" ca="1" si="7"/>
        <v>0</v>
      </c>
      <c r="S20" s="31">
        <f t="shared" ca="1" si="7"/>
        <v>0</v>
      </c>
      <c r="T20" s="31">
        <f t="shared" ca="1" si="7"/>
        <v>0</v>
      </c>
      <c r="U20" s="31">
        <f t="shared" ca="1" si="8"/>
        <v>900</v>
      </c>
      <c r="V20" s="31">
        <f t="shared" ca="1" si="8"/>
        <v>0</v>
      </c>
      <c r="W20" s="31">
        <f t="shared" ca="1" si="8"/>
        <v>0</v>
      </c>
      <c r="X20" s="31">
        <f t="shared" ca="1" si="8"/>
        <v>0</v>
      </c>
      <c r="Y20" s="31">
        <f t="shared" ca="1" si="8"/>
        <v>0</v>
      </c>
      <c r="Z20" s="31">
        <f t="shared" ca="1" si="8"/>
        <v>0</v>
      </c>
      <c r="AA20" s="31">
        <f t="shared" ca="1" si="8"/>
        <v>0</v>
      </c>
      <c r="AB20" s="31">
        <f t="shared" ca="1" si="8"/>
        <v>0</v>
      </c>
      <c r="AC20" s="31">
        <f t="shared" ca="1" si="8"/>
        <v>0</v>
      </c>
      <c r="AD20" s="31">
        <f t="shared" ca="1" si="8"/>
        <v>900</v>
      </c>
      <c r="AE20" s="31">
        <f t="shared" ca="1" si="9"/>
        <v>0</v>
      </c>
      <c r="AF20" s="31">
        <f t="shared" ca="1" si="9"/>
        <v>0</v>
      </c>
      <c r="AG20" s="31">
        <f t="shared" ca="1" si="9"/>
        <v>0</v>
      </c>
      <c r="AH20" s="31">
        <f t="shared" ca="1" si="9"/>
        <v>0</v>
      </c>
      <c r="AI20" s="31" t="str">
        <f t="shared" ca="1" si="9"/>
        <v>管理部</v>
      </c>
      <c r="AJ20" s="31" t="str">
        <f t="shared" ca="1" si="9"/>
        <v>123456789123456796</v>
      </c>
      <c r="AK20" s="31" t="str">
        <f t="shared" ca="1" si="9"/>
        <v/>
      </c>
      <c r="AL20" s="31">
        <f t="shared" ca="1" si="9"/>
        <v>0</v>
      </c>
      <c r="AM20" s="31">
        <f t="shared" ca="1" si="9"/>
        <v>0</v>
      </c>
      <c r="AN20" s="31">
        <f t="shared" ca="1" si="9"/>
        <v>0</v>
      </c>
      <c r="AO20" s="31">
        <f t="shared" ca="1" si="10"/>
        <v>0</v>
      </c>
      <c r="AP20" s="31">
        <f t="shared" ca="1" si="10"/>
        <v>0</v>
      </c>
      <c r="AQ20" s="31">
        <f t="shared" ca="1" si="10"/>
        <v>0</v>
      </c>
      <c r="AR20" s="31">
        <f t="shared" ca="1" si="10"/>
        <v>0</v>
      </c>
      <c r="AS20" s="31">
        <f t="shared" ca="1" si="10"/>
        <v>0</v>
      </c>
      <c r="AT20" s="31">
        <f t="shared" ca="1" si="10"/>
        <v>0</v>
      </c>
      <c r="AU20" s="31">
        <f t="shared" ca="1" si="10"/>
        <v>0</v>
      </c>
      <c r="AV20" s="31">
        <f t="shared" ca="1" si="10"/>
        <v>0</v>
      </c>
      <c r="AW20" s="31">
        <f t="shared" ca="1" si="10"/>
        <v>0</v>
      </c>
      <c r="AX20" s="31">
        <f t="shared" ca="1" si="10"/>
        <v>0</v>
      </c>
      <c r="AY20" s="31">
        <f t="shared" ca="1" si="11"/>
        <v>0</v>
      </c>
      <c r="AZ20" s="80">
        <f t="shared" ca="1" si="11"/>
        <v>0</v>
      </c>
      <c r="BA20" s="31">
        <f t="shared" ca="1" si="11"/>
        <v>0</v>
      </c>
      <c r="BB20" s="31">
        <f t="shared" ca="1" si="11"/>
        <v>0</v>
      </c>
      <c r="BC20" s="31">
        <f t="shared" ca="1" si="11"/>
        <v>0</v>
      </c>
      <c r="BD20" s="31">
        <f t="shared" ca="1" si="11"/>
        <v>0</v>
      </c>
    </row>
    <row r="21" spans="1:56" s="14" customFormat="1" ht="18.95" customHeight="1">
      <c r="A21" s="29" t="str">
        <f t="shared" ca="1" si="6"/>
        <v>019</v>
      </c>
      <c r="B21" s="30" t="str">
        <f t="shared" ca="1" si="6"/>
        <v>丁19</v>
      </c>
      <c r="C21" s="30">
        <f t="shared" ca="1" si="6"/>
        <v>0</v>
      </c>
      <c r="D21" s="30">
        <f t="shared" ca="1" si="6"/>
        <v>0</v>
      </c>
      <c r="E21" s="30">
        <f t="shared" ca="1" si="6"/>
        <v>0</v>
      </c>
      <c r="F21" s="30">
        <f t="shared" ca="1" si="6"/>
        <v>0</v>
      </c>
      <c r="G21" s="31">
        <f t="shared" ca="1" si="6"/>
        <v>1200</v>
      </c>
      <c r="H21" s="31">
        <f t="shared" ca="1" si="6"/>
        <v>0</v>
      </c>
      <c r="I21" s="31">
        <f t="shared" ca="1" si="6"/>
        <v>0</v>
      </c>
      <c r="J21" s="31">
        <f t="shared" ca="1" si="6"/>
        <v>0</v>
      </c>
      <c r="K21" s="31">
        <f t="shared" ca="1" si="7"/>
        <v>100</v>
      </c>
      <c r="L21" s="31">
        <f t="shared" ca="1" si="7"/>
        <v>0</v>
      </c>
      <c r="M21" s="31">
        <f t="shared" ca="1" si="7"/>
        <v>0</v>
      </c>
      <c r="N21" s="31">
        <f t="shared" ca="1" si="7"/>
        <v>0</v>
      </c>
      <c r="O21" s="46">
        <f t="shared" ca="1" si="7"/>
        <v>0</v>
      </c>
      <c r="P21" s="31">
        <f t="shared" ca="1" si="7"/>
        <v>0</v>
      </c>
      <c r="Q21" s="31">
        <f t="shared" ca="1" si="7"/>
        <v>0</v>
      </c>
      <c r="R21" s="46">
        <f t="shared" ca="1" si="7"/>
        <v>0</v>
      </c>
      <c r="S21" s="31">
        <f t="shared" ca="1" si="7"/>
        <v>0</v>
      </c>
      <c r="T21" s="31">
        <f t="shared" ca="1" si="7"/>
        <v>0</v>
      </c>
      <c r="U21" s="31">
        <f t="shared" ca="1" si="8"/>
        <v>1300</v>
      </c>
      <c r="V21" s="31">
        <f t="shared" ca="1" si="8"/>
        <v>100.8</v>
      </c>
      <c r="W21" s="31">
        <f t="shared" ca="1" si="8"/>
        <v>12.6</v>
      </c>
      <c r="X21" s="31">
        <f t="shared" ca="1" si="8"/>
        <v>48.05</v>
      </c>
      <c r="Y21" s="31">
        <f t="shared" ca="1" si="8"/>
        <v>0</v>
      </c>
      <c r="Z21" s="31">
        <f t="shared" ca="1" si="8"/>
        <v>0</v>
      </c>
      <c r="AA21" s="31">
        <f t="shared" ca="1" si="8"/>
        <v>0</v>
      </c>
      <c r="AB21" s="31">
        <f t="shared" ca="1" si="8"/>
        <v>0</v>
      </c>
      <c r="AC21" s="31">
        <f t="shared" ca="1" si="8"/>
        <v>0</v>
      </c>
      <c r="AD21" s="31">
        <f t="shared" ca="1" si="8"/>
        <v>1138.55</v>
      </c>
      <c r="AE21" s="31">
        <f t="shared" ca="1" si="9"/>
        <v>0</v>
      </c>
      <c r="AF21" s="31">
        <f t="shared" ca="1" si="9"/>
        <v>0</v>
      </c>
      <c r="AG21" s="31">
        <f t="shared" ca="1" si="9"/>
        <v>0</v>
      </c>
      <c r="AH21" s="31">
        <f t="shared" ca="1" si="9"/>
        <v>0</v>
      </c>
      <c r="AI21" s="31" t="str">
        <f t="shared" ca="1" si="9"/>
        <v>管理部</v>
      </c>
      <c r="AJ21" s="31" t="str">
        <f t="shared" ca="1" si="9"/>
        <v>123456789123456797</v>
      </c>
      <c r="AK21" s="31" t="str">
        <f t="shared" ca="1" si="9"/>
        <v/>
      </c>
      <c r="AL21" s="31">
        <f t="shared" ca="1" si="9"/>
        <v>0</v>
      </c>
      <c r="AM21" s="31">
        <f t="shared" ca="1" si="9"/>
        <v>0</v>
      </c>
      <c r="AN21" s="31">
        <f t="shared" ca="1" si="9"/>
        <v>0</v>
      </c>
      <c r="AO21" s="31">
        <f t="shared" ca="1" si="10"/>
        <v>0</v>
      </c>
      <c r="AP21" s="31">
        <f t="shared" ca="1" si="10"/>
        <v>0</v>
      </c>
      <c r="AQ21" s="31">
        <f t="shared" ca="1" si="10"/>
        <v>0</v>
      </c>
      <c r="AR21" s="31">
        <f t="shared" ca="1" si="10"/>
        <v>0</v>
      </c>
      <c r="AS21" s="31">
        <f t="shared" ca="1" si="10"/>
        <v>0</v>
      </c>
      <c r="AT21" s="31">
        <f t="shared" ca="1" si="10"/>
        <v>0</v>
      </c>
      <c r="AU21" s="31">
        <f t="shared" ca="1" si="10"/>
        <v>0</v>
      </c>
      <c r="AV21" s="31">
        <f t="shared" ca="1" si="10"/>
        <v>0</v>
      </c>
      <c r="AW21" s="31">
        <f t="shared" ca="1" si="10"/>
        <v>0</v>
      </c>
      <c r="AX21" s="31">
        <f t="shared" ca="1" si="10"/>
        <v>0</v>
      </c>
      <c r="AY21" s="31">
        <f t="shared" ca="1" si="11"/>
        <v>0</v>
      </c>
      <c r="AZ21" s="80">
        <f t="shared" ca="1" si="11"/>
        <v>0</v>
      </c>
      <c r="BA21" s="31">
        <f t="shared" ca="1" si="11"/>
        <v>0</v>
      </c>
      <c r="BB21" s="31">
        <f t="shared" ca="1" si="11"/>
        <v>0</v>
      </c>
      <c r="BC21" s="31">
        <f t="shared" ca="1" si="11"/>
        <v>0</v>
      </c>
      <c r="BD21" s="31">
        <f t="shared" ca="1" si="11"/>
        <v>0</v>
      </c>
    </row>
    <row r="22" spans="1:56" s="14" customFormat="1" ht="18.95" customHeight="1">
      <c r="A22" s="29" t="str">
        <f t="shared" ca="1" si="6"/>
        <v>020</v>
      </c>
      <c r="B22" s="30" t="str">
        <f t="shared" ca="1" si="6"/>
        <v>丁20</v>
      </c>
      <c r="C22" s="30">
        <f t="shared" ca="1" si="6"/>
        <v>0</v>
      </c>
      <c r="D22" s="30">
        <f t="shared" ca="1" si="6"/>
        <v>0</v>
      </c>
      <c r="E22" s="30">
        <f t="shared" ca="1" si="6"/>
        <v>0</v>
      </c>
      <c r="F22" s="30">
        <f t="shared" ca="1" si="6"/>
        <v>0</v>
      </c>
      <c r="G22" s="31">
        <f t="shared" ca="1" si="6"/>
        <v>2500</v>
      </c>
      <c r="H22" s="31">
        <f t="shared" ca="1" si="6"/>
        <v>0</v>
      </c>
      <c r="I22" s="31">
        <f t="shared" ca="1" si="6"/>
        <v>0</v>
      </c>
      <c r="J22" s="31">
        <f t="shared" ca="1" si="6"/>
        <v>0</v>
      </c>
      <c r="K22" s="31">
        <f t="shared" ca="1" si="7"/>
        <v>100</v>
      </c>
      <c r="L22" s="31">
        <f t="shared" ca="1" si="7"/>
        <v>0</v>
      </c>
      <c r="M22" s="31">
        <f t="shared" ca="1" si="7"/>
        <v>0</v>
      </c>
      <c r="N22" s="31">
        <f t="shared" ca="1" si="7"/>
        <v>0</v>
      </c>
      <c r="O22" s="46">
        <f t="shared" ca="1" si="7"/>
        <v>0</v>
      </c>
      <c r="P22" s="31">
        <f t="shared" ca="1" si="7"/>
        <v>0</v>
      </c>
      <c r="Q22" s="31">
        <f t="shared" ca="1" si="7"/>
        <v>0</v>
      </c>
      <c r="R22" s="46">
        <f t="shared" ca="1" si="7"/>
        <v>0</v>
      </c>
      <c r="S22" s="31">
        <f t="shared" ca="1" si="7"/>
        <v>0</v>
      </c>
      <c r="T22" s="31">
        <f t="shared" ca="1" si="7"/>
        <v>0</v>
      </c>
      <c r="U22" s="31">
        <f t="shared" ca="1" si="8"/>
        <v>2600</v>
      </c>
      <c r="V22" s="31">
        <f t="shared" ca="1" si="8"/>
        <v>0</v>
      </c>
      <c r="W22" s="31">
        <f t="shared" ca="1" si="8"/>
        <v>0</v>
      </c>
      <c r="X22" s="31">
        <f t="shared" ca="1" si="8"/>
        <v>0</v>
      </c>
      <c r="Y22" s="31">
        <f t="shared" ca="1" si="8"/>
        <v>0</v>
      </c>
      <c r="Z22" s="31">
        <f t="shared" ca="1" si="8"/>
        <v>0</v>
      </c>
      <c r="AA22" s="31">
        <f t="shared" ca="1" si="8"/>
        <v>35</v>
      </c>
      <c r="AB22" s="31">
        <f t="shared" ca="1" si="8"/>
        <v>0</v>
      </c>
      <c r="AC22" s="31">
        <f t="shared" ca="1" si="8"/>
        <v>0</v>
      </c>
      <c r="AD22" s="31">
        <f t="shared" ca="1" si="8"/>
        <v>2565</v>
      </c>
      <c r="AE22" s="31">
        <f t="shared" ca="1" si="9"/>
        <v>0</v>
      </c>
      <c r="AF22" s="31">
        <f t="shared" ca="1" si="9"/>
        <v>0</v>
      </c>
      <c r="AG22" s="31">
        <f t="shared" ca="1" si="9"/>
        <v>0</v>
      </c>
      <c r="AH22" s="31">
        <f t="shared" ca="1" si="9"/>
        <v>0</v>
      </c>
      <c r="AI22" s="31" t="str">
        <f t="shared" ca="1" si="9"/>
        <v>管理部</v>
      </c>
      <c r="AJ22" s="31" t="str">
        <f t="shared" ca="1" si="9"/>
        <v>123456789123456796</v>
      </c>
      <c r="AK22" s="31" t="str">
        <f t="shared" ca="1" si="9"/>
        <v>丁20</v>
      </c>
      <c r="AL22" s="31">
        <f t="shared" ca="1" si="9"/>
        <v>2600</v>
      </c>
      <c r="AM22" s="31">
        <f t="shared" ca="1" si="9"/>
        <v>600</v>
      </c>
      <c r="AN22" s="31">
        <f t="shared" ca="1" si="9"/>
        <v>10</v>
      </c>
      <c r="AO22" s="31">
        <f t="shared" ca="1" si="10"/>
        <v>35</v>
      </c>
      <c r="AP22" s="31">
        <f t="shared" ca="1" si="10"/>
        <v>0</v>
      </c>
      <c r="AQ22" s="31">
        <f t="shared" ca="1" si="10"/>
        <v>35</v>
      </c>
      <c r="AR22" s="31">
        <f t="shared" ca="1" si="10"/>
        <v>0</v>
      </c>
      <c r="AS22" s="31">
        <f t="shared" ca="1" si="10"/>
        <v>0</v>
      </c>
      <c r="AT22" s="31">
        <f t="shared" ca="1" si="10"/>
        <v>0</v>
      </c>
      <c r="AU22" s="31">
        <f t="shared" ca="1" si="10"/>
        <v>0</v>
      </c>
      <c r="AV22" s="31">
        <f t="shared" ca="1" si="10"/>
        <v>0</v>
      </c>
      <c r="AW22" s="31">
        <f t="shared" ca="1" si="10"/>
        <v>0</v>
      </c>
      <c r="AX22" s="31">
        <f t="shared" ca="1" si="10"/>
        <v>0</v>
      </c>
      <c r="AY22" s="31">
        <f t="shared" ca="1" si="11"/>
        <v>35</v>
      </c>
      <c r="AZ22" s="80">
        <f t="shared" ca="1" si="11"/>
        <v>0</v>
      </c>
      <c r="BA22" s="31">
        <f t="shared" ca="1" si="11"/>
        <v>600</v>
      </c>
      <c r="BB22" s="31">
        <f t="shared" ca="1" si="11"/>
        <v>10</v>
      </c>
      <c r="BC22" s="31">
        <f t="shared" ca="1" si="11"/>
        <v>25</v>
      </c>
      <c r="BD22" s="31">
        <f t="shared" ca="1" si="11"/>
        <v>35</v>
      </c>
    </row>
    <row r="23" spans="1:56" s="14" customFormat="1" ht="18.95" customHeight="1">
      <c r="A23" s="29" t="str">
        <f t="shared" ref="A23:J34" ca="1" si="12">INDIRECT("'"&amp;$AI$1&amp;"'!R"&amp;ROW()&amp;"c"&amp;COLUMN(),FALSE)</f>
        <v>021</v>
      </c>
      <c r="B23" s="30" t="str">
        <f t="shared" ca="1" si="12"/>
        <v>丁21</v>
      </c>
      <c r="C23" s="30">
        <f t="shared" ca="1" si="12"/>
        <v>0</v>
      </c>
      <c r="D23" s="30">
        <f t="shared" ca="1" si="12"/>
        <v>0</v>
      </c>
      <c r="E23" s="30">
        <f t="shared" ca="1" si="12"/>
        <v>0</v>
      </c>
      <c r="F23" s="30">
        <f t="shared" ca="1" si="12"/>
        <v>0</v>
      </c>
      <c r="G23" s="31">
        <f t="shared" ca="1" si="12"/>
        <v>1000</v>
      </c>
      <c r="H23" s="31">
        <f t="shared" ca="1" si="12"/>
        <v>0</v>
      </c>
      <c r="I23" s="31">
        <f t="shared" ca="1" si="12"/>
        <v>0</v>
      </c>
      <c r="J23" s="31">
        <f t="shared" ca="1" si="12"/>
        <v>0</v>
      </c>
      <c r="K23" s="31">
        <f t="shared" ref="K23:T34" ca="1" si="13">INDIRECT("'"&amp;$AI$1&amp;"'!R"&amp;ROW()&amp;"c"&amp;COLUMN(),FALSE)</f>
        <v>150</v>
      </c>
      <c r="L23" s="31">
        <f t="shared" ca="1" si="13"/>
        <v>0</v>
      </c>
      <c r="M23" s="31">
        <f t="shared" ca="1" si="13"/>
        <v>0</v>
      </c>
      <c r="N23" s="31">
        <f t="shared" ca="1" si="13"/>
        <v>0</v>
      </c>
      <c r="O23" s="46">
        <f t="shared" ca="1" si="13"/>
        <v>0</v>
      </c>
      <c r="P23" s="31">
        <f t="shared" ca="1" si="13"/>
        <v>0</v>
      </c>
      <c r="Q23" s="31">
        <f t="shared" ca="1" si="13"/>
        <v>0</v>
      </c>
      <c r="R23" s="46">
        <f t="shared" ca="1" si="13"/>
        <v>0</v>
      </c>
      <c r="S23" s="31">
        <f t="shared" ca="1" si="13"/>
        <v>0</v>
      </c>
      <c r="T23" s="31">
        <f t="shared" ca="1" si="13"/>
        <v>0</v>
      </c>
      <c r="U23" s="31">
        <f t="shared" ref="U23:AD34" ca="1" si="14">INDIRECT("'"&amp;$AI$1&amp;"'!R"&amp;ROW()&amp;"c"&amp;COLUMN(),FALSE)</f>
        <v>1150</v>
      </c>
      <c r="V23" s="31">
        <f t="shared" ca="1" si="14"/>
        <v>0</v>
      </c>
      <c r="W23" s="31">
        <f t="shared" ca="1" si="14"/>
        <v>0</v>
      </c>
      <c r="X23" s="31">
        <f t="shared" ca="1" si="14"/>
        <v>0</v>
      </c>
      <c r="Y23" s="31">
        <f t="shared" ca="1" si="14"/>
        <v>0</v>
      </c>
      <c r="Z23" s="31">
        <f t="shared" ca="1" si="14"/>
        <v>0</v>
      </c>
      <c r="AA23" s="31">
        <f t="shared" ca="1" si="14"/>
        <v>0</v>
      </c>
      <c r="AB23" s="31">
        <f t="shared" ca="1" si="14"/>
        <v>0</v>
      </c>
      <c r="AC23" s="31">
        <f t="shared" ca="1" si="14"/>
        <v>0</v>
      </c>
      <c r="AD23" s="31">
        <f t="shared" ca="1" si="14"/>
        <v>1150</v>
      </c>
      <c r="AE23" s="31">
        <f t="shared" ref="AE23:AN34" ca="1" si="15">INDIRECT("'"&amp;$AI$1&amp;"'!R"&amp;ROW()&amp;"c"&amp;COLUMN(),FALSE)</f>
        <v>0</v>
      </c>
      <c r="AF23" s="31">
        <f t="shared" ca="1" si="15"/>
        <v>0</v>
      </c>
      <c r="AG23" s="31">
        <f t="shared" ca="1" si="15"/>
        <v>0</v>
      </c>
      <c r="AH23" s="31">
        <f t="shared" ca="1" si="15"/>
        <v>0</v>
      </c>
      <c r="AI23" s="31" t="str">
        <f t="shared" ca="1" si="15"/>
        <v>管理部</v>
      </c>
      <c r="AJ23" s="31" t="str">
        <f t="shared" ca="1" si="15"/>
        <v>123456789123456797</v>
      </c>
      <c r="AK23" s="31" t="str">
        <f t="shared" ca="1" si="15"/>
        <v/>
      </c>
      <c r="AL23" s="31">
        <f t="shared" ca="1" si="15"/>
        <v>0</v>
      </c>
      <c r="AM23" s="31">
        <f t="shared" ca="1" si="15"/>
        <v>0</v>
      </c>
      <c r="AN23" s="31">
        <f t="shared" ca="1" si="15"/>
        <v>0</v>
      </c>
      <c r="AO23" s="31">
        <f t="shared" ref="AO23:AX34" ca="1" si="16">INDIRECT("'"&amp;$AI$1&amp;"'!R"&amp;ROW()&amp;"c"&amp;COLUMN(),FALSE)</f>
        <v>0</v>
      </c>
      <c r="AP23" s="31">
        <f t="shared" ca="1" si="16"/>
        <v>0</v>
      </c>
      <c r="AQ23" s="31">
        <f t="shared" ca="1" si="16"/>
        <v>0</v>
      </c>
      <c r="AR23" s="31">
        <f t="shared" ca="1" si="16"/>
        <v>0</v>
      </c>
      <c r="AS23" s="31">
        <f t="shared" ca="1" si="16"/>
        <v>0</v>
      </c>
      <c r="AT23" s="31">
        <f t="shared" ca="1" si="16"/>
        <v>0</v>
      </c>
      <c r="AU23" s="31">
        <f t="shared" ca="1" si="16"/>
        <v>0</v>
      </c>
      <c r="AV23" s="31">
        <f t="shared" ca="1" si="16"/>
        <v>0</v>
      </c>
      <c r="AW23" s="31">
        <f t="shared" ca="1" si="16"/>
        <v>0</v>
      </c>
      <c r="AX23" s="31">
        <f t="shared" ca="1" si="16"/>
        <v>0</v>
      </c>
      <c r="AY23" s="31">
        <f t="shared" ref="AY23:BD34" ca="1" si="17">INDIRECT("'"&amp;$AI$1&amp;"'!R"&amp;ROW()&amp;"c"&amp;COLUMN(),FALSE)</f>
        <v>0</v>
      </c>
      <c r="AZ23" s="80">
        <f t="shared" ca="1" si="17"/>
        <v>0</v>
      </c>
      <c r="BA23" s="31">
        <f t="shared" ca="1" si="17"/>
        <v>0</v>
      </c>
      <c r="BB23" s="31">
        <f t="shared" ca="1" si="17"/>
        <v>0</v>
      </c>
      <c r="BC23" s="31">
        <f t="shared" ca="1" si="17"/>
        <v>0</v>
      </c>
      <c r="BD23" s="31">
        <f t="shared" ca="1" si="17"/>
        <v>0</v>
      </c>
    </row>
    <row r="24" spans="1:56" s="14" customFormat="1" ht="18.95" customHeight="1">
      <c r="A24" s="29" t="str">
        <f t="shared" ca="1" si="12"/>
        <v>022</v>
      </c>
      <c r="B24" s="30" t="str">
        <f t="shared" ca="1" si="12"/>
        <v>丁22</v>
      </c>
      <c r="C24" s="30">
        <f t="shared" ca="1" si="12"/>
        <v>0</v>
      </c>
      <c r="D24" s="30">
        <f t="shared" ca="1" si="12"/>
        <v>0</v>
      </c>
      <c r="E24" s="30">
        <f t="shared" ca="1" si="12"/>
        <v>0</v>
      </c>
      <c r="F24" s="30">
        <f t="shared" ca="1" si="12"/>
        <v>0</v>
      </c>
      <c r="G24" s="31">
        <f t="shared" ca="1" si="12"/>
        <v>3000</v>
      </c>
      <c r="H24" s="31">
        <f t="shared" ca="1" si="12"/>
        <v>0</v>
      </c>
      <c r="I24" s="31">
        <f t="shared" ca="1" si="12"/>
        <v>0</v>
      </c>
      <c r="J24" s="31">
        <f t="shared" ca="1" si="12"/>
        <v>0</v>
      </c>
      <c r="K24" s="31">
        <f t="shared" ca="1" si="13"/>
        <v>100</v>
      </c>
      <c r="L24" s="31">
        <f t="shared" ca="1" si="13"/>
        <v>0</v>
      </c>
      <c r="M24" s="31">
        <f t="shared" ca="1" si="13"/>
        <v>0</v>
      </c>
      <c r="N24" s="31">
        <f t="shared" ca="1" si="13"/>
        <v>0</v>
      </c>
      <c r="O24" s="46">
        <f t="shared" ca="1" si="13"/>
        <v>0</v>
      </c>
      <c r="P24" s="31">
        <f t="shared" ca="1" si="13"/>
        <v>0</v>
      </c>
      <c r="Q24" s="31">
        <f t="shared" ca="1" si="13"/>
        <v>0</v>
      </c>
      <c r="R24" s="46">
        <f t="shared" ca="1" si="13"/>
        <v>0</v>
      </c>
      <c r="S24" s="31">
        <f t="shared" ca="1" si="13"/>
        <v>0</v>
      </c>
      <c r="T24" s="31">
        <f t="shared" ca="1" si="13"/>
        <v>0</v>
      </c>
      <c r="U24" s="31">
        <f t="shared" ca="1" si="14"/>
        <v>3100</v>
      </c>
      <c r="V24" s="31">
        <f t="shared" ca="1" si="14"/>
        <v>0</v>
      </c>
      <c r="W24" s="31">
        <f t="shared" ca="1" si="14"/>
        <v>0</v>
      </c>
      <c r="X24" s="31">
        <f t="shared" ca="1" si="14"/>
        <v>0</v>
      </c>
      <c r="Y24" s="31">
        <f t="shared" ca="1" si="14"/>
        <v>0</v>
      </c>
      <c r="Z24" s="31">
        <f t="shared" ca="1" si="14"/>
        <v>0</v>
      </c>
      <c r="AA24" s="31">
        <f t="shared" ca="1" si="14"/>
        <v>85</v>
      </c>
      <c r="AB24" s="31">
        <f t="shared" ca="1" si="14"/>
        <v>0</v>
      </c>
      <c r="AC24" s="31">
        <f t="shared" ca="1" si="14"/>
        <v>0</v>
      </c>
      <c r="AD24" s="31">
        <f t="shared" ca="1" si="14"/>
        <v>3015</v>
      </c>
      <c r="AE24" s="31">
        <f t="shared" ca="1" si="15"/>
        <v>0</v>
      </c>
      <c r="AF24" s="31">
        <f t="shared" ca="1" si="15"/>
        <v>0</v>
      </c>
      <c r="AG24" s="31">
        <f t="shared" ca="1" si="15"/>
        <v>0</v>
      </c>
      <c r="AH24" s="31">
        <f t="shared" ca="1" si="15"/>
        <v>0</v>
      </c>
      <c r="AI24" s="31" t="str">
        <f t="shared" ca="1" si="15"/>
        <v>管理部</v>
      </c>
      <c r="AJ24" s="31" t="str">
        <f t="shared" ca="1" si="15"/>
        <v>123456789123456796</v>
      </c>
      <c r="AK24" s="31" t="str">
        <f t="shared" ca="1" si="15"/>
        <v>丁22</v>
      </c>
      <c r="AL24" s="31">
        <f t="shared" ca="1" si="15"/>
        <v>3100</v>
      </c>
      <c r="AM24" s="31">
        <f t="shared" ca="1" si="15"/>
        <v>1100</v>
      </c>
      <c r="AN24" s="31">
        <f t="shared" ca="1" si="15"/>
        <v>10</v>
      </c>
      <c r="AO24" s="31">
        <f t="shared" ca="1" si="16"/>
        <v>85</v>
      </c>
      <c r="AP24" s="31">
        <f t="shared" ca="1" si="16"/>
        <v>0</v>
      </c>
      <c r="AQ24" s="31">
        <f t="shared" ca="1" si="16"/>
        <v>85</v>
      </c>
      <c r="AR24" s="31">
        <f t="shared" ca="1" si="16"/>
        <v>0</v>
      </c>
      <c r="AS24" s="31">
        <f t="shared" ca="1" si="16"/>
        <v>0</v>
      </c>
      <c r="AT24" s="31">
        <f t="shared" ca="1" si="16"/>
        <v>0</v>
      </c>
      <c r="AU24" s="31">
        <f t="shared" ca="1" si="16"/>
        <v>0</v>
      </c>
      <c r="AV24" s="31">
        <f t="shared" ca="1" si="16"/>
        <v>0</v>
      </c>
      <c r="AW24" s="31">
        <f t="shared" ca="1" si="16"/>
        <v>0</v>
      </c>
      <c r="AX24" s="31">
        <f t="shared" ca="1" si="16"/>
        <v>0</v>
      </c>
      <c r="AY24" s="31">
        <f t="shared" ca="1" si="17"/>
        <v>85</v>
      </c>
      <c r="AZ24" s="80">
        <f t="shared" ca="1" si="17"/>
        <v>0</v>
      </c>
      <c r="BA24" s="31">
        <f t="shared" ca="1" si="17"/>
        <v>1100</v>
      </c>
      <c r="BB24" s="31">
        <f t="shared" ca="1" si="17"/>
        <v>10</v>
      </c>
      <c r="BC24" s="31">
        <f t="shared" ca="1" si="17"/>
        <v>25</v>
      </c>
      <c r="BD24" s="31">
        <f t="shared" ca="1" si="17"/>
        <v>85</v>
      </c>
    </row>
    <row r="25" spans="1:56" s="14" customFormat="1" ht="18.95" customHeight="1">
      <c r="A25" s="29" t="str">
        <f t="shared" ca="1" si="12"/>
        <v>023</v>
      </c>
      <c r="B25" s="30" t="str">
        <f t="shared" ca="1" si="12"/>
        <v>丁23</v>
      </c>
      <c r="C25" s="30">
        <f t="shared" ca="1" si="12"/>
        <v>0</v>
      </c>
      <c r="D25" s="30">
        <f t="shared" ca="1" si="12"/>
        <v>0</v>
      </c>
      <c r="E25" s="30">
        <f t="shared" ca="1" si="12"/>
        <v>0</v>
      </c>
      <c r="F25" s="30">
        <f t="shared" ca="1" si="12"/>
        <v>0</v>
      </c>
      <c r="G25" s="31">
        <f t="shared" ca="1" si="12"/>
        <v>3000</v>
      </c>
      <c r="H25" s="31">
        <f t="shared" ca="1" si="12"/>
        <v>0</v>
      </c>
      <c r="I25" s="31">
        <f t="shared" ca="1" si="12"/>
        <v>0</v>
      </c>
      <c r="J25" s="31">
        <f t="shared" ca="1" si="12"/>
        <v>0</v>
      </c>
      <c r="K25" s="31">
        <f t="shared" ca="1" si="13"/>
        <v>100</v>
      </c>
      <c r="L25" s="31">
        <f t="shared" ca="1" si="13"/>
        <v>0</v>
      </c>
      <c r="M25" s="31">
        <f t="shared" ca="1" si="13"/>
        <v>0</v>
      </c>
      <c r="N25" s="31">
        <f t="shared" ca="1" si="13"/>
        <v>0</v>
      </c>
      <c r="O25" s="46">
        <f t="shared" ca="1" si="13"/>
        <v>0</v>
      </c>
      <c r="P25" s="31">
        <f t="shared" ca="1" si="13"/>
        <v>0</v>
      </c>
      <c r="Q25" s="31">
        <f t="shared" ca="1" si="13"/>
        <v>0</v>
      </c>
      <c r="R25" s="46">
        <f t="shared" ca="1" si="13"/>
        <v>0</v>
      </c>
      <c r="S25" s="31">
        <f t="shared" ca="1" si="13"/>
        <v>0</v>
      </c>
      <c r="T25" s="31">
        <f t="shared" ca="1" si="13"/>
        <v>0</v>
      </c>
      <c r="U25" s="31">
        <f t="shared" ca="1" si="14"/>
        <v>3100</v>
      </c>
      <c r="V25" s="31">
        <f t="shared" ca="1" si="14"/>
        <v>0</v>
      </c>
      <c r="W25" s="31">
        <f t="shared" ca="1" si="14"/>
        <v>0</v>
      </c>
      <c r="X25" s="31">
        <f t="shared" ca="1" si="14"/>
        <v>0</v>
      </c>
      <c r="Y25" s="31">
        <f t="shared" ca="1" si="14"/>
        <v>0</v>
      </c>
      <c r="Z25" s="31">
        <f t="shared" ca="1" si="14"/>
        <v>0</v>
      </c>
      <c r="AA25" s="31">
        <f t="shared" ca="1" si="14"/>
        <v>85</v>
      </c>
      <c r="AB25" s="31">
        <f t="shared" ca="1" si="14"/>
        <v>0</v>
      </c>
      <c r="AC25" s="31">
        <f t="shared" ca="1" si="14"/>
        <v>0</v>
      </c>
      <c r="AD25" s="31">
        <f t="shared" ca="1" si="14"/>
        <v>3015</v>
      </c>
      <c r="AE25" s="31">
        <f t="shared" ca="1" si="15"/>
        <v>0</v>
      </c>
      <c r="AF25" s="31">
        <f t="shared" ca="1" si="15"/>
        <v>0</v>
      </c>
      <c r="AG25" s="31">
        <f t="shared" ca="1" si="15"/>
        <v>0</v>
      </c>
      <c r="AH25" s="31">
        <f t="shared" ca="1" si="15"/>
        <v>0</v>
      </c>
      <c r="AI25" s="31" t="str">
        <f t="shared" ca="1" si="15"/>
        <v>开发部</v>
      </c>
      <c r="AJ25" s="31" t="str">
        <f t="shared" ca="1" si="15"/>
        <v>123456789123456796</v>
      </c>
      <c r="AK25" s="31" t="str">
        <f t="shared" ca="1" si="15"/>
        <v>丁23</v>
      </c>
      <c r="AL25" s="31">
        <f t="shared" ca="1" si="15"/>
        <v>3100</v>
      </c>
      <c r="AM25" s="31">
        <f t="shared" ca="1" si="15"/>
        <v>1100</v>
      </c>
      <c r="AN25" s="31">
        <f t="shared" ca="1" si="15"/>
        <v>10</v>
      </c>
      <c r="AO25" s="31">
        <f t="shared" ca="1" si="16"/>
        <v>85</v>
      </c>
      <c r="AP25" s="31">
        <f t="shared" ca="1" si="16"/>
        <v>0</v>
      </c>
      <c r="AQ25" s="31">
        <f t="shared" ca="1" si="16"/>
        <v>85</v>
      </c>
      <c r="AR25" s="31">
        <f t="shared" ca="1" si="16"/>
        <v>0</v>
      </c>
      <c r="AS25" s="31">
        <f t="shared" ca="1" si="16"/>
        <v>0</v>
      </c>
      <c r="AT25" s="31">
        <f t="shared" ca="1" si="16"/>
        <v>0</v>
      </c>
      <c r="AU25" s="31">
        <f t="shared" ca="1" si="16"/>
        <v>0</v>
      </c>
      <c r="AV25" s="31">
        <f t="shared" ca="1" si="16"/>
        <v>0</v>
      </c>
      <c r="AW25" s="31">
        <f t="shared" ca="1" si="16"/>
        <v>0</v>
      </c>
      <c r="AX25" s="31">
        <f t="shared" ca="1" si="16"/>
        <v>0</v>
      </c>
      <c r="AY25" s="31">
        <f t="shared" ca="1" si="17"/>
        <v>85</v>
      </c>
      <c r="AZ25" s="80">
        <f t="shared" ca="1" si="17"/>
        <v>0</v>
      </c>
      <c r="BA25" s="31">
        <f t="shared" ca="1" si="17"/>
        <v>1100</v>
      </c>
      <c r="BB25" s="31">
        <f t="shared" ca="1" si="17"/>
        <v>10</v>
      </c>
      <c r="BC25" s="31">
        <f t="shared" ca="1" si="17"/>
        <v>25</v>
      </c>
      <c r="BD25" s="31">
        <f t="shared" ca="1" si="17"/>
        <v>85</v>
      </c>
    </row>
    <row r="26" spans="1:56" s="14" customFormat="1" ht="18.95" customHeight="1">
      <c r="A26" s="29" t="str">
        <f t="shared" ca="1" si="12"/>
        <v>024</v>
      </c>
      <c r="B26" s="30" t="str">
        <f t="shared" ca="1" si="12"/>
        <v>丁24</v>
      </c>
      <c r="C26" s="30">
        <f t="shared" ca="1" si="12"/>
        <v>0</v>
      </c>
      <c r="D26" s="30">
        <f t="shared" ca="1" si="12"/>
        <v>0</v>
      </c>
      <c r="E26" s="30">
        <f t="shared" ca="1" si="12"/>
        <v>0</v>
      </c>
      <c r="F26" s="30">
        <f t="shared" ca="1" si="12"/>
        <v>0</v>
      </c>
      <c r="G26" s="31">
        <f t="shared" ca="1" si="12"/>
        <v>3000</v>
      </c>
      <c r="H26" s="31">
        <f t="shared" ca="1" si="12"/>
        <v>0</v>
      </c>
      <c r="I26" s="31">
        <f t="shared" ca="1" si="12"/>
        <v>0</v>
      </c>
      <c r="J26" s="31">
        <f t="shared" ca="1" si="12"/>
        <v>0</v>
      </c>
      <c r="K26" s="31">
        <f t="shared" ca="1" si="13"/>
        <v>100</v>
      </c>
      <c r="L26" s="31">
        <f t="shared" ca="1" si="13"/>
        <v>0</v>
      </c>
      <c r="M26" s="31">
        <f t="shared" ca="1" si="13"/>
        <v>0</v>
      </c>
      <c r="N26" s="31">
        <f t="shared" ca="1" si="13"/>
        <v>0</v>
      </c>
      <c r="O26" s="46">
        <f t="shared" ca="1" si="13"/>
        <v>0</v>
      </c>
      <c r="P26" s="31">
        <f t="shared" ca="1" si="13"/>
        <v>0</v>
      </c>
      <c r="Q26" s="31">
        <f t="shared" ca="1" si="13"/>
        <v>0</v>
      </c>
      <c r="R26" s="46">
        <f t="shared" ca="1" si="13"/>
        <v>0</v>
      </c>
      <c r="S26" s="31">
        <f t="shared" ca="1" si="13"/>
        <v>0</v>
      </c>
      <c r="T26" s="31">
        <f t="shared" ca="1" si="13"/>
        <v>0</v>
      </c>
      <c r="U26" s="31">
        <f t="shared" ca="1" si="14"/>
        <v>3100</v>
      </c>
      <c r="V26" s="31">
        <f t="shared" ca="1" si="14"/>
        <v>0</v>
      </c>
      <c r="W26" s="31">
        <f t="shared" ca="1" si="14"/>
        <v>0</v>
      </c>
      <c r="X26" s="31">
        <f t="shared" ca="1" si="14"/>
        <v>0</v>
      </c>
      <c r="Y26" s="31">
        <f t="shared" ca="1" si="14"/>
        <v>0</v>
      </c>
      <c r="Z26" s="31">
        <f t="shared" ca="1" si="14"/>
        <v>0</v>
      </c>
      <c r="AA26" s="31">
        <f t="shared" ca="1" si="14"/>
        <v>85</v>
      </c>
      <c r="AB26" s="31">
        <f t="shared" ca="1" si="14"/>
        <v>0</v>
      </c>
      <c r="AC26" s="31">
        <f t="shared" ca="1" si="14"/>
        <v>0</v>
      </c>
      <c r="AD26" s="31">
        <f t="shared" ca="1" si="14"/>
        <v>3015</v>
      </c>
      <c r="AE26" s="31">
        <f t="shared" ca="1" si="15"/>
        <v>0</v>
      </c>
      <c r="AF26" s="31">
        <f t="shared" ca="1" si="15"/>
        <v>0</v>
      </c>
      <c r="AG26" s="31">
        <f t="shared" ca="1" si="15"/>
        <v>0</v>
      </c>
      <c r="AH26" s="31">
        <f t="shared" ca="1" si="15"/>
        <v>0</v>
      </c>
      <c r="AI26" s="31" t="str">
        <f t="shared" ca="1" si="15"/>
        <v>开发部</v>
      </c>
      <c r="AJ26" s="31" t="str">
        <f t="shared" ca="1" si="15"/>
        <v>123456789123456797</v>
      </c>
      <c r="AK26" s="31" t="str">
        <f t="shared" ca="1" si="15"/>
        <v>丁24</v>
      </c>
      <c r="AL26" s="31">
        <f t="shared" ca="1" si="15"/>
        <v>3100</v>
      </c>
      <c r="AM26" s="31">
        <f t="shared" ca="1" si="15"/>
        <v>1100</v>
      </c>
      <c r="AN26" s="31">
        <f t="shared" ca="1" si="15"/>
        <v>10</v>
      </c>
      <c r="AO26" s="31">
        <f t="shared" ca="1" si="16"/>
        <v>85</v>
      </c>
      <c r="AP26" s="31">
        <f t="shared" ca="1" si="16"/>
        <v>0</v>
      </c>
      <c r="AQ26" s="31">
        <f t="shared" ca="1" si="16"/>
        <v>85</v>
      </c>
      <c r="AR26" s="31">
        <f t="shared" ca="1" si="16"/>
        <v>0</v>
      </c>
      <c r="AS26" s="31">
        <f t="shared" ca="1" si="16"/>
        <v>0</v>
      </c>
      <c r="AT26" s="31">
        <f t="shared" ca="1" si="16"/>
        <v>0</v>
      </c>
      <c r="AU26" s="31">
        <f t="shared" ca="1" si="16"/>
        <v>0</v>
      </c>
      <c r="AV26" s="31">
        <f t="shared" ca="1" si="16"/>
        <v>0</v>
      </c>
      <c r="AW26" s="31">
        <f t="shared" ca="1" si="16"/>
        <v>0</v>
      </c>
      <c r="AX26" s="31">
        <f t="shared" ca="1" si="16"/>
        <v>0</v>
      </c>
      <c r="AY26" s="31">
        <f t="shared" ca="1" si="17"/>
        <v>85</v>
      </c>
      <c r="AZ26" s="80">
        <f t="shared" ca="1" si="17"/>
        <v>0</v>
      </c>
      <c r="BA26" s="31">
        <f t="shared" ca="1" si="17"/>
        <v>1100</v>
      </c>
      <c r="BB26" s="31">
        <f t="shared" ca="1" si="17"/>
        <v>10</v>
      </c>
      <c r="BC26" s="31">
        <f t="shared" ca="1" si="17"/>
        <v>25</v>
      </c>
      <c r="BD26" s="31">
        <f t="shared" ca="1" si="17"/>
        <v>85</v>
      </c>
    </row>
    <row r="27" spans="1:56" s="14" customFormat="1" ht="18.95" customHeight="1">
      <c r="A27" s="29" t="str">
        <f t="shared" ca="1" si="12"/>
        <v>025</v>
      </c>
      <c r="B27" s="30" t="str">
        <f t="shared" ca="1" si="12"/>
        <v>丁25</v>
      </c>
      <c r="C27" s="30">
        <f t="shared" ca="1" si="12"/>
        <v>0</v>
      </c>
      <c r="D27" s="30">
        <f t="shared" ca="1" si="12"/>
        <v>0</v>
      </c>
      <c r="E27" s="30">
        <f t="shared" ca="1" si="12"/>
        <v>0</v>
      </c>
      <c r="F27" s="30">
        <f t="shared" ca="1" si="12"/>
        <v>0</v>
      </c>
      <c r="G27" s="31">
        <f t="shared" ca="1" si="12"/>
        <v>3000</v>
      </c>
      <c r="H27" s="31">
        <f t="shared" ca="1" si="12"/>
        <v>0</v>
      </c>
      <c r="I27" s="31">
        <f t="shared" ca="1" si="12"/>
        <v>0</v>
      </c>
      <c r="J27" s="31">
        <f t="shared" ca="1" si="12"/>
        <v>0</v>
      </c>
      <c r="K27" s="31">
        <f t="shared" ca="1" si="13"/>
        <v>100</v>
      </c>
      <c r="L27" s="31">
        <f t="shared" ca="1" si="13"/>
        <v>0</v>
      </c>
      <c r="M27" s="31">
        <f t="shared" ca="1" si="13"/>
        <v>0</v>
      </c>
      <c r="N27" s="31">
        <f t="shared" ca="1" si="13"/>
        <v>0</v>
      </c>
      <c r="O27" s="46">
        <f t="shared" ca="1" si="13"/>
        <v>0</v>
      </c>
      <c r="P27" s="31">
        <f t="shared" ca="1" si="13"/>
        <v>0</v>
      </c>
      <c r="Q27" s="31">
        <f t="shared" ca="1" si="13"/>
        <v>0</v>
      </c>
      <c r="R27" s="46">
        <f t="shared" ca="1" si="13"/>
        <v>0</v>
      </c>
      <c r="S27" s="31">
        <f t="shared" ca="1" si="13"/>
        <v>0</v>
      </c>
      <c r="T27" s="31">
        <f t="shared" ca="1" si="13"/>
        <v>0</v>
      </c>
      <c r="U27" s="31">
        <f t="shared" ca="1" si="14"/>
        <v>3100</v>
      </c>
      <c r="V27" s="31">
        <f t="shared" ca="1" si="14"/>
        <v>0</v>
      </c>
      <c r="W27" s="31">
        <f t="shared" ca="1" si="14"/>
        <v>0</v>
      </c>
      <c r="X27" s="31">
        <f t="shared" ca="1" si="14"/>
        <v>0</v>
      </c>
      <c r="Y27" s="31">
        <f t="shared" ca="1" si="14"/>
        <v>0</v>
      </c>
      <c r="Z27" s="31">
        <f t="shared" ca="1" si="14"/>
        <v>0</v>
      </c>
      <c r="AA27" s="31">
        <f t="shared" ca="1" si="14"/>
        <v>85</v>
      </c>
      <c r="AB27" s="31">
        <f t="shared" ca="1" si="14"/>
        <v>0</v>
      </c>
      <c r="AC27" s="31">
        <f t="shared" ca="1" si="14"/>
        <v>0</v>
      </c>
      <c r="AD27" s="31">
        <f t="shared" ca="1" si="14"/>
        <v>3015</v>
      </c>
      <c r="AE27" s="31">
        <f t="shared" ca="1" si="15"/>
        <v>0</v>
      </c>
      <c r="AF27" s="31">
        <f t="shared" ca="1" si="15"/>
        <v>0</v>
      </c>
      <c r="AG27" s="31">
        <f t="shared" ca="1" si="15"/>
        <v>0</v>
      </c>
      <c r="AH27" s="31">
        <f t="shared" ca="1" si="15"/>
        <v>0</v>
      </c>
      <c r="AI27" s="31" t="str">
        <f t="shared" ca="1" si="15"/>
        <v>开发部</v>
      </c>
      <c r="AJ27" s="31" t="str">
        <f t="shared" ca="1" si="15"/>
        <v>123456789123456796</v>
      </c>
      <c r="AK27" s="31" t="str">
        <f t="shared" ca="1" si="15"/>
        <v>丁25</v>
      </c>
      <c r="AL27" s="31">
        <f t="shared" ca="1" si="15"/>
        <v>3100</v>
      </c>
      <c r="AM27" s="31">
        <f t="shared" ca="1" si="15"/>
        <v>1100</v>
      </c>
      <c r="AN27" s="31">
        <f t="shared" ca="1" si="15"/>
        <v>10</v>
      </c>
      <c r="AO27" s="31">
        <f t="shared" ca="1" si="16"/>
        <v>85</v>
      </c>
      <c r="AP27" s="31">
        <f t="shared" ca="1" si="16"/>
        <v>0</v>
      </c>
      <c r="AQ27" s="31">
        <f t="shared" ca="1" si="16"/>
        <v>85</v>
      </c>
      <c r="AR27" s="31">
        <f t="shared" ca="1" si="16"/>
        <v>0</v>
      </c>
      <c r="AS27" s="31">
        <f t="shared" ca="1" si="16"/>
        <v>0</v>
      </c>
      <c r="AT27" s="31">
        <f t="shared" ca="1" si="16"/>
        <v>0</v>
      </c>
      <c r="AU27" s="31">
        <f t="shared" ca="1" si="16"/>
        <v>0</v>
      </c>
      <c r="AV27" s="31">
        <f t="shared" ca="1" si="16"/>
        <v>0</v>
      </c>
      <c r="AW27" s="31">
        <f t="shared" ca="1" si="16"/>
        <v>0</v>
      </c>
      <c r="AX27" s="31">
        <f t="shared" ca="1" si="16"/>
        <v>0</v>
      </c>
      <c r="AY27" s="31">
        <f t="shared" ca="1" si="17"/>
        <v>85</v>
      </c>
      <c r="AZ27" s="80">
        <f t="shared" ca="1" si="17"/>
        <v>0</v>
      </c>
      <c r="BA27" s="31">
        <f t="shared" ca="1" si="17"/>
        <v>1100</v>
      </c>
      <c r="BB27" s="31">
        <f t="shared" ca="1" si="17"/>
        <v>10</v>
      </c>
      <c r="BC27" s="31">
        <f t="shared" ca="1" si="17"/>
        <v>25</v>
      </c>
      <c r="BD27" s="31">
        <f t="shared" ca="1" si="17"/>
        <v>85</v>
      </c>
    </row>
    <row r="28" spans="1:56" s="14" customFormat="1" ht="18.95" customHeight="1">
      <c r="A28" s="29" t="str">
        <f t="shared" ca="1" si="12"/>
        <v>026</v>
      </c>
      <c r="B28" s="30" t="str">
        <f t="shared" ca="1" si="12"/>
        <v>丁26</v>
      </c>
      <c r="C28" s="30">
        <f t="shared" ca="1" si="12"/>
        <v>0</v>
      </c>
      <c r="D28" s="30">
        <f t="shared" ca="1" si="12"/>
        <v>0</v>
      </c>
      <c r="E28" s="30">
        <f t="shared" ca="1" si="12"/>
        <v>0</v>
      </c>
      <c r="F28" s="30">
        <f t="shared" ca="1" si="12"/>
        <v>0</v>
      </c>
      <c r="G28" s="31">
        <f t="shared" ca="1" si="12"/>
        <v>3000</v>
      </c>
      <c r="H28" s="31">
        <f t="shared" ca="1" si="12"/>
        <v>0</v>
      </c>
      <c r="I28" s="31">
        <f t="shared" ca="1" si="12"/>
        <v>0</v>
      </c>
      <c r="J28" s="31">
        <f t="shared" ca="1" si="12"/>
        <v>0</v>
      </c>
      <c r="K28" s="31">
        <f t="shared" ca="1" si="13"/>
        <v>100</v>
      </c>
      <c r="L28" s="31">
        <f t="shared" ca="1" si="13"/>
        <v>0</v>
      </c>
      <c r="M28" s="31">
        <f t="shared" ca="1" si="13"/>
        <v>0</v>
      </c>
      <c r="N28" s="31">
        <f t="shared" ca="1" si="13"/>
        <v>0</v>
      </c>
      <c r="O28" s="46">
        <f t="shared" ca="1" si="13"/>
        <v>0</v>
      </c>
      <c r="P28" s="31">
        <f t="shared" ca="1" si="13"/>
        <v>0</v>
      </c>
      <c r="Q28" s="31">
        <f t="shared" ca="1" si="13"/>
        <v>0</v>
      </c>
      <c r="R28" s="46">
        <f t="shared" ca="1" si="13"/>
        <v>0</v>
      </c>
      <c r="S28" s="31">
        <f t="shared" ca="1" si="13"/>
        <v>0</v>
      </c>
      <c r="T28" s="31">
        <f t="shared" ca="1" si="13"/>
        <v>0</v>
      </c>
      <c r="U28" s="31">
        <f t="shared" ca="1" si="14"/>
        <v>3100</v>
      </c>
      <c r="V28" s="31">
        <f t="shared" ca="1" si="14"/>
        <v>0</v>
      </c>
      <c r="W28" s="31">
        <f t="shared" ca="1" si="14"/>
        <v>0</v>
      </c>
      <c r="X28" s="31">
        <f t="shared" ca="1" si="14"/>
        <v>0</v>
      </c>
      <c r="Y28" s="31">
        <f t="shared" ca="1" si="14"/>
        <v>0</v>
      </c>
      <c r="Z28" s="31">
        <f t="shared" ca="1" si="14"/>
        <v>0</v>
      </c>
      <c r="AA28" s="31">
        <f t="shared" ca="1" si="14"/>
        <v>85</v>
      </c>
      <c r="AB28" s="31">
        <f t="shared" ca="1" si="14"/>
        <v>0</v>
      </c>
      <c r="AC28" s="31">
        <f t="shared" ca="1" si="14"/>
        <v>0</v>
      </c>
      <c r="AD28" s="31">
        <f t="shared" ca="1" si="14"/>
        <v>3015</v>
      </c>
      <c r="AE28" s="31">
        <f t="shared" ca="1" si="15"/>
        <v>0</v>
      </c>
      <c r="AF28" s="31">
        <f t="shared" ca="1" si="15"/>
        <v>0</v>
      </c>
      <c r="AG28" s="31">
        <f t="shared" ca="1" si="15"/>
        <v>0</v>
      </c>
      <c r="AH28" s="31">
        <f t="shared" ca="1" si="15"/>
        <v>0</v>
      </c>
      <c r="AI28" s="31" t="str">
        <f t="shared" ca="1" si="15"/>
        <v>开发部</v>
      </c>
      <c r="AJ28" s="31" t="str">
        <f t="shared" ca="1" si="15"/>
        <v>123456789123456797</v>
      </c>
      <c r="AK28" s="31" t="str">
        <f t="shared" ca="1" si="15"/>
        <v>丁26</v>
      </c>
      <c r="AL28" s="31">
        <f t="shared" ca="1" si="15"/>
        <v>3100</v>
      </c>
      <c r="AM28" s="31">
        <f t="shared" ca="1" si="15"/>
        <v>1100</v>
      </c>
      <c r="AN28" s="31">
        <f t="shared" ca="1" si="15"/>
        <v>10</v>
      </c>
      <c r="AO28" s="31">
        <f t="shared" ca="1" si="16"/>
        <v>85</v>
      </c>
      <c r="AP28" s="31">
        <f t="shared" ca="1" si="16"/>
        <v>0</v>
      </c>
      <c r="AQ28" s="31">
        <f t="shared" ca="1" si="16"/>
        <v>85</v>
      </c>
      <c r="AR28" s="31">
        <f t="shared" ca="1" si="16"/>
        <v>0</v>
      </c>
      <c r="AS28" s="31">
        <f t="shared" ca="1" si="16"/>
        <v>0</v>
      </c>
      <c r="AT28" s="31">
        <f t="shared" ca="1" si="16"/>
        <v>0</v>
      </c>
      <c r="AU28" s="31">
        <f t="shared" ca="1" si="16"/>
        <v>0</v>
      </c>
      <c r="AV28" s="31">
        <f t="shared" ca="1" si="16"/>
        <v>0</v>
      </c>
      <c r="AW28" s="31">
        <f t="shared" ca="1" si="16"/>
        <v>0</v>
      </c>
      <c r="AX28" s="31">
        <f t="shared" ca="1" si="16"/>
        <v>0</v>
      </c>
      <c r="AY28" s="31">
        <f t="shared" ca="1" si="17"/>
        <v>85</v>
      </c>
      <c r="AZ28" s="80">
        <f t="shared" ca="1" si="17"/>
        <v>0</v>
      </c>
      <c r="BA28" s="31">
        <f t="shared" ca="1" si="17"/>
        <v>1100</v>
      </c>
      <c r="BB28" s="31">
        <f t="shared" ca="1" si="17"/>
        <v>10</v>
      </c>
      <c r="BC28" s="31">
        <f t="shared" ca="1" si="17"/>
        <v>25</v>
      </c>
      <c r="BD28" s="31">
        <f t="shared" ca="1" si="17"/>
        <v>85</v>
      </c>
    </row>
    <row r="29" spans="1:56" s="14" customFormat="1" ht="18.95" customHeight="1">
      <c r="A29" s="29" t="str">
        <f t="shared" ca="1" si="12"/>
        <v>027</v>
      </c>
      <c r="B29" s="30" t="str">
        <f t="shared" ca="1" si="12"/>
        <v>丁27</v>
      </c>
      <c r="C29" s="30">
        <f t="shared" ca="1" si="12"/>
        <v>0</v>
      </c>
      <c r="D29" s="30">
        <f t="shared" ca="1" si="12"/>
        <v>0</v>
      </c>
      <c r="E29" s="30">
        <f t="shared" ca="1" si="12"/>
        <v>0</v>
      </c>
      <c r="F29" s="30">
        <f t="shared" ca="1" si="12"/>
        <v>0</v>
      </c>
      <c r="G29" s="31">
        <f t="shared" ca="1" si="12"/>
        <v>3000</v>
      </c>
      <c r="H29" s="31">
        <f t="shared" ca="1" si="12"/>
        <v>0</v>
      </c>
      <c r="I29" s="31">
        <f t="shared" ca="1" si="12"/>
        <v>0</v>
      </c>
      <c r="J29" s="31">
        <f t="shared" ca="1" si="12"/>
        <v>0</v>
      </c>
      <c r="K29" s="31">
        <f t="shared" ca="1" si="13"/>
        <v>100</v>
      </c>
      <c r="L29" s="31">
        <f t="shared" ca="1" si="13"/>
        <v>0</v>
      </c>
      <c r="M29" s="31">
        <f t="shared" ca="1" si="13"/>
        <v>0</v>
      </c>
      <c r="N29" s="31">
        <f t="shared" ca="1" si="13"/>
        <v>0</v>
      </c>
      <c r="O29" s="46">
        <f t="shared" ca="1" si="13"/>
        <v>0</v>
      </c>
      <c r="P29" s="31">
        <f t="shared" ca="1" si="13"/>
        <v>0</v>
      </c>
      <c r="Q29" s="31">
        <f t="shared" ca="1" si="13"/>
        <v>0</v>
      </c>
      <c r="R29" s="46">
        <f t="shared" ca="1" si="13"/>
        <v>0</v>
      </c>
      <c r="S29" s="31">
        <f t="shared" ca="1" si="13"/>
        <v>0</v>
      </c>
      <c r="T29" s="31">
        <f t="shared" ca="1" si="13"/>
        <v>0</v>
      </c>
      <c r="U29" s="31">
        <f t="shared" ca="1" si="14"/>
        <v>3100</v>
      </c>
      <c r="V29" s="31">
        <f t="shared" ca="1" si="14"/>
        <v>0</v>
      </c>
      <c r="W29" s="31">
        <f t="shared" ca="1" si="14"/>
        <v>0</v>
      </c>
      <c r="X29" s="31">
        <f t="shared" ca="1" si="14"/>
        <v>0</v>
      </c>
      <c r="Y29" s="31">
        <f t="shared" ca="1" si="14"/>
        <v>0</v>
      </c>
      <c r="Z29" s="31">
        <f t="shared" ca="1" si="14"/>
        <v>0</v>
      </c>
      <c r="AA29" s="31">
        <f t="shared" ca="1" si="14"/>
        <v>85</v>
      </c>
      <c r="AB29" s="31">
        <f t="shared" ca="1" si="14"/>
        <v>0</v>
      </c>
      <c r="AC29" s="31">
        <f t="shared" ca="1" si="14"/>
        <v>0</v>
      </c>
      <c r="AD29" s="31">
        <f t="shared" ca="1" si="14"/>
        <v>3015</v>
      </c>
      <c r="AE29" s="31">
        <f t="shared" ca="1" si="15"/>
        <v>0</v>
      </c>
      <c r="AF29" s="31">
        <f t="shared" ca="1" si="15"/>
        <v>0</v>
      </c>
      <c r="AG29" s="31">
        <f t="shared" ca="1" si="15"/>
        <v>0</v>
      </c>
      <c r="AH29" s="31">
        <f t="shared" ca="1" si="15"/>
        <v>0</v>
      </c>
      <c r="AI29" s="31" t="str">
        <f t="shared" ca="1" si="15"/>
        <v>开发部</v>
      </c>
      <c r="AJ29" s="31" t="str">
        <f t="shared" ca="1" si="15"/>
        <v>123456789123456796</v>
      </c>
      <c r="AK29" s="31" t="str">
        <f t="shared" ca="1" si="15"/>
        <v>丁27</v>
      </c>
      <c r="AL29" s="31">
        <f t="shared" ca="1" si="15"/>
        <v>3100</v>
      </c>
      <c r="AM29" s="31">
        <f t="shared" ca="1" si="15"/>
        <v>1100</v>
      </c>
      <c r="AN29" s="31">
        <f t="shared" ca="1" si="15"/>
        <v>10</v>
      </c>
      <c r="AO29" s="31">
        <f t="shared" ca="1" si="16"/>
        <v>85</v>
      </c>
      <c r="AP29" s="31">
        <f t="shared" ca="1" si="16"/>
        <v>0</v>
      </c>
      <c r="AQ29" s="31">
        <f t="shared" ca="1" si="16"/>
        <v>85</v>
      </c>
      <c r="AR29" s="31">
        <f t="shared" ca="1" si="16"/>
        <v>0</v>
      </c>
      <c r="AS29" s="31">
        <f t="shared" ca="1" si="16"/>
        <v>0</v>
      </c>
      <c r="AT29" s="31">
        <f t="shared" ca="1" si="16"/>
        <v>0</v>
      </c>
      <c r="AU29" s="31">
        <f t="shared" ca="1" si="16"/>
        <v>0</v>
      </c>
      <c r="AV29" s="31">
        <f t="shared" ca="1" si="16"/>
        <v>0</v>
      </c>
      <c r="AW29" s="31">
        <f t="shared" ca="1" si="16"/>
        <v>0</v>
      </c>
      <c r="AX29" s="31">
        <f t="shared" ca="1" si="16"/>
        <v>0</v>
      </c>
      <c r="AY29" s="31">
        <f t="shared" ca="1" si="17"/>
        <v>85</v>
      </c>
      <c r="AZ29" s="80">
        <f t="shared" ca="1" si="17"/>
        <v>0</v>
      </c>
      <c r="BA29" s="31">
        <f t="shared" ca="1" si="17"/>
        <v>1100</v>
      </c>
      <c r="BB29" s="31">
        <f t="shared" ca="1" si="17"/>
        <v>10</v>
      </c>
      <c r="BC29" s="31">
        <f t="shared" ca="1" si="17"/>
        <v>25</v>
      </c>
      <c r="BD29" s="31">
        <f t="shared" ca="1" si="17"/>
        <v>85</v>
      </c>
    </row>
    <row r="30" spans="1:56" s="14" customFormat="1" ht="18.95" customHeight="1">
      <c r="A30" s="29" t="str">
        <f t="shared" ca="1" si="12"/>
        <v>028</v>
      </c>
      <c r="B30" s="30" t="str">
        <f t="shared" ca="1" si="12"/>
        <v>丁28</v>
      </c>
      <c r="C30" s="30">
        <f t="shared" ca="1" si="12"/>
        <v>0</v>
      </c>
      <c r="D30" s="30">
        <f t="shared" ca="1" si="12"/>
        <v>0</v>
      </c>
      <c r="E30" s="30">
        <f t="shared" ca="1" si="12"/>
        <v>0</v>
      </c>
      <c r="F30" s="30">
        <f t="shared" ca="1" si="12"/>
        <v>0</v>
      </c>
      <c r="G30" s="31">
        <f t="shared" ca="1" si="12"/>
        <v>1000</v>
      </c>
      <c r="H30" s="31">
        <f t="shared" ca="1" si="12"/>
        <v>0</v>
      </c>
      <c r="I30" s="31">
        <f t="shared" ca="1" si="12"/>
        <v>0</v>
      </c>
      <c r="J30" s="31">
        <f t="shared" ca="1" si="12"/>
        <v>0</v>
      </c>
      <c r="K30" s="31">
        <f t="shared" ca="1" si="13"/>
        <v>100</v>
      </c>
      <c r="L30" s="31">
        <f t="shared" ca="1" si="13"/>
        <v>0</v>
      </c>
      <c r="M30" s="31">
        <f t="shared" ca="1" si="13"/>
        <v>0</v>
      </c>
      <c r="N30" s="31">
        <f t="shared" ca="1" si="13"/>
        <v>0</v>
      </c>
      <c r="O30" s="46">
        <f t="shared" ca="1" si="13"/>
        <v>0</v>
      </c>
      <c r="P30" s="31">
        <f t="shared" ca="1" si="13"/>
        <v>0</v>
      </c>
      <c r="Q30" s="31">
        <f t="shared" ca="1" si="13"/>
        <v>0</v>
      </c>
      <c r="R30" s="46">
        <f t="shared" ca="1" si="13"/>
        <v>0</v>
      </c>
      <c r="S30" s="31">
        <f t="shared" ca="1" si="13"/>
        <v>0</v>
      </c>
      <c r="T30" s="31">
        <f t="shared" ca="1" si="13"/>
        <v>0</v>
      </c>
      <c r="U30" s="31">
        <f t="shared" ca="1" si="14"/>
        <v>1100</v>
      </c>
      <c r="V30" s="31">
        <f t="shared" ca="1" si="14"/>
        <v>100.8</v>
      </c>
      <c r="W30" s="31">
        <f t="shared" ca="1" si="14"/>
        <v>12.6</v>
      </c>
      <c r="X30" s="31">
        <f t="shared" ca="1" si="14"/>
        <v>48.05</v>
      </c>
      <c r="Y30" s="31">
        <f t="shared" ca="1" si="14"/>
        <v>0</v>
      </c>
      <c r="Z30" s="31">
        <f t="shared" ca="1" si="14"/>
        <v>0</v>
      </c>
      <c r="AA30" s="31">
        <f t="shared" ca="1" si="14"/>
        <v>0</v>
      </c>
      <c r="AB30" s="31">
        <f t="shared" ca="1" si="14"/>
        <v>0</v>
      </c>
      <c r="AC30" s="31">
        <f t="shared" ca="1" si="14"/>
        <v>0</v>
      </c>
      <c r="AD30" s="31">
        <f t="shared" ca="1" si="14"/>
        <v>938.55</v>
      </c>
      <c r="AE30" s="31">
        <f t="shared" ca="1" si="15"/>
        <v>0</v>
      </c>
      <c r="AF30" s="31">
        <f t="shared" ca="1" si="15"/>
        <v>0</v>
      </c>
      <c r="AG30" s="31">
        <f t="shared" ca="1" si="15"/>
        <v>0</v>
      </c>
      <c r="AH30" s="31">
        <f t="shared" ca="1" si="15"/>
        <v>0</v>
      </c>
      <c r="AI30" s="31" t="str">
        <f t="shared" ca="1" si="15"/>
        <v>开发部</v>
      </c>
      <c r="AJ30" s="31" t="str">
        <f t="shared" ca="1" si="15"/>
        <v>123456789123456797</v>
      </c>
      <c r="AK30" s="31" t="str">
        <f t="shared" ca="1" si="15"/>
        <v/>
      </c>
      <c r="AL30" s="31">
        <f t="shared" ca="1" si="15"/>
        <v>0</v>
      </c>
      <c r="AM30" s="31">
        <f t="shared" ca="1" si="15"/>
        <v>0</v>
      </c>
      <c r="AN30" s="31">
        <f t="shared" ca="1" si="15"/>
        <v>0</v>
      </c>
      <c r="AO30" s="31">
        <f t="shared" ca="1" si="16"/>
        <v>0</v>
      </c>
      <c r="AP30" s="31">
        <f t="shared" ca="1" si="16"/>
        <v>0</v>
      </c>
      <c r="AQ30" s="31">
        <f t="shared" ca="1" si="16"/>
        <v>0</v>
      </c>
      <c r="AR30" s="31">
        <f t="shared" ca="1" si="16"/>
        <v>0</v>
      </c>
      <c r="AS30" s="31">
        <f t="shared" ca="1" si="16"/>
        <v>0</v>
      </c>
      <c r="AT30" s="31">
        <f t="shared" ca="1" si="16"/>
        <v>0</v>
      </c>
      <c r="AU30" s="31">
        <f t="shared" ca="1" si="16"/>
        <v>0</v>
      </c>
      <c r="AV30" s="31">
        <f t="shared" ca="1" si="16"/>
        <v>0</v>
      </c>
      <c r="AW30" s="31">
        <f t="shared" ca="1" si="16"/>
        <v>0</v>
      </c>
      <c r="AX30" s="31">
        <f t="shared" ca="1" si="16"/>
        <v>0</v>
      </c>
      <c r="AY30" s="31">
        <f t="shared" ca="1" si="17"/>
        <v>0</v>
      </c>
      <c r="AZ30" s="80">
        <f t="shared" ca="1" si="17"/>
        <v>0</v>
      </c>
      <c r="BA30" s="31">
        <f t="shared" ca="1" si="17"/>
        <v>0</v>
      </c>
      <c r="BB30" s="31">
        <f t="shared" ca="1" si="17"/>
        <v>0</v>
      </c>
      <c r="BC30" s="31">
        <f t="shared" ca="1" si="17"/>
        <v>0</v>
      </c>
      <c r="BD30" s="31">
        <f t="shared" ca="1" si="17"/>
        <v>0</v>
      </c>
    </row>
    <row r="31" spans="1:56" s="14" customFormat="1" ht="18.95" customHeight="1">
      <c r="A31" s="29" t="str">
        <f t="shared" ca="1" si="12"/>
        <v>029</v>
      </c>
      <c r="B31" s="30" t="str">
        <f t="shared" ca="1" si="12"/>
        <v>丁29</v>
      </c>
      <c r="C31" s="30">
        <f t="shared" ca="1" si="12"/>
        <v>0</v>
      </c>
      <c r="D31" s="30">
        <f t="shared" ca="1" si="12"/>
        <v>0</v>
      </c>
      <c r="E31" s="30">
        <f t="shared" ca="1" si="12"/>
        <v>0</v>
      </c>
      <c r="F31" s="30">
        <f t="shared" ca="1" si="12"/>
        <v>0</v>
      </c>
      <c r="G31" s="31">
        <f t="shared" ca="1" si="12"/>
        <v>1000</v>
      </c>
      <c r="H31" s="31">
        <f t="shared" ca="1" si="12"/>
        <v>0</v>
      </c>
      <c r="I31" s="31">
        <f t="shared" ca="1" si="12"/>
        <v>0</v>
      </c>
      <c r="J31" s="31">
        <f t="shared" ca="1" si="12"/>
        <v>0</v>
      </c>
      <c r="K31" s="31">
        <f t="shared" ca="1" si="13"/>
        <v>100</v>
      </c>
      <c r="L31" s="31">
        <f t="shared" ca="1" si="13"/>
        <v>0</v>
      </c>
      <c r="M31" s="31">
        <f t="shared" ca="1" si="13"/>
        <v>0</v>
      </c>
      <c r="N31" s="31">
        <f t="shared" ca="1" si="13"/>
        <v>0</v>
      </c>
      <c r="O31" s="46">
        <f t="shared" ca="1" si="13"/>
        <v>0</v>
      </c>
      <c r="P31" s="31">
        <f t="shared" ca="1" si="13"/>
        <v>0</v>
      </c>
      <c r="Q31" s="31">
        <f t="shared" ca="1" si="13"/>
        <v>0</v>
      </c>
      <c r="R31" s="46">
        <f t="shared" ca="1" si="13"/>
        <v>0</v>
      </c>
      <c r="S31" s="31">
        <f t="shared" ca="1" si="13"/>
        <v>0</v>
      </c>
      <c r="T31" s="31">
        <f t="shared" ca="1" si="13"/>
        <v>0</v>
      </c>
      <c r="U31" s="31">
        <f t="shared" ca="1" si="14"/>
        <v>1100</v>
      </c>
      <c r="V31" s="31">
        <f t="shared" ca="1" si="14"/>
        <v>201.6</v>
      </c>
      <c r="W31" s="31">
        <f t="shared" ca="1" si="14"/>
        <v>25.2</v>
      </c>
      <c r="X31" s="31">
        <f t="shared" ca="1" si="14"/>
        <v>96.1</v>
      </c>
      <c r="Y31" s="31">
        <f t="shared" ca="1" si="14"/>
        <v>0</v>
      </c>
      <c r="Z31" s="31">
        <f t="shared" ca="1" si="14"/>
        <v>0</v>
      </c>
      <c r="AA31" s="31">
        <f t="shared" ca="1" si="14"/>
        <v>0</v>
      </c>
      <c r="AB31" s="31">
        <f t="shared" ca="1" si="14"/>
        <v>0</v>
      </c>
      <c r="AC31" s="31">
        <f t="shared" ca="1" si="14"/>
        <v>0</v>
      </c>
      <c r="AD31" s="31">
        <f t="shared" ca="1" si="14"/>
        <v>777.1</v>
      </c>
      <c r="AE31" s="31">
        <f t="shared" ca="1" si="15"/>
        <v>0</v>
      </c>
      <c r="AF31" s="31">
        <f t="shared" ca="1" si="15"/>
        <v>0</v>
      </c>
      <c r="AG31" s="31">
        <f t="shared" ca="1" si="15"/>
        <v>0</v>
      </c>
      <c r="AH31" s="31">
        <f t="shared" ca="1" si="15"/>
        <v>0</v>
      </c>
      <c r="AI31" s="31" t="str">
        <f t="shared" ca="1" si="15"/>
        <v>开发部</v>
      </c>
      <c r="AJ31" s="31" t="str">
        <f t="shared" ca="1" si="15"/>
        <v>123456789123456796</v>
      </c>
      <c r="AK31" s="31" t="str">
        <f t="shared" ca="1" si="15"/>
        <v/>
      </c>
      <c r="AL31" s="31">
        <f t="shared" ca="1" si="15"/>
        <v>0</v>
      </c>
      <c r="AM31" s="31">
        <f t="shared" ca="1" si="15"/>
        <v>0</v>
      </c>
      <c r="AN31" s="31">
        <f t="shared" ca="1" si="15"/>
        <v>0</v>
      </c>
      <c r="AO31" s="31">
        <f t="shared" ca="1" si="16"/>
        <v>0</v>
      </c>
      <c r="AP31" s="31">
        <f t="shared" ca="1" si="16"/>
        <v>0</v>
      </c>
      <c r="AQ31" s="31">
        <f t="shared" ca="1" si="16"/>
        <v>0</v>
      </c>
      <c r="AR31" s="31">
        <f t="shared" ca="1" si="16"/>
        <v>0</v>
      </c>
      <c r="AS31" s="31">
        <f t="shared" ca="1" si="16"/>
        <v>0</v>
      </c>
      <c r="AT31" s="31">
        <f t="shared" ca="1" si="16"/>
        <v>0</v>
      </c>
      <c r="AU31" s="31">
        <f t="shared" ca="1" si="16"/>
        <v>0</v>
      </c>
      <c r="AV31" s="31">
        <f t="shared" ca="1" si="16"/>
        <v>0</v>
      </c>
      <c r="AW31" s="31">
        <f t="shared" ca="1" si="16"/>
        <v>0</v>
      </c>
      <c r="AX31" s="31">
        <f t="shared" ca="1" si="16"/>
        <v>0</v>
      </c>
      <c r="AY31" s="31">
        <f t="shared" ca="1" si="17"/>
        <v>0</v>
      </c>
      <c r="AZ31" s="80">
        <f t="shared" ca="1" si="17"/>
        <v>0</v>
      </c>
      <c r="BA31" s="31">
        <f t="shared" ca="1" si="17"/>
        <v>0</v>
      </c>
      <c r="BB31" s="31">
        <f t="shared" ca="1" si="17"/>
        <v>0</v>
      </c>
      <c r="BC31" s="31">
        <f t="shared" ca="1" si="17"/>
        <v>0</v>
      </c>
      <c r="BD31" s="31">
        <f t="shared" ca="1" si="17"/>
        <v>0</v>
      </c>
    </row>
    <row r="32" spans="1:56" s="14" customFormat="1" ht="18.95" customHeight="1">
      <c r="A32" s="29" t="str">
        <f t="shared" ca="1" si="12"/>
        <v>030</v>
      </c>
      <c r="B32" s="30" t="str">
        <f t="shared" ca="1" si="12"/>
        <v>丁30</v>
      </c>
      <c r="C32" s="30">
        <f t="shared" ca="1" si="12"/>
        <v>0</v>
      </c>
      <c r="D32" s="30">
        <f t="shared" ca="1" si="12"/>
        <v>0</v>
      </c>
      <c r="E32" s="30">
        <f t="shared" ca="1" si="12"/>
        <v>0</v>
      </c>
      <c r="F32" s="30">
        <f t="shared" ca="1" si="12"/>
        <v>0</v>
      </c>
      <c r="G32" s="31">
        <f t="shared" ca="1" si="12"/>
        <v>2000</v>
      </c>
      <c r="H32" s="31">
        <f t="shared" ca="1" si="12"/>
        <v>0</v>
      </c>
      <c r="I32" s="31">
        <f t="shared" ca="1" si="12"/>
        <v>0</v>
      </c>
      <c r="J32" s="31">
        <f t="shared" ca="1" si="12"/>
        <v>0</v>
      </c>
      <c r="K32" s="31">
        <f t="shared" ca="1" si="13"/>
        <v>100</v>
      </c>
      <c r="L32" s="31">
        <f t="shared" ca="1" si="13"/>
        <v>0</v>
      </c>
      <c r="M32" s="31">
        <f t="shared" ca="1" si="13"/>
        <v>0</v>
      </c>
      <c r="N32" s="31">
        <f t="shared" ca="1" si="13"/>
        <v>0</v>
      </c>
      <c r="O32" s="46">
        <f t="shared" ca="1" si="13"/>
        <v>0</v>
      </c>
      <c r="P32" s="31">
        <f t="shared" ca="1" si="13"/>
        <v>0</v>
      </c>
      <c r="Q32" s="31">
        <f t="shared" ca="1" si="13"/>
        <v>0</v>
      </c>
      <c r="R32" s="46">
        <f t="shared" ca="1" si="13"/>
        <v>0</v>
      </c>
      <c r="S32" s="31">
        <f t="shared" ca="1" si="13"/>
        <v>0</v>
      </c>
      <c r="T32" s="31">
        <f t="shared" ca="1" si="13"/>
        <v>0</v>
      </c>
      <c r="U32" s="31">
        <f t="shared" ca="1" si="14"/>
        <v>2100</v>
      </c>
      <c r="V32" s="31">
        <f t="shared" ca="1" si="14"/>
        <v>0</v>
      </c>
      <c r="W32" s="31">
        <f t="shared" ca="1" si="14"/>
        <v>0</v>
      </c>
      <c r="X32" s="31">
        <f t="shared" ca="1" si="14"/>
        <v>0</v>
      </c>
      <c r="Y32" s="31">
        <f t="shared" ca="1" si="14"/>
        <v>0</v>
      </c>
      <c r="Z32" s="31">
        <f t="shared" ca="1" si="14"/>
        <v>0</v>
      </c>
      <c r="AA32" s="31">
        <f t="shared" ca="1" si="14"/>
        <v>5</v>
      </c>
      <c r="AB32" s="31">
        <f t="shared" ca="1" si="14"/>
        <v>0</v>
      </c>
      <c r="AC32" s="31">
        <f t="shared" ca="1" si="14"/>
        <v>0</v>
      </c>
      <c r="AD32" s="31">
        <f t="shared" ca="1" si="14"/>
        <v>2095</v>
      </c>
      <c r="AE32" s="31">
        <f t="shared" ca="1" si="15"/>
        <v>0</v>
      </c>
      <c r="AF32" s="31">
        <f t="shared" ca="1" si="15"/>
        <v>0</v>
      </c>
      <c r="AG32" s="31">
        <f t="shared" ca="1" si="15"/>
        <v>0</v>
      </c>
      <c r="AH32" s="31">
        <f t="shared" ca="1" si="15"/>
        <v>0</v>
      </c>
      <c r="AI32" s="31" t="str">
        <f t="shared" ca="1" si="15"/>
        <v>开发部</v>
      </c>
      <c r="AJ32" s="31" t="str">
        <f t="shared" ca="1" si="15"/>
        <v>123456789123456797</v>
      </c>
      <c r="AK32" s="31" t="str">
        <f t="shared" ca="1" si="15"/>
        <v>丁30</v>
      </c>
      <c r="AL32" s="31">
        <f t="shared" ca="1" si="15"/>
        <v>2100</v>
      </c>
      <c r="AM32" s="31">
        <f t="shared" ca="1" si="15"/>
        <v>100</v>
      </c>
      <c r="AN32" s="31">
        <f t="shared" ca="1" si="15"/>
        <v>5</v>
      </c>
      <c r="AO32" s="31">
        <f t="shared" ca="1" si="16"/>
        <v>5</v>
      </c>
      <c r="AP32" s="31">
        <f t="shared" ca="1" si="16"/>
        <v>5</v>
      </c>
      <c r="AQ32" s="31">
        <f t="shared" ca="1" si="16"/>
        <v>0</v>
      </c>
      <c r="AR32" s="31">
        <f t="shared" ca="1" si="16"/>
        <v>0</v>
      </c>
      <c r="AS32" s="31">
        <f t="shared" ca="1" si="16"/>
        <v>0</v>
      </c>
      <c r="AT32" s="31">
        <f t="shared" ca="1" si="16"/>
        <v>0</v>
      </c>
      <c r="AU32" s="31">
        <f t="shared" ca="1" si="16"/>
        <v>0</v>
      </c>
      <c r="AV32" s="31">
        <f t="shared" ca="1" si="16"/>
        <v>0</v>
      </c>
      <c r="AW32" s="31">
        <f t="shared" ca="1" si="16"/>
        <v>0</v>
      </c>
      <c r="AX32" s="31">
        <f t="shared" ca="1" si="16"/>
        <v>0</v>
      </c>
      <c r="AY32" s="31">
        <f t="shared" ca="1" si="17"/>
        <v>5</v>
      </c>
      <c r="AZ32" s="80">
        <f t="shared" ca="1" si="17"/>
        <v>0</v>
      </c>
      <c r="BA32" s="31">
        <f t="shared" ca="1" si="17"/>
        <v>100</v>
      </c>
      <c r="BB32" s="31">
        <f t="shared" ca="1" si="17"/>
        <v>5</v>
      </c>
      <c r="BC32" s="31">
        <f t="shared" ca="1" si="17"/>
        <v>0</v>
      </c>
      <c r="BD32" s="31">
        <f t="shared" ca="1" si="17"/>
        <v>5</v>
      </c>
    </row>
    <row r="33" spans="1:56" s="14" customFormat="1" ht="18.95" customHeight="1">
      <c r="A33" s="29" t="str">
        <f t="shared" ca="1" si="12"/>
        <v>031</v>
      </c>
      <c r="B33" s="30" t="str">
        <f t="shared" ca="1" si="12"/>
        <v>丁31</v>
      </c>
      <c r="C33" s="30">
        <f t="shared" ca="1" si="12"/>
        <v>0</v>
      </c>
      <c r="D33" s="30">
        <f t="shared" ca="1" si="12"/>
        <v>0</v>
      </c>
      <c r="E33" s="30">
        <f t="shared" ca="1" si="12"/>
        <v>0</v>
      </c>
      <c r="F33" s="30">
        <f t="shared" ca="1" si="12"/>
        <v>0</v>
      </c>
      <c r="G33" s="31">
        <f t="shared" ca="1" si="12"/>
        <v>1500</v>
      </c>
      <c r="H33" s="31">
        <f t="shared" ca="1" si="12"/>
        <v>0</v>
      </c>
      <c r="I33" s="31">
        <f t="shared" ca="1" si="12"/>
        <v>0</v>
      </c>
      <c r="J33" s="31">
        <f t="shared" ca="1" si="12"/>
        <v>0</v>
      </c>
      <c r="K33" s="31">
        <f t="shared" ca="1" si="13"/>
        <v>100</v>
      </c>
      <c r="L33" s="31">
        <f t="shared" ca="1" si="13"/>
        <v>0</v>
      </c>
      <c r="M33" s="31">
        <f t="shared" ca="1" si="13"/>
        <v>0</v>
      </c>
      <c r="N33" s="31">
        <f t="shared" ca="1" si="13"/>
        <v>0</v>
      </c>
      <c r="O33" s="46">
        <f t="shared" ca="1" si="13"/>
        <v>0</v>
      </c>
      <c r="P33" s="31">
        <f t="shared" ca="1" si="13"/>
        <v>0</v>
      </c>
      <c r="Q33" s="31">
        <f t="shared" ca="1" si="13"/>
        <v>0</v>
      </c>
      <c r="R33" s="46">
        <f t="shared" ca="1" si="13"/>
        <v>0</v>
      </c>
      <c r="S33" s="31">
        <f t="shared" ca="1" si="13"/>
        <v>0</v>
      </c>
      <c r="T33" s="31">
        <f t="shared" ca="1" si="13"/>
        <v>0</v>
      </c>
      <c r="U33" s="31">
        <f t="shared" ca="1" si="14"/>
        <v>1600</v>
      </c>
      <c r="V33" s="31">
        <f t="shared" ca="1" si="14"/>
        <v>0</v>
      </c>
      <c r="W33" s="31">
        <f t="shared" ca="1" si="14"/>
        <v>0</v>
      </c>
      <c r="X33" s="31">
        <f t="shared" ca="1" si="14"/>
        <v>0</v>
      </c>
      <c r="Y33" s="31">
        <f t="shared" ca="1" si="14"/>
        <v>0</v>
      </c>
      <c r="Z33" s="31">
        <f t="shared" ca="1" si="14"/>
        <v>0</v>
      </c>
      <c r="AA33" s="31">
        <f t="shared" ca="1" si="14"/>
        <v>0</v>
      </c>
      <c r="AB33" s="31">
        <f t="shared" ca="1" si="14"/>
        <v>0</v>
      </c>
      <c r="AC33" s="31">
        <f t="shared" ca="1" si="14"/>
        <v>0</v>
      </c>
      <c r="AD33" s="31">
        <f t="shared" ca="1" si="14"/>
        <v>1600</v>
      </c>
      <c r="AE33" s="31">
        <f t="shared" ca="1" si="15"/>
        <v>0</v>
      </c>
      <c r="AF33" s="31">
        <f t="shared" ca="1" si="15"/>
        <v>0</v>
      </c>
      <c r="AG33" s="31">
        <f t="shared" ca="1" si="15"/>
        <v>0</v>
      </c>
      <c r="AH33" s="31">
        <f t="shared" ca="1" si="15"/>
        <v>0</v>
      </c>
      <c r="AI33" s="31" t="str">
        <f t="shared" ca="1" si="15"/>
        <v>开发部</v>
      </c>
      <c r="AJ33" s="31" t="str">
        <f t="shared" ca="1" si="15"/>
        <v>123456789123456796</v>
      </c>
      <c r="AK33" s="31" t="str">
        <f t="shared" ca="1" si="15"/>
        <v/>
      </c>
      <c r="AL33" s="31">
        <f t="shared" ca="1" si="15"/>
        <v>0</v>
      </c>
      <c r="AM33" s="31">
        <f t="shared" ca="1" si="15"/>
        <v>0</v>
      </c>
      <c r="AN33" s="31">
        <f t="shared" ca="1" si="15"/>
        <v>0</v>
      </c>
      <c r="AO33" s="31">
        <f t="shared" ca="1" si="16"/>
        <v>0</v>
      </c>
      <c r="AP33" s="31">
        <f t="shared" ca="1" si="16"/>
        <v>0</v>
      </c>
      <c r="AQ33" s="31">
        <f t="shared" ca="1" si="16"/>
        <v>0</v>
      </c>
      <c r="AR33" s="31">
        <f t="shared" ca="1" si="16"/>
        <v>0</v>
      </c>
      <c r="AS33" s="31">
        <f t="shared" ca="1" si="16"/>
        <v>0</v>
      </c>
      <c r="AT33" s="31">
        <f t="shared" ca="1" si="16"/>
        <v>0</v>
      </c>
      <c r="AU33" s="31">
        <f t="shared" ca="1" si="16"/>
        <v>0</v>
      </c>
      <c r="AV33" s="31">
        <f t="shared" ca="1" si="16"/>
        <v>0</v>
      </c>
      <c r="AW33" s="31">
        <f t="shared" ca="1" si="16"/>
        <v>0</v>
      </c>
      <c r="AX33" s="31">
        <f t="shared" ca="1" si="16"/>
        <v>0</v>
      </c>
      <c r="AY33" s="31">
        <f t="shared" ca="1" si="17"/>
        <v>0</v>
      </c>
      <c r="AZ33" s="80">
        <f t="shared" ca="1" si="17"/>
        <v>0</v>
      </c>
      <c r="BA33" s="31">
        <f t="shared" ca="1" si="17"/>
        <v>0</v>
      </c>
      <c r="BB33" s="31">
        <f t="shared" ca="1" si="17"/>
        <v>0</v>
      </c>
      <c r="BC33" s="31">
        <f t="shared" ca="1" si="17"/>
        <v>0</v>
      </c>
      <c r="BD33" s="31">
        <f t="shared" ca="1" si="17"/>
        <v>0</v>
      </c>
    </row>
    <row r="34" spans="1:56" s="14" customFormat="1" ht="18.95" customHeight="1">
      <c r="A34" s="29" t="str">
        <f t="shared" ca="1" si="12"/>
        <v>032</v>
      </c>
      <c r="B34" s="30" t="str">
        <f t="shared" ca="1" si="12"/>
        <v>丁32</v>
      </c>
      <c r="C34" s="30">
        <f t="shared" ca="1" si="12"/>
        <v>0</v>
      </c>
      <c r="D34" s="30">
        <f t="shared" ca="1" si="12"/>
        <v>0</v>
      </c>
      <c r="E34" s="30">
        <f t="shared" ca="1" si="12"/>
        <v>0</v>
      </c>
      <c r="F34" s="30">
        <f t="shared" ca="1" si="12"/>
        <v>0</v>
      </c>
      <c r="G34" s="31">
        <f t="shared" ca="1" si="12"/>
        <v>3000</v>
      </c>
      <c r="H34" s="31">
        <f t="shared" ca="1" si="12"/>
        <v>0</v>
      </c>
      <c r="I34" s="31">
        <f t="shared" ca="1" si="12"/>
        <v>0</v>
      </c>
      <c r="J34" s="31">
        <f t="shared" ca="1" si="12"/>
        <v>0</v>
      </c>
      <c r="K34" s="31">
        <f t="shared" ca="1" si="13"/>
        <v>100</v>
      </c>
      <c r="L34" s="31">
        <f t="shared" ca="1" si="13"/>
        <v>0</v>
      </c>
      <c r="M34" s="31">
        <f t="shared" ca="1" si="13"/>
        <v>0</v>
      </c>
      <c r="N34" s="31">
        <f t="shared" ca="1" si="13"/>
        <v>0</v>
      </c>
      <c r="O34" s="46">
        <f t="shared" ca="1" si="13"/>
        <v>0</v>
      </c>
      <c r="P34" s="31">
        <f t="shared" ca="1" si="13"/>
        <v>0</v>
      </c>
      <c r="Q34" s="31">
        <f t="shared" ca="1" si="13"/>
        <v>0</v>
      </c>
      <c r="R34" s="46">
        <f t="shared" ca="1" si="13"/>
        <v>0</v>
      </c>
      <c r="S34" s="31">
        <f t="shared" ca="1" si="13"/>
        <v>0</v>
      </c>
      <c r="T34" s="31">
        <f t="shared" ca="1" si="13"/>
        <v>0</v>
      </c>
      <c r="U34" s="31">
        <f t="shared" ca="1" si="14"/>
        <v>3100</v>
      </c>
      <c r="V34" s="31">
        <f t="shared" ca="1" si="14"/>
        <v>0</v>
      </c>
      <c r="W34" s="31">
        <f t="shared" ca="1" si="14"/>
        <v>0</v>
      </c>
      <c r="X34" s="31">
        <f t="shared" ca="1" si="14"/>
        <v>0</v>
      </c>
      <c r="Y34" s="31">
        <f t="shared" ca="1" si="14"/>
        <v>0</v>
      </c>
      <c r="Z34" s="31">
        <f t="shared" ca="1" si="14"/>
        <v>0</v>
      </c>
      <c r="AA34" s="31">
        <f t="shared" ca="1" si="14"/>
        <v>85</v>
      </c>
      <c r="AB34" s="31">
        <f t="shared" ca="1" si="14"/>
        <v>0</v>
      </c>
      <c r="AC34" s="31">
        <f t="shared" ca="1" si="14"/>
        <v>0</v>
      </c>
      <c r="AD34" s="31">
        <f t="shared" ca="1" si="14"/>
        <v>3015</v>
      </c>
      <c r="AE34" s="31">
        <f t="shared" ca="1" si="15"/>
        <v>0</v>
      </c>
      <c r="AF34" s="31">
        <f t="shared" ca="1" si="15"/>
        <v>0</v>
      </c>
      <c r="AG34" s="31">
        <f t="shared" ca="1" si="15"/>
        <v>0</v>
      </c>
      <c r="AH34" s="31">
        <f t="shared" ca="1" si="15"/>
        <v>0</v>
      </c>
      <c r="AI34" s="31" t="str">
        <f t="shared" ca="1" si="15"/>
        <v>开发部</v>
      </c>
      <c r="AJ34" s="31" t="str">
        <f t="shared" ca="1" si="15"/>
        <v>123456789123456797</v>
      </c>
      <c r="AK34" s="31" t="str">
        <f t="shared" ca="1" si="15"/>
        <v>丁32</v>
      </c>
      <c r="AL34" s="31">
        <f t="shared" ca="1" si="15"/>
        <v>3100</v>
      </c>
      <c r="AM34" s="31">
        <f t="shared" ca="1" si="15"/>
        <v>1100</v>
      </c>
      <c r="AN34" s="31">
        <f t="shared" ca="1" si="15"/>
        <v>10</v>
      </c>
      <c r="AO34" s="31">
        <f t="shared" ca="1" si="16"/>
        <v>85</v>
      </c>
      <c r="AP34" s="31">
        <f t="shared" ca="1" si="16"/>
        <v>0</v>
      </c>
      <c r="AQ34" s="31">
        <f t="shared" ca="1" si="16"/>
        <v>85</v>
      </c>
      <c r="AR34" s="31">
        <f t="shared" ca="1" si="16"/>
        <v>0</v>
      </c>
      <c r="AS34" s="31">
        <f t="shared" ca="1" si="16"/>
        <v>0</v>
      </c>
      <c r="AT34" s="31">
        <f t="shared" ca="1" si="16"/>
        <v>0</v>
      </c>
      <c r="AU34" s="31">
        <f t="shared" ca="1" si="16"/>
        <v>0</v>
      </c>
      <c r="AV34" s="31">
        <f t="shared" ca="1" si="16"/>
        <v>0</v>
      </c>
      <c r="AW34" s="31">
        <f t="shared" ca="1" si="16"/>
        <v>0</v>
      </c>
      <c r="AX34" s="31">
        <f t="shared" ca="1" si="16"/>
        <v>0</v>
      </c>
      <c r="AY34" s="31">
        <f t="shared" ca="1" si="17"/>
        <v>85</v>
      </c>
      <c r="AZ34" s="80">
        <f t="shared" ca="1" si="17"/>
        <v>0</v>
      </c>
      <c r="BA34" s="31">
        <f t="shared" ca="1" si="17"/>
        <v>1100</v>
      </c>
      <c r="BB34" s="31">
        <f t="shared" ca="1" si="17"/>
        <v>10</v>
      </c>
      <c r="BC34" s="31">
        <f t="shared" ca="1" si="17"/>
        <v>25</v>
      </c>
      <c r="BD34" s="31">
        <f t="shared" ca="1" si="17"/>
        <v>85</v>
      </c>
    </row>
    <row r="35" spans="1:56" s="14" customFormat="1" ht="18.95" customHeight="1">
      <c r="A35" s="29" t="str">
        <f t="shared" ref="A35:O35" ca="1" si="18">INDIRECT("'"&amp;$AI$1&amp;"'!R"&amp;ROW()&amp;"c"&amp;COLUMN(),FALSE)</f>
        <v>033</v>
      </c>
      <c r="B35" s="30" t="str">
        <f t="shared" ca="1" si="18"/>
        <v>丁33</v>
      </c>
      <c r="C35" s="30">
        <f t="shared" ca="1" si="18"/>
        <v>0</v>
      </c>
      <c r="D35" s="30">
        <f t="shared" ca="1" si="18"/>
        <v>0</v>
      </c>
      <c r="E35" s="30">
        <f t="shared" ca="1" si="18"/>
        <v>0</v>
      </c>
      <c r="F35" s="30">
        <f t="shared" ca="1" si="18"/>
        <v>0</v>
      </c>
      <c r="G35" s="31">
        <f t="shared" ca="1" si="18"/>
        <v>2000</v>
      </c>
      <c r="H35" s="31">
        <f t="shared" ca="1" si="18"/>
        <v>0</v>
      </c>
      <c r="I35" s="31">
        <f t="shared" ca="1" si="18"/>
        <v>0</v>
      </c>
      <c r="J35" s="31">
        <f t="shared" ca="1" si="18"/>
        <v>0</v>
      </c>
      <c r="K35" s="31">
        <f t="shared" ca="1" si="18"/>
        <v>100</v>
      </c>
      <c r="L35" s="31">
        <f t="shared" ca="1" si="18"/>
        <v>0</v>
      </c>
      <c r="M35" s="31">
        <f t="shared" ca="1" si="18"/>
        <v>0</v>
      </c>
      <c r="N35" s="31">
        <f t="shared" ca="1" si="18"/>
        <v>0</v>
      </c>
      <c r="O35" s="46">
        <f t="shared" ca="1" si="18"/>
        <v>0</v>
      </c>
      <c r="P35" s="31">
        <f t="shared" ref="P35:AD50" ca="1" si="19">INDIRECT("'"&amp;$AI$1&amp;"'!R"&amp;ROW()&amp;"c"&amp;COLUMN(),FALSE)</f>
        <v>0</v>
      </c>
      <c r="Q35" s="31">
        <f t="shared" ca="1" si="19"/>
        <v>0</v>
      </c>
      <c r="R35" s="46">
        <f t="shared" ca="1" si="19"/>
        <v>0</v>
      </c>
      <c r="S35" s="31">
        <f t="shared" ca="1" si="19"/>
        <v>0</v>
      </c>
      <c r="T35" s="31">
        <f t="shared" ca="1" si="19"/>
        <v>0</v>
      </c>
      <c r="U35" s="31">
        <f t="shared" ca="1" si="19"/>
        <v>2100</v>
      </c>
      <c r="V35" s="31">
        <f t="shared" ca="1" si="19"/>
        <v>0</v>
      </c>
      <c r="W35" s="31">
        <f t="shared" ca="1" si="19"/>
        <v>0</v>
      </c>
      <c r="X35" s="31">
        <f t="shared" ca="1" si="19"/>
        <v>0</v>
      </c>
      <c r="Y35" s="31">
        <f t="shared" ca="1" si="19"/>
        <v>0</v>
      </c>
      <c r="Z35" s="31">
        <f t="shared" ca="1" si="19"/>
        <v>0</v>
      </c>
      <c r="AA35" s="31">
        <f t="shared" ca="1" si="19"/>
        <v>5</v>
      </c>
      <c r="AB35" s="31">
        <f t="shared" ca="1" si="19"/>
        <v>0</v>
      </c>
      <c r="AC35" s="31">
        <f t="shared" ca="1" si="19"/>
        <v>0</v>
      </c>
      <c r="AD35" s="31">
        <f t="shared" ca="1" si="19"/>
        <v>2095</v>
      </c>
      <c r="AE35" s="31">
        <f t="shared" ref="AE35:AN36" ca="1" si="20">INDIRECT("'"&amp;$AI$1&amp;"'!R"&amp;ROW()&amp;"c"&amp;COLUMN(),FALSE)</f>
        <v>0</v>
      </c>
      <c r="AF35" s="31">
        <f t="shared" ca="1" si="20"/>
        <v>0</v>
      </c>
      <c r="AG35" s="31">
        <f t="shared" ca="1" si="20"/>
        <v>0</v>
      </c>
      <c r="AH35" s="31">
        <f t="shared" ca="1" si="20"/>
        <v>0</v>
      </c>
      <c r="AI35" s="31" t="str">
        <f t="shared" ca="1" si="20"/>
        <v>开发部</v>
      </c>
      <c r="AJ35" s="31" t="str">
        <f t="shared" ca="1" si="20"/>
        <v>123456789123456796</v>
      </c>
      <c r="AK35" s="31" t="str">
        <f t="shared" ca="1" si="20"/>
        <v>丁33</v>
      </c>
      <c r="AL35" s="31">
        <f t="shared" ca="1" si="20"/>
        <v>2100</v>
      </c>
      <c r="AM35" s="31">
        <f t="shared" ca="1" si="20"/>
        <v>100</v>
      </c>
      <c r="AN35" s="31">
        <f t="shared" ca="1" si="20"/>
        <v>5</v>
      </c>
      <c r="AO35" s="31">
        <f t="shared" ref="AO35:AX36" ca="1" si="21">INDIRECT("'"&amp;$AI$1&amp;"'!R"&amp;ROW()&amp;"c"&amp;COLUMN(),FALSE)</f>
        <v>5</v>
      </c>
      <c r="AP35" s="31">
        <f t="shared" ca="1" si="21"/>
        <v>5</v>
      </c>
      <c r="AQ35" s="31">
        <f t="shared" ca="1" si="21"/>
        <v>0</v>
      </c>
      <c r="AR35" s="31">
        <f t="shared" ca="1" si="21"/>
        <v>0</v>
      </c>
      <c r="AS35" s="31">
        <f t="shared" ca="1" si="21"/>
        <v>0</v>
      </c>
      <c r="AT35" s="31">
        <f t="shared" ca="1" si="21"/>
        <v>0</v>
      </c>
      <c r="AU35" s="31">
        <f t="shared" ca="1" si="21"/>
        <v>0</v>
      </c>
      <c r="AV35" s="31">
        <f t="shared" ca="1" si="21"/>
        <v>0</v>
      </c>
      <c r="AW35" s="31">
        <f t="shared" ca="1" si="21"/>
        <v>0</v>
      </c>
      <c r="AX35" s="31">
        <f t="shared" ca="1" si="21"/>
        <v>0</v>
      </c>
      <c r="AY35" s="31">
        <f t="shared" ref="AY35:BD36" ca="1" si="22">INDIRECT("'"&amp;$AI$1&amp;"'!R"&amp;ROW()&amp;"c"&amp;COLUMN(),FALSE)</f>
        <v>5</v>
      </c>
      <c r="AZ35" s="80">
        <f t="shared" ca="1" si="22"/>
        <v>0</v>
      </c>
      <c r="BA35" s="31">
        <f t="shared" ca="1" si="22"/>
        <v>100</v>
      </c>
      <c r="BB35" s="31">
        <f t="shared" ca="1" si="22"/>
        <v>5</v>
      </c>
      <c r="BC35" s="31">
        <f t="shared" ca="1" si="22"/>
        <v>0</v>
      </c>
      <c r="BD35" s="31">
        <f t="shared" ca="1" si="22"/>
        <v>5</v>
      </c>
    </row>
    <row r="36" spans="1:56" s="14" customFormat="1" ht="18.95" customHeight="1">
      <c r="A36" s="29" t="str">
        <f t="shared" ref="A36:P51" ca="1" si="23">INDIRECT("'"&amp;$AI$1&amp;"'!R"&amp;ROW()&amp;"c"&amp;COLUMN(),FALSE)</f>
        <v>034</v>
      </c>
      <c r="B36" s="30" t="str">
        <f t="shared" ca="1" si="23"/>
        <v>丁34</v>
      </c>
      <c r="C36" s="30">
        <f t="shared" ca="1" si="23"/>
        <v>0</v>
      </c>
      <c r="D36" s="30">
        <f t="shared" ca="1" si="23"/>
        <v>0</v>
      </c>
      <c r="E36" s="30">
        <f t="shared" ca="1" si="23"/>
        <v>0</v>
      </c>
      <c r="F36" s="30">
        <f t="shared" ca="1" si="23"/>
        <v>0</v>
      </c>
      <c r="G36" s="31">
        <f t="shared" ca="1" si="23"/>
        <v>2000</v>
      </c>
      <c r="H36" s="31">
        <f t="shared" ca="1" si="23"/>
        <v>0</v>
      </c>
      <c r="I36" s="31">
        <f t="shared" ca="1" si="23"/>
        <v>0</v>
      </c>
      <c r="J36" s="31">
        <f t="shared" ca="1" si="23"/>
        <v>0</v>
      </c>
      <c r="K36" s="31">
        <f t="shared" ca="1" si="23"/>
        <v>100</v>
      </c>
      <c r="L36" s="31">
        <f t="shared" ca="1" si="23"/>
        <v>0</v>
      </c>
      <c r="M36" s="31">
        <f t="shared" ca="1" si="23"/>
        <v>0</v>
      </c>
      <c r="N36" s="31">
        <f t="shared" ca="1" si="23"/>
        <v>0</v>
      </c>
      <c r="O36" s="46">
        <f t="shared" ca="1" si="23"/>
        <v>0</v>
      </c>
      <c r="P36" s="31">
        <f t="shared" ca="1" si="23"/>
        <v>0</v>
      </c>
      <c r="Q36" s="31">
        <f t="shared" ca="1" si="19"/>
        <v>0</v>
      </c>
      <c r="R36" s="46">
        <f t="shared" ca="1" si="19"/>
        <v>0</v>
      </c>
      <c r="S36" s="31">
        <f t="shared" ca="1" si="19"/>
        <v>0</v>
      </c>
      <c r="T36" s="31">
        <f t="shared" ca="1" si="19"/>
        <v>0</v>
      </c>
      <c r="U36" s="31">
        <f t="shared" ca="1" si="19"/>
        <v>2100</v>
      </c>
      <c r="V36" s="31">
        <f t="shared" ca="1" si="19"/>
        <v>0</v>
      </c>
      <c r="W36" s="31">
        <f t="shared" ca="1" si="19"/>
        <v>0</v>
      </c>
      <c r="X36" s="31">
        <f t="shared" ca="1" si="19"/>
        <v>0</v>
      </c>
      <c r="Y36" s="31">
        <f t="shared" ca="1" si="19"/>
        <v>0</v>
      </c>
      <c r="Z36" s="31">
        <f t="shared" ca="1" si="19"/>
        <v>0</v>
      </c>
      <c r="AA36" s="31">
        <f t="shared" ca="1" si="19"/>
        <v>5</v>
      </c>
      <c r="AB36" s="31">
        <f t="shared" ca="1" si="19"/>
        <v>0</v>
      </c>
      <c r="AC36" s="31">
        <f t="shared" ca="1" si="19"/>
        <v>0</v>
      </c>
      <c r="AD36" s="31">
        <f t="shared" ca="1" si="19"/>
        <v>2095</v>
      </c>
      <c r="AE36" s="31">
        <f t="shared" ca="1" si="20"/>
        <v>0</v>
      </c>
      <c r="AF36" s="31">
        <f t="shared" ca="1" si="20"/>
        <v>0</v>
      </c>
      <c r="AG36" s="31">
        <f t="shared" ca="1" si="20"/>
        <v>0</v>
      </c>
      <c r="AH36" s="31">
        <f t="shared" ca="1" si="20"/>
        <v>0</v>
      </c>
      <c r="AI36" s="31" t="str">
        <f t="shared" ca="1" si="20"/>
        <v>开发部</v>
      </c>
      <c r="AJ36" s="31" t="str">
        <f t="shared" ca="1" si="20"/>
        <v>123456789123456797</v>
      </c>
      <c r="AK36" s="31" t="str">
        <f t="shared" ca="1" si="20"/>
        <v>丁34</v>
      </c>
      <c r="AL36" s="31">
        <f t="shared" ca="1" si="20"/>
        <v>2100</v>
      </c>
      <c r="AM36" s="31">
        <f t="shared" ca="1" si="20"/>
        <v>100</v>
      </c>
      <c r="AN36" s="31">
        <f t="shared" ca="1" si="20"/>
        <v>5</v>
      </c>
      <c r="AO36" s="31">
        <f t="shared" ca="1" si="21"/>
        <v>5</v>
      </c>
      <c r="AP36" s="31">
        <f t="shared" ca="1" si="21"/>
        <v>5</v>
      </c>
      <c r="AQ36" s="31">
        <f t="shared" ca="1" si="21"/>
        <v>0</v>
      </c>
      <c r="AR36" s="31">
        <f t="shared" ca="1" si="21"/>
        <v>0</v>
      </c>
      <c r="AS36" s="31">
        <f t="shared" ca="1" si="21"/>
        <v>0</v>
      </c>
      <c r="AT36" s="31">
        <f t="shared" ca="1" si="21"/>
        <v>0</v>
      </c>
      <c r="AU36" s="31">
        <f t="shared" ca="1" si="21"/>
        <v>0</v>
      </c>
      <c r="AV36" s="31">
        <f t="shared" ca="1" si="21"/>
        <v>0</v>
      </c>
      <c r="AW36" s="31">
        <f t="shared" ca="1" si="21"/>
        <v>0</v>
      </c>
      <c r="AX36" s="31">
        <f t="shared" ca="1" si="21"/>
        <v>0</v>
      </c>
      <c r="AY36" s="31">
        <f t="shared" ca="1" si="22"/>
        <v>5</v>
      </c>
      <c r="AZ36" s="80">
        <f t="shared" ca="1" si="22"/>
        <v>0</v>
      </c>
      <c r="BA36" s="31">
        <f t="shared" ca="1" si="22"/>
        <v>100</v>
      </c>
      <c r="BB36" s="31">
        <f t="shared" ca="1" si="22"/>
        <v>5</v>
      </c>
      <c r="BC36" s="31">
        <f t="shared" ca="1" si="22"/>
        <v>0</v>
      </c>
      <c r="BD36" s="31">
        <f t="shared" ca="1" si="22"/>
        <v>5</v>
      </c>
    </row>
    <row r="37" spans="1:56" s="14" customFormat="1" ht="18.95" customHeight="1">
      <c r="A37" s="29" t="str">
        <f t="shared" ca="1" si="23"/>
        <v>035</v>
      </c>
      <c r="B37" s="30" t="str">
        <f t="shared" ca="1" si="23"/>
        <v>丁35</v>
      </c>
      <c r="C37" s="30">
        <f t="shared" ca="1" si="23"/>
        <v>0</v>
      </c>
      <c r="D37" s="30">
        <f t="shared" ca="1" si="23"/>
        <v>0</v>
      </c>
      <c r="E37" s="30">
        <f t="shared" ca="1" si="23"/>
        <v>0</v>
      </c>
      <c r="F37" s="30">
        <f t="shared" ca="1" si="23"/>
        <v>0</v>
      </c>
      <c r="G37" s="31">
        <f t="shared" ca="1" si="23"/>
        <v>1000</v>
      </c>
      <c r="H37" s="31">
        <f t="shared" ca="1" si="23"/>
        <v>0</v>
      </c>
      <c r="I37" s="31">
        <f t="shared" ca="1" si="23"/>
        <v>0</v>
      </c>
      <c r="J37" s="31">
        <f t="shared" ca="1" si="23"/>
        <v>0</v>
      </c>
      <c r="K37" s="31">
        <f t="shared" ca="1" si="23"/>
        <v>100</v>
      </c>
      <c r="L37" s="31">
        <f t="shared" ca="1" si="23"/>
        <v>0</v>
      </c>
      <c r="M37" s="31">
        <f t="shared" ca="1" si="23"/>
        <v>0</v>
      </c>
      <c r="N37" s="31">
        <f t="shared" ca="1" si="23"/>
        <v>0</v>
      </c>
      <c r="O37" s="46">
        <f t="shared" ca="1" si="23"/>
        <v>0</v>
      </c>
      <c r="P37" s="31">
        <f t="shared" ca="1" si="23"/>
        <v>0</v>
      </c>
      <c r="Q37" s="31">
        <f t="shared" ca="1" si="19"/>
        <v>0</v>
      </c>
      <c r="R37" s="46">
        <f t="shared" ca="1" si="19"/>
        <v>0</v>
      </c>
      <c r="S37" s="31">
        <f t="shared" ca="1" si="19"/>
        <v>0</v>
      </c>
      <c r="T37" s="31">
        <f t="shared" ca="1" si="19"/>
        <v>0</v>
      </c>
      <c r="U37" s="31">
        <f t="shared" ca="1" si="19"/>
        <v>1100</v>
      </c>
      <c r="V37" s="31">
        <f t="shared" ca="1" si="19"/>
        <v>100.8</v>
      </c>
      <c r="W37" s="31">
        <f t="shared" ca="1" si="19"/>
        <v>12.6</v>
      </c>
      <c r="X37" s="31">
        <f t="shared" ca="1" si="19"/>
        <v>48.05</v>
      </c>
      <c r="Y37" s="31">
        <f t="shared" ca="1" si="19"/>
        <v>0</v>
      </c>
      <c r="Z37" s="31">
        <f t="shared" ca="1" si="19"/>
        <v>0</v>
      </c>
      <c r="AA37" s="31">
        <f t="shared" ca="1" si="19"/>
        <v>0</v>
      </c>
      <c r="AB37" s="31">
        <f t="shared" ca="1" si="19"/>
        <v>0</v>
      </c>
      <c r="AC37" s="31">
        <f t="shared" ca="1" si="19"/>
        <v>0</v>
      </c>
      <c r="AD37" s="31">
        <f t="shared" ca="1" si="19"/>
        <v>938.55</v>
      </c>
      <c r="AE37" s="31">
        <f t="shared" ref="AE37:AM50" ca="1" si="24">INDIRECT("'"&amp;$AI$1&amp;"'!R"&amp;ROW()&amp;"c"&amp;COLUMN(),FALSE)</f>
        <v>0</v>
      </c>
      <c r="AF37" s="31">
        <f t="shared" ca="1" si="24"/>
        <v>0</v>
      </c>
      <c r="AG37" s="31">
        <f t="shared" ca="1" si="24"/>
        <v>0</v>
      </c>
      <c r="AH37" s="31">
        <f t="shared" ca="1" si="24"/>
        <v>0</v>
      </c>
      <c r="AI37" s="31" t="str">
        <f t="shared" ca="1" si="24"/>
        <v>开发部</v>
      </c>
      <c r="AJ37" s="31" t="str">
        <f t="shared" ca="1" si="24"/>
        <v>123456789123456796</v>
      </c>
      <c r="AK37" s="31" t="str">
        <f t="shared" ca="1" si="24"/>
        <v/>
      </c>
      <c r="AL37" s="31">
        <f t="shared" ca="1" si="24"/>
        <v>0</v>
      </c>
      <c r="AM37" s="31">
        <f t="shared" ca="1" si="24"/>
        <v>0</v>
      </c>
      <c r="AN37" s="31">
        <f t="shared" ref="AN37:BC61" ca="1" si="25">INDIRECT("'"&amp;$AI$1&amp;"'!R"&amp;ROW()&amp;"c"&amp;COLUMN(),FALSE)</f>
        <v>0</v>
      </c>
      <c r="AO37" s="31">
        <f t="shared" ca="1" si="25"/>
        <v>0</v>
      </c>
      <c r="AP37" s="31">
        <f t="shared" ca="1" si="25"/>
        <v>0</v>
      </c>
      <c r="AQ37" s="31">
        <f t="shared" ca="1" si="25"/>
        <v>0</v>
      </c>
      <c r="AR37" s="31">
        <f t="shared" ca="1" si="25"/>
        <v>0</v>
      </c>
      <c r="AS37" s="31">
        <f t="shared" ca="1" si="25"/>
        <v>0</v>
      </c>
      <c r="AT37" s="31">
        <f t="shared" ca="1" si="25"/>
        <v>0</v>
      </c>
      <c r="AU37" s="31">
        <f t="shared" ca="1" si="25"/>
        <v>0</v>
      </c>
      <c r="AV37" s="31">
        <f t="shared" ca="1" si="25"/>
        <v>0</v>
      </c>
      <c r="AW37" s="31">
        <f t="shared" ca="1" si="25"/>
        <v>0</v>
      </c>
      <c r="AX37" s="31">
        <f t="shared" ca="1" si="25"/>
        <v>0</v>
      </c>
      <c r="AY37" s="31">
        <f t="shared" ca="1" si="25"/>
        <v>0</v>
      </c>
      <c r="AZ37" s="80">
        <f t="shared" ca="1" si="25"/>
        <v>0</v>
      </c>
      <c r="BA37" s="31">
        <f t="shared" ca="1" si="25"/>
        <v>0</v>
      </c>
      <c r="BB37" s="31">
        <f t="shared" ca="1" si="25"/>
        <v>0</v>
      </c>
      <c r="BC37" s="31">
        <f t="shared" ca="1" si="25"/>
        <v>0</v>
      </c>
      <c r="BD37" s="31">
        <f t="shared" ref="BD37:BD61" ca="1" si="26">INDIRECT("'"&amp;$AI$1&amp;"'!R"&amp;ROW()&amp;"c"&amp;COLUMN(),FALSE)</f>
        <v>0</v>
      </c>
    </row>
    <row r="38" spans="1:56" s="14" customFormat="1" ht="18.95" customHeight="1">
      <c r="A38" s="29" t="str">
        <f t="shared" ca="1" si="23"/>
        <v>036</v>
      </c>
      <c r="B38" s="30" t="str">
        <f t="shared" ca="1" si="23"/>
        <v>丁36</v>
      </c>
      <c r="C38" s="30">
        <f t="shared" ca="1" si="23"/>
        <v>0</v>
      </c>
      <c r="D38" s="30">
        <f t="shared" ca="1" si="23"/>
        <v>0</v>
      </c>
      <c r="E38" s="30">
        <f t="shared" ca="1" si="23"/>
        <v>0</v>
      </c>
      <c r="F38" s="30">
        <f t="shared" ca="1" si="23"/>
        <v>0</v>
      </c>
      <c r="G38" s="31">
        <f t="shared" ca="1" si="23"/>
        <v>700</v>
      </c>
      <c r="H38" s="31">
        <f t="shared" ca="1" si="23"/>
        <v>0</v>
      </c>
      <c r="I38" s="31">
        <f t="shared" ca="1" si="23"/>
        <v>0</v>
      </c>
      <c r="J38" s="31">
        <f t="shared" ca="1" si="23"/>
        <v>0</v>
      </c>
      <c r="K38" s="31">
        <f t="shared" ca="1" si="23"/>
        <v>100</v>
      </c>
      <c r="L38" s="31">
        <f t="shared" ca="1" si="23"/>
        <v>0</v>
      </c>
      <c r="M38" s="31">
        <f t="shared" ca="1" si="23"/>
        <v>0</v>
      </c>
      <c r="N38" s="31">
        <f t="shared" ca="1" si="23"/>
        <v>0</v>
      </c>
      <c r="O38" s="46">
        <f t="shared" ca="1" si="23"/>
        <v>0</v>
      </c>
      <c r="P38" s="31">
        <f t="shared" ca="1" si="23"/>
        <v>0</v>
      </c>
      <c r="Q38" s="31">
        <f t="shared" ca="1" si="19"/>
        <v>0</v>
      </c>
      <c r="R38" s="46">
        <f t="shared" ca="1" si="19"/>
        <v>0</v>
      </c>
      <c r="S38" s="31">
        <f t="shared" ca="1" si="19"/>
        <v>0</v>
      </c>
      <c r="T38" s="31">
        <f t="shared" ca="1" si="19"/>
        <v>0</v>
      </c>
      <c r="U38" s="31">
        <f t="shared" ca="1" si="19"/>
        <v>800</v>
      </c>
      <c r="V38" s="31">
        <f t="shared" ca="1" si="19"/>
        <v>0</v>
      </c>
      <c r="W38" s="31">
        <f t="shared" ca="1" si="19"/>
        <v>0</v>
      </c>
      <c r="X38" s="31">
        <f t="shared" ca="1" si="19"/>
        <v>0</v>
      </c>
      <c r="Y38" s="31">
        <f t="shared" ca="1" si="19"/>
        <v>0</v>
      </c>
      <c r="Z38" s="31">
        <f t="shared" ca="1" si="19"/>
        <v>0</v>
      </c>
      <c r="AA38" s="31">
        <f t="shared" ca="1" si="19"/>
        <v>0</v>
      </c>
      <c r="AB38" s="31">
        <f t="shared" ca="1" si="19"/>
        <v>0</v>
      </c>
      <c r="AC38" s="31">
        <f t="shared" ca="1" si="19"/>
        <v>0</v>
      </c>
      <c r="AD38" s="31">
        <f t="shared" ca="1" si="19"/>
        <v>800</v>
      </c>
      <c r="AE38" s="31">
        <f t="shared" ca="1" si="24"/>
        <v>0</v>
      </c>
      <c r="AF38" s="31">
        <f t="shared" ca="1" si="24"/>
        <v>0</v>
      </c>
      <c r="AG38" s="31">
        <f t="shared" ca="1" si="24"/>
        <v>0</v>
      </c>
      <c r="AH38" s="31">
        <f t="shared" ca="1" si="24"/>
        <v>0</v>
      </c>
      <c r="AI38" s="31" t="str">
        <f t="shared" ca="1" si="24"/>
        <v>开发部</v>
      </c>
      <c r="AJ38" s="31" t="str">
        <f t="shared" ca="1" si="24"/>
        <v>123456789123456797</v>
      </c>
      <c r="AK38" s="31" t="str">
        <f t="shared" ca="1" si="24"/>
        <v/>
      </c>
      <c r="AL38" s="31">
        <f t="shared" ca="1" si="24"/>
        <v>0</v>
      </c>
      <c r="AM38" s="31">
        <f t="shared" ca="1" si="24"/>
        <v>0</v>
      </c>
      <c r="AN38" s="31">
        <f t="shared" ref="AN38:AT50" ca="1" si="27">INDIRECT("'"&amp;$AI$1&amp;"'!R"&amp;ROW()&amp;"c"&amp;COLUMN(),FALSE)</f>
        <v>0</v>
      </c>
      <c r="AO38" s="31">
        <f t="shared" ca="1" si="27"/>
        <v>0</v>
      </c>
      <c r="AP38" s="31">
        <f t="shared" ca="1" si="27"/>
        <v>0</v>
      </c>
      <c r="AQ38" s="31">
        <f t="shared" ca="1" si="27"/>
        <v>0</v>
      </c>
      <c r="AR38" s="31">
        <f t="shared" ca="1" si="27"/>
        <v>0</v>
      </c>
      <c r="AS38" s="31">
        <f t="shared" ca="1" si="27"/>
        <v>0</v>
      </c>
      <c r="AT38" s="31">
        <f t="shared" ca="1" si="27"/>
        <v>0</v>
      </c>
      <c r="AU38" s="31">
        <f t="shared" ca="1" si="25"/>
        <v>0</v>
      </c>
      <c r="AV38" s="31">
        <f t="shared" ca="1" si="25"/>
        <v>0</v>
      </c>
      <c r="AW38" s="31">
        <f t="shared" ca="1" si="25"/>
        <v>0</v>
      </c>
      <c r="AX38" s="31">
        <f t="shared" ca="1" si="25"/>
        <v>0</v>
      </c>
      <c r="AY38" s="31">
        <f t="shared" ca="1" si="25"/>
        <v>0</v>
      </c>
      <c r="AZ38" s="80">
        <f t="shared" ca="1" si="25"/>
        <v>0</v>
      </c>
      <c r="BA38" s="31">
        <f t="shared" ca="1" si="25"/>
        <v>0</v>
      </c>
      <c r="BB38" s="31">
        <f t="shared" ca="1" si="25"/>
        <v>0</v>
      </c>
      <c r="BC38" s="31">
        <f t="shared" ca="1" si="25"/>
        <v>0</v>
      </c>
      <c r="BD38" s="31">
        <f t="shared" ca="1" si="26"/>
        <v>0</v>
      </c>
    </row>
    <row r="39" spans="1:56" s="14" customFormat="1" ht="18.95" customHeight="1">
      <c r="A39" s="29" t="str">
        <f t="shared" ca="1" si="23"/>
        <v>037</v>
      </c>
      <c r="B39" s="30" t="str">
        <f t="shared" ca="1" si="23"/>
        <v>丁37</v>
      </c>
      <c r="C39" s="30">
        <f t="shared" ca="1" si="23"/>
        <v>0</v>
      </c>
      <c r="D39" s="30">
        <f t="shared" ca="1" si="23"/>
        <v>0</v>
      </c>
      <c r="E39" s="30">
        <f t="shared" ca="1" si="23"/>
        <v>0</v>
      </c>
      <c r="F39" s="30">
        <f t="shared" ca="1" si="23"/>
        <v>0</v>
      </c>
      <c r="G39" s="31">
        <f t="shared" ca="1" si="23"/>
        <v>800</v>
      </c>
      <c r="H39" s="31">
        <f t="shared" ca="1" si="23"/>
        <v>0</v>
      </c>
      <c r="I39" s="31">
        <f t="shared" ca="1" si="23"/>
        <v>0</v>
      </c>
      <c r="J39" s="31">
        <f t="shared" ca="1" si="23"/>
        <v>0</v>
      </c>
      <c r="K39" s="31">
        <f t="shared" ca="1" si="23"/>
        <v>100</v>
      </c>
      <c r="L39" s="31">
        <f t="shared" ca="1" si="23"/>
        <v>0</v>
      </c>
      <c r="M39" s="31">
        <f t="shared" ca="1" si="23"/>
        <v>0</v>
      </c>
      <c r="N39" s="31">
        <f t="shared" ca="1" si="23"/>
        <v>0</v>
      </c>
      <c r="O39" s="46">
        <f t="shared" ca="1" si="23"/>
        <v>0</v>
      </c>
      <c r="P39" s="31">
        <f t="shared" ca="1" si="23"/>
        <v>0</v>
      </c>
      <c r="Q39" s="31">
        <f t="shared" ca="1" si="19"/>
        <v>0</v>
      </c>
      <c r="R39" s="46">
        <f t="shared" ca="1" si="19"/>
        <v>0</v>
      </c>
      <c r="S39" s="31">
        <f t="shared" ca="1" si="19"/>
        <v>0</v>
      </c>
      <c r="T39" s="31">
        <f t="shared" ca="1" si="19"/>
        <v>0</v>
      </c>
      <c r="U39" s="31">
        <f t="shared" ca="1" si="19"/>
        <v>900</v>
      </c>
      <c r="V39" s="31">
        <f t="shared" ca="1" si="19"/>
        <v>0</v>
      </c>
      <c r="W39" s="31">
        <f t="shared" ca="1" si="19"/>
        <v>0</v>
      </c>
      <c r="X39" s="31">
        <f t="shared" ca="1" si="19"/>
        <v>0</v>
      </c>
      <c r="Y39" s="31">
        <f t="shared" ca="1" si="19"/>
        <v>0</v>
      </c>
      <c r="Z39" s="31">
        <f t="shared" ca="1" si="19"/>
        <v>0</v>
      </c>
      <c r="AA39" s="31">
        <f t="shared" ca="1" si="19"/>
        <v>0</v>
      </c>
      <c r="AB39" s="31">
        <f t="shared" ca="1" si="19"/>
        <v>0</v>
      </c>
      <c r="AC39" s="31">
        <f t="shared" ca="1" si="19"/>
        <v>0</v>
      </c>
      <c r="AD39" s="31">
        <f t="shared" ca="1" si="19"/>
        <v>900</v>
      </c>
      <c r="AE39" s="31">
        <f t="shared" ca="1" si="24"/>
        <v>0</v>
      </c>
      <c r="AF39" s="31">
        <f t="shared" ca="1" si="24"/>
        <v>0</v>
      </c>
      <c r="AG39" s="31">
        <f t="shared" ca="1" si="24"/>
        <v>0</v>
      </c>
      <c r="AH39" s="31">
        <f t="shared" ca="1" si="24"/>
        <v>0</v>
      </c>
      <c r="AI39" s="31" t="str">
        <f t="shared" ca="1" si="24"/>
        <v>开发部</v>
      </c>
      <c r="AJ39" s="31" t="str">
        <f t="shared" ca="1" si="24"/>
        <v>123456789123456796</v>
      </c>
      <c r="AK39" s="31" t="str">
        <f t="shared" ca="1" si="24"/>
        <v/>
      </c>
      <c r="AL39" s="31">
        <f t="shared" ca="1" si="24"/>
        <v>0</v>
      </c>
      <c r="AM39" s="31">
        <f t="shared" ca="1" si="24"/>
        <v>0</v>
      </c>
      <c r="AN39" s="31">
        <f t="shared" ca="1" si="27"/>
        <v>0</v>
      </c>
      <c r="AO39" s="31">
        <f t="shared" ca="1" si="27"/>
        <v>0</v>
      </c>
      <c r="AP39" s="31">
        <f t="shared" ca="1" si="27"/>
        <v>0</v>
      </c>
      <c r="AQ39" s="31">
        <f t="shared" ca="1" si="27"/>
        <v>0</v>
      </c>
      <c r="AR39" s="31">
        <f t="shared" ca="1" si="27"/>
        <v>0</v>
      </c>
      <c r="AS39" s="31">
        <f t="shared" ca="1" si="27"/>
        <v>0</v>
      </c>
      <c r="AT39" s="31">
        <f t="shared" ca="1" si="27"/>
        <v>0</v>
      </c>
      <c r="AU39" s="31">
        <f t="shared" ca="1" si="25"/>
        <v>0</v>
      </c>
      <c r="AV39" s="31">
        <f t="shared" ca="1" si="25"/>
        <v>0</v>
      </c>
      <c r="AW39" s="31">
        <f t="shared" ca="1" si="25"/>
        <v>0</v>
      </c>
      <c r="AX39" s="31">
        <f t="shared" ca="1" si="25"/>
        <v>0</v>
      </c>
      <c r="AY39" s="31">
        <f t="shared" ca="1" si="25"/>
        <v>0</v>
      </c>
      <c r="AZ39" s="80">
        <f t="shared" ca="1" si="25"/>
        <v>0</v>
      </c>
      <c r="BA39" s="31">
        <f t="shared" ca="1" si="25"/>
        <v>0</v>
      </c>
      <c r="BB39" s="31">
        <f t="shared" ca="1" si="25"/>
        <v>0</v>
      </c>
      <c r="BC39" s="31">
        <f t="shared" ca="1" si="25"/>
        <v>0</v>
      </c>
      <c r="BD39" s="31">
        <f t="shared" ca="1" si="26"/>
        <v>0</v>
      </c>
    </row>
    <row r="40" spans="1:56" s="14" customFormat="1" ht="18.95" customHeight="1">
      <c r="A40" s="29" t="str">
        <f t="shared" ca="1" si="23"/>
        <v>038</v>
      </c>
      <c r="B40" s="30" t="str">
        <f t="shared" ca="1" si="23"/>
        <v>丁38</v>
      </c>
      <c r="C40" s="30">
        <f t="shared" ca="1" si="23"/>
        <v>0</v>
      </c>
      <c r="D40" s="30">
        <f t="shared" ca="1" si="23"/>
        <v>0</v>
      </c>
      <c r="E40" s="30">
        <f t="shared" ca="1" si="23"/>
        <v>0</v>
      </c>
      <c r="F40" s="30">
        <f t="shared" ca="1" si="23"/>
        <v>0</v>
      </c>
      <c r="G40" s="31">
        <f t="shared" ca="1" si="23"/>
        <v>1000</v>
      </c>
      <c r="H40" s="31">
        <f t="shared" ca="1" si="23"/>
        <v>0</v>
      </c>
      <c r="I40" s="31">
        <f t="shared" ca="1" si="23"/>
        <v>0</v>
      </c>
      <c r="J40" s="31">
        <f t="shared" ca="1" si="23"/>
        <v>0</v>
      </c>
      <c r="K40" s="31">
        <f t="shared" ca="1" si="23"/>
        <v>100</v>
      </c>
      <c r="L40" s="31">
        <f t="shared" ca="1" si="23"/>
        <v>0</v>
      </c>
      <c r="M40" s="31">
        <f t="shared" ca="1" si="23"/>
        <v>0</v>
      </c>
      <c r="N40" s="31">
        <f t="shared" ca="1" si="23"/>
        <v>0</v>
      </c>
      <c r="O40" s="46">
        <f t="shared" ca="1" si="23"/>
        <v>0</v>
      </c>
      <c r="P40" s="31">
        <f t="shared" ca="1" si="23"/>
        <v>0</v>
      </c>
      <c r="Q40" s="31">
        <f t="shared" ca="1" si="19"/>
        <v>0</v>
      </c>
      <c r="R40" s="46">
        <f t="shared" ca="1" si="19"/>
        <v>0</v>
      </c>
      <c r="S40" s="31">
        <f t="shared" ca="1" si="19"/>
        <v>0</v>
      </c>
      <c r="T40" s="31">
        <f t="shared" ca="1" si="19"/>
        <v>0</v>
      </c>
      <c r="U40" s="31">
        <f t="shared" ca="1" si="19"/>
        <v>1100</v>
      </c>
      <c r="V40" s="31">
        <f t="shared" ca="1" si="19"/>
        <v>0</v>
      </c>
      <c r="W40" s="31">
        <f t="shared" ca="1" si="19"/>
        <v>0</v>
      </c>
      <c r="X40" s="31">
        <f t="shared" ca="1" si="19"/>
        <v>0</v>
      </c>
      <c r="Y40" s="31">
        <f t="shared" ca="1" si="19"/>
        <v>0</v>
      </c>
      <c r="Z40" s="31">
        <f t="shared" ca="1" si="19"/>
        <v>0</v>
      </c>
      <c r="AA40" s="31">
        <f t="shared" ca="1" si="19"/>
        <v>0</v>
      </c>
      <c r="AB40" s="31">
        <f t="shared" ca="1" si="19"/>
        <v>0</v>
      </c>
      <c r="AC40" s="31">
        <f t="shared" ca="1" si="19"/>
        <v>0</v>
      </c>
      <c r="AD40" s="31">
        <f t="shared" ca="1" si="19"/>
        <v>1100</v>
      </c>
      <c r="AE40" s="31">
        <f t="shared" ca="1" si="24"/>
        <v>0</v>
      </c>
      <c r="AF40" s="31">
        <f t="shared" ca="1" si="24"/>
        <v>0</v>
      </c>
      <c r="AG40" s="31">
        <f t="shared" ca="1" si="24"/>
        <v>0</v>
      </c>
      <c r="AH40" s="31">
        <f t="shared" ca="1" si="24"/>
        <v>0</v>
      </c>
      <c r="AI40" s="31" t="str">
        <f t="shared" ca="1" si="24"/>
        <v>开发部</v>
      </c>
      <c r="AJ40" s="31" t="str">
        <f t="shared" ca="1" si="24"/>
        <v>123456789123456797</v>
      </c>
      <c r="AK40" s="31" t="str">
        <f t="shared" ca="1" si="24"/>
        <v/>
      </c>
      <c r="AL40" s="31">
        <f t="shared" ca="1" si="24"/>
        <v>0</v>
      </c>
      <c r="AM40" s="31">
        <f t="shared" ca="1" si="24"/>
        <v>0</v>
      </c>
      <c r="AN40" s="31">
        <f t="shared" ca="1" si="27"/>
        <v>0</v>
      </c>
      <c r="AO40" s="31">
        <f t="shared" ca="1" si="27"/>
        <v>0</v>
      </c>
      <c r="AP40" s="31">
        <f t="shared" ca="1" si="27"/>
        <v>0</v>
      </c>
      <c r="AQ40" s="31">
        <f t="shared" ca="1" si="27"/>
        <v>0</v>
      </c>
      <c r="AR40" s="31">
        <f t="shared" ca="1" si="27"/>
        <v>0</v>
      </c>
      <c r="AS40" s="31">
        <f t="shared" ca="1" si="27"/>
        <v>0</v>
      </c>
      <c r="AT40" s="31">
        <f t="shared" ca="1" si="27"/>
        <v>0</v>
      </c>
      <c r="AU40" s="31">
        <f t="shared" ca="1" si="25"/>
        <v>0</v>
      </c>
      <c r="AV40" s="31">
        <f t="shared" ca="1" si="25"/>
        <v>0</v>
      </c>
      <c r="AW40" s="31">
        <f t="shared" ca="1" si="25"/>
        <v>0</v>
      </c>
      <c r="AX40" s="31">
        <f t="shared" ca="1" si="25"/>
        <v>0</v>
      </c>
      <c r="AY40" s="31">
        <f t="shared" ca="1" si="25"/>
        <v>0</v>
      </c>
      <c r="AZ40" s="80">
        <f t="shared" ca="1" si="25"/>
        <v>0</v>
      </c>
      <c r="BA40" s="31">
        <f t="shared" ca="1" si="25"/>
        <v>0</v>
      </c>
      <c r="BB40" s="31">
        <f t="shared" ca="1" si="25"/>
        <v>0</v>
      </c>
      <c r="BC40" s="31">
        <f t="shared" ca="1" si="25"/>
        <v>0</v>
      </c>
      <c r="BD40" s="31">
        <f t="shared" ca="1" si="26"/>
        <v>0</v>
      </c>
    </row>
    <row r="41" spans="1:56" s="14" customFormat="1" ht="18.95" customHeight="1">
      <c r="A41" s="29" t="str">
        <f t="shared" ca="1" si="23"/>
        <v>039</v>
      </c>
      <c r="B41" s="30" t="str">
        <f t="shared" ca="1" si="23"/>
        <v>丁39</v>
      </c>
      <c r="C41" s="30">
        <f t="shared" ca="1" si="23"/>
        <v>0</v>
      </c>
      <c r="D41" s="30">
        <f t="shared" ca="1" si="23"/>
        <v>0</v>
      </c>
      <c r="E41" s="30">
        <f t="shared" ca="1" si="23"/>
        <v>0</v>
      </c>
      <c r="F41" s="30">
        <f t="shared" ca="1" si="23"/>
        <v>0</v>
      </c>
      <c r="G41" s="31">
        <f t="shared" ca="1" si="23"/>
        <v>1000</v>
      </c>
      <c r="H41" s="31">
        <f t="shared" ca="1" si="23"/>
        <v>0</v>
      </c>
      <c r="I41" s="31">
        <f t="shared" ca="1" si="23"/>
        <v>0</v>
      </c>
      <c r="J41" s="31">
        <f t="shared" ca="1" si="23"/>
        <v>0</v>
      </c>
      <c r="K41" s="31">
        <f t="shared" ca="1" si="23"/>
        <v>100</v>
      </c>
      <c r="L41" s="31">
        <f t="shared" ca="1" si="23"/>
        <v>0</v>
      </c>
      <c r="M41" s="31">
        <f t="shared" ca="1" si="23"/>
        <v>0</v>
      </c>
      <c r="N41" s="31">
        <f t="shared" ca="1" si="23"/>
        <v>0</v>
      </c>
      <c r="O41" s="46">
        <f t="shared" ca="1" si="23"/>
        <v>0</v>
      </c>
      <c r="P41" s="31">
        <f t="shared" ca="1" si="23"/>
        <v>0</v>
      </c>
      <c r="Q41" s="31">
        <f t="shared" ca="1" si="19"/>
        <v>0</v>
      </c>
      <c r="R41" s="46">
        <f t="shared" ca="1" si="19"/>
        <v>0</v>
      </c>
      <c r="S41" s="31">
        <f t="shared" ca="1" si="19"/>
        <v>0</v>
      </c>
      <c r="T41" s="31">
        <f t="shared" ca="1" si="19"/>
        <v>0</v>
      </c>
      <c r="U41" s="31">
        <f t="shared" ca="1" si="19"/>
        <v>1100</v>
      </c>
      <c r="V41" s="31">
        <f t="shared" ca="1" si="19"/>
        <v>0</v>
      </c>
      <c r="W41" s="31">
        <f t="shared" ca="1" si="19"/>
        <v>0</v>
      </c>
      <c r="X41" s="31">
        <f t="shared" ca="1" si="19"/>
        <v>0</v>
      </c>
      <c r="Y41" s="31">
        <f t="shared" ca="1" si="19"/>
        <v>0</v>
      </c>
      <c r="Z41" s="31">
        <f t="shared" ca="1" si="19"/>
        <v>0</v>
      </c>
      <c r="AA41" s="31">
        <f t="shared" ca="1" si="19"/>
        <v>0</v>
      </c>
      <c r="AB41" s="31">
        <f t="shared" ca="1" si="19"/>
        <v>0</v>
      </c>
      <c r="AC41" s="31">
        <f t="shared" ca="1" si="19"/>
        <v>0</v>
      </c>
      <c r="AD41" s="31">
        <f t="shared" ca="1" si="19"/>
        <v>1100</v>
      </c>
      <c r="AE41" s="31">
        <f t="shared" ca="1" si="24"/>
        <v>0</v>
      </c>
      <c r="AF41" s="31">
        <f t="shared" ca="1" si="24"/>
        <v>0</v>
      </c>
      <c r="AG41" s="31">
        <f t="shared" ca="1" si="24"/>
        <v>0</v>
      </c>
      <c r="AH41" s="31">
        <f t="shared" ca="1" si="24"/>
        <v>0</v>
      </c>
      <c r="AI41" s="31" t="str">
        <f t="shared" ca="1" si="24"/>
        <v>开发部</v>
      </c>
      <c r="AJ41" s="31" t="str">
        <f t="shared" ca="1" si="24"/>
        <v>123456789123456796</v>
      </c>
      <c r="AK41" s="31" t="str">
        <f t="shared" ca="1" si="24"/>
        <v/>
      </c>
      <c r="AL41" s="31">
        <f t="shared" ca="1" si="24"/>
        <v>0</v>
      </c>
      <c r="AM41" s="31">
        <f t="shared" ca="1" si="24"/>
        <v>0</v>
      </c>
      <c r="AN41" s="31">
        <f t="shared" ca="1" si="27"/>
        <v>0</v>
      </c>
      <c r="AO41" s="31">
        <f t="shared" ca="1" si="27"/>
        <v>0</v>
      </c>
      <c r="AP41" s="31">
        <f t="shared" ca="1" si="27"/>
        <v>0</v>
      </c>
      <c r="AQ41" s="31">
        <f t="shared" ca="1" si="27"/>
        <v>0</v>
      </c>
      <c r="AR41" s="31">
        <f t="shared" ca="1" si="27"/>
        <v>0</v>
      </c>
      <c r="AS41" s="31">
        <f t="shared" ca="1" si="27"/>
        <v>0</v>
      </c>
      <c r="AT41" s="31">
        <f t="shared" ca="1" si="27"/>
        <v>0</v>
      </c>
      <c r="AU41" s="31">
        <f t="shared" ca="1" si="25"/>
        <v>0</v>
      </c>
      <c r="AV41" s="31">
        <f t="shared" ca="1" si="25"/>
        <v>0</v>
      </c>
      <c r="AW41" s="31">
        <f t="shared" ca="1" si="25"/>
        <v>0</v>
      </c>
      <c r="AX41" s="31">
        <f t="shared" ca="1" si="25"/>
        <v>0</v>
      </c>
      <c r="AY41" s="31">
        <f t="shared" ca="1" si="25"/>
        <v>0</v>
      </c>
      <c r="AZ41" s="80">
        <f t="shared" ca="1" si="25"/>
        <v>0</v>
      </c>
      <c r="BA41" s="31">
        <f t="shared" ca="1" si="25"/>
        <v>0</v>
      </c>
      <c r="BB41" s="31">
        <f t="shared" ca="1" si="25"/>
        <v>0</v>
      </c>
      <c r="BC41" s="31">
        <f t="shared" ca="1" si="25"/>
        <v>0</v>
      </c>
      <c r="BD41" s="31">
        <f t="shared" ca="1" si="26"/>
        <v>0</v>
      </c>
    </row>
    <row r="42" spans="1:56" s="14" customFormat="1" ht="18.95" customHeight="1">
      <c r="A42" s="29" t="str">
        <f t="shared" ca="1" si="23"/>
        <v>040</v>
      </c>
      <c r="B42" s="30" t="str">
        <f t="shared" ca="1" si="23"/>
        <v>丁40</v>
      </c>
      <c r="C42" s="30">
        <f t="shared" ca="1" si="23"/>
        <v>0</v>
      </c>
      <c r="D42" s="30">
        <f t="shared" ca="1" si="23"/>
        <v>0</v>
      </c>
      <c r="E42" s="30">
        <f t="shared" ca="1" si="23"/>
        <v>0</v>
      </c>
      <c r="F42" s="30">
        <f t="shared" ca="1" si="23"/>
        <v>0</v>
      </c>
      <c r="G42" s="31">
        <f t="shared" ca="1" si="23"/>
        <v>1160</v>
      </c>
      <c r="H42" s="31">
        <f t="shared" ca="1" si="23"/>
        <v>0</v>
      </c>
      <c r="I42" s="31">
        <f t="shared" ca="1" si="23"/>
        <v>0</v>
      </c>
      <c r="J42" s="31">
        <f t="shared" ca="1" si="23"/>
        <v>0</v>
      </c>
      <c r="K42" s="31">
        <f t="shared" ca="1" si="23"/>
        <v>100</v>
      </c>
      <c r="L42" s="31">
        <f t="shared" ca="1" si="23"/>
        <v>0</v>
      </c>
      <c r="M42" s="31">
        <f t="shared" ca="1" si="23"/>
        <v>0</v>
      </c>
      <c r="N42" s="31">
        <f t="shared" ca="1" si="23"/>
        <v>0</v>
      </c>
      <c r="O42" s="46">
        <f t="shared" ca="1" si="23"/>
        <v>0</v>
      </c>
      <c r="P42" s="31">
        <f t="shared" ca="1" si="23"/>
        <v>0</v>
      </c>
      <c r="Q42" s="31">
        <f t="shared" ca="1" si="19"/>
        <v>0</v>
      </c>
      <c r="R42" s="46">
        <f t="shared" ca="1" si="19"/>
        <v>0</v>
      </c>
      <c r="S42" s="31">
        <f t="shared" ca="1" si="19"/>
        <v>0</v>
      </c>
      <c r="T42" s="31">
        <f t="shared" ca="1" si="19"/>
        <v>0</v>
      </c>
      <c r="U42" s="31">
        <f t="shared" ca="1" si="19"/>
        <v>1260</v>
      </c>
      <c r="V42" s="31">
        <f t="shared" ca="1" si="19"/>
        <v>0</v>
      </c>
      <c r="W42" s="31">
        <f t="shared" ca="1" si="19"/>
        <v>0</v>
      </c>
      <c r="X42" s="31">
        <f t="shared" ca="1" si="19"/>
        <v>0</v>
      </c>
      <c r="Y42" s="31">
        <f t="shared" ca="1" si="19"/>
        <v>0</v>
      </c>
      <c r="Z42" s="31">
        <f t="shared" ca="1" si="19"/>
        <v>0</v>
      </c>
      <c r="AA42" s="31">
        <f t="shared" ca="1" si="19"/>
        <v>0</v>
      </c>
      <c r="AB42" s="31">
        <f t="shared" ca="1" si="19"/>
        <v>0</v>
      </c>
      <c r="AC42" s="31">
        <f t="shared" ca="1" si="19"/>
        <v>0</v>
      </c>
      <c r="AD42" s="31">
        <f t="shared" ca="1" si="19"/>
        <v>1260</v>
      </c>
      <c r="AE42" s="31">
        <f t="shared" ca="1" si="24"/>
        <v>0</v>
      </c>
      <c r="AF42" s="31">
        <f t="shared" ca="1" si="24"/>
        <v>0</v>
      </c>
      <c r="AG42" s="31">
        <f t="shared" ca="1" si="24"/>
        <v>0</v>
      </c>
      <c r="AH42" s="31">
        <f t="shared" ca="1" si="24"/>
        <v>0</v>
      </c>
      <c r="AI42" s="31" t="str">
        <f t="shared" ca="1" si="24"/>
        <v>开发部</v>
      </c>
      <c r="AJ42" s="31" t="str">
        <f t="shared" ca="1" si="24"/>
        <v>123456789123456797</v>
      </c>
      <c r="AK42" s="31" t="str">
        <f t="shared" ca="1" si="24"/>
        <v/>
      </c>
      <c r="AL42" s="31">
        <f t="shared" ca="1" si="24"/>
        <v>0</v>
      </c>
      <c r="AM42" s="31">
        <f t="shared" ca="1" si="24"/>
        <v>0</v>
      </c>
      <c r="AN42" s="31">
        <f t="shared" ca="1" si="27"/>
        <v>0</v>
      </c>
      <c r="AO42" s="31">
        <f t="shared" ca="1" si="27"/>
        <v>0</v>
      </c>
      <c r="AP42" s="31">
        <f t="shared" ca="1" si="27"/>
        <v>0</v>
      </c>
      <c r="AQ42" s="31">
        <f t="shared" ca="1" si="27"/>
        <v>0</v>
      </c>
      <c r="AR42" s="31">
        <f t="shared" ca="1" si="27"/>
        <v>0</v>
      </c>
      <c r="AS42" s="31">
        <f t="shared" ca="1" si="27"/>
        <v>0</v>
      </c>
      <c r="AT42" s="31">
        <f t="shared" ca="1" si="27"/>
        <v>0</v>
      </c>
      <c r="AU42" s="31">
        <f t="shared" ca="1" si="25"/>
        <v>0</v>
      </c>
      <c r="AV42" s="31">
        <f t="shared" ca="1" si="25"/>
        <v>0</v>
      </c>
      <c r="AW42" s="31">
        <f t="shared" ca="1" si="25"/>
        <v>0</v>
      </c>
      <c r="AX42" s="31">
        <f t="shared" ca="1" si="25"/>
        <v>0</v>
      </c>
      <c r="AY42" s="31">
        <f t="shared" ca="1" si="25"/>
        <v>0</v>
      </c>
      <c r="AZ42" s="80">
        <f t="shared" ca="1" si="25"/>
        <v>0</v>
      </c>
      <c r="BA42" s="31">
        <f t="shared" ca="1" si="25"/>
        <v>0</v>
      </c>
      <c r="BB42" s="31">
        <f t="shared" ca="1" si="25"/>
        <v>0</v>
      </c>
      <c r="BC42" s="31">
        <f t="shared" ca="1" si="25"/>
        <v>0</v>
      </c>
      <c r="BD42" s="31">
        <f t="shared" ca="1" si="26"/>
        <v>0</v>
      </c>
    </row>
    <row r="43" spans="1:56" s="14" customFormat="1" ht="18.95" customHeight="1">
      <c r="A43" s="29" t="str">
        <f t="shared" ca="1" si="23"/>
        <v>041</v>
      </c>
      <c r="B43" s="30" t="str">
        <f t="shared" ca="1" si="23"/>
        <v>丁41</v>
      </c>
      <c r="C43" s="30">
        <f t="shared" ca="1" si="23"/>
        <v>0</v>
      </c>
      <c r="D43" s="30">
        <f t="shared" ca="1" si="23"/>
        <v>0</v>
      </c>
      <c r="E43" s="30">
        <f t="shared" ca="1" si="23"/>
        <v>0</v>
      </c>
      <c r="F43" s="30">
        <f t="shared" ca="1" si="23"/>
        <v>0</v>
      </c>
      <c r="G43" s="31">
        <f t="shared" ca="1" si="23"/>
        <v>1160</v>
      </c>
      <c r="H43" s="31">
        <f t="shared" ca="1" si="23"/>
        <v>0</v>
      </c>
      <c r="I43" s="31">
        <f t="shared" ca="1" si="23"/>
        <v>0</v>
      </c>
      <c r="J43" s="31">
        <f t="shared" ca="1" si="23"/>
        <v>0</v>
      </c>
      <c r="K43" s="31">
        <f t="shared" ca="1" si="23"/>
        <v>100</v>
      </c>
      <c r="L43" s="31">
        <f t="shared" ca="1" si="23"/>
        <v>0</v>
      </c>
      <c r="M43" s="31">
        <f t="shared" ca="1" si="23"/>
        <v>0</v>
      </c>
      <c r="N43" s="31">
        <f t="shared" ca="1" si="23"/>
        <v>0</v>
      </c>
      <c r="O43" s="46">
        <f t="shared" ca="1" si="23"/>
        <v>0</v>
      </c>
      <c r="P43" s="31">
        <f t="shared" ca="1" si="23"/>
        <v>0</v>
      </c>
      <c r="Q43" s="31">
        <f t="shared" ca="1" si="19"/>
        <v>0</v>
      </c>
      <c r="R43" s="46">
        <f t="shared" ca="1" si="19"/>
        <v>0</v>
      </c>
      <c r="S43" s="31">
        <f t="shared" ca="1" si="19"/>
        <v>0</v>
      </c>
      <c r="T43" s="31">
        <f t="shared" ca="1" si="19"/>
        <v>0</v>
      </c>
      <c r="U43" s="31">
        <f t="shared" ca="1" si="19"/>
        <v>1260</v>
      </c>
      <c r="V43" s="31">
        <f t="shared" ca="1" si="19"/>
        <v>0</v>
      </c>
      <c r="W43" s="31">
        <f t="shared" ca="1" si="19"/>
        <v>0</v>
      </c>
      <c r="X43" s="31">
        <f t="shared" ca="1" si="19"/>
        <v>0</v>
      </c>
      <c r="Y43" s="31">
        <f t="shared" ca="1" si="19"/>
        <v>0</v>
      </c>
      <c r="Z43" s="31">
        <f t="shared" ca="1" si="19"/>
        <v>0</v>
      </c>
      <c r="AA43" s="31">
        <f t="shared" ca="1" si="19"/>
        <v>0</v>
      </c>
      <c r="AB43" s="31">
        <f t="shared" ca="1" si="19"/>
        <v>0</v>
      </c>
      <c r="AC43" s="31">
        <f t="shared" ca="1" si="19"/>
        <v>0</v>
      </c>
      <c r="AD43" s="31">
        <f t="shared" ca="1" si="19"/>
        <v>1260</v>
      </c>
      <c r="AE43" s="31">
        <f t="shared" ca="1" si="24"/>
        <v>0</v>
      </c>
      <c r="AF43" s="31">
        <f t="shared" ca="1" si="24"/>
        <v>0</v>
      </c>
      <c r="AG43" s="31">
        <f t="shared" ca="1" si="24"/>
        <v>0</v>
      </c>
      <c r="AH43" s="31">
        <f t="shared" ca="1" si="24"/>
        <v>0</v>
      </c>
      <c r="AI43" s="31" t="str">
        <f t="shared" ca="1" si="24"/>
        <v>开发部</v>
      </c>
      <c r="AJ43" s="31" t="str">
        <f t="shared" ca="1" si="24"/>
        <v>123456789123456796</v>
      </c>
      <c r="AK43" s="31" t="str">
        <f t="shared" ca="1" si="24"/>
        <v/>
      </c>
      <c r="AL43" s="31">
        <f t="shared" ca="1" si="24"/>
        <v>0</v>
      </c>
      <c r="AM43" s="31">
        <f t="shared" ca="1" si="24"/>
        <v>0</v>
      </c>
      <c r="AN43" s="31">
        <f t="shared" ca="1" si="27"/>
        <v>0</v>
      </c>
      <c r="AO43" s="31">
        <f t="shared" ca="1" si="27"/>
        <v>0</v>
      </c>
      <c r="AP43" s="31">
        <f t="shared" ca="1" si="27"/>
        <v>0</v>
      </c>
      <c r="AQ43" s="31">
        <f t="shared" ca="1" si="27"/>
        <v>0</v>
      </c>
      <c r="AR43" s="31">
        <f t="shared" ca="1" si="27"/>
        <v>0</v>
      </c>
      <c r="AS43" s="31">
        <f t="shared" ca="1" si="27"/>
        <v>0</v>
      </c>
      <c r="AT43" s="31">
        <f t="shared" ca="1" si="27"/>
        <v>0</v>
      </c>
      <c r="AU43" s="31">
        <f t="shared" ca="1" si="25"/>
        <v>0</v>
      </c>
      <c r="AV43" s="31">
        <f t="shared" ca="1" si="25"/>
        <v>0</v>
      </c>
      <c r="AW43" s="31">
        <f t="shared" ca="1" si="25"/>
        <v>0</v>
      </c>
      <c r="AX43" s="31">
        <f t="shared" ca="1" si="25"/>
        <v>0</v>
      </c>
      <c r="AY43" s="31">
        <f t="shared" ca="1" si="25"/>
        <v>0</v>
      </c>
      <c r="AZ43" s="80">
        <f t="shared" ca="1" si="25"/>
        <v>0</v>
      </c>
      <c r="BA43" s="31">
        <f t="shared" ca="1" si="25"/>
        <v>0</v>
      </c>
      <c r="BB43" s="31">
        <f t="shared" ca="1" si="25"/>
        <v>0</v>
      </c>
      <c r="BC43" s="31">
        <f t="shared" ca="1" si="25"/>
        <v>0</v>
      </c>
      <c r="BD43" s="31">
        <f t="shared" ca="1" si="26"/>
        <v>0</v>
      </c>
    </row>
    <row r="44" spans="1:56" s="14" customFormat="1" ht="18.95" customHeight="1">
      <c r="A44" s="29" t="str">
        <f t="shared" ca="1" si="23"/>
        <v>042</v>
      </c>
      <c r="B44" s="30" t="str">
        <f t="shared" ca="1" si="23"/>
        <v>丁42</v>
      </c>
      <c r="C44" s="30">
        <f t="shared" ca="1" si="23"/>
        <v>0</v>
      </c>
      <c r="D44" s="30">
        <f t="shared" ca="1" si="23"/>
        <v>0</v>
      </c>
      <c r="E44" s="30">
        <f t="shared" ca="1" si="23"/>
        <v>0</v>
      </c>
      <c r="F44" s="30">
        <f t="shared" ca="1" si="23"/>
        <v>0</v>
      </c>
      <c r="G44" s="31">
        <f t="shared" ca="1" si="23"/>
        <v>2000</v>
      </c>
      <c r="H44" s="31">
        <f t="shared" ca="1" si="23"/>
        <v>0</v>
      </c>
      <c r="I44" s="31">
        <f t="shared" ca="1" si="23"/>
        <v>0</v>
      </c>
      <c r="J44" s="31">
        <f t="shared" ca="1" si="23"/>
        <v>0</v>
      </c>
      <c r="K44" s="31">
        <f t="shared" ca="1" si="23"/>
        <v>100</v>
      </c>
      <c r="L44" s="31">
        <f t="shared" ca="1" si="23"/>
        <v>0</v>
      </c>
      <c r="M44" s="31">
        <f t="shared" ca="1" si="23"/>
        <v>0</v>
      </c>
      <c r="N44" s="31">
        <f t="shared" ca="1" si="23"/>
        <v>0</v>
      </c>
      <c r="O44" s="46">
        <f t="shared" ca="1" si="23"/>
        <v>0</v>
      </c>
      <c r="P44" s="31">
        <f t="shared" ca="1" si="23"/>
        <v>0</v>
      </c>
      <c r="Q44" s="31">
        <f t="shared" ca="1" si="19"/>
        <v>0</v>
      </c>
      <c r="R44" s="46">
        <f t="shared" ca="1" si="19"/>
        <v>0</v>
      </c>
      <c r="S44" s="31">
        <f t="shared" ca="1" si="19"/>
        <v>0</v>
      </c>
      <c r="T44" s="31">
        <f t="shared" ca="1" si="19"/>
        <v>0</v>
      </c>
      <c r="U44" s="31">
        <f t="shared" ca="1" si="19"/>
        <v>2100</v>
      </c>
      <c r="V44" s="31">
        <f t="shared" ca="1" si="19"/>
        <v>0</v>
      </c>
      <c r="W44" s="31">
        <f t="shared" ca="1" si="19"/>
        <v>0</v>
      </c>
      <c r="X44" s="31">
        <f t="shared" ca="1" si="19"/>
        <v>0</v>
      </c>
      <c r="Y44" s="31">
        <f t="shared" ca="1" si="19"/>
        <v>0</v>
      </c>
      <c r="Z44" s="31">
        <f t="shared" ca="1" si="19"/>
        <v>0</v>
      </c>
      <c r="AA44" s="31">
        <f t="shared" ca="1" si="19"/>
        <v>5</v>
      </c>
      <c r="AB44" s="31">
        <f t="shared" ca="1" si="19"/>
        <v>0</v>
      </c>
      <c r="AC44" s="31">
        <f t="shared" ca="1" si="19"/>
        <v>0</v>
      </c>
      <c r="AD44" s="31">
        <f t="shared" ca="1" si="19"/>
        <v>2095</v>
      </c>
      <c r="AE44" s="31">
        <f t="shared" ca="1" si="24"/>
        <v>0</v>
      </c>
      <c r="AF44" s="31">
        <f t="shared" ca="1" si="24"/>
        <v>0</v>
      </c>
      <c r="AG44" s="31">
        <f t="shared" ca="1" si="24"/>
        <v>0</v>
      </c>
      <c r="AH44" s="31">
        <f t="shared" ca="1" si="24"/>
        <v>0</v>
      </c>
      <c r="AI44" s="31" t="str">
        <f t="shared" ca="1" si="24"/>
        <v>开发部</v>
      </c>
      <c r="AJ44" s="31" t="str">
        <f t="shared" ca="1" si="24"/>
        <v>123456789123456797</v>
      </c>
      <c r="AK44" s="31" t="str">
        <f t="shared" ca="1" si="24"/>
        <v>丁42</v>
      </c>
      <c r="AL44" s="31">
        <f t="shared" ca="1" si="24"/>
        <v>2100</v>
      </c>
      <c r="AM44" s="31">
        <f t="shared" ca="1" si="24"/>
        <v>100</v>
      </c>
      <c r="AN44" s="31">
        <f t="shared" ca="1" si="27"/>
        <v>5</v>
      </c>
      <c r="AO44" s="31">
        <f t="shared" ca="1" si="27"/>
        <v>5</v>
      </c>
      <c r="AP44" s="31">
        <f t="shared" ca="1" si="27"/>
        <v>5</v>
      </c>
      <c r="AQ44" s="31">
        <f t="shared" ca="1" si="27"/>
        <v>0</v>
      </c>
      <c r="AR44" s="31">
        <f t="shared" ca="1" si="27"/>
        <v>0</v>
      </c>
      <c r="AS44" s="31">
        <f t="shared" ca="1" si="27"/>
        <v>0</v>
      </c>
      <c r="AT44" s="31">
        <f t="shared" ca="1" si="27"/>
        <v>0</v>
      </c>
      <c r="AU44" s="31">
        <f t="shared" ca="1" si="25"/>
        <v>0</v>
      </c>
      <c r="AV44" s="31">
        <f t="shared" ca="1" si="25"/>
        <v>0</v>
      </c>
      <c r="AW44" s="31">
        <f t="shared" ca="1" si="25"/>
        <v>0</v>
      </c>
      <c r="AX44" s="31">
        <f t="shared" ca="1" si="25"/>
        <v>0</v>
      </c>
      <c r="AY44" s="31">
        <f t="shared" ca="1" si="25"/>
        <v>5</v>
      </c>
      <c r="AZ44" s="80">
        <f t="shared" ca="1" si="25"/>
        <v>0</v>
      </c>
      <c r="BA44" s="31">
        <f t="shared" ca="1" si="25"/>
        <v>100</v>
      </c>
      <c r="BB44" s="31">
        <f t="shared" ca="1" si="25"/>
        <v>5</v>
      </c>
      <c r="BC44" s="31">
        <f t="shared" ca="1" si="25"/>
        <v>0</v>
      </c>
      <c r="BD44" s="31">
        <f t="shared" ca="1" si="26"/>
        <v>5</v>
      </c>
    </row>
    <row r="45" spans="1:56" s="14" customFormat="1" ht="18.95" customHeight="1">
      <c r="A45" s="29" t="str">
        <f t="shared" ca="1" si="23"/>
        <v>043</v>
      </c>
      <c r="B45" s="30" t="str">
        <f t="shared" ca="1" si="23"/>
        <v>丁43</v>
      </c>
      <c r="C45" s="30">
        <f t="shared" ca="1" si="23"/>
        <v>0</v>
      </c>
      <c r="D45" s="30">
        <f t="shared" ca="1" si="23"/>
        <v>0</v>
      </c>
      <c r="E45" s="30">
        <f t="shared" ca="1" si="23"/>
        <v>0</v>
      </c>
      <c r="F45" s="30">
        <f t="shared" ca="1" si="23"/>
        <v>0</v>
      </c>
      <c r="G45" s="31">
        <f t="shared" ca="1" si="23"/>
        <v>1160</v>
      </c>
      <c r="H45" s="31">
        <f t="shared" ca="1" si="23"/>
        <v>0</v>
      </c>
      <c r="I45" s="31">
        <f t="shared" ca="1" si="23"/>
        <v>0</v>
      </c>
      <c r="J45" s="31">
        <f t="shared" ca="1" si="23"/>
        <v>0</v>
      </c>
      <c r="K45" s="31">
        <f t="shared" ca="1" si="23"/>
        <v>100</v>
      </c>
      <c r="L45" s="31">
        <f t="shared" ca="1" si="23"/>
        <v>0</v>
      </c>
      <c r="M45" s="31">
        <f t="shared" ca="1" si="23"/>
        <v>0</v>
      </c>
      <c r="N45" s="31">
        <f t="shared" ca="1" si="23"/>
        <v>0</v>
      </c>
      <c r="O45" s="46">
        <f t="shared" ca="1" si="23"/>
        <v>0</v>
      </c>
      <c r="P45" s="31">
        <f t="shared" ca="1" si="23"/>
        <v>0</v>
      </c>
      <c r="Q45" s="31">
        <f t="shared" ca="1" si="19"/>
        <v>0</v>
      </c>
      <c r="R45" s="46">
        <f t="shared" ca="1" si="19"/>
        <v>0</v>
      </c>
      <c r="S45" s="31">
        <f t="shared" ca="1" si="19"/>
        <v>0</v>
      </c>
      <c r="T45" s="31">
        <f t="shared" ca="1" si="19"/>
        <v>0</v>
      </c>
      <c r="U45" s="31">
        <f t="shared" ca="1" si="19"/>
        <v>1260</v>
      </c>
      <c r="V45" s="31">
        <f t="shared" ca="1" si="19"/>
        <v>0</v>
      </c>
      <c r="W45" s="31">
        <f t="shared" ca="1" si="19"/>
        <v>0</v>
      </c>
      <c r="X45" s="31">
        <f t="shared" ca="1" si="19"/>
        <v>0</v>
      </c>
      <c r="Y45" s="31">
        <f t="shared" ca="1" si="19"/>
        <v>0</v>
      </c>
      <c r="Z45" s="31">
        <f t="shared" ca="1" si="19"/>
        <v>0</v>
      </c>
      <c r="AA45" s="31">
        <f t="shared" ca="1" si="19"/>
        <v>0</v>
      </c>
      <c r="AB45" s="31">
        <f t="shared" ca="1" si="19"/>
        <v>0</v>
      </c>
      <c r="AC45" s="31">
        <f t="shared" ca="1" si="19"/>
        <v>0</v>
      </c>
      <c r="AD45" s="31">
        <f t="shared" ca="1" si="19"/>
        <v>1260</v>
      </c>
      <c r="AE45" s="31">
        <f t="shared" ca="1" si="24"/>
        <v>0</v>
      </c>
      <c r="AF45" s="31">
        <f t="shared" ca="1" si="24"/>
        <v>0</v>
      </c>
      <c r="AG45" s="31">
        <f t="shared" ca="1" si="24"/>
        <v>0</v>
      </c>
      <c r="AH45" s="31">
        <f t="shared" ca="1" si="24"/>
        <v>0</v>
      </c>
      <c r="AI45" s="31" t="str">
        <f t="shared" ca="1" si="24"/>
        <v>开发部</v>
      </c>
      <c r="AJ45" s="31" t="str">
        <f t="shared" ca="1" si="24"/>
        <v>123456789123456796</v>
      </c>
      <c r="AK45" s="31" t="str">
        <f t="shared" ca="1" si="24"/>
        <v/>
      </c>
      <c r="AL45" s="31">
        <f t="shared" ca="1" si="24"/>
        <v>0</v>
      </c>
      <c r="AM45" s="31">
        <f t="shared" ca="1" si="24"/>
        <v>0</v>
      </c>
      <c r="AN45" s="31">
        <f t="shared" ca="1" si="27"/>
        <v>0</v>
      </c>
      <c r="AO45" s="31">
        <f t="shared" ca="1" si="27"/>
        <v>0</v>
      </c>
      <c r="AP45" s="31">
        <f t="shared" ca="1" si="27"/>
        <v>0</v>
      </c>
      <c r="AQ45" s="31">
        <f t="shared" ca="1" si="27"/>
        <v>0</v>
      </c>
      <c r="AR45" s="31">
        <f t="shared" ca="1" si="27"/>
        <v>0</v>
      </c>
      <c r="AS45" s="31">
        <f t="shared" ca="1" si="27"/>
        <v>0</v>
      </c>
      <c r="AT45" s="31">
        <f t="shared" ca="1" si="27"/>
        <v>0</v>
      </c>
      <c r="AU45" s="31">
        <f t="shared" ca="1" si="25"/>
        <v>0</v>
      </c>
      <c r="AV45" s="31">
        <f t="shared" ca="1" si="25"/>
        <v>0</v>
      </c>
      <c r="AW45" s="31">
        <f t="shared" ca="1" si="25"/>
        <v>0</v>
      </c>
      <c r="AX45" s="31">
        <f t="shared" ca="1" si="25"/>
        <v>0</v>
      </c>
      <c r="AY45" s="31">
        <f t="shared" ca="1" si="25"/>
        <v>0</v>
      </c>
      <c r="AZ45" s="80">
        <f t="shared" ca="1" si="25"/>
        <v>0</v>
      </c>
      <c r="BA45" s="31">
        <f t="shared" ca="1" si="25"/>
        <v>0</v>
      </c>
      <c r="BB45" s="31">
        <f t="shared" ca="1" si="25"/>
        <v>0</v>
      </c>
      <c r="BC45" s="31">
        <f t="shared" ca="1" si="25"/>
        <v>0</v>
      </c>
      <c r="BD45" s="31">
        <f t="shared" ca="1" si="26"/>
        <v>0</v>
      </c>
    </row>
    <row r="46" spans="1:56" s="14" customFormat="1" ht="18.95" customHeight="1">
      <c r="A46" s="29" t="str">
        <f t="shared" ca="1" si="23"/>
        <v>044</v>
      </c>
      <c r="B46" s="30" t="str">
        <f t="shared" ca="1" si="23"/>
        <v>丁44</v>
      </c>
      <c r="C46" s="30">
        <f t="shared" ca="1" si="23"/>
        <v>0</v>
      </c>
      <c r="D46" s="30">
        <f t="shared" ca="1" si="23"/>
        <v>0</v>
      </c>
      <c r="E46" s="30">
        <f t="shared" ca="1" si="23"/>
        <v>0</v>
      </c>
      <c r="F46" s="30">
        <f t="shared" ca="1" si="23"/>
        <v>0</v>
      </c>
      <c r="G46" s="31">
        <f t="shared" ca="1" si="23"/>
        <v>1160</v>
      </c>
      <c r="H46" s="31">
        <f t="shared" ca="1" si="23"/>
        <v>0</v>
      </c>
      <c r="I46" s="31">
        <f t="shared" ca="1" si="23"/>
        <v>0</v>
      </c>
      <c r="J46" s="31">
        <f t="shared" ca="1" si="23"/>
        <v>0</v>
      </c>
      <c r="K46" s="31">
        <f t="shared" ca="1" si="23"/>
        <v>100</v>
      </c>
      <c r="L46" s="31">
        <f t="shared" ca="1" si="23"/>
        <v>0</v>
      </c>
      <c r="M46" s="31">
        <f t="shared" ca="1" si="23"/>
        <v>0</v>
      </c>
      <c r="N46" s="31">
        <f t="shared" ca="1" si="23"/>
        <v>0</v>
      </c>
      <c r="O46" s="46">
        <f t="shared" ca="1" si="23"/>
        <v>0</v>
      </c>
      <c r="P46" s="31">
        <f t="shared" ca="1" si="23"/>
        <v>0</v>
      </c>
      <c r="Q46" s="31">
        <f t="shared" ca="1" si="19"/>
        <v>0</v>
      </c>
      <c r="R46" s="46">
        <f t="shared" ca="1" si="19"/>
        <v>0</v>
      </c>
      <c r="S46" s="31">
        <f t="shared" ca="1" si="19"/>
        <v>0</v>
      </c>
      <c r="T46" s="31">
        <f t="shared" ca="1" si="19"/>
        <v>0</v>
      </c>
      <c r="U46" s="31">
        <f t="shared" ca="1" si="19"/>
        <v>1260</v>
      </c>
      <c r="V46" s="31">
        <f t="shared" ca="1" si="19"/>
        <v>0</v>
      </c>
      <c r="W46" s="31">
        <f t="shared" ca="1" si="19"/>
        <v>0</v>
      </c>
      <c r="X46" s="31">
        <f t="shared" ca="1" si="19"/>
        <v>0</v>
      </c>
      <c r="Y46" s="31">
        <f t="shared" ca="1" si="19"/>
        <v>0</v>
      </c>
      <c r="Z46" s="31">
        <f t="shared" ca="1" si="19"/>
        <v>0</v>
      </c>
      <c r="AA46" s="31">
        <f t="shared" ca="1" si="19"/>
        <v>0</v>
      </c>
      <c r="AB46" s="31">
        <f t="shared" ca="1" si="19"/>
        <v>0</v>
      </c>
      <c r="AC46" s="31">
        <f t="shared" ca="1" si="19"/>
        <v>0</v>
      </c>
      <c r="AD46" s="31">
        <f t="shared" ca="1" si="19"/>
        <v>1260</v>
      </c>
      <c r="AE46" s="31">
        <f t="shared" ca="1" si="24"/>
        <v>0</v>
      </c>
      <c r="AF46" s="31">
        <f t="shared" ca="1" si="24"/>
        <v>0</v>
      </c>
      <c r="AG46" s="31">
        <f t="shared" ca="1" si="24"/>
        <v>0</v>
      </c>
      <c r="AH46" s="31">
        <f t="shared" ca="1" si="24"/>
        <v>0</v>
      </c>
      <c r="AI46" s="31" t="str">
        <f t="shared" ca="1" si="24"/>
        <v>管理部</v>
      </c>
      <c r="AJ46" s="31" t="str">
        <f t="shared" ca="1" si="24"/>
        <v>123456789123456797</v>
      </c>
      <c r="AK46" s="31" t="str">
        <f t="shared" ca="1" si="24"/>
        <v/>
      </c>
      <c r="AL46" s="31">
        <f t="shared" ca="1" si="24"/>
        <v>0</v>
      </c>
      <c r="AM46" s="31">
        <f t="shared" ca="1" si="24"/>
        <v>0</v>
      </c>
      <c r="AN46" s="31">
        <f t="shared" ca="1" si="27"/>
        <v>0</v>
      </c>
      <c r="AO46" s="31">
        <f t="shared" ca="1" si="27"/>
        <v>0</v>
      </c>
      <c r="AP46" s="31">
        <f t="shared" ca="1" si="27"/>
        <v>0</v>
      </c>
      <c r="AQ46" s="31">
        <f t="shared" ca="1" si="27"/>
        <v>0</v>
      </c>
      <c r="AR46" s="31">
        <f t="shared" ca="1" si="27"/>
        <v>0</v>
      </c>
      <c r="AS46" s="31">
        <f t="shared" ca="1" si="27"/>
        <v>0</v>
      </c>
      <c r="AT46" s="31">
        <f t="shared" ca="1" si="27"/>
        <v>0</v>
      </c>
      <c r="AU46" s="31">
        <f t="shared" ca="1" si="25"/>
        <v>0</v>
      </c>
      <c r="AV46" s="31">
        <f t="shared" ca="1" si="25"/>
        <v>0</v>
      </c>
      <c r="AW46" s="31">
        <f t="shared" ca="1" si="25"/>
        <v>0</v>
      </c>
      <c r="AX46" s="31">
        <f t="shared" ca="1" si="25"/>
        <v>0</v>
      </c>
      <c r="AY46" s="31">
        <f t="shared" ca="1" si="25"/>
        <v>0</v>
      </c>
      <c r="AZ46" s="80">
        <f t="shared" ca="1" si="25"/>
        <v>0</v>
      </c>
      <c r="BA46" s="31">
        <f t="shared" ca="1" si="25"/>
        <v>0</v>
      </c>
      <c r="BB46" s="31">
        <f t="shared" ca="1" si="25"/>
        <v>0</v>
      </c>
      <c r="BC46" s="31">
        <f t="shared" ca="1" si="25"/>
        <v>0</v>
      </c>
      <c r="BD46" s="31">
        <f t="shared" ca="1" si="26"/>
        <v>0</v>
      </c>
    </row>
    <row r="47" spans="1:56" s="14" customFormat="1" ht="18.95" customHeight="1">
      <c r="A47" s="29" t="str">
        <f t="shared" ca="1" si="23"/>
        <v>045</v>
      </c>
      <c r="B47" s="30" t="str">
        <f t="shared" ca="1" si="23"/>
        <v>丁45</v>
      </c>
      <c r="C47" s="30">
        <f t="shared" ca="1" si="23"/>
        <v>0</v>
      </c>
      <c r="D47" s="30">
        <f t="shared" ca="1" si="23"/>
        <v>0</v>
      </c>
      <c r="E47" s="30">
        <f t="shared" ca="1" si="23"/>
        <v>0</v>
      </c>
      <c r="F47" s="30">
        <f t="shared" ca="1" si="23"/>
        <v>0</v>
      </c>
      <c r="G47" s="31">
        <f t="shared" ca="1" si="23"/>
        <v>1000</v>
      </c>
      <c r="H47" s="31">
        <f t="shared" ca="1" si="23"/>
        <v>0</v>
      </c>
      <c r="I47" s="31">
        <f t="shared" ca="1" si="23"/>
        <v>0</v>
      </c>
      <c r="J47" s="31">
        <f t="shared" ca="1" si="23"/>
        <v>0</v>
      </c>
      <c r="K47" s="31">
        <f t="shared" ca="1" si="23"/>
        <v>100</v>
      </c>
      <c r="L47" s="31">
        <f t="shared" ca="1" si="23"/>
        <v>0</v>
      </c>
      <c r="M47" s="31">
        <f t="shared" ca="1" si="23"/>
        <v>0</v>
      </c>
      <c r="N47" s="31">
        <f t="shared" ca="1" si="23"/>
        <v>0</v>
      </c>
      <c r="O47" s="46">
        <f t="shared" ca="1" si="23"/>
        <v>0</v>
      </c>
      <c r="P47" s="31">
        <f t="shared" ca="1" si="23"/>
        <v>0</v>
      </c>
      <c r="Q47" s="31">
        <f t="shared" ca="1" si="19"/>
        <v>0</v>
      </c>
      <c r="R47" s="46">
        <f t="shared" ca="1" si="19"/>
        <v>0</v>
      </c>
      <c r="S47" s="31">
        <f t="shared" ca="1" si="19"/>
        <v>0</v>
      </c>
      <c r="T47" s="31">
        <f t="shared" ca="1" si="19"/>
        <v>0</v>
      </c>
      <c r="U47" s="31">
        <f t="shared" ca="1" si="19"/>
        <v>1100</v>
      </c>
      <c r="V47" s="31">
        <f t="shared" ca="1" si="19"/>
        <v>0</v>
      </c>
      <c r="W47" s="31">
        <f t="shared" ca="1" si="19"/>
        <v>0</v>
      </c>
      <c r="X47" s="31">
        <f t="shared" ca="1" si="19"/>
        <v>0</v>
      </c>
      <c r="Y47" s="31">
        <f t="shared" ca="1" si="19"/>
        <v>0</v>
      </c>
      <c r="Z47" s="31">
        <f t="shared" ca="1" si="19"/>
        <v>0</v>
      </c>
      <c r="AA47" s="31">
        <f t="shared" ca="1" si="19"/>
        <v>0</v>
      </c>
      <c r="AB47" s="31">
        <f t="shared" ca="1" si="19"/>
        <v>0</v>
      </c>
      <c r="AC47" s="31">
        <f t="shared" ca="1" si="19"/>
        <v>0</v>
      </c>
      <c r="AD47" s="31">
        <f t="shared" ca="1" si="19"/>
        <v>1100</v>
      </c>
      <c r="AE47" s="31">
        <f t="shared" ca="1" si="24"/>
        <v>0</v>
      </c>
      <c r="AF47" s="31">
        <f t="shared" ca="1" si="24"/>
        <v>0</v>
      </c>
      <c r="AG47" s="31">
        <f t="shared" ca="1" si="24"/>
        <v>0</v>
      </c>
      <c r="AH47" s="31">
        <f t="shared" ca="1" si="24"/>
        <v>0</v>
      </c>
      <c r="AI47" s="31" t="str">
        <f t="shared" ca="1" si="24"/>
        <v>开发部</v>
      </c>
      <c r="AJ47" s="31" t="str">
        <f t="shared" ca="1" si="24"/>
        <v>123456789123456796</v>
      </c>
      <c r="AK47" s="31" t="str">
        <f t="shared" ca="1" si="24"/>
        <v/>
      </c>
      <c r="AL47" s="31">
        <f t="shared" ca="1" si="24"/>
        <v>0</v>
      </c>
      <c r="AM47" s="31">
        <f t="shared" ca="1" si="24"/>
        <v>0</v>
      </c>
      <c r="AN47" s="31">
        <f t="shared" ca="1" si="27"/>
        <v>0</v>
      </c>
      <c r="AO47" s="31">
        <f t="shared" ca="1" si="27"/>
        <v>0</v>
      </c>
      <c r="AP47" s="31">
        <f t="shared" ca="1" si="27"/>
        <v>0</v>
      </c>
      <c r="AQ47" s="31">
        <f t="shared" ca="1" si="27"/>
        <v>0</v>
      </c>
      <c r="AR47" s="31">
        <f t="shared" ca="1" si="27"/>
        <v>0</v>
      </c>
      <c r="AS47" s="31">
        <f t="shared" ca="1" si="27"/>
        <v>0</v>
      </c>
      <c r="AT47" s="31">
        <f t="shared" ca="1" si="27"/>
        <v>0</v>
      </c>
      <c r="AU47" s="31">
        <f t="shared" ca="1" si="25"/>
        <v>0</v>
      </c>
      <c r="AV47" s="31">
        <f t="shared" ca="1" si="25"/>
        <v>0</v>
      </c>
      <c r="AW47" s="31">
        <f t="shared" ca="1" si="25"/>
        <v>0</v>
      </c>
      <c r="AX47" s="31">
        <f t="shared" ca="1" si="25"/>
        <v>0</v>
      </c>
      <c r="AY47" s="31">
        <f t="shared" ca="1" si="25"/>
        <v>0</v>
      </c>
      <c r="AZ47" s="80">
        <f t="shared" ca="1" si="25"/>
        <v>0</v>
      </c>
      <c r="BA47" s="31">
        <f t="shared" ca="1" si="25"/>
        <v>0</v>
      </c>
      <c r="BB47" s="31">
        <f t="shared" ca="1" si="25"/>
        <v>0</v>
      </c>
      <c r="BC47" s="31">
        <f t="shared" ca="1" si="25"/>
        <v>0</v>
      </c>
      <c r="BD47" s="31">
        <f t="shared" ca="1" si="26"/>
        <v>0</v>
      </c>
    </row>
    <row r="48" spans="1:56" s="14" customFormat="1" ht="18.95" customHeight="1">
      <c r="A48" s="29" t="str">
        <f t="shared" ca="1" si="23"/>
        <v>046</v>
      </c>
      <c r="B48" s="30" t="str">
        <f t="shared" ca="1" si="23"/>
        <v>丁46</v>
      </c>
      <c r="C48" s="30">
        <f t="shared" ca="1" si="23"/>
        <v>0</v>
      </c>
      <c r="D48" s="30">
        <f t="shared" ca="1" si="23"/>
        <v>0</v>
      </c>
      <c r="E48" s="30">
        <f t="shared" ca="1" si="23"/>
        <v>0</v>
      </c>
      <c r="F48" s="30">
        <f t="shared" ca="1" si="23"/>
        <v>0</v>
      </c>
      <c r="G48" s="31">
        <f t="shared" ca="1" si="23"/>
        <v>1160</v>
      </c>
      <c r="H48" s="31">
        <f t="shared" ca="1" si="23"/>
        <v>0</v>
      </c>
      <c r="I48" s="31">
        <f t="shared" ca="1" si="23"/>
        <v>0</v>
      </c>
      <c r="J48" s="31">
        <f t="shared" ca="1" si="23"/>
        <v>0</v>
      </c>
      <c r="K48" s="31">
        <f t="shared" ca="1" si="23"/>
        <v>100</v>
      </c>
      <c r="L48" s="31">
        <f t="shared" ca="1" si="23"/>
        <v>0</v>
      </c>
      <c r="M48" s="31">
        <f t="shared" ca="1" si="23"/>
        <v>0</v>
      </c>
      <c r="N48" s="31">
        <f t="shared" ca="1" si="23"/>
        <v>0</v>
      </c>
      <c r="O48" s="46">
        <f t="shared" ca="1" si="23"/>
        <v>0</v>
      </c>
      <c r="P48" s="31">
        <f t="shared" ca="1" si="23"/>
        <v>0</v>
      </c>
      <c r="Q48" s="31">
        <f t="shared" ca="1" si="19"/>
        <v>0</v>
      </c>
      <c r="R48" s="46">
        <f t="shared" ca="1" si="19"/>
        <v>0</v>
      </c>
      <c r="S48" s="31">
        <f t="shared" ca="1" si="19"/>
        <v>0</v>
      </c>
      <c r="T48" s="31">
        <f t="shared" ca="1" si="19"/>
        <v>0</v>
      </c>
      <c r="U48" s="31">
        <f t="shared" ca="1" si="19"/>
        <v>1260</v>
      </c>
      <c r="V48" s="31">
        <f t="shared" ca="1" si="19"/>
        <v>0</v>
      </c>
      <c r="W48" s="31">
        <f t="shared" ca="1" si="19"/>
        <v>0</v>
      </c>
      <c r="X48" s="31">
        <f t="shared" ca="1" si="19"/>
        <v>0</v>
      </c>
      <c r="Y48" s="31">
        <f t="shared" ca="1" si="19"/>
        <v>0</v>
      </c>
      <c r="Z48" s="31">
        <f t="shared" ca="1" si="19"/>
        <v>0</v>
      </c>
      <c r="AA48" s="31">
        <f t="shared" ca="1" si="19"/>
        <v>0</v>
      </c>
      <c r="AB48" s="31">
        <f t="shared" ca="1" si="19"/>
        <v>0</v>
      </c>
      <c r="AC48" s="31">
        <f t="shared" ca="1" si="19"/>
        <v>0</v>
      </c>
      <c r="AD48" s="31">
        <f t="shared" ca="1" si="19"/>
        <v>1260</v>
      </c>
      <c r="AE48" s="31">
        <f t="shared" ca="1" si="24"/>
        <v>0</v>
      </c>
      <c r="AF48" s="31">
        <f t="shared" ca="1" si="24"/>
        <v>0</v>
      </c>
      <c r="AG48" s="31">
        <f t="shared" ca="1" si="24"/>
        <v>0</v>
      </c>
      <c r="AH48" s="31">
        <f t="shared" ca="1" si="24"/>
        <v>0</v>
      </c>
      <c r="AI48" s="31" t="str">
        <f t="shared" ca="1" si="24"/>
        <v>开发部</v>
      </c>
      <c r="AJ48" s="31" t="str">
        <f t="shared" ca="1" si="24"/>
        <v>123456789123456797</v>
      </c>
      <c r="AK48" s="31" t="str">
        <f t="shared" ca="1" si="24"/>
        <v/>
      </c>
      <c r="AL48" s="31">
        <f t="shared" ca="1" si="24"/>
        <v>0</v>
      </c>
      <c r="AM48" s="31">
        <f t="shared" ca="1" si="24"/>
        <v>0</v>
      </c>
      <c r="AN48" s="31">
        <f t="shared" ca="1" si="27"/>
        <v>0</v>
      </c>
      <c r="AO48" s="31">
        <f t="shared" ca="1" si="27"/>
        <v>0</v>
      </c>
      <c r="AP48" s="31">
        <f t="shared" ca="1" si="27"/>
        <v>0</v>
      </c>
      <c r="AQ48" s="31">
        <f t="shared" ca="1" si="27"/>
        <v>0</v>
      </c>
      <c r="AR48" s="31">
        <f t="shared" ca="1" si="27"/>
        <v>0</v>
      </c>
      <c r="AS48" s="31">
        <f t="shared" ca="1" si="27"/>
        <v>0</v>
      </c>
      <c r="AT48" s="31">
        <f t="shared" ca="1" si="27"/>
        <v>0</v>
      </c>
      <c r="AU48" s="31">
        <f t="shared" ca="1" si="25"/>
        <v>0</v>
      </c>
      <c r="AV48" s="31">
        <f t="shared" ca="1" si="25"/>
        <v>0</v>
      </c>
      <c r="AW48" s="31">
        <f t="shared" ca="1" si="25"/>
        <v>0</v>
      </c>
      <c r="AX48" s="31">
        <f t="shared" ca="1" si="25"/>
        <v>0</v>
      </c>
      <c r="AY48" s="31">
        <f t="shared" ca="1" si="25"/>
        <v>0</v>
      </c>
      <c r="AZ48" s="80">
        <f t="shared" ca="1" si="25"/>
        <v>0</v>
      </c>
      <c r="BA48" s="31">
        <f t="shared" ca="1" si="25"/>
        <v>0</v>
      </c>
      <c r="BB48" s="31">
        <f t="shared" ca="1" si="25"/>
        <v>0</v>
      </c>
      <c r="BC48" s="31">
        <f t="shared" ca="1" si="25"/>
        <v>0</v>
      </c>
      <c r="BD48" s="31">
        <f t="shared" ca="1" si="26"/>
        <v>0</v>
      </c>
    </row>
    <row r="49" spans="1:56" s="14" customFormat="1" ht="18.95" customHeight="1">
      <c r="A49" s="29">
        <f t="shared" ca="1" si="23"/>
        <v>0</v>
      </c>
      <c r="B49" s="30">
        <f t="shared" ca="1" si="23"/>
        <v>0</v>
      </c>
      <c r="C49" s="30">
        <f t="shared" ca="1" si="23"/>
        <v>0</v>
      </c>
      <c r="D49" s="30">
        <f t="shared" ca="1" si="23"/>
        <v>0</v>
      </c>
      <c r="E49" s="30">
        <f t="shared" ca="1" si="23"/>
        <v>0</v>
      </c>
      <c r="F49" s="30">
        <f t="shared" ca="1" si="23"/>
        <v>0</v>
      </c>
      <c r="G49" s="31">
        <f t="shared" ca="1" si="23"/>
        <v>0</v>
      </c>
      <c r="H49" s="31">
        <f t="shared" ca="1" si="23"/>
        <v>0</v>
      </c>
      <c r="I49" s="31">
        <f t="shared" ca="1" si="23"/>
        <v>0</v>
      </c>
      <c r="J49" s="31">
        <f t="shared" ca="1" si="23"/>
        <v>0</v>
      </c>
      <c r="K49" s="31">
        <f t="shared" ca="1" si="23"/>
        <v>0</v>
      </c>
      <c r="L49" s="31">
        <f t="shared" ca="1" si="23"/>
        <v>0</v>
      </c>
      <c r="M49" s="31">
        <f t="shared" ca="1" si="23"/>
        <v>0</v>
      </c>
      <c r="N49" s="31">
        <f t="shared" ca="1" si="23"/>
        <v>0</v>
      </c>
      <c r="O49" s="46">
        <f t="shared" ca="1" si="23"/>
        <v>0</v>
      </c>
      <c r="P49" s="31">
        <f t="shared" ca="1" si="23"/>
        <v>0</v>
      </c>
      <c r="Q49" s="31">
        <f t="shared" ca="1" si="19"/>
        <v>0</v>
      </c>
      <c r="R49" s="46">
        <f t="shared" ca="1" si="19"/>
        <v>0</v>
      </c>
      <c r="S49" s="31">
        <f t="shared" ca="1" si="19"/>
        <v>0</v>
      </c>
      <c r="T49" s="31">
        <f t="shared" ca="1" si="19"/>
        <v>0</v>
      </c>
      <c r="U49" s="31">
        <f t="shared" ca="1" si="19"/>
        <v>0</v>
      </c>
      <c r="V49" s="31">
        <f t="shared" ca="1" si="19"/>
        <v>0</v>
      </c>
      <c r="W49" s="31">
        <f t="shared" ca="1" si="19"/>
        <v>0</v>
      </c>
      <c r="X49" s="31">
        <f t="shared" ca="1" si="19"/>
        <v>0</v>
      </c>
      <c r="Y49" s="31">
        <f t="shared" ca="1" si="19"/>
        <v>0</v>
      </c>
      <c r="Z49" s="31">
        <f t="shared" ca="1" si="19"/>
        <v>0</v>
      </c>
      <c r="AA49" s="31">
        <f t="shared" ca="1" si="19"/>
        <v>0</v>
      </c>
      <c r="AB49" s="31">
        <f t="shared" ca="1" si="19"/>
        <v>0</v>
      </c>
      <c r="AC49" s="31">
        <f t="shared" ca="1" si="19"/>
        <v>0</v>
      </c>
      <c r="AD49" s="31">
        <f t="shared" ca="1" si="19"/>
        <v>0</v>
      </c>
      <c r="AE49" s="31">
        <f t="shared" ca="1" si="24"/>
        <v>0</v>
      </c>
      <c r="AF49" s="31">
        <f t="shared" ca="1" si="24"/>
        <v>0</v>
      </c>
      <c r="AG49" s="31">
        <f t="shared" ca="1" si="24"/>
        <v>0</v>
      </c>
      <c r="AH49" s="31">
        <f t="shared" ca="1" si="24"/>
        <v>0</v>
      </c>
      <c r="AI49" s="31">
        <f t="shared" ca="1" si="24"/>
        <v>0</v>
      </c>
      <c r="AJ49" s="31" t="str">
        <f t="shared" ca="1" si="24"/>
        <v>123456789123456796</v>
      </c>
      <c r="AK49" s="31" t="str">
        <f t="shared" ca="1" si="24"/>
        <v/>
      </c>
      <c r="AL49" s="31">
        <f t="shared" ca="1" si="24"/>
        <v>0</v>
      </c>
      <c r="AM49" s="31">
        <f t="shared" ca="1" si="24"/>
        <v>0</v>
      </c>
      <c r="AN49" s="31">
        <f t="shared" ca="1" si="27"/>
        <v>0</v>
      </c>
      <c r="AO49" s="31">
        <f t="shared" ca="1" si="27"/>
        <v>0</v>
      </c>
      <c r="AP49" s="31">
        <f t="shared" ca="1" si="27"/>
        <v>0</v>
      </c>
      <c r="AQ49" s="31">
        <f t="shared" ca="1" si="27"/>
        <v>0</v>
      </c>
      <c r="AR49" s="31">
        <f t="shared" ca="1" si="27"/>
        <v>0</v>
      </c>
      <c r="AS49" s="31">
        <f t="shared" ca="1" si="27"/>
        <v>0</v>
      </c>
      <c r="AT49" s="31">
        <f t="shared" ca="1" si="27"/>
        <v>0</v>
      </c>
      <c r="AU49" s="31">
        <f t="shared" ca="1" si="25"/>
        <v>0</v>
      </c>
      <c r="AV49" s="31">
        <f t="shared" ca="1" si="25"/>
        <v>0</v>
      </c>
      <c r="AW49" s="31">
        <f t="shared" ca="1" si="25"/>
        <v>0</v>
      </c>
      <c r="AX49" s="31">
        <f t="shared" ca="1" si="25"/>
        <v>0</v>
      </c>
      <c r="AY49" s="31">
        <f t="shared" ca="1" si="25"/>
        <v>0</v>
      </c>
      <c r="AZ49" s="80">
        <f t="shared" ca="1" si="25"/>
        <v>0</v>
      </c>
      <c r="BA49" s="31">
        <f t="shared" ca="1" si="25"/>
        <v>0</v>
      </c>
      <c r="BB49" s="31">
        <f t="shared" ca="1" si="25"/>
        <v>0</v>
      </c>
      <c r="BC49" s="31">
        <f t="shared" ca="1" si="25"/>
        <v>0</v>
      </c>
      <c r="BD49" s="31">
        <f t="shared" ca="1" si="26"/>
        <v>0</v>
      </c>
    </row>
    <row r="50" spans="1:56" s="14" customFormat="1" ht="18.95" customHeight="1">
      <c r="A50" s="29">
        <f t="shared" ca="1" si="23"/>
        <v>0</v>
      </c>
      <c r="B50" s="30">
        <f t="shared" ca="1" si="23"/>
        <v>0</v>
      </c>
      <c r="C50" s="30">
        <f t="shared" ca="1" si="23"/>
        <v>0</v>
      </c>
      <c r="D50" s="30">
        <f t="shared" ca="1" si="23"/>
        <v>0</v>
      </c>
      <c r="E50" s="30">
        <f t="shared" ca="1" si="23"/>
        <v>0</v>
      </c>
      <c r="F50" s="30">
        <f t="shared" ca="1" si="23"/>
        <v>0</v>
      </c>
      <c r="G50" s="31">
        <f t="shared" ca="1" si="23"/>
        <v>0</v>
      </c>
      <c r="H50" s="31">
        <f t="shared" ca="1" si="23"/>
        <v>0</v>
      </c>
      <c r="I50" s="31">
        <f t="shared" ca="1" si="23"/>
        <v>0</v>
      </c>
      <c r="J50" s="31">
        <f t="shared" ca="1" si="23"/>
        <v>0</v>
      </c>
      <c r="K50" s="31">
        <f t="shared" ca="1" si="23"/>
        <v>0</v>
      </c>
      <c r="L50" s="31">
        <f t="shared" ca="1" si="23"/>
        <v>0</v>
      </c>
      <c r="M50" s="31">
        <f t="shared" ca="1" si="23"/>
        <v>0</v>
      </c>
      <c r="N50" s="31">
        <f t="shared" ca="1" si="23"/>
        <v>0</v>
      </c>
      <c r="O50" s="46">
        <f t="shared" ca="1" si="23"/>
        <v>0</v>
      </c>
      <c r="P50" s="31">
        <f t="shared" ca="1" si="23"/>
        <v>0</v>
      </c>
      <c r="Q50" s="31">
        <f t="shared" ca="1" si="19"/>
        <v>0</v>
      </c>
      <c r="R50" s="46">
        <f t="shared" ca="1" si="19"/>
        <v>0</v>
      </c>
      <c r="S50" s="31">
        <f t="shared" ca="1" si="19"/>
        <v>0</v>
      </c>
      <c r="T50" s="31">
        <f t="shared" ca="1" si="19"/>
        <v>0</v>
      </c>
      <c r="U50" s="31">
        <f t="shared" ca="1" si="19"/>
        <v>0</v>
      </c>
      <c r="V50" s="31">
        <f t="shared" ca="1" si="19"/>
        <v>0</v>
      </c>
      <c r="W50" s="31">
        <f t="shared" ca="1" si="19"/>
        <v>0</v>
      </c>
      <c r="X50" s="31">
        <f t="shared" ca="1" si="19"/>
        <v>0</v>
      </c>
      <c r="Y50" s="31">
        <f t="shared" ca="1" si="19"/>
        <v>0</v>
      </c>
      <c r="Z50" s="31">
        <f t="shared" ca="1" si="19"/>
        <v>0</v>
      </c>
      <c r="AA50" s="31">
        <f t="shared" ca="1" si="19"/>
        <v>0</v>
      </c>
      <c r="AB50" s="31">
        <f t="shared" ca="1" si="19"/>
        <v>0</v>
      </c>
      <c r="AC50" s="31">
        <f t="shared" ca="1" si="19"/>
        <v>0</v>
      </c>
      <c r="AD50" s="31">
        <f t="shared" ca="1" si="19"/>
        <v>0</v>
      </c>
      <c r="AE50" s="31">
        <f t="shared" ca="1" si="24"/>
        <v>0</v>
      </c>
      <c r="AF50" s="31">
        <f t="shared" ca="1" si="24"/>
        <v>0</v>
      </c>
      <c r="AG50" s="31">
        <f t="shared" ca="1" si="24"/>
        <v>0</v>
      </c>
      <c r="AH50" s="31">
        <f t="shared" ca="1" si="24"/>
        <v>0</v>
      </c>
      <c r="AI50" s="31">
        <f t="shared" ca="1" si="24"/>
        <v>0</v>
      </c>
      <c r="AJ50" s="31" t="str">
        <f t="shared" ca="1" si="24"/>
        <v>123456789123456797</v>
      </c>
      <c r="AK50" s="31" t="str">
        <f t="shared" ca="1" si="24"/>
        <v/>
      </c>
      <c r="AL50" s="31">
        <f t="shared" ca="1" si="24"/>
        <v>0</v>
      </c>
      <c r="AM50" s="31">
        <f t="shared" ca="1" si="24"/>
        <v>0</v>
      </c>
      <c r="AN50" s="31">
        <f t="shared" ca="1" si="27"/>
        <v>0</v>
      </c>
      <c r="AO50" s="31">
        <f t="shared" ca="1" si="27"/>
        <v>0</v>
      </c>
      <c r="AP50" s="31">
        <f t="shared" ca="1" si="27"/>
        <v>0</v>
      </c>
      <c r="AQ50" s="31">
        <f t="shared" ca="1" si="27"/>
        <v>0</v>
      </c>
      <c r="AR50" s="31">
        <f t="shared" ca="1" si="27"/>
        <v>0</v>
      </c>
      <c r="AS50" s="31">
        <f t="shared" ca="1" si="27"/>
        <v>0</v>
      </c>
      <c r="AT50" s="31">
        <f t="shared" ca="1" si="27"/>
        <v>0</v>
      </c>
      <c r="AU50" s="31">
        <f t="shared" ca="1" si="25"/>
        <v>0</v>
      </c>
      <c r="AV50" s="31">
        <f t="shared" ca="1" si="25"/>
        <v>0</v>
      </c>
      <c r="AW50" s="31">
        <f t="shared" ca="1" si="25"/>
        <v>0</v>
      </c>
      <c r="AX50" s="31">
        <f t="shared" ca="1" si="25"/>
        <v>0</v>
      </c>
      <c r="AY50" s="31">
        <f t="shared" ca="1" si="25"/>
        <v>0</v>
      </c>
      <c r="AZ50" s="80">
        <f t="shared" ca="1" si="25"/>
        <v>0</v>
      </c>
      <c r="BA50" s="31">
        <f t="shared" ca="1" si="25"/>
        <v>0</v>
      </c>
      <c r="BB50" s="31">
        <f t="shared" ca="1" si="25"/>
        <v>0</v>
      </c>
      <c r="BC50" s="31">
        <f t="shared" ca="1" si="25"/>
        <v>0</v>
      </c>
      <c r="BD50" s="31">
        <f t="shared" ca="1" si="26"/>
        <v>0</v>
      </c>
    </row>
    <row r="51" spans="1:56" s="14" customFormat="1" ht="18.95" customHeight="1">
      <c r="A51" s="29">
        <f t="shared" ca="1" si="23"/>
        <v>0</v>
      </c>
      <c r="B51" s="30">
        <f t="shared" ca="1" si="23"/>
        <v>0</v>
      </c>
      <c r="C51" s="30">
        <f t="shared" ca="1" si="23"/>
        <v>0</v>
      </c>
      <c r="D51" s="30">
        <f t="shared" ca="1" si="23"/>
        <v>0</v>
      </c>
      <c r="E51" s="30">
        <f t="shared" ca="1" si="23"/>
        <v>0</v>
      </c>
      <c r="F51" s="30">
        <f t="shared" ca="1" si="23"/>
        <v>0</v>
      </c>
      <c r="G51" s="31">
        <f t="shared" ca="1" si="23"/>
        <v>0</v>
      </c>
      <c r="H51" s="31">
        <f t="shared" ca="1" si="23"/>
        <v>0</v>
      </c>
      <c r="I51" s="31">
        <f t="shared" ca="1" si="23"/>
        <v>0</v>
      </c>
      <c r="J51" s="31">
        <f t="shared" ca="1" si="23"/>
        <v>0</v>
      </c>
      <c r="K51" s="31">
        <f t="shared" ca="1" si="23"/>
        <v>0</v>
      </c>
      <c r="L51" s="31">
        <f t="shared" ca="1" si="23"/>
        <v>0</v>
      </c>
      <c r="M51" s="31">
        <f t="shared" ca="1" si="23"/>
        <v>0</v>
      </c>
      <c r="N51" s="31">
        <f t="shared" ca="1" si="23"/>
        <v>0</v>
      </c>
      <c r="O51" s="46">
        <f t="shared" ca="1" si="23"/>
        <v>0</v>
      </c>
      <c r="P51" s="31">
        <f t="shared" ref="P51:AE61" ca="1" si="28">INDIRECT("'"&amp;$AI$1&amp;"'!R"&amp;ROW()&amp;"c"&amp;COLUMN(),FALSE)</f>
        <v>0</v>
      </c>
      <c r="Q51" s="31">
        <f t="shared" ca="1" si="28"/>
        <v>0</v>
      </c>
      <c r="R51" s="46">
        <f t="shared" ca="1" si="28"/>
        <v>0</v>
      </c>
      <c r="S51" s="31">
        <f t="shared" ca="1" si="28"/>
        <v>0</v>
      </c>
      <c r="T51" s="31">
        <f t="shared" ca="1" si="28"/>
        <v>0</v>
      </c>
      <c r="U51" s="31">
        <f t="shared" ca="1" si="28"/>
        <v>0</v>
      </c>
      <c r="V51" s="31">
        <f t="shared" ca="1" si="28"/>
        <v>0</v>
      </c>
      <c r="W51" s="31">
        <f t="shared" ca="1" si="28"/>
        <v>0</v>
      </c>
      <c r="X51" s="31">
        <f t="shared" ca="1" si="28"/>
        <v>0</v>
      </c>
      <c r="Y51" s="31">
        <f t="shared" ca="1" si="28"/>
        <v>0</v>
      </c>
      <c r="Z51" s="31">
        <f t="shared" ca="1" si="28"/>
        <v>0</v>
      </c>
      <c r="AA51" s="31">
        <f t="shared" ca="1" si="28"/>
        <v>0</v>
      </c>
      <c r="AB51" s="31">
        <f t="shared" ca="1" si="28"/>
        <v>0</v>
      </c>
      <c r="AC51" s="31">
        <f t="shared" ca="1" si="28"/>
        <v>0</v>
      </c>
      <c r="AD51" s="31">
        <f t="shared" ca="1" si="28"/>
        <v>0</v>
      </c>
      <c r="AE51" s="31">
        <f t="shared" ca="1" si="28"/>
        <v>0</v>
      </c>
      <c r="AF51" s="31">
        <f t="shared" ref="AF51:AU61" ca="1" si="29">INDIRECT("'"&amp;$AI$1&amp;"'!R"&amp;ROW()&amp;"c"&amp;COLUMN(),FALSE)</f>
        <v>0</v>
      </c>
      <c r="AG51" s="31">
        <f t="shared" ca="1" si="29"/>
        <v>0</v>
      </c>
      <c r="AH51" s="31">
        <f t="shared" ca="1" si="29"/>
        <v>0</v>
      </c>
      <c r="AI51" s="31">
        <f t="shared" ca="1" si="29"/>
        <v>0</v>
      </c>
      <c r="AJ51" s="31" t="str">
        <f t="shared" ca="1" si="29"/>
        <v>123456789123456796</v>
      </c>
      <c r="AK51" s="31" t="str">
        <f t="shared" ca="1" si="29"/>
        <v/>
      </c>
      <c r="AL51" s="31">
        <f t="shared" ca="1" si="29"/>
        <v>0</v>
      </c>
      <c r="AM51" s="31">
        <f t="shared" ca="1" si="29"/>
        <v>0</v>
      </c>
      <c r="AN51" s="31">
        <f t="shared" ca="1" si="29"/>
        <v>0</v>
      </c>
      <c r="AO51" s="31">
        <f t="shared" ca="1" si="29"/>
        <v>0</v>
      </c>
      <c r="AP51" s="31">
        <f t="shared" ca="1" si="29"/>
        <v>0</v>
      </c>
      <c r="AQ51" s="31">
        <f t="shared" ca="1" si="29"/>
        <v>0</v>
      </c>
      <c r="AR51" s="31">
        <f t="shared" ca="1" si="29"/>
        <v>0</v>
      </c>
      <c r="AS51" s="31">
        <f t="shared" ca="1" si="29"/>
        <v>0</v>
      </c>
      <c r="AT51" s="31">
        <f t="shared" ca="1" si="29"/>
        <v>0</v>
      </c>
      <c r="AU51" s="31">
        <f t="shared" ca="1" si="29"/>
        <v>0</v>
      </c>
      <c r="AV51" s="31">
        <f t="shared" ca="1" si="25"/>
        <v>0</v>
      </c>
      <c r="AW51" s="31">
        <f t="shared" ca="1" si="25"/>
        <v>0</v>
      </c>
      <c r="AX51" s="31">
        <f t="shared" ca="1" si="25"/>
        <v>0</v>
      </c>
      <c r="AY51" s="31">
        <f t="shared" ca="1" si="25"/>
        <v>0</v>
      </c>
      <c r="AZ51" s="80">
        <f t="shared" ca="1" si="25"/>
        <v>0</v>
      </c>
      <c r="BA51" s="31">
        <f t="shared" ca="1" si="25"/>
        <v>0</v>
      </c>
      <c r="BB51" s="31">
        <f t="shared" ca="1" si="25"/>
        <v>0</v>
      </c>
      <c r="BC51" s="31">
        <f t="shared" ca="1" si="25"/>
        <v>0</v>
      </c>
      <c r="BD51" s="31">
        <f t="shared" ca="1" si="26"/>
        <v>0</v>
      </c>
    </row>
    <row r="52" spans="1:56" s="14" customFormat="1" ht="18.95" customHeight="1">
      <c r="A52" s="29">
        <f t="shared" ref="A52:P61" ca="1" si="30">INDIRECT("'"&amp;$AI$1&amp;"'!R"&amp;ROW()&amp;"c"&amp;COLUMN(),FALSE)</f>
        <v>0</v>
      </c>
      <c r="B52" s="30">
        <f t="shared" ca="1" si="30"/>
        <v>0</v>
      </c>
      <c r="C52" s="30">
        <f t="shared" ca="1" si="30"/>
        <v>0</v>
      </c>
      <c r="D52" s="30">
        <f t="shared" ca="1" si="30"/>
        <v>0</v>
      </c>
      <c r="E52" s="30">
        <f t="shared" ca="1" si="30"/>
        <v>0</v>
      </c>
      <c r="F52" s="30">
        <f t="shared" ca="1" si="30"/>
        <v>0</v>
      </c>
      <c r="G52" s="31">
        <f t="shared" ca="1" si="30"/>
        <v>0</v>
      </c>
      <c r="H52" s="31">
        <f t="shared" ca="1" si="30"/>
        <v>0</v>
      </c>
      <c r="I52" s="31">
        <f t="shared" ca="1" si="30"/>
        <v>0</v>
      </c>
      <c r="J52" s="31">
        <f t="shared" ca="1" si="30"/>
        <v>0</v>
      </c>
      <c r="K52" s="31">
        <f t="shared" ca="1" si="30"/>
        <v>0</v>
      </c>
      <c r="L52" s="31">
        <f t="shared" ca="1" si="30"/>
        <v>0</v>
      </c>
      <c r="M52" s="31">
        <f t="shared" ca="1" si="30"/>
        <v>0</v>
      </c>
      <c r="N52" s="31">
        <f t="shared" ca="1" si="30"/>
        <v>0</v>
      </c>
      <c r="O52" s="46">
        <f t="shared" ca="1" si="30"/>
        <v>0</v>
      </c>
      <c r="P52" s="31">
        <f t="shared" ca="1" si="30"/>
        <v>0</v>
      </c>
      <c r="Q52" s="31">
        <f t="shared" ca="1" si="28"/>
        <v>0</v>
      </c>
      <c r="R52" s="46">
        <f t="shared" ca="1" si="28"/>
        <v>0</v>
      </c>
      <c r="S52" s="31">
        <f t="shared" ca="1" si="28"/>
        <v>0</v>
      </c>
      <c r="T52" s="31">
        <f t="shared" ca="1" si="28"/>
        <v>0</v>
      </c>
      <c r="U52" s="31">
        <f t="shared" ca="1" si="28"/>
        <v>0</v>
      </c>
      <c r="V52" s="31">
        <f t="shared" ca="1" si="28"/>
        <v>0</v>
      </c>
      <c r="W52" s="31">
        <f t="shared" ca="1" si="28"/>
        <v>0</v>
      </c>
      <c r="X52" s="31">
        <f t="shared" ca="1" si="28"/>
        <v>0</v>
      </c>
      <c r="Y52" s="31">
        <f t="shared" ca="1" si="28"/>
        <v>0</v>
      </c>
      <c r="Z52" s="31">
        <f t="shared" ca="1" si="28"/>
        <v>0</v>
      </c>
      <c r="AA52" s="31">
        <f t="shared" ca="1" si="28"/>
        <v>0</v>
      </c>
      <c r="AB52" s="31">
        <f t="shared" ca="1" si="28"/>
        <v>0</v>
      </c>
      <c r="AC52" s="31">
        <f t="shared" ca="1" si="28"/>
        <v>0</v>
      </c>
      <c r="AD52" s="31">
        <f t="shared" ca="1" si="28"/>
        <v>0</v>
      </c>
      <c r="AE52" s="31">
        <f t="shared" ca="1" si="28"/>
        <v>0</v>
      </c>
      <c r="AF52" s="31">
        <f t="shared" ca="1" si="29"/>
        <v>0</v>
      </c>
      <c r="AG52" s="31">
        <f t="shared" ca="1" si="29"/>
        <v>0</v>
      </c>
      <c r="AH52" s="31">
        <f t="shared" ca="1" si="29"/>
        <v>0</v>
      </c>
      <c r="AI52" s="31">
        <f t="shared" ca="1" si="29"/>
        <v>0</v>
      </c>
      <c r="AJ52" s="31" t="str">
        <f t="shared" ca="1" si="29"/>
        <v>123456789123456796</v>
      </c>
      <c r="AK52" s="31" t="str">
        <f t="shared" ca="1" si="29"/>
        <v/>
      </c>
      <c r="AL52" s="31">
        <f t="shared" ca="1" si="29"/>
        <v>0</v>
      </c>
      <c r="AM52" s="31">
        <f t="shared" ca="1" si="29"/>
        <v>0</v>
      </c>
      <c r="AN52" s="31">
        <f t="shared" ca="1" si="29"/>
        <v>0</v>
      </c>
      <c r="AO52" s="31">
        <f t="shared" ca="1" si="29"/>
        <v>0</v>
      </c>
      <c r="AP52" s="31">
        <f t="shared" ca="1" si="29"/>
        <v>0</v>
      </c>
      <c r="AQ52" s="31">
        <f t="shared" ca="1" si="29"/>
        <v>0</v>
      </c>
      <c r="AR52" s="31">
        <f t="shared" ca="1" si="29"/>
        <v>0</v>
      </c>
      <c r="AS52" s="31">
        <f t="shared" ca="1" si="29"/>
        <v>0</v>
      </c>
      <c r="AT52" s="31">
        <f t="shared" ca="1" si="29"/>
        <v>0</v>
      </c>
      <c r="AU52" s="31">
        <f t="shared" ca="1" si="29"/>
        <v>0</v>
      </c>
      <c r="AV52" s="31">
        <f t="shared" ca="1" si="25"/>
        <v>0</v>
      </c>
      <c r="AW52" s="31">
        <f t="shared" ca="1" si="25"/>
        <v>0</v>
      </c>
      <c r="AX52" s="31">
        <f t="shared" ca="1" si="25"/>
        <v>0</v>
      </c>
      <c r="AY52" s="31">
        <f t="shared" ca="1" si="25"/>
        <v>0</v>
      </c>
      <c r="AZ52" s="80">
        <f t="shared" ca="1" si="25"/>
        <v>0</v>
      </c>
      <c r="BA52" s="31">
        <f t="shared" ca="1" si="25"/>
        <v>0</v>
      </c>
      <c r="BB52" s="31">
        <f t="shared" ca="1" si="25"/>
        <v>0</v>
      </c>
      <c r="BC52" s="31">
        <f t="shared" ca="1" si="25"/>
        <v>0</v>
      </c>
      <c r="BD52" s="31">
        <f t="shared" ca="1" si="26"/>
        <v>0</v>
      </c>
    </row>
    <row r="53" spans="1:56" s="14" customFormat="1" ht="18.95" customHeight="1">
      <c r="A53" s="29">
        <f t="shared" ca="1" si="30"/>
        <v>0</v>
      </c>
      <c r="B53" s="30">
        <f t="shared" ca="1" si="30"/>
        <v>0</v>
      </c>
      <c r="C53" s="30">
        <f t="shared" ca="1" si="30"/>
        <v>0</v>
      </c>
      <c r="D53" s="30">
        <f t="shared" ca="1" si="30"/>
        <v>0</v>
      </c>
      <c r="E53" s="30">
        <f t="shared" ca="1" si="30"/>
        <v>0</v>
      </c>
      <c r="F53" s="30">
        <f t="shared" ca="1" si="30"/>
        <v>0</v>
      </c>
      <c r="G53" s="31">
        <f t="shared" ca="1" si="30"/>
        <v>0</v>
      </c>
      <c r="H53" s="31">
        <f t="shared" ca="1" si="30"/>
        <v>0</v>
      </c>
      <c r="I53" s="31">
        <f t="shared" ca="1" si="30"/>
        <v>0</v>
      </c>
      <c r="J53" s="31">
        <f t="shared" ca="1" si="30"/>
        <v>0</v>
      </c>
      <c r="K53" s="31">
        <f t="shared" ca="1" si="30"/>
        <v>0</v>
      </c>
      <c r="L53" s="31">
        <f t="shared" ca="1" si="30"/>
        <v>0</v>
      </c>
      <c r="M53" s="31">
        <f t="shared" ca="1" si="30"/>
        <v>0</v>
      </c>
      <c r="N53" s="31">
        <f t="shared" ca="1" si="30"/>
        <v>0</v>
      </c>
      <c r="O53" s="46">
        <f t="shared" ca="1" si="30"/>
        <v>0</v>
      </c>
      <c r="P53" s="31">
        <f t="shared" ca="1" si="30"/>
        <v>0</v>
      </c>
      <c r="Q53" s="31">
        <f t="shared" ca="1" si="28"/>
        <v>0</v>
      </c>
      <c r="R53" s="46">
        <f t="shared" ca="1" si="28"/>
        <v>0</v>
      </c>
      <c r="S53" s="31">
        <f t="shared" ca="1" si="28"/>
        <v>0</v>
      </c>
      <c r="T53" s="31">
        <f t="shared" ca="1" si="28"/>
        <v>0</v>
      </c>
      <c r="U53" s="31">
        <f t="shared" ca="1" si="28"/>
        <v>0</v>
      </c>
      <c r="V53" s="31">
        <f t="shared" ca="1" si="28"/>
        <v>0</v>
      </c>
      <c r="W53" s="31">
        <f t="shared" ca="1" si="28"/>
        <v>0</v>
      </c>
      <c r="X53" s="31">
        <f t="shared" ca="1" si="28"/>
        <v>0</v>
      </c>
      <c r="Y53" s="31">
        <f t="shared" ca="1" si="28"/>
        <v>0</v>
      </c>
      <c r="Z53" s="31">
        <f t="shared" ca="1" si="28"/>
        <v>0</v>
      </c>
      <c r="AA53" s="31">
        <f t="shared" ca="1" si="28"/>
        <v>0</v>
      </c>
      <c r="AB53" s="31">
        <f t="shared" ca="1" si="28"/>
        <v>0</v>
      </c>
      <c r="AC53" s="31">
        <f t="shared" ca="1" si="28"/>
        <v>0</v>
      </c>
      <c r="AD53" s="31">
        <f t="shared" ca="1" si="28"/>
        <v>0</v>
      </c>
      <c r="AE53" s="31">
        <f t="shared" ca="1" si="28"/>
        <v>0</v>
      </c>
      <c r="AF53" s="31">
        <f t="shared" ca="1" si="29"/>
        <v>0</v>
      </c>
      <c r="AG53" s="31">
        <f t="shared" ca="1" si="29"/>
        <v>0</v>
      </c>
      <c r="AH53" s="31">
        <f t="shared" ca="1" si="29"/>
        <v>0</v>
      </c>
      <c r="AI53" s="31">
        <f t="shared" ca="1" si="29"/>
        <v>0</v>
      </c>
      <c r="AJ53" s="31" t="str">
        <f t="shared" ca="1" si="29"/>
        <v>123456789123456797</v>
      </c>
      <c r="AK53" s="31" t="str">
        <f t="shared" ca="1" si="29"/>
        <v/>
      </c>
      <c r="AL53" s="31">
        <f t="shared" ca="1" si="29"/>
        <v>0</v>
      </c>
      <c r="AM53" s="31">
        <f t="shared" ca="1" si="29"/>
        <v>0</v>
      </c>
      <c r="AN53" s="31">
        <f t="shared" ca="1" si="29"/>
        <v>0</v>
      </c>
      <c r="AO53" s="31">
        <f t="shared" ca="1" si="29"/>
        <v>0</v>
      </c>
      <c r="AP53" s="31">
        <f t="shared" ca="1" si="29"/>
        <v>0</v>
      </c>
      <c r="AQ53" s="31">
        <f t="shared" ca="1" si="29"/>
        <v>0</v>
      </c>
      <c r="AR53" s="31">
        <f t="shared" ca="1" si="29"/>
        <v>0</v>
      </c>
      <c r="AS53" s="31">
        <f t="shared" ca="1" si="29"/>
        <v>0</v>
      </c>
      <c r="AT53" s="31">
        <f t="shared" ca="1" si="29"/>
        <v>0</v>
      </c>
      <c r="AU53" s="31">
        <f t="shared" ca="1" si="29"/>
        <v>0</v>
      </c>
      <c r="AV53" s="31">
        <f t="shared" ca="1" si="25"/>
        <v>0</v>
      </c>
      <c r="AW53" s="31">
        <f t="shared" ca="1" si="25"/>
        <v>0</v>
      </c>
      <c r="AX53" s="31">
        <f t="shared" ca="1" si="25"/>
        <v>0</v>
      </c>
      <c r="AY53" s="31">
        <f t="shared" ca="1" si="25"/>
        <v>0</v>
      </c>
      <c r="AZ53" s="80">
        <f t="shared" ca="1" si="25"/>
        <v>0</v>
      </c>
      <c r="BA53" s="31">
        <f t="shared" ca="1" si="25"/>
        <v>0</v>
      </c>
      <c r="BB53" s="31">
        <f t="shared" ca="1" si="25"/>
        <v>0</v>
      </c>
      <c r="BC53" s="31">
        <f t="shared" ca="1" si="25"/>
        <v>0</v>
      </c>
      <c r="BD53" s="31">
        <f t="shared" ca="1" si="26"/>
        <v>0</v>
      </c>
    </row>
    <row r="54" spans="1:56" s="14" customFormat="1" ht="18.95" customHeight="1">
      <c r="A54" s="29">
        <f t="shared" ca="1" si="30"/>
        <v>0</v>
      </c>
      <c r="B54" s="30">
        <f t="shared" ca="1" si="30"/>
        <v>0</v>
      </c>
      <c r="C54" s="30">
        <f t="shared" ca="1" si="30"/>
        <v>0</v>
      </c>
      <c r="D54" s="30">
        <f t="shared" ca="1" si="30"/>
        <v>0</v>
      </c>
      <c r="E54" s="30">
        <f t="shared" ca="1" si="30"/>
        <v>0</v>
      </c>
      <c r="F54" s="30">
        <f t="shared" ca="1" si="30"/>
        <v>0</v>
      </c>
      <c r="G54" s="31">
        <f t="shared" ca="1" si="30"/>
        <v>0</v>
      </c>
      <c r="H54" s="31">
        <f t="shared" ca="1" si="30"/>
        <v>0</v>
      </c>
      <c r="I54" s="31">
        <f t="shared" ca="1" si="30"/>
        <v>0</v>
      </c>
      <c r="J54" s="31">
        <f t="shared" ca="1" si="30"/>
        <v>0</v>
      </c>
      <c r="K54" s="31">
        <f t="shared" ca="1" si="30"/>
        <v>0</v>
      </c>
      <c r="L54" s="31">
        <f t="shared" ca="1" si="30"/>
        <v>0</v>
      </c>
      <c r="M54" s="31">
        <f t="shared" ca="1" si="30"/>
        <v>0</v>
      </c>
      <c r="N54" s="31">
        <f t="shared" ca="1" si="30"/>
        <v>0</v>
      </c>
      <c r="O54" s="46">
        <f t="shared" ca="1" si="30"/>
        <v>0</v>
      </c>
      <c r="P54" s="31">
        <f t="shared" ca="1" si="30"/>
        <v>0</v>
      </c>
      <c r="Q54" s="31">
        <f t="shared" ca="1" si="28"/>
        <v>0</v>
      </c>
      <c r="R54" s="46">
        <f t="shared" ca="1" si="28"/>
        <v>0</v>
      </c>
      <c r="S54" s="31">
        <f t="shared" ca="1" si="28"/>
        <v>0</v>
      </c>
      <c r="T54" s="31">
        <f t="shared" ca="1" si="28"/>
        <v>0</v>
      </c>
      <c r="U54" s="31">
        <f t="shared" ca="1" si="28"/>
        <v>0</v>
      </c>
      <c r="V54" s="31">
        <f t="shared" ca="1" si="28"/>
        <v>0</v>
      </c>
      <c r="W54" s="31">
        <f t="shared" ca="1" si="28"/>
        <v>0</v>
      </c>
      <c r="X54" s="31">
        <f t="shared" ca="1" si="28"/>
        <v>0</v>
      </c>
      <c r="Y54" s="31">
        <f t="shared" ca="1" si="28"/>
        <v>0</v>
      </c>
      <c r="Z54" s="31">
        <f t="shared" ca="1" si="28"/>
        <v>0</v>
      </c>
      <c r="AA54" s="31">
        <f t="shared" ca="1" si="28"/>
        <v>0</v>
      </c>
      <c r="AB54" s="31">
        <f t="shared" ca="1" si="28"/>
        <v>0</v>
      </c>
      <c r="AC54" s="31">
        <f t="shared" ca="1" si="28"/>
        <v>0</v>
      </c>
      <c r="AD54" s="31">
        <f t="shared" ca="1" si="28"/>
        <v>0</v>
      </c>
      <c r="AE54" s="31">
        <f t="shared" ca="1" si="28"/>
        <v>0</v>
      </c>
      <c r="AF54" s="31">
        <f t="shared" ca="1" si="29"/>
        <v>0</v>
      </c>
      <c r="AG54" s="31">
        <f t="shared" ca="1" si="29"/>
        <v>0</v>
      </c>
      <c r="AH54" s="31">
        <f t="shared" ca="1" si="29"/>
        <v>0</v>
      </c>
      <c r="AI54" s="31">
        <f t="shared" ca="1" si="29"/>
        <v>0</v>
      </c>
      <c r="AJ54" s="31" t="str">
        <f t="shared" ca="1" si="29"/>
        <v>123456789123456796</v>
      </c>
      <c r="AK54" s="31" t="str">
        <f t="shared" ca="1" si="29"/>
        <v/>
      </c>
      <c r="AL54" s="31">
        <f t="shared" ca="1" si="29"/>
        <v>0</v>
      </c>
      <c r="AM54" s="31">
        <f t="shared" ca="1" si="29"/>
        <v>0</v>
      </c>
      <c r="AN54" s="31">
        <f t="shared" ca="1" si="29"/>
        <v>0</v>
      </c>
      <c r="AO54" s="31">
        <f t="shared" ca="1" si="29"/>
        <v>0</v>
      </c>
      <c r="AP54" s="31">
        <f t="shared" ca="1" si="29"/>
        <v>0</v>
      </c>
      <c r="AQ54" s="31">
        <f t="shared" ca="1" si="29"/>
        <v>0</v>
      </c>
      <c r="AR54" s="31">
        <f t="shared" ca="1" si="29"/>
        <v>0</v>
      </c>
      <c r="AS54" s="31">
        <f t="shared" ca="1" si="29"/>
        <v>0</v>
      </c>
      <c r="AT54" s="31">
        <f t="shared" ca="1" si="29"/>
        <v>0</v>
      </c>
      <c r="AU54" s="31">
        <f t="shared" ca="1" si="29"/>
        <v>0</v>
      </c>
      <c r="AV54" s="31">
        <f t="shared" ca="1" si="25"/>
        <v>0</v>
      </c>
      <c r="AW54" s="31">
        <f t="shared" ca="1" si="25"/>
        <v>0</v>
      </c>
      <c r="AX54" s="31">
        <f t="shared" ca="1" si="25"/>
        <v>0</v>
      </c>
      <c r="AY54" s="31">
        <f t="shared" ca="1" si="25"/>
        <v>0</v>
      </c>
      <c r="AZ54" s="80">
        <f t="shared" ca="1" si="25"/>
        <v>0</v>
      </c>
      <c r="BA54" s="31">
        <f t="shared" ca="1" si="25"/>
        <v>0</v>
      </c>
      <c r="BB54" s="31">
        <f t="shared" ca="1" si="25"/>
        <v>0</v>
      </c>
      <c r="BC54" s="31">
        <f t="shared" ca="1" si="25"/>
        <v>0</v>
      </c>
      <c r="BD54" s="31">
        <f t="shared" ca="1" si="26"/>
        <v>0</v>
      </c>
    </row>
    <row r="55" spans="1:56" s="14" customFormat="1" ht="18.95" customHeight="1">
      <c r="A55" s="29">
        <f t="shared" ca="1" si="30"/>
        <v>0</v>
      </c>
      <c r="B55" s="30">
        <f t="shared" ca="1" si="30"/>
        <v>0</v>
      </c>
      <c r="C55" s="30">
        <f t="shared" ca="1" si="30"/>
        <v>0</v>
      </c>
      <c r="D55" s="30">
        <f t="shared" ca="1" si="30"/>
        <v>0</v>
      </c>
      <c r="E55" s="30">
        <f t="shared" ca="1" si="30"/>
        <v>0</v>
      </c>
      <c r="F55" s="30">
        <f t="shared" ca="1" si="30"/>
        <v>0</v>
      </c>
      <c r="G55" s="31">
        <f t="shared" ca="1" si="30"/>
        <v>0</v>
      </c>
      <c r="H55" s="31">
        <f t="shared" ca="1" si="30"/>
        <v>0</v>
      </c>
      <c r="I55" s="31">
        <f t="shared" ca="1" si="30"/>
        <v>0</v>
      </c>
      <c r="J55" s="31">
        <f t="shared" ca="1" si="30"/>
        <v>0</v>
      </c>
      <c r="K55" s="31">
        <f t="shared" ca="1" si="30"/>
        <v>0</v>
      </c>
      <c r="L55" s="31">
        <f t="shared" ca="1" si="30"/>
        <v>0</v>
      </c>
      <c r="M55" s="31">
        <f t="shared" ca="1" si="30"/>
        <v>0</v>
      </c>
      <c r="N55" s="31">
        <f t="shared" ca="1" si="30"/>
        <v>0</v>
      </c>
      <c r="O55" s="46">
        <f t="shared" ca="1" si="30"/>
        <v>0</v>
      </c>
      <c r="P55" s="31">
        <f t="shared" ca="1" si="30"/>
        <v>0</v>
      </c>
      <c r="Q55" s="31">
        <f t="shared" ca="1" si="28"/>
        <v>0</v>
      </c>
      <c r="R55" s="46">
        <f t="shared" ca="1" si="28"/>
        <v>0</v>
      </c>
      <c r="S55" s="31">
        <f t="shared" ca="1" si="28"/>
        <v>0</v>
      </c>
      <c r="T55" s="31">
        <f t="shared" ca="1" si="28"/>
        <v>0</v>
      </c>
      <c r="U55" s="31">
        <f t="shared" ca="1" si="28"/>
        <v>0</v>
      </c>
      <c r="V55" s="31">
        <f t="shared" ca="1" si="28"/>
        <v>0</v>
      </c>
      <c r="W55" s="31">
        <f t="shared" ca="1" si="28"/>
        <v>0</v>
      </c>
      <c r="X55" s="31">
        <f t="shared" ca="1" si="28"/>
        <v>0</v>
      </c>
      <c r="Y55" s="31">
        <f t="shared" ca="1" si="28"/>
        <v>0</v>
      </c>
      <c r="Z55" s="31">
        <f t="shared" ca="1" si="28"/>
        <v>0</v>
      </c>
      <c r="AA55" s="31">
        <f t="shared" ca="1" si="28"/>
        <v>0</v>
      </c>
      <c r="AB55" s="31">
        <f t="shared" ca="1" si="28"/>
        <v>0</v>
      </c>
      <c r="AC55" s="31">
        <f t="shared" ca="1" si="28"/>
        <v>0</v>
      </c>
      <c r="AD55" s="31">
        <f t="shared" ca="1" si="28"/>
        <v>0</v>
      </c>
      <c r="AE55" s="31">
        <f t="shared" ca="1" si="28"/>
        <v>0</v>
      </c>
      <c r="AF55" s="31">
        <f t="shared" ca="1" si="29"/>
        <v>0</v>
      </c>
      <c r="AG55" s="31">
        <f t="shared" ca="1" si="29"/>
        <v>0</v>
      </c>
      <c r="AH55" s="31">
        <f t="shared" ca="1" si="29"/>
        <v>0</v>
      </c>
      <c r="AI55" s="31">
        <f t="shared" ca="1" si="29"/>
        <v>0</v>
      </c>
      <c r="AJ55" s="31" t="str">
        <f t="shared" ca="1" si="29"/>
        <v>123456789123456797</v>
      </c>
      <c r="AK55" s="31" t="str">
        <f t="shared" ca="1" si="29"/>
        <v/>
      </c>
      <c r="AL55" s="31">
        <f t="shared" ca="1" si="29"/>
        <v>0</v>
      </c>
      <c r="AM55" s="31">
        <f t="shared" ca="1" si="29"/>
        <v>0</v>
      </c>
      <c r="AN55" s="31">
        <f t="shared" ca="1" si="29"/>
        <v>0</v>
      </c>
      <c r="AO55" s="31">
        <f t="shared" ca="1" si="29"/>
        <v>0</v>
      </c>
      <c r="AP55" s="31">
        <f t="shared" ca="1" si="29"/>
        <v>0</v>
      </c>
      <c r="AQ55" s="31">
        <f t="shared" ca="1" si="29"/>
        <v>0</v>
      </c>
      <c r="AR55" s="31">
        <f t="shared" ca="1" si="29"/>
        <v>0</v>
      </c>
      <c r="AS55" s="31">
        <f t="shared" ca="1" si="29"/>
        <v>0</v>
      </c>
      <c r="AT55" s="31">
        <f t="shared" ca="1" si="29"/>
        <v>0</v>
      </c>
      <c r="AU55" s="31">
        <f t="shared" ca="1" si="29"/>
        <v>0</v>
      </c>
      <c r="AV55" s="31">
        <f t="shared" ca="1" si="25"/>
        <v>0</v>
      </c>
      <c r="AW55" s="31">
        <f t="shared" ca="1" si="25"/>
        <v>0</v>
      </c>
      <c r="AX55" s="31">
        <f t="shared" ca="1" si="25"/>
        <v>0</v>
      </c>
      <c r="AY55" s="31">
        <f t="shared" ca="1" si="25"/>
        <v>0</v>
      </c>
      <c r="AZ55" s="80">
        <f t="shared" ca="1" si="25"/>
        <v>0</v>
      </c>
      <c r="BA55" s="31">
        <f t="shared" ca="1" si="25"/>
        <v>0</v>
      </c>
      <c r="BB55" s="31">
        <f t="shared" ca="1" si="25"/>
        <v>0</v>
      </c>
      <c r="BC55" s="31">
        <f t="shared" ca="1" si="25"/>
        <v>0</v>
      </c>
      <c r="BD55" s="31">
        <f t="shared" ca="1" si="26"/>
        <v>0</v>
      </c>
    </row>
    <row r="56" spans="1:56" s="14" customFormat="1" ht="18.95" customHeight="1">
      <c r="A56" s="29">
        <f t="shared" ca="1" si="30"/>
        <v>0</v>
      </c>
      <c r="B56" s="30">
        <f t="shared" ca="1" si="30"/>
        <v>0</v>
      </c>
      <c r="C56" s="30">
        <f t="shared" ca="1" si="30"/>
        <v>0</v>
      </c>
      <c r="D56" s="30">
        <f t="shared" ca="1" si="30"/>
        <v>0</v>
      </c>
      <c r="E56" s="30">
        <f t="shared" ca="1" si="30"/>
        <v>0</v>
      </c>
      <c r="F56" s="30">
        <f t="shared" ca="1" si="30"/>
        <v>0</v>
      </c>
      <c r="G56" s="31">
        <f t="shared" ca="1" si="30"/>
        <v>0</v>
      </c>
      <c r="H56" s="31">
        <f t="shared" ca="1" si="30"/>
        <v>0</v>
      </c>
      <c r="I56" s="31">
        <f t="shared" ca="1" si="30"/>
        <v>0</v>
      </c>
      <c r="J56" s="31">
        <f t="shared" ca="1" si="30"/>
        <v>0</v>
      </c>
      <c r="K56" s="31">
        <f t="shared" ca="1" si="30"/>
        <v>0</v>
      </c>
      <c r="L56" s="31">
        <f t="shared" ca="1" si="30"/>
        <v>0</v>
      </c>
      <c r="M56" s="31">
        <f t="shared" ca="1" si="30"/>
        <v>0</v>
      </c>
      <c r="N56" s="31">
        <f t="shared" ca="1" si="30"/>
        <v>0</v>
      </c>
      <c r="O56" s="46">
        <f t="shared" ca="1" si="30"/>
        <v>0</v>
      </c>
      <c r="P56" s="31">
        <f t="shared" ca="1" si="30"/>
        <v>0</v>
      </c>
      <c r="Q56" s="31">
        <f t="shared" ca="1" si="28"/>
        <v>0</v>
      </c>
      <c r="R56" s="46">
        <f t="shared" ca="1" si="28"/>
        <v>0</v>
      </c>
      <c r="S56" s="31">
        <f t="shared" ca="1" si="28"/>
        <v>0</v>
      </c>
      <c r="T56" s="31">
        <f t="shared" ca="1" si="28"/>
        <v>0</v>
      </c>
      <c r="U56" s="31">
        <f t="shared" ca="1" si="28"/>
        <v>0</v>
      </c>
      <c r="V56" s="31">
        <f t="shared" ca="1" si="28"/>
        <v>0</v>
      </c>
      <c r="W56" s="31">
        <f t="shared" ca="1" si="28"/>
        <v>0</v>
      </c>
      <c r="X56" s="31">
        <f t="shared" ca="1" si="28"/>
        <v>0</v>
      </c>
      <c r="Y56" s="31">
        <f t="shared" ca="1" si="28"/>
        <v>0</v>
      </c>
      <c r="Z56" s="31">
        <f t="shared" ca="1" si="28"/>
        <v>0</v>
      </c>
      <c r="AA56" s="31">
        <f t="shared" ca="1" si="28"/>
        <v>0</v>
      </c>
      <c r="AB56" s="31">
        <f t="shared" ca="1" si="28"/>
        <v>0</v>
      </c>
      <c r="AC56" s="31">
        <f t="shared" ca="1" si="28"/>
        <v>0</v>
      </c>
      <c r="AD56" s="31">
        <f t="shared" ca="1" si="28"/>
        <v>0</v>
      </c>
      <c r="AE56" s="31">
        <f t="shared" ca="1" si="28"/>
        <v>0</v>
      </c>
      <c r="AF56" s="31">
        <f t="shared" ca="1" si="29"/>
        <v>0</v>
      </c>
      <c r="AG56" s="31">
        <f t="shared" ca="1" si="29"/>
        <v>0</v>
      </c>
      <c r="AH56" s="31">
        <f t="shared" ca="1" si="29"/>
        <v>0</v>
      </c>
      <c r="AI56" s="31">
        <f t="shared" ca="1" si="29"/>
        <v>0</v>
      </c>
      <c r="AJ56" s="31" t="str">
        <f t="shared" ca="1" si="29"/>
        <v>123456789123456796</v>
      </c>
      <c r="AK56" s="31" t="str">
        <f t="shared" ca="1" si="29"/>
        <v/>
      </c>
      <c r="AL56" s="31">
        <f t="shared" ca="1" si="29"/>
        <v>0</v>
      </c>
      <c r="AM56" s="31">
        <f t="shared" ca="1" si="29"/>
        <v>0</v>
      </c>
      <c r="AN56" s="31">
        <f t="shared" ca="1" si="29"/>
        <v>0</v>
      </c>
      <c r="AO56" s="31">
        <f t="shared" ca="1" si="29"/>
        <v>0</v>
      </c>
      <c r="AP56" s="31">
        <f t="shared" ca="1" si="29"/>
        <v>0</v>
      </c>
      <c r="AQ56" s="31">
        <f t="shared" ca="1" si="29"/>
        <v>0</v>
      </c>
      <c r="AR56" s="31">
        <f t="shared" ca="1" si="29"/>
        <v>0</v>
      </c>
      <c r="AS56" s="31">
        <f t="shared" ca="1" si="29"/>
        <v>0</v>
      </c>
      <c r="AT56" s="31">
        <f t="shared" ca="1" si="29"/>
        <v>0</v>
      </c>
      <c r="AU56" s="31">
        <f t="shared" ca="1" si="29"/>
        <v>0</v>
      </c>
      <c r="AV56" s="31">
        <f t="shared" ca="1" si="25"/>
        <v>0</v>
      </c>
      <c r="AW56" s="31">
        <f t="shared" ca="1" si="25"/>
        <v>0</v>
      </c>
      <c r="AX56" s="31">
        <f t="shared" ca="1" si="25"/>
        <v>0</v>
      </c>
      <c r="AY56" s="31">
        <f t="shared" ca="1" si="25"/>
        <v>0</v>
      </c>
      <c r="AZ56" s="80">
        <f t="shared" ca="1" si="25"/>
        <v>0</v>
      </c>
      <c r="BA56" s="31">
        <f t="shared" ca="1" si="25"/>
        <v>0</v>
      </c>
      <c r="BB56" s="31">
        <f t="shared" ca="1" si="25"/>
        <v>0</v>
      </c>
      <c r="BC56" s="31">
        <f t="shared" ca="1" si="25"/>
        <v>0</v>
      </c>
      <c r="BD56" s="31">
        <f t="shared" ca="1" si="26"/>
        <v>0</v>
      </c>
    </row>
    <row r="57" spans="1:56" s="14" customFormat="1" ht="18.95" customHeight="1">
      <c r="A57" s="29">
        <f t="shared" ca="1" si="30"/>
        <v>0</v>
      </c>
      <c r="B57" s="30">
        <f t="shared" ca="1" si="30"/>
        <v>0</v>
      </c>
      <c r="C57" s="30">
        <f t="shared" ca="1" si="30"/>
        <v>0</v>
      </c>
      <c r="D57" s="30">
        <f t="shared" ca="1" si="30"/>
        <v>0</v>
      </c>
      <c r="E57" s="30">
        <f t="shared" ca="1" si="30"/>
        <v>0</v>
      </c>
      <c r="F57" s="30">
        <f t="shared" ca="1" si="30"/>
        <v>0</v>
      </c>
      <c r="G57" s="31">
        <f t="shared" ca="1" si="30"/>
        <v>0</v>
      </c>
      <c r="H57" s="31">
        <f t="shared" ca="1" si="30"/>
        <v>0</v>
      </c>
      <c r="I57" s="31">
        <f t="shared" ca="1" si="30"/>
        <v>0</v>
      </c>
      <c r="J57" s="31">
        <f t="shared" ca="1" si="30"/>
        <v>0</v>
      </c>
      <c r="K57" s="31">
        <f t="shared" ca="1" si="30"/>
        <v>0</v>
      </c>
      <c r="L57" s="31">
        <f t="shared" ca="1" si="30"/>
        <v>0</v>
      </c>
      <c r="M57" s="31">
        <f t="shared" ca="1" si="30"/>
        <v>0</v>
      </c>
      <c r="N57" s="31">
        <f t="shared" ca="1" si="30"/>
        <v>0</v>
      </c>
      <c r="O57" s="46">
        <f t="shared" ca="1" si="30"/>
        <v>0</v>
      </c>
      <c r="P57" s="31">
        <f t="shared" ca="1" si="30"/>
        <v>0</v>
      </c>
      <c r="Q57" s="31">
        <f t="shared" ca="1" si="28"/>
        <v>0</v>
      </c>
      <c r="R57" s="46">
        <f t="shared" ca="1" si="28"/>
        <v>0</v>
      </c>
      <c r="S57" s="31">
        <f t="shared" ca="1" si="28"/>
        <v>0</v>
      </c>
      <c r="T57" s="31">
        <f t="shared" ca="1" si="28"/>
        <v>0</v>
      </c>
      <c r="U57" s="31">
        <f t="shared" ca="1" si="28"/>
        <v>0</v>
      </c>
      <c r="V57" s="31">
        <f t="shared" ca="1" si="28"/>
        <v>0</v>
      </c>
      <c r="W57" s="31">
        <f t="shared" ca="1" si="28"/>
        <v>0</v>
      </c>
      <c r="X57" s="31">
        <f t="shared" ca="1" si="28"/>
        <v>0</v>
      </c>
      <c r="Y57" s="31">
        <f t="shared" ca="1" si="28"/>
        <v>0</v>
      </c>
      <c r="Z57" s="31">
        <f t="shared" ca="1" si="28"/>
        <v>0</v>
      </c>
      <c r="AA57" s="31">
        <f t="shared" ca="1" si="28"/>
        <v>0</v>
      </c>
      <c r="AB57" s="31">
        <f t="shared" ca="1" si="28"/>
        <v>0</v>
      </c>
      <c r="AC57" s="31">
        <f t="shared" ca="1" si="28"/>
        <v>0</v>
      </c>
      <c r="AD57" s="31">
        <f t="shared" ca="1" si="28"/>
        <v>0</v>
      </c>
      <c r="AE57" s="31">
        <f t="shared" ca="1" si="28"/>
        <v>0</v>
      </c>
      <c r="AF57" s="31">
        <f t="shared" ca="1" si="29"/>
        <v>0</v>
      </c>
      <c r="AG57" s="31">
        <f t="shared" ca="1" si="29"/>
        <v>0</v>
      </c>
      <c r="AH57" s="31">
        <f t="shared" ca="1" si="29"/>
        <v>0</v>
      </c>
      <c r="AI57" s="31">
        <f t="shared" ca="1" si="29"/>
        <v>0</v>
      </c>
      <c r="AJ57" s="31" t="str">
        <f t="shared" ca="1" si="29"/>
        <v>123456789123456797</v>
      </c>
      <c r="AK57" s="31" t="str">
        <f t="shared" ca="1" si="29"/>
        <v/>
      </c>
      <c r="AL57" s="31">
        <f t="shared" ca="1" si="29"/>
        <v>0</v>
      </c>
      <c r="AM57" s="31">
        <f t="shared" ca="1" si="29"/>
        <v>0</v>
      </c>
      <c r="AN57" s="31">
        <f t="shared" ca="1" si="29"/>
        <v>0</v>
      </c>
      <c r="AO57" s="31">
        <f t="shared" ca="1" si="29"/>
        <v>0</v>
      </c>
      <c r="AP57" s="31">
        <f t="shared" ca="1" si="29"/>
        <v>0</v>
      </c>
      <c r="AQ57" s="31">
        <f t="shared" ca="1" si="29"/>
        <v>0</v>
      </c>
      <c r="AR57" s="31">
        <f t="shared" ca="1" si="29"/>
        <v>0</v>
      </c>
      <c r="AS57" s="31">
        <f t="shared" ca="1" si="29"/>
        <v>0</v>
      </c>
      <c r="AT57" s="31">
        <f t="shared" ca="1" si="29"/>
        <v>0</v>
      </c>
      <c r="AU57" s="31">
        <f t="shared" ca="1" si="29"/>
        <v>0</v>
      </c>
      <c r="AV57" s="31">
        <f t="shared" ca="1" si="25"/>
        <v>0</v>
      </c>
      <c r="AW57" s="31">
        <f t="shared" ca="1" si="25"/>
        <v>0</v>
      </c>
      <c r="AX57" s="31">
        <f t="shared" ca="1" si="25"/>
        <v>0</v>
      </c>
      <c r="AY57" s="31">
        <f t="shared" ca="1" si="25"/>
        <v>0</v>
      </c>
      <c r="AZ57" s="80">
        <f t="shared" ca="1" si="25"/>
        <v>0</v>
      </c>
      <c r="BA57" s="31">
        <f t="shared" ca="1" si="25"/>
        <v>0</v>
      </c>
      <c r="BB57" s="31">
        <f t="shared" ca="1" si="25"/>
        <v>0</v>
      </c>
      <c r="BC57" s="31">
        <f t="shared" ca="1" si="25"/>
        <v>0</v>
      </c>
      <c r="BD57" s="31">
        <f t="shared" ca="1" si="26"/>
        <v>0</v>
      </c>
    </row>
    <row r="58" spans="1:56" s="14" customFormat="1" ht="18.95" customHeight="1">
      <c r="A58" s="29">
        <f t="shared" ca="1" si="30"/>
        <v>0</v>
      </c>
      <c r="B58" s="30">
        <f t="shared" ca="1" si="30"/>
        <v>0</v>
      </c>
      <c r="C58" s="30">
        <f t="shared" ca="1" si="30"/>
        <v>0</v>
      </c>
      <c r="D58" s="30">
        <f t="shared" ca="1" si="30"/>
        <v>0</v>
      </c>
      <c r="E58" s="30">
        <f t="shared" ca="1" si="30"/>
        <v>0</v>
      </c>
      <c r="F58" s="30">
        <f t="shared" ca="1" si="30"/>
        <v>0</v>
      </c>
      <c r="G58" s="31">
        <f t="shared" ca="1" si="30"/>
        <v>0</v>
      </c>
      <c r="H58" s="31">
        <f t="shared" ca="1" si="30"/>
        <v>0</v>
      </c>
      <c r="I58" s="31">
        <f t="shared" ca="1" si="30"/>
        <v>0</v>
      </c>
      <c r="J58" s="31">
        <f t="shared" ca="1" si="30"/>
        <v>0</v>
      </c>
      <c r="K58" s="31">
        <f t="shared" ca="1" si="30"/>
        <v>0</v>
      </c>
      <c r="L58" s="31">
        <f t="shared" ca="1" si="30"/>
        <v>0</v>
      </c>
      <c r="M58" s="31">
        <f t="shared" ca="1" si="30"/>
        <v>0</v>
      </c>
      <c r="N58" s="31">
        <f t="shared" ca="1" si="30"/>
        <v>0</v>
      </c>
      <c r="O58" s="46">
        <f t="shared" ca="1" si="30"/>
        <v>0</v>
      </c>
      <c r="P58" s="31">
        <f t="shared" ca="1" si="30"/>
        <v>0</v>
      </c>
      <c r="Q58" s="31">
        <f t="shared" ca="1" si="28"/>
        <v>0</v>
      </c>
      <c r="R58" s="46">
        <f t="shared" ca="1" si="28"/>
        <v>0</v>
      </c>
      <c r="S58" s="31">
        <f t="shared" ca="1" si="28"/>
        <v>0</v>
      </c>
      <c r="T58" s="31">
        <f t="shared" ca="1" si="28"/>
        <v>0</v>
      </c>
      <c r="U58" s="31">
        <f t="shared" ca="1" si="28"/>
        <v>0</v>
      </c>
      <c r="V58" s="31">
        <f t="shared" ca="1" si="28"/>
        <v>0</v>
      </c>
      <c r="W58" s="31">
        <f t="shared" ca="1" si="28"/>
        <v>0</v>
      </c>
      <c r="X58" s="31">
        <f t="shared" ca="1" si="28"/>
        <v>0</v>
      </c>
      <c r="Y58" s="31">
        <f t="shared" ca="1" si="28"/>
        <v>0</v>
      </c>
      <c r="Z58" s="31">
        <f t="shared" ca="1" si="28"/>
        <v>0</v>
      </c>
      <c r="AA58" s="31">
        <f t="shared" ca="1" si="28"/>
        <v>0</v>
      </c>
      <c r="AB58" s="31">
        <f t="shared" ca="1" si="28"/>
        <v>0</v>
      </c>
      <c r="AC58" s="31">
        <f t="shared" ca="1" si="28"/>
        <v>0</v>
      </c>
      <c r="AD58" s="31">
        <f t="shared" ca="1" si="28"/>
        <v>0</v>
      </c>
      <c r="AE58" s="31">
        <f t="shared" ca="1" si="28"/>
        <v>0</v>
      </c>
      <c r="AF58" s="31">
        <f t="shared" ca="1" si="29"/>
        <v>0</v>
      </c>
      <c r="AG58" s="31">
        <f t="shared" ca="1" si="29"/>
        <v>0</v>
      </c>
      <c r="AH58" s="31">
        <f t="shared" ca="1" si="29"/>
        <v>0</v>
      </c>
      <c r="AI58" s="31">
        <f t="shared" ca="1" si="29"/>
        <v>0</v>
      </c>
      <c r="AJ58" s="31" t="str">
        <f t="shared" ca="1" si="29"/>
        <v>123456789123456796</v>
      </c>
      <c r="AK58" s="31" t="str">
        <f t="shared" ca="1" si="29"/>
        <v/>
      </c>
      <c r="AL58" s="31">
        <f t="shared" ca="1" si="29"/>
        <v>0</v>
      </c>
      <c r="AM58" s="31">
        <f t="shared" ca="1" si="29"/>
        <v>0</v>
      </c>
      <c r="AN58" s="31">
        <f t="shared" ca="1" si="29"/>
        <v>0</v>
      </c>
      <c r="AO58" s="31">
        <f t="shared" ca="1" si="29"/>
        <v>0</v>
      </c>
      <c r="AP58" s="31">
        <f t="shared" ca="1" si="29"/>
        <v>0</v>
      </c>
      <c r="AQ58" s="31">
        <f t="shared" ca="1" si="29"/>
        <v>0</v>
      </c>
      <c r="AR58" s="31">
        <f t="shared" ca="1" si="29"/>
        <v>0</v>
      </c>
      <c r="AS58" s="31">
        <f t="shared" ca="1" si="29"/>
        <v>0</v>
      </c>
      <c r="AT58" s="31">
        <f t="shared" ca="1" si="29"/>
        <v>0</v>
      </c>
      <c r="AU58" s="31">
        <f t="shared" ca="1" si="29"/>
        <v>0</v>
      </c>
      <c r="AV58" s="31">
        <f t="shared" ca="1" si="25"/>
        <v>0</v>
      </c>
      <c r="AW58" s="31">
        <f t="shared" ca="1" si="25"/>
        <v>0</v>
      </c>
      <c r="AX58" s="31">
        <f t="shared" ca="1" si="25"/>
        <v>0</v>
      </c>
      <c r="AY58" s="31">
        <f t="shared" ca="1" si="25"/>
        <v>0</v>
      </c>
      <c r="AZ58" s="80">
        <f t="shared" ca="1" si="25"/>
        <v>0</v>
      </c>
      <c r="BA58" s="31">
        <f t="shared" ca="1" si="25"/>
        <v>0</v>
      </c>
      <c r="BB58" s="31">
        <f t="shared" ca="1" si="25"/>
        <v>0</v>
      </c>
      <c r="BC58" s="31">
        <f t="shared" ca="1" si="25"/>
        <v>0</v>
      </c>
      <c r="BD58" s="31">
        <f t="shared" ca="1" si="26"/>
        <v>0</v>
      </c>
    </row>
    <row r="59" spans="1:56" s="14" customFormat="1" ht="18.95" customHeight="1">
      <c r="A59" s="29">
        <f t="shared" ca="1" si="30"/>
        <v>0</v>
      </c>
      <c r="B59" s="30">
        <f t="shared" ca="1" si="30"/>
        <v>0</v>
      </c>
      <c r="C59" s="30">
        <f t="shared" ca="1" si="30"/>
        <v>0</v>
      </c>
      <c r="D59" s="30">
        <f t="shared" ca="1" si="30"/>
        <v>0</v>
      </c>
      <c r="E59" s="30">
        <f t="shared" ca="1" si="30"/>
        <v>0</v>
      </c>
      <c r="F59" s="30">
        <f t="shared" ca="1" si="30"/>
        <v>0</v>
      </c>
      <c r="G59" s="31">
        <f t="shared" ca="1" si="30"/>
        <v>0</v>
      </c>
      <c r="H59" s="31">
        <f t="shared" ca="1" si="30"/>
        <v>0</v>
      </c>
      <c r="I59" s="31">
        <f t="shared" ca="1" si="30"/>
        <v>0</v>
      </c>
      <c r="J59" s="31">
        <f t="shared" ca="1" si="30"/>
        <v>0</v>
      </c>
      <c r="K59" s="31">
        <f t="shared" ca="1" si="30"/>
        <v>0</v>
      </c>
      <c r="L59" s="31">
        <f t="shared" ca="1" si="30"/>
        <v>0</v>
      </c>
      <c r="M59" s="31">
        <f t="shared" ca="1" si="30"/>
        <v>0</v>
      </c>
      <c r="N59" s="31">
        <f t="shared" ca="1" si="30"/>
        <v>0</v>
      </c>
      <c r="O59" s="46">
        <f t="shared" ca="1" si="30"/>
        <v>0</v>
      </c>
      <c r="P59" s="31">
        <f t="shared" ca="1" si="30"/>
        <v>0</v>
      </c>
      <c r="Q59" s="31">
        <f t="shared" ca="1" si="28"/>
        <v>0</v>
      </c>
      <c r="R59" s="46">
        <f t="shared" ca="1" si="28"/>
        <v>0</v>
      </c>
      <c r="S59" s="31">
        <f t="shared" ca="1" si="28"/>
        <v>0</v>
      </c>
      <c r="T59" s="31">
        <f t="shared" ca="1" si="28"/>
        <v>0</v>
      </c>
      <c r="U59" s="31">
        <f t="shared" ca="1" si="28"/>
        <v>0</v>
      </c>
      <c r="V59" s="31">
        <f t="shared" ca="1" si="28"/>
        <v>0</v>
      </c>
      <c r="W59" s="31">
        <f t="shared" ca="1" si="28"/>
        <v>0</v>
      </c>
      <c r="X59" s="31">
        <f t="shared" ca="1" si="28"/>
        <v>0</v>
      </c>
      <c r="Y59" s="31">
        <f t="shared" ca="1" si="28"/>
        <v>0</v>
      </c>
      <c r="Z59" s="31">
        <f t="shared" ca="1" si="28"/>
        <v>0</v>
      </c>
      <c r="AA59" s="31">
        <f t="shared" ca="1" si="28"/>
        <v>0</v>
      </c>
      <c r="AB59" s="31">
        <f t="shared" ca="1" si="28"/>
        <v>0</v>
      </c>
      <c r="AC59" s="31">
        <f t="shared" ca="1" si="28"/>
        <v>0</v>
      </c>
      <c r="AD59" s="31">
        <f t="shared" ca="1" si="28"/>
        <v>0</v>
      </c>
      <c r="AE59" s="31">
        <f t="shared" ca="1" si="28"/>
        <v>0</v>
      </c>
      <c r="AF59" s="31">
        <f t="shared" ca="1" si="29"/>
        <v>0</v>
      </c>
      <c r="AG59" s="31">
        <f t="shared" ca="1" si="29"/>
        <v>0</v>
      </c>
      <c r="AH59" s="31">
        <f t="shared" ca="1" si="29"/>
        <v>0</v>
      </c>
      <c r="AI59" s="31">
        <f t="shared" ca="1" si="29"/>
        <v>0</v>
      </c>
      <c r="AJ59" s="31" t="str">
        <f t="shared" ca="1" si="29"/>
        <v>123456789123456797</v>
      </c>
      <c r="AK59" s="31" t="str">
        <f t="shared" ca="1" si="29"/>
        <v/>
      </c>
      <c r="AL59" s="31">
        <f t="shared" ca="1" si="29"/>
        <v>0</v>
      </c>
      <c r="AM59" s="31">
        <f t="shared" ca="1" si="29"/>
        <v>0</v>
      </c>
      <c r="AN59" s="31">
        <f t="shared" ca="1" si="29"/>
        <v>0</v>
      </c>
      <c r="AO59" s="31">
        <f t="shared" ca="1" si="29"/>
        <v>0</v>
      </c>
      <c r="AP59" s="31">
        <f t="shared" ca="1" si="29"/>
        <v>0</v>
      </c>
      <c r="AQ59" s="31">
        <f t="shared" ca="1" si="29"/>
        <v>0</v>
      </c>
      <c r="AR59" s="31">
        <f t="shared" ca="1" si="29"/>
        <v>0</v>
      </c>
      <c r="AS59" s="31">
        <f t="shared" ca="1" si="29"/>
        <v>0</v>
      </c>
      <c r="AT59" s="31">
        <f t="shared" ca="1" si="29"/>
        <v>0</v>
      </c>
      <c r="AU59" s="31">
        <f t="shared" ca="1" si="29"/>
        <v>0</v>
      </c>
      <c r="AV59" s="31">
        <f t="shared" ca="1" si="25"/>
        <v>0</v>
      </c>
      <c r="AW59" s="31">
        <f t="shared" ca="1" si="25"/>
        <v>0</v>
      </c>
      <c r="AX59" s="31">
        <f t="shared" ca="1" si="25"/>
        <v>0</v>
      </c>
      <c r="AY59" s="31">
        <f t="shared" ca="1" si="25"/>
        <v>0</v>
      </c>
      <c r="AZ59" s="80">
        <f t="shared" ca="1" si="25"/>
        <v>0</v>
      </c>
      <c r="BA59" s="31">
        <f t="shared" ca="1" si="25"/>
        <v>0</v>
      </c>
      <c r="BB59" s="31">
        <f t="shared" ca="1" si="25"/>
        <v>0</v>
      </c>
      <c r="BC59" s="31">
        <f t="shared" ca="1" si="25"/>
        <v>0</v>
      </c>
      <c r="BD59" s="31">
        <f t="shared" ca="1" si="26"/>
        <v>0</v>
      </c>
    </row>
    <row r="60" spans="1:56" s="14" customFormat="1" ht="18.95" customHeight="1">
      <c r="A60" s="29">
        <f t="shared" ca="1" si="30"/>
        <v>0</v>
      </c>
      <c r="B60" s="30">
        <f t="shared" ca="1" si="30"/>
        <v>0</v>
      </c>
      <c r="C60" s="30">
        <f t="shared" ca="1" si="30"/>
        <v>0</v>
      </c>
      <c r="D60" s="30">
        <f t="shared" ca="1" si="30"/>
        <v>0</v>
      </c>
      <c r="E60" s="30">
        <f t="shared" ca="1" si="30"/>
        <v>0</v>
      </c>
      <c r="F60" s="30">
        <f t="shared" ca="1" si="30"/>
        <v>0</v>
      </c>
      <c r="G60" s="31">
        <f t="shared" ca="1" si="30"/>
        <v>0</v>
      </c>
      <c r="H60" s="31">
        <f t="shared" ca="1" si="30"/>
        <v>0</v>
      </c>
      <c r="I60" s="31">
        <f t="shared" ca="1" si="30"/>
        <v>0</v>
      </c>
      <c r="J60" s="31">
        <f t="shared" ca="1" si="30"/>
        <v>0</v>
      </c>
      <c r="K60" s="31">
        <f t="shared" ca="1" si="30"/>
        <v>0</v>
      </c>
      <c r="L60" s="31">
        <f t="shared" ca="1" si="30"/>
        <v>0</v>
      </c>
      <c r="M60" s="31">
        <f t="shared" ca="1" si="30"/>
        <v>0</v>
      </c>
      <c r="N60" s="31">
        <f t="shared" ca="1" si="30"/>
        <v>0</v>
      </c>
      <c r="O60" s="46">
        <f t="shared" ca="1" si="30"/>
        <v>0</v>
      </c>
      <c r="P60" s="31">
        <f t="shared" ca="1" si="30"/>
        <v>0</v>
      </c>
      <c r="Q60" s="31">
        <f t="shared" ca="1" si="28"/>
        <v>0</v>
      </c>
      <c r="R60" s="46">
        <f t="shared" ca="1" si="28"/>
        <v>0</v>
      </c>
      <c r="S60" s="31">
        <f t="shared" ca="1" si="28"/>
        <v>0</v>
      </c>
      <c r="T60" s="31">
        <f t="shared" ca="1" si="28"/>
        <v>0</v>
      </c>
      <c r="U60" s="31">
        <f t="shared" ca="1" si="28"/>
        <v>0</v>
      </c>
      <c r="V60" s="31">
        <f t="shared" ca="1" si="28"/>
        <v>0</v>
      </c>
      <c r="W60" s="31">
        <f t="shared" ca="1" si="28"/>
        <v>0</v>
      </c>
      <c r="X60" s="31">
        <f t="shared" ca="1" si="28"/>
        <v>0</v>
      </c>
      <c r="Y60" s="31">
        <f t="shared" ca="1" si="28"/>
        <v>0</v>
      </c>
      <c r="Z60" s="31">
        <f t="shared" ca="1" si="28"/>
        <v>0</v>
      </c>
      <c r="AA60" s="31">
        <f t="shared" ca="1" si="28"/>
        <v>0</v>
      </c>
      <c r="AB60" s="31">
        <f t="shared" ca="1" si="28"/>
        <v>0</v>
      </c>
      <c r="AC60" s="31">
        <f t="shared" ca="1" si="28"/>
        <v>0</v>
      </c>
      <c r="AD60" s="31">
        <f t="shared" ca="1" si="28"/>
        <v>0</v>
      </c>
      <c r="AE60" s="31">
        <f t="shared" ca="1" si="28"/>
        <v>0</v>
      </c>
      <c r="AF60" s="31">
        <f t="shared" ca="1" si="29"/>
        <v>0</v>
      </c>
      <c r="AG60" s="31">
        <f t="shared" ca="1" si="29"/>
        <v>0</v>
      </c>
      <c r="AH60" s="31">
        <f t="shared" ca="1" si="29"/>
        <v>0</v>
      </c>
      <c r="AI60" s="31">
        <f t="shared" ca="1" si="29"/>
        <v>0</v>
      </c>
      <c r="AJ60" s="31" t="str">
        <f t="shared" ca="1" si="29"/>
        <v>123456789123456796</v>
      </c>
      <c r="AK60" s="31" t="str">
        <f t="shared" ca="1" si="29"/>
        <v/>
      </c>
      <c r="AL60" s="31">
        <f t="shared" ca="1" si="29"/>
        <v>0</v>
      </c>
      <c r="AM60" s="31">
        <f t="shared" ca="1" si="29"/>
        <v>0</v>
      </c>
      <c r="AN60" s="31">
        <f t="shared" ca="1" si="29"/>
        <v>0</v>
      </c>
      <c r="AO60" s="31">
        <f t="shared" ca="1" si="29"/>
        <v>0</v>
      </c>
      <c r="AP60" s="31">
        <f t="shared" ca="1" si="29"/>
        <v>0</v>
      </c>
      <c r="AQ60" s="31">
        <f t="shared" ca="1" si="29"/>
        <v>0</v>
      </c>
      <c r="AR60" s="31">
        <f t="shared" ca="1" si="29"/>
        <v>0</v>
      </c>
      <c r="AS60" s="31">
        <f t="shared" ca="1" si="29"/>
        <v>0</v>
      </c>
      <c r="AT60" s="31">
        <f t="shared" ca="1" si="29"/>
        <v>0</v>
      </c>
      <c r="AU60" s="31">
        <f t="shared" ca="1" si="29"/>
        <v>0</v>
      </c>
      <c r="AV60" s="31">
        <f t="shared" ca="1" si="25"/>
        <v>0</v>
      </c>
      <c r="AW60" s="31">
        <f t="shared" ca="1" si="25"/>
        <v>0</v>
      </c>
      <c r="AX60" s="31">
        <f t="shared" ca="1" si="25"/>
        <v>0</v>
      </c>
      <c r="AY60" s="31">
        <f t="shared" ca="1" si="25"/>
        <v>0</v>
      </c>
      <c r="AZ60" s="80">
        <f t="shared" ca="1" si="25"/>
        <v>0</v>
      </c>
      <c r="BA60" s="31">
        <f t="shared" ca="1" si="25"/>
        <v>0</v>
      </c>
      <c r="BB60" s="31">
        <f t="shared" ca="1" si="25"/>
        <v>0</v>
      </c>
      <c r="BC60" s="31">
        <f t="shared" ca="1" si="25"/>
        <v>0</v>
      </c>
      <c r="BD60" s="31">
        <f t="shared" ca="1" si="26"/>
        <v>0</v>
      </c>
    </row>
    <row r="61" spans="1:56" s="14" customFormat="1" ht="18.95" customHeight="1">
      <c r="A61" s="29">
        <f t="shared" ca="1" si="30"/>
        <v>0</v>
      </c>
      <c r="B61" s="30">
        <f t="shared" ca="1" si="30"/>
        <v>0</v>
      </c>
      <c r="C61" s="30">
        <f t="shared" ca="1" si="30"/>
        <v>0</v>
      </c>
      <c r="D61" s="30">
        <f t="shared" ca="1" si="30"/>
        <v>0</v>
      </c>
      <c r="E61" s="30">
        <f t="shared" ca="1" si="30"/>
        <v>0</v>
      </c>
      <c r="F61" s="30">
        <f t="shared" ca="1" si="30"/>
        <v>0</v>
      </c>
      <c r="G61" s="31">
        <f t="shared" ca="1" si="30"/>
        <v>0</v>
      </c>
      <c r="H61" s="31">
        <f t="shared" ca="1" si="30"/>
        <v>0</v>
      </c>
      <c r="I61" s="31">
        <f t="shared" ca="1" si="30"/>
        <v>0</v>
      </c>
      <c r="J61" s="31">
        <f t="shared" ca="1" si="30"/>
        <v>0</v>
      </c>
      <c r="K61" s="31">
        <f t="shared" ca="1" si="30"/>
        <v>0</v>
      </c>
      <c r="L61" s="31">
        <f t="shared" ca="1" si="30"/>
        <v>0</v>
      </c>
      <c r="M61" s="31">
        <f t="shared" ca="1" si="30"/>
        <v>0</v>
      </c>
      <c r="N61" s="31">
        <f t="shared" ca="1" si="30"/>
        <v>0</v>
      </c>
      <c r="O61" s="46">
        <f t="shared" ca="1" si="30"/>
        <v>0</v>
      </c>
      <c r="P61" s="31">
        <f t="shared" ca="1" si="30"/>
        <v>0</v>
      </c>
      <c r="Q61" s="31">
        <f t="shared" ca="1" si="28"/>
        <v>0</v>
      </c>
      <c r="R61" s="46">
        <f t="shared" ca="1" si="28"/>
        <v>0</v>
      </c>
      <c r="S61" s="31">
        <f t="shared" ca="1" si="28"/>
        <v>0</v>
      </c>
      <c r="T61" s="31">
        <f t="shared" ca="1" si="28"/>
        <v>0</v>
      </c>
      <c r="U61" s="31">
        <f t="shared" ca="1" si="28"/>
        <v>0</v>
      </c>
      <c r="V61" s="31">
        <f t="shared" ca="1" si="28"/>
        <v>0</v>
      </c>
      <c r="W61" s="31">
        <f t="shared" ca="1" si="28"/>
        <v>0</v>
      </c>
      <c r="X61" s="31">
        <f t="shared" ca="1" si="28"/>
        <v>0</v>
      </c>
      <c r="Y61" s="31">
        <f t="shared" ca="1" si="28"/>
        <v>0</v>
      </c>
      <c r="Z61" s="31">
        <f t="shared" ca="1" si="28"/>
        <v>0</v>
      </c>
      <c r="AA61" s="31">
        <f t="shared" ca="1" si="28"/>
        <v>0</v>
      </c>
      <c r="AB61" s="31">
        <f t="shared" ca="1" si="28"/>
        <v>0</v>
      </c>
      <c r="AC61" s="31">
        <f t="shared" ca="1" si="28"/>
        <v>0</v>
      </c>
      <c r="AD61" s="31">
        <f t="shared" ca="1" si="28"/>
        <v>0</v>
      </c>
      <c r="AE61" s="31">
        <f t="shared" ca="1" si="28"/>
        <v>0</v>
      </c>
      <c r="AF61" s="31">
        <f t="shared" ca="1" si="29"/>
        <v>0</v>
      </c>
      <c r="AG61" s="31">
        <f t="shared" ca="1" si="29"/>
        <v>0</v>
      </c>
      <c r="AH61" s="31">
        <f t="shared" ca="1" si="29"/>
        <v>0</v>
      </c>
      <c r="AI61" s="31">
        <f t="shared" ca="1" si="29"/>
        <v>0</v>
      </c>
      <c r="AJ61" s="31" t="str">
        <f t="shared" ca="1" si="29"/>
        <v>123456789123456797</v>
      </c>
      <c r="AK61" s="31" t="str">
        <f t="shared" ca="1" si="29"/>
        <v/>
      </c>
      <c r="AL61" s="31">
        <f t="shared" ca="1" si="29"/>
        <v>0</v>
      </c>
      <c r="AM61" s="31">
        <f t="shared" ca="1" si="29"/>
        <v>0</v>
      </c>
      <c r="AN61" s="31">
        <f t="shared" ca="1" si="29"/>
        <v>0</v>
      </c>
      <c r="AO61" s="31">
        <f t="shared" ca="1" si="29"/>
        <v>0</v>
      </c>
      <c r="AP61" s="31">
        <f t="shared" ca="1" si="29"/>
        <v>0</v>
      </c>
      <c r="AQ61" s="31">
        <f t="shared" ca="1" si="29"/>
        <v>0</v>
      </c>
      <c r="AR61" s="31">
        <f t="shared" ca="1" si="29"/>
        <v>0</v>
      </c>
      <c r="AS61" s="31">
        <f t="shared" ca="1" si="29"/>
        <v>0</v>
      </c>
      <c r="AT61" s="31">
        <f t="shared" ca="1" si="29"/>
        <v>0</v>
      </c>
      <c r="AU61" s="31">
        <f t="shared" ca="1" si="29"/>
        <v>0</v>
      </c>
      <c r="AV61" s="31">
        <f t="shared" ca="1" si="25"/>
        <v>0</v>
      </c>
      <c r="AW61" s="31">
        <f t="shared" ca="1" si="25"/>
        <v>0</v>
      </c>
      <c r="AX61" s="31">
        <f t="shared" ca="1" si="25"/>
        <v>0</v>
      </c>
      <c r="AY61" s="31">
        <f t="shared" ca="1" si="25"/>
        <v>0</v>
      </c>
      <c r="AZ61" s="80">
        <f t="shared" ca="1" si="25"/>
        <v>0</v>
      </c>
      <c r="BA61" s="31">
        <f t="shared" ca="1" si="25"/>
        <v>0</v>
      </c>
      <c r="BB61" s="31">
        <f t="shared" ca="1" si="25"/>
        <v>0</v>
      </c>
      <c r="BC61" s="31">
        <f t="shared" ca="1" si="25"/>
        <v>0</v>
      </c>
      <c r="BD61" s="31">
        <f t="shared" ca="1" si="26"/>
        <v>0</v>
      </c>
    </row>
    <row r="62" spans="1:56" s="14" customFormat="1" ht="18.95" customHeight="1">
      <c r="A62" s="32" t="s">
        <v>190</v>
      </c>
      <c r="B62" s="33"/>
      <c r="C62" s="34"/>
      <c r="D62" s="33"/>
      <c r="E62" s="33"/>
      <c r="F62" s="35"/>
      <c r="G62" s="36">
        <f ca="1">SUM(G2:INDIRECT("g"&amp;ROW()-1))</f>
        <v>74200</v>
      </c>
      <c r="H62" s="36">
        <f t="shared" ref="H62:AF62" ca="1" si="31">SUM(H3:H61)</f>
        <v>0</v>
      </c>
      <c r="I62" s="36">
        <f t="shared" ca="1" si="31"/>
        <v>0</v>
      </c>
      <c r="J62" s="36">
        <f t="shared" ca="1" si="31"/>
        <v>0</v>
      </c>
      <c r="K62" s="36">
        <f ca="1">SUM(INDIRECT("R1C:R[-1]C",))</f>
        <v>5500</v>
      </c>
      <c r="L62" s="36">
        <f t="shared" ca="1" si="31"/>
        <v>0</v>
      </c>
      <c r="M62" s="36">
        <f t="shared" ca="1" si="31"/>
        <v>0</v>
      </c>
      <c r="N62" s="36">
        <f t="shared" ca="1" si="31"/>
        <v>0</v>
      </c>
      <c r="O62" s="47">
        <f t="shared" ca="1" si="31"/>
        <v>0</v>
      </c>
      <c r="P62" s="36">
        <f t="shared" ca="1" si="31"/>
        <v>0</v>
      </c>
      <c r="Q62" s="36">
        <f t="shared" ca="1" si="31"/>
        <v>0</v>
      </c>
      <c r="R62" s="52">
        <f t="shared" ca="1" si="31"/>
        <v>0</v>
      </c>
      <c r="S62" s="36">
        <f ca="1">SUM(INDIRECT("S2"&amp;":S"&amp;ROW()-1))</f>
        <v>0</v>
      </c>
      <c r="T62" s="36">
        <f t="shared" ca="1" si="31"/>
        <v>0</v>
      </c>
      <c r="U62" s="36">
        <f t="shared" ca="1" si="31"/>
        <v>79700</v>
      </c>
      <c r="V62" s="36">
        <f t="shared" ca="1" si="31"/>
        <v>907.19999999999993</v>
      </c>
      <c r="W62" s="36">
        <f t="shared" ca="1" si="31"/>
        <v>113.39999999999999</v>
      </c>
      <c r="X62" s="36">
        <f t="shared" ca="1" si="31"/>
        <v>432.45</v>
      </c>
      <c r="Y62" s="36">
        <f t="shared" ca="1" si="31"/>
        <v>0</v>
      </c>
      <c r="Z62" s="36">
        <f t="shared" ca="1" si="31"/>
        <v>0</v>
      </c>
      <c r="AA62" s="36">
        <f t="shared" ca="1" si="31"/>
        <v>1090</v>
      </c>
      <c r="AB62" s="36">
        <f t="shared" ca="1" si="31"/>
        <v>0</v>
      </c>
      <c r="AC62" s="36">
        <f t="shared" ca="1" si="31"/>
        <v>0</v>
      </c>
      <c r="AD62" s="36">
        <f t="shared" ca="1" si="31"/>
        <v>77156.950000000012</v>
      </c>
      <c r="AE62" s="36">
        <f t="shared" ca="1" si="31"/>
        <v>0</v>
      </c>
      <c r="AF62" s="36">
        <f t="shared" ca="1" si="31"/>
        <v>0</v>
      </c>
      <c r="AG62" s="66"/>
      <c r="AH62" s="67"/>
      <c r="AI62" s="68"/>
      <c r="AJ62" s="69"/>
      <c r="AK62" s="70"/>
      <c r="AL62" s="71">
        <f ca="1">ROUND(SUM(AL3:AL61),2)</f>
        <v>48350</v>
      </c>
      <c r="AM62" s="71">
        <f ca="1">ROUND(SUM(AM3:AM61),2)</f>
        <v>14350</v>
      </c>
      <c r="AN62" s="71">
        <f t="shared" ref="AN62:AS62" ca="1" si="32">ROUND(SUM(AN3:AN61),2)</f>
        <v>150</v>
      </c>
      <c r="AO62" s="71">
        <f t="shared" ca="1" si="32"/>
        <v>1090</v>
      </c>
      <c r="AP62" s="71">
        <f t="shared" ca="1" si="32"/>
        <v>20</v>
      </c>
      <c r="AQ62" s="71">
        <f t="shared" ca="1" si="32"/>
        <v>1070</v>
      </c>
      <c r="AR62" s="71">
        <f t="shared" ca="1" si="32"/>
        <v>0</v>
      </c>
      <c r="AS62" s="71">
        <f t="shared" ca="1" si="32"/>
        <v>0</v>
      </c>
      <c r="AT62" s="71">
        <f t="shared" ref="AT62:AY62" ca="1" si="33">ROUND(SUM(AT3:AT61),2)</f>
        <v>0</v>
      </c>
      <c r="AU62" s="71">
        <f t="shared" ca="1" si="33"/>
        <v>0</v>
      </c>
      <c r="AV62" s="71">
        <f t="shared" ca="1" si="33"/>
        <v>0</v>
      </c>
      <c r="AW62" s="71">
        <f t="shared" ca="1" si="33"/>
        <v>0</v>
      </c>
      <c r="AX62" s="71">
        <f t="shared" ca="1" si="33"/>
        <v>0</v>
      </c>
      <c r="AY62" s="71">
        <f t="shared" ca="1" si="33"/>
        <v>1090</v>
      </c>
      <c r="AZ62" s="81"/>
      <c r="BA62" s="82">
        <f ca="1">ROUND(SUM(BA3:BA61),2)</f>
        <v>14350</v>
      </c>
      <c r="BB62" s="83"/>
      <c r="BC62" s="82">
        <f ca="1">ROUND(SUM(BC3:BC61),2)</f>
        <v>325</v>
      </c>
      <c r="BD62" s="82">
        <f ca="1">ROUND(SUM(BD3:BD61),2)</f>
        <v>1090</v>
      </c>
    </row>
    <row r="63" spans="1:56">
      <c r="B63" s="37" t="s">
        <v>191</v>
      </c>
      <c r="O63" s="48"/>
      <c r="P63" s="48"/>
      <c r="AA63" s="56"/>
      <c r="AY63" s="84"/>
    </row>
    <row r="64" spans="1:56" s="15" customFormat="1" ht="12.75">
      <c r="A64" s="38"/>
      <c r="B64" s="39" t="s">
        <v>179</v>
      </c>
      <c r="C64" s="39"/>
      <c r="D64" s="39"/>
      <c r="E64" s="39"/>
      <c r="F64" s="39"/>
      <c r="G64" s="40">
        <f ca="1">SUMPRODUCT(($AI$3:$AI$61=$B64)*G$3:G$61)</f>
        <v>34560</v>
      </c>
      <c r="H64" s="41"/>
      <c r="I64" s="41"/>
      <c r="J64" s="41"/>
      <c r="K64" s="40">
        <f ca="1">SUMPRODUCT(($AI$3:$AI$61=$B64)*K$3:K$61)</f>
        <v>3200</v>
      </c>
      <c r="L64" s="41"/>
      <c r="M64" s="41"/>
      <c r="N64" s="41"/>
      <c r="O64" s="49">
        <f ca="1">SUMPRODUCT(($AI$3:$AI$61=$B64)*O$3:O$61)</f>
        <v>0</v>
      </c>
      <c r="P64" s="40">
        <f ca="1">SUMPRODUCT(($AI$3:$AI$61=$B64)*P$3:P$61)</f>
        <v>0</v>
      </c>
      <c r="Q64" s="41"/>
      <c r="R64" s="53">
        <f t="shared" ref="R64:AA65" ca="1" si="34">SUMPRODUCT(($AI$3:$AI$61=$B64)*R$3:R$61)</f>
        <v>0</v>
      </c>
      <c r="S64" s="40">
        <f t="shared" ca="1" si="34"/>
        <v>0</v>
      </c>
      <c r="T64" s="40">
        <f t="shared" ca="1" si="34"/>
        <v>0</v>
      </c>
      <c r="U64" s="40">
        <f t="shared" ca="1" si="34"/>
        <v>37760</v>
      </c>
      <c r="V64" s="40">
        <f t="shared" ca="1" si="34"/>
        <v>504</v>
      </c>
      <c r="W64" s="40">
        <f t="shared" ca="1" si="34"/>
        <v>63</v>
      </c>
      <c r="X64" s="40">
        <f t="shared" ca="1" si="34"/>
        <v>240.25</v>
      </c>
      <c r="Y64" s="40">
        <f t="shared" ca="1" si="34"/>
        <v>0</v>
      </c>
      <c r="Z64" s="40">
        <f t="shared" ca="1" si="34"/>
        <v>0</v>
      </c>
      <c r="AA64" s="40">
        <f t="shared" ca="1" si="34"/>
        <v>560</v>
      </c>
      <c r="AB64" s="41"/>
      <c r="AC64" s="41"/>
      <c r="AD64" s="40">
        <f ca="1">SUMPRODUCT(($AI$3:$AI$61=$B64)*AD$3:AD$61)</f>
        <v>36392.75</v>
      </c>
      <c r="AE64" s="57"/>
      <c r="AF64" s="57"/>
      <c r="AG64" s="57"/>
      <c r="AH64" s="57"/>
      <c r="AI64" s="38"/>
      <c r="AJ64" s="38"/>
      <c r="AK64" s="38"/>
      <c r="AL64" s="38"/>
      <c r="AM64" s="38"/>
      <c r="AN64" s="38"/>
      <c r="AO64" s="38"/>
      <c r="AP64" s="73" t="str">
        <f>AJ1&amp;"个人所得税申报资料"</f>
        <v>1月1日至1月31日个人所得税申报资料</v>
      </c>
      <c r="AQ64" s="74"/>
      <c r="AR64" s="74"/>
      <c r="AS64" s="74"/>
      <c r="AT64" s="74"/>
      <c r="AU64" s="74"/>
      <c r="AV64" s="74"/>
      <c r="AW64" s="74"/>
      <c r="AX64" s="74"/>
      <c r="AY64" s="85"/>
    </row>
    <row r="65" spans="1:51" s="15" customFormat="1" ht="12.75">
      <c r="A65" s="38"/>
      <c r="B65" s="39" t="s">
        <v>189</v>
      </c>
      <c r="C65" s="39"/>
      <c r="D65" s="39"/>
      <c r="E65" s="39"/>
      <c r="F65" s="39"/>
      <c r="G65" s="40">
        <f ca="1">SUMPRODUCT(($AI$3:$AI$61=$B65)*G$3:G$61)</f>
        <v>39640</v>
      </c>
      <c r="H65" s="41"/>
      <c r="I65" s="41"/>
      <c r="J65" s="41"/>
      <c r="K65" s="40">
        <f ca="1">SUMPRODUCT(($AI$3:$AI$61=$B65)*K$3:K$61)</f>
        <v>2300</v>
      </c>
      <c r="L65" s="41"/>
      <c r="M65" s="41"/>
      <c r="N65" s="41"/>
      <c r="O65" s="49">
        <f ca="1">SUMPRODUCT(($AI$3:$AI$61=$B65)*O$3:O$61)</f>
        <v>0</v>
      </c>
      <c r="P65" s="40">
        <f ca="1">SUMPRODUCT(($AI$3:$AI$61=$B65)*P$3:P$61)</f>
        <v>0</v>
      </c>
      <c r="Q65" s="41"/>
      <c r="R65" s="53">
        <f t="shared" ca="1" si="34"/>
        <v>0</v>
      </c>
      <c r="S65" s="40">
        <f t="shared" ca="1" si="34"/>
        <v>0</v>
      </c>
      <c r="T65" s="40">
        <f t="shared" ca="1" si="34"/>
        <v>0</v>
      </c>
      <c r="U65" s="40">
        <f t="shared" ca="1" si="34"/>
        <v>41940</v>
      </c>
      <c r="V65" s="40">
        <f t="shared" ca="1" si="34"/>
        <v>403.2</v>
      </c>
      <c r="W65" s="40">
        <f t="shared" ca="1" si="34"/>
        <v>50.4</v>
      </c>
      <c r="X65" s="40">
        <f t="shared" ca="1" si="34"/>
        <v>192.2</v>
      </c>
      <c r="Y65" s="40">
        <f t="shared" ca="1" si="34"/>
        <v>0</v>
      </c>
      <c r="Z65" s="40">
        <f t="shared" ca="1" si="34"/>
        <v>0</v>
      </c>
      <c r="AA65" s="40">
        <f t="shared" ca="1" si="34"/>
        <v>530</v>
      </c>
      <c r="AB65" s="41"/>
      <c r="AC65" s="41"/>
      <c r="AD65" s="40">
        <f ca="1">SUMPRODUCT(($AI$3:$AI$61=$B65)*AD$3:AD$61)</f>
        <v>40764.199999999997</v>
      </c>
      <c r="AE65" s="57"/>
      <c r="AF65" s="57"/>
      <c r="AG65" s="57"/>
      <c r="AH65" s="57"/>
      <c r="AI65" s="38"/>
      <c r="AJ65" s="38"/>
      <c r="AK65" s="38"/>
      <c r="AL65" s="38"/>
      <c r="AM65" s="38"/>
      <c r="AN65" s="38"/>
      <c r="AO65" s="38"/>
      <c r="AP65" s="73"/>
      <c r="AQ65" s="74"/>
      <c r="AR65" s="74"/>
      <c r="AS65" s="74"/>
      <c r="AT65" s="74"/>
      <c r="AU65" s="74"/>
      <c r="AV65" s="74"/>
      <c r="AW65" s="74"/>
      <c r="AX65" s="74"/>
      <c r="AY65" s="85"/>
    </row>
    <row r="66" spans="1:51" ht="16.5" customHeight="1">
      <c r="G66" s="86" t="str">
        <f ca="1">IF(G68=0,"OK","有误")</f>
        <v>OK</v>
      </c>
      <c r="H66" s="87"/>
      <c r="I66" s="87"/>
      <c r="J66" s="87"/>
      <c r="K66" s="86" t="str">
        <f ca="1">IF((K62-K64-K65)=0,"OK","有误")</f>
        <v>OK</v>
      </c>
      <c r="L66" s="87"/>
      <c r="M66" s="87"/>
      <c r="N66" s="87"/>
      <c r="O66" s="86" t="str">
        <f ca="1">IF((O62-O64-O65)=0,"OK","有误")</f>
        <v>OK</v>
      </c>
      <c r="P66" s="86" t="str">
        <f ca="1">IF((P62-P64-P65)=0,"OK","有误")</f>
        <v>OK</v>
      </c>
      <c r="Q66" s="87"/>
      <c r="R66" s="86" t="str">
        <f t="shared" ref="R66:AA66" ca="1" si="35">IF((R62-R64-R65)=0,"OK","有误")</f>
        <v>OK</v>
      </c>
      <c r="S66" s="86" t="str">
        <f t="shared" ca="1" si="35"/>
        <v>OK</v>
      </c>
      <c r="T66" s="86" t="str">
        <f t="shared" ca="1" si="35"/>
        <v>OK</v>
      </c>
      <c r="U66" s="86" t="str">
        <f ca="1">IF(U68=0,"OK","有误")</f>
        <v>OK</v>
      </c>
      <c r="V66" s="86" t="str">
        <f ca="1">IF(V68=0,"OK","有误")</f>
        <v>OK</v>
      </c>
      <c r="W66" s="86" t="str">
        <f ca="1">IF(W68=0,"OK","有误")</f>
        <v>OK</v>
      </c>
      <c r="X66" s="86" t="str">
        <f ca="1">IF(X68=0,"OK","有误")</f>
        <v>OK</v>
      </c>
      <c r="Y66" s="86" t="str">
        <f t="shared" ca="1" si="35"/>
        <v>OK</v>
      </c>
      <c r="Z66" s="86" t="str">
        <f t="shared" ca="1" si="35"/>
        <v>OK</v>
      </c>
      <c r="AA66" s="86" t="str">
        <f t="shared" ca="1" si="35"/>
        <v>OK</v>
      </c>
      <c r="AB66" s="87"/>
      <c r="AC66" s="87"/>
      <c r="AD66" s="86" t="str">
        <f ca="1">IF(AD68=0,"OK","有误")</f>
        <v>OK</v>
      </c>
      <c r="AO66" s="95" t="s">
        <v>192</v>
      </c>
      <c r="AP66" s="96" t="s">
        <v>165</v>
      </c>
      <c r="AQ66" s="97" t="s">
        <v>166</v>
      </c>
      <c r="AR66" s="97" t="s">
        <v>167</v>
      </c>
      <c r="AS66" s="97" t="s">
        <v>168</v>
      </c>
      <c r="AT66" s="97" t="s">
        <v>169</v>
      </c>
      <c r="AU66" s="97" t="s">
        <v>170</v>
      </c>
      <c r="AV66" s="97" t="s">
        <v>171</v>
      </c>
      <c r="AW66" s="97" t="s">
        <v>172</v>
      </c>
      <c r="AX66" s="111" t="s">
        <v>173</v>
      </c>
      <c r="AY66" s="84"/>
    </row>
    <row r="67" spans="1:51" ht="3" customHeight="1">
      <c r="AA67" s="94"/>
      <c r="AP67" s="98"/>
      <c r="AQ67" s="98"/>
      <c r="AR67" s="98"/>
      <c r="AS67" s="98"/>
      <c r="AT67" s="98"/>
      <c r="AU67" s="98"/>
      <c r="AV67" s="98"/>
      <c r="AW67" s="98"/>
      <c r="AX67" s="98"/>
      <c r="AY67" s="84"/>
    </row>
    <row r="68" spans="1:51" ht="16.5" customHeight="1">
      <c r="G68" s="88">
        <f ca="1">G62-G64-G65</f>
        <v>0</v>
      </c>
      <c r="U68" s="88">
        <f ca="1">U62-U64-U65</f>
        <v>0</v>
      </c>
      <c r="V68" s="88">
        <f ca="1">V62-V64-V65</f>
        <v>0</v>
      </c>
      <c r="W68" s="88">
        <f ca="1">W62-W64-W65</f>
        <v>0</v>
      </c>
      <c r="X68" s="88">
        <f ca="1">X62-X64-X65</f>
        <v>0</v>
      </c>
      <c r="AA68" s="56"/>
      <c r="AD68" s="88">
        <f ca="1">AD62-AD64-AD65</f>
        <v>0</v>
      </c>
      <c r="AO68" s="95" t="s">
        <v>193</v>
      </c>
      <c r="AP68" s="99">
        <f ca="1">SUM(AP3:AP61)</f>
        <v>20</v>
      </c>
      <c r="AQ68" s="100">
        <f t="shared" ref="AQ68:AX68" ca="1" si="36">SUM(AQ3:AQ61)</f>
        <v>1070</v>
      </c>
      <c r="AR68" s="100">
        <f t="shared" ca="1" si="36"/>
        <v>0</v>
      </c>
      <c r="AS68" s="100">
        <f t="shared" ca="1" si="36"/>
        <v>0</v>
      </c>
      <c r="AT68" s="100">
        <f t="shared" ca="1" si="36"/>
        <v>0</v>
      </c>
      <c r="AU68" s="100">
        <f t="shared" ca="1" si="36"/>
        <v>0</v>
      </c>
      <c r="AV68" s="100">
        <f t="shared" ca="1" si="36"/>
        <v>0</v>
      </c>
      <c r="AW68" s="100">
        <f t="shared" ca="1" si="36"/>
        <v>0</v>
      </c>
      <c r="AX68" s="112">
        <f t="shared" ca="1" si="36"/>
        <v>0</v>
      </c>
      <c r="AY68" s="84"/>
    </row>
    <row r="69" spans="1:51" ht="4.5" customHeight="1">
      <c r="AA69" s="94"/>
      <c r="AP69" s="101"/>
      <c r="AQ69" s="102"/>
      <c r="AR69" s="102"/>
      <c r="AS69" s="102"/>
      <c r="AT69" s="102"/>
      <c r="AU69" s="102"/>
      <c r="AV69" s="102"/>
      <c r="AW69" s="102"/>
      <c r="AX69" s="113"/>
      <c r="AY69" s="84"/>
    </row>
    <row r="70" spans="1:51" ht="16.5" customHeight="1">
      <c r="G70" s="89"/>
      <c r="H70" s="89"/>
      <c r="I70" s="89"/>
      <c r="J70" s="89"/>
      <c r="K70" s="89"/>
      <c r="L70" s="89"/>
      <c r="M70" s="89"/>
      <c r="N70" s="89"/>
      <c r="O70" s="89"/>
      <c r="P70" s="89"/>
      <c r="S70" s="91"/>
      <c r="AA70" s="56"/>
      <c r="AO70" s="95" t="s">
        <v>194</v>
      </c>
      <c r="AP70" s="103">
        <f ca="1">COUNTIF(AP3:AP61,"&gt;0")</f>
        <v>4</v>
      </c>
      <c r="AQ70" s="104">
        <f t="shared" ref="AQ70:AX70" ca="1" si="37">COUNTIF(AQ3:AQ61,"&gt;0")</f>
        <v>13</v>
      </c>
      <c r="AR70" s="104">
        <f t="shared" ca="1" si="37"/>
        <v>0</v>
      </c>
      <c r="AS70" s="104">
        <f t="shared" ca="1" si="37"/>
        <v>0</v>
      </c>
      <c r="AT70" s="104">
        <f t="shared" ca="1" si="37"/>
        <v>0</v>
      </c>
      <c r="AU70" s="104">
        <f t="shared" ca="1" si="37"/>
        <v>0</v>
      </c>
      <c r="AV70" s="104">
        <f t="shared" ca="1" si="37"/>
        <v>0</v>
      </c>
      <c r="AW70" s="104">
        <f t="shared" ca="1" si="37"/>
        <v>0</v>
      </c>
      <c r="AX70" s="114">
        <f t="shared" ca="1" si="37"/>
        <v>0</v>
      </c>
      <c r="AY70" s="84"/>
    </row>
    <row r="71" spans="1:51" ht="4.5" customHeight="1">
      <c r="AA71" s="94"/>
      <c r="AP71" s="105"/>
      <c r="AQ71" s="105"/>
      <c r="AR71" s="105"/>
      <c r="AS71" s="105"/>
      <c r="AT71" s="105"/>
      <c r="AU71" s="105"/>
      <c r="AV71" s="105"/>
      <c r="AW71" s="105"/>
      <c r="AX71" s="105"/>
      <c r="AY71" s="84"/>
    </row>
    <row r="72" spans="1:51" ht="16.5" customHeight="1">
      <c r="AA72" s="56"/>
      <c r="AO72" s="95" t="s">
        <v>195</v>
      </c>
      <c r="AP72" s="106">
        <f ca="1">SUMIF($AN$3:$AN$61,"0.05",$AM$3:$AM$61)</f>
        <v>0</v>
      </c>
      <c r="AQ72" s="106">
        <f ca="1">SUMIF($AN$3:$AN$61,"0.1",$AM$3:$AM$61)</f>
        <v>0</v>
      </c>
      <c r="AR72" s="106">
        <f ca="1">SUMIF($AN$3:$AN$61,"0.15",$AM$3:$AM$61)</f>
        <v>0</v>
      </c>
      <c r="AS72" s="106">
        <f ca="1">SUMIF($AN$3:$AN$61,"0.20",$AM$3:$AM$61)</f>
        <v>0</v>
      </c>
      <c r="AT72" s="106">
        <f ca="1">SUMIF($AN$3:$AN$61,"0.25",$AM$3:$AM$61)</f>
        <v>0</v>
      </c>
      <c r="AU72" s="106">
        <f ca="1">SUMIF($AN$3:$AN$61,"0.30",$AM$3:$AM$61)</f>
        <v>0</v>
      </c>
      <c r="AV72" s="106">
        <f ca="1">SUMIF($AN$3:$AN$61,"0.35",$AM$3:$AM$61)</f>
        <v>0</v>
      </c>
      <c r="AW72" s="106">
        <f ca="1">SUMIF($AN$3:$AN$61,"0.40",$AM$3:$AM$61)</f>
        <v>0</v>
      </c>
      <c r="AX72" s="115">
        <f ca="1">SUMIF($AN$3:$AN$61,"0.45",$AM$3:$AM$61)</f>
        <v>0</v>
      </c>
      <c r="AY72" s="84"/>
    </row>
    <row r="73" spans="1:51" ht="4.5" customHeight="1">
      <c r="AA73" s="56"/>
      <c r="AP73" s="107"/>
      <c r="AQ73" s="107"/>
      <c r="AR73" s="107"/>
      <c r="AS73" s="107"/>
      <c r="AT73" s="107"/>
      <c r="AU73" s="107"/>
      <c r="AV73" s="107"/>
      <c r="AW73" s="107"/>
      <c r="AX73" s="107"/>
      <c r="AY73" s="84"/>
    </row>
    <row r="74" spans="1:51">
      <c r="S74" s="92"/>
      <c r="T74" s="93"/>
      <c r="AA74" s="56"/>
      <c r="AO74" s="95" t="s">
        <v>196</v>
      </c>
      <c r="AP74" s="108">
        <f ca="1">SUM(AP62:AX62)</f>
        <v>1090</v>
      </c>
      <c r="AQ74" s="74"/>
      <c r="AR74" s="74"/>
      <c r="AS74" s="74"/>
      <c r="AT74" s="74"/>
      <c r="AU74" s="74"/>
      <c r="AV74" s="74"/>
      <c r="AW74" s="74"/>
      <c r="AX74" s="74"/>
      <c r="AY74" s="84"/>
    </row>
    <row r="75" spans="1:51" ht="4.5" customHeight="1">
      <c r="AP75" s="109"/>
      <c r="AQ75" s="109"/>
      <c r="AR75" s="109"/>
      <c r="AS75" s="109"/>
      <c r="AT75" s="109"/>
      <c r="AU75" s="109"/>
      <c r="AV75" s="109"/>
      <c r="AW75" s="109"/>
      <c r="AX75" s="109"/>
    </row>
    <row r="76" spans="1:51">
      <c r="AO76" s="95" t="s">
        <v>197</v>
      </c>
      <c r="AP76" s="445" t="str">
        <f ca="1">IF(AP74-AA62=0,"完全正确!",IF(AP74-AA62&gt;0,"纳税表比工资表多","纳税表比工资表少"))</f>
        <v>完全正确!</v>
      </c>
      <c r="AQ76" s="445"/>
      <c r="AR76" s="445"/>
      <c r="AS76" s="110"/>
      <c r="AT76" s="110"/>
      <c r="AU76" s="110"/>
      <c r="AV76" s="110"/>
      <c r="AW76" s="110"/>
      <c r="AX76" s="110"/>
    </row>
    <row r="77" spans="1:51">
      <c r="V77" s="93"/>
      <c r="AP77" s="446"/>
      <c r="AQ77" s="446"/>
      <c r="AR77" s="446"/>
      <c r="AS77" s="110"/>
      <c r="AT77" s="110"/>
      <c r="AU77" s="110"/>
      <c r="AV77" s="110"/>
      <c r="AW77" s="110"/>
      <c r="AX77" s="110"/>
    </row>
    <row r="78" spans="1:51">
      <c r="G78" s="90"/>
      <c r="S78" s="92"/>
    </row>
    <row r="79" spans="1:51">
      <c r="G79" s="90"/>
      <c r="V79" s="93"/>
    </row>
    <row r="80" spans="1:51">
      <c r="G80" s="90"/>
    </row>
    <row r="81" spans="7:7">
      <c r="G81" s="90"/>
    </row>
    <row r="82" spans="7:7">
      <c r="G82" s="90"/>
    </row>
    <row r="83" spans="7:7">
      <c r="G83" s="90"/>
    </row>
    <row r="84" spans="7:7">
      <c r="G84" s="90"/>
    </row>
    <row r="85" spans="7:7">
      <c r="G85" s="90"/>
    </row>
    <row r="86" spans="7:7">
      <c r="G86" s="90"/>
    </row>
    <row r="87" spans="7:7">
      <c r="G87" s="90"/>
    </row>
    <row r="88" spans="7:7">
      <c r="G88" s="90"/>
    </row>
  </sheetData>
  <mergeCells count="1">
    <mergeCell ref="AP76:AR77"/>
  </mergeCells>
  <phoneticPr fontId="56" type="noConversion"/>
  <conditionalFormatting sqref="G66:AD66">
    <cfRule type="cellIs" dxfId="0" priority="1" stopIfTrue="1" operator="equal">
      <formula>"有误"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Z92"/>
  <sheetViews>
    <sheetView showZeros="0" workbookViewId="0"/>
  </sheetViews>
  <sheetFormatPr defaultColWidth="9" defaultRowHeight="14.25"/>
  <cols>
    <col min="1" max="1" width="5" customWidth="1"/>
    <col min="2" max="2" width="7.625" customWidth="1"/>
    <col min="4" max="6" width="9" hidden="1" customWidth="1"/>
    <col min="7" max="7" width="7.625" customWidth="1"/>
    <col min="8" max="10" width="9" hidden="1" customWidth="1"/>
    <col min="11" max="11" width="8.5" customWidth="1"/>
    <col min="12" max="12" width="7.625" customWidth="1"/>
    <col min="13" max="13" width="7.5" customWidth="1"/>
    <col min="14" max="14" width="7.875" customWidth="1"/>
    <col min="15" max="15" width="7.625" customWidth="1"/>
    <col min="16" max="16" width="7.5" customWidth="1"/>
    <col min="17" max="17" width="10" customWidth="1"/>
    <col min="18" max="19" width="7.375" customWidth="1"/>
    <col min="20" max="20" width="7.25" customWidth="1"/>
    <col min="22" max="22" width="7.5" customWidth="1"/>
    <col min="23" max="23" width="12.5" customWidth="1"/>
    <col min="24" max="25" width="9" hidden="1" customWidth="1"/>
    <col min="26" max="26" width="9.875" customWidth="1"/>
  </cols>
  <sheetData>
    <row r="1" spans="1:26">
      <c r="A1" s="9" t="str">
        <f ca="1">IF(MOD(ROW(),2)&gt;0,报税工资!A$2,OFFSET(报税工资!A$2,ROW()/2,0))</f>
        <v>工号</v>
      </c>
      <c r="B1" s="9" t="str">
        <f ca="1">IF(MOD(ROW(),2)&gt;0,报税工资!B$2,OFFSET(报税工资!B$2,ROW()/2,0))</f>
        <v>姓   名</v>
      </c>
      <c r="C1" s="439" t="str">
        <f ca="1">IF(MOD(ROW(),2)&gt;0,报税工资!G$2,OFFSET(报税工资!G$2,ROW()/2,0))</f>
        <v>基本工资</v>
      </c>
      <c r="D1" s="439" t="str">
        <f ca="1">IF(MOD(ROW(),2)&gt;0,报税工资!H$2,OFFSET(报税工资!H$2,ROW()/2,0))</f>
        <v>岗位工资</v>
      </c>
      <c r="E1" s="9" t="str">
        <f ca="1">IF(MOD(ROW(),2)&gt;0,报税工资!I$2,OFFSET(报税工资!I$2,ROW()/2,0))</f>
        <v>交通补贴</v>
      </c>
      <c r="F1" s="9" t="str">
        <f ca="1">IF(MOD(ROW(),2)&gt;0,报税工资!J$2,OFFSET(报税工资!J$2,ROW()/2,0))</f>
        <v>公务补贴</v>
      </c>
      <c r="G1" s="9" t="str">
        <f ca="1">IF(MOD(ROW(),2)&gt;0,报税工资!K$2,OFFSET(报税工资!K$2,ROW()/2,0))</f>
        <v>电话补贴</v>
      </c>
      <c r="H1" s="9" t="str">
        <f ca="1">IF(MOD(ROW(),2)&gt;0,报税工资!L$2,OFFSET(报税工资!L$2,ROW()/2,0))</f>
        <v>车补</v>
      </c>
      <c r="I1" s="9" t="str">
        <f ca="1">IF(MOD(ROW(),2)&gt;0,报税工资!M$2,OFFSET(报税工资!M$2,ROW()/2,0))</f>
        <v>午餐补贴</v>
      </c>
      <c r="J1" s="9" t="str">
        <f ca="1">IF(MOD(ROW(),2)&gt;0,报税工资!N$2,OFFSET(报税工资!N$2,ROW()/2,0))</f>
        <v>司龄补</v>
      </c>
      <c r="K1" s="439" t="str">
        <f ca="1">IF(MOD(ROW(),2)&gt;0,报税工资!O$2,OFFSET(报税工资!O$2,ROW()/2,0))</f>
        <v>加班天数</v>
      </c>
      <c r="L1" s="439" t="str">
        <f ca="1">IF(MOD(ROW(),2)&gt;0,报税工资!P$2,OFFSET(报税工资!P$2,ROW()/2,0))</f>
        <v>加班工资</v>
      </c>
      <c r="M1" s="9" t="str">
        <f ca="1">IF(MOD(ROW(),2)&gt;0,报税工资!Q$2,OFFSET(报税工资!Q$2,ROW()/2,0))</f>
        <v>计件工资</v>
      </c>
      <c r="N1" s="439" t="str">
        <f ca="1">IF(MOD(ROW(),2)&gt;0,报税工资!R$2,OFFSET(报税工资!R$2,ROW()/2,0))</f>
        <v>缺勤天数</v>
      </c>
      <c r="O1" s="9" t="str">
        <f ca="1">IF(MOD(ROW(),2)&gt;0,报税工资!S$2,OFFSET(报税工资!S$2,ROW()/2,0))</f>
        <v>考勤应扣</v>
      </c>
      <c r="P1" s="9" t="str">
        <f ca="1">IF(MOD(ROW(),2)&gt;0,报税工资!T$2,OFFSET(报税工资!T$2,ROW()/2,0))</f>
        <v>其它应扣</v>
      </c>
      <c r="Q1" s="9" t="str">
        <f ca="1">IF(MOD(ROW(),2)&gt;0,报税工资!U$2,OFFSET(报税工资!U$2,ROW()/2,0))</f>
        <v>工 资 总 额</v>
      </c>
      <c r="R1" s="439" t="str">
        <f ca="1">IF(MOD(ROW(),2)&gt;0,报税工资!V$2,OFFSET(报税工资!V$2,ROW()/2,0))</f>
        <v>养老保险</v>
      </c>
      <c r="S1" s="439" t="str">
        <f ca="1">IF(MOD(ROW(),2)&gt;0,报税工资!W$2,OFFSET(报税工资!W$2,ROW()/2,0))</f>
        <v>失业保险</v>
      </c>
      <c r="T1" s="439" t="str">
        <f ca="1">IF(MOD(ROW(),2)&gt;0,报税工资!X$2,OFFSET(报税工资!X$2,ROW()/2,0))</f>
        <v>医疗保险</v>
      </c>
      <c r="U1" s="9" t="str">
        <f ca="1">IF(MOD(ROW(),2)&gt;0,报税工资!Y$2,OFFSET(报税工资!Y$2,ROW()/2,0))</f>
        <v>住房公积金(大病统筹)</v>
      </c>
      <c r="V1" s="439" t="str">
        <f ca="1">IF(MOD(ROW(),2)&gt;0,报税工资!Z$2,OFFSET(报税工资!Z$2,ROW()/2,0))</f>
        <v>其它代扣</v>
      </c>
      <c r="W1" s="439" t="str">
        <f ca="1">IF(MOD(ROW(),2)&gt;0,报税工资!AA$2,OFFSET(报税工资!AA$2,ROW()/2,0))</f>
        <v>代扣个人所得税</v>
      </c>
      <c r="X1" s="9" t="str">
        <f ca="1">IF(MOD(ROW(),2)&gt;0,报税工资!AB$2,OFFSET(报税工资!AB$2,ROW()/2,0))</f>
        <v>备1</v>
      </c>
      <c r="Y1" s="9" t="str">
        <f ca="1">IF(MOD(ROW(),2)&gt;0,报税工资!AC$2,OFFSET(报税工资!AC$2,ROW()/2,0))</f>
        <v>备2</v>
      </c>
      <c r="Z1" s="9" t="str">
        <f ca="1">IF(MOD(ROW(),2)&gt;0,报税工资!AD$2,OFFSET(报税工资!AD$2,ROW()/2,0))</f>
        <v>实 发 工 资</v>
      </c>
    </row>
    <row r="2" spans="1:26" ht="15">
      <c r="A2" s="10" t="str">
        <f ca="1">IF(MOD(ROW(),2)&gt;0,报税工资!A$2,OFFSET(报税工资!A$2,ROW()/2,0))</f>
        <v>001</v>
      </c>
      <c r="B2" s="10" t="str">
        <f ca="1">IF(MOD(ROW(),2)&gt;0,报税工资!B$2,OFFSET(报税工资!B$2,ROW()/2,0))</f>
        <v>丁1</v>
      </c>
      <c r="C2" s="11">
        <f ca="1">IF(MOD(ROW(),2)&gt;0,报税工资!G$2,OFFSET(报税工资!G$2,ROW()/2,0))</f>
        <v>3000</v>
      </c>
      <c r="D2" s="11">
        <f ca="1">IF(MOD(ROW(),2)&gt;0,报税工资!H$2,OFFSET(报税工资!H$2,ROW()/2,0))</f>
        <v>0</v>
      </c>
      <c r="E2" s="11">
        <f ca="1">IF(MOD(ROW(),2)&gt;0,报税工资!I$2,OFFSET(报税工资!I$2,ROW()/2,0))</f>
        <v>0</v>
      </c>
      <c r="F2" s="11">
        <f ca="1">IF(MOD(ROW(),2)&gt;0,报税工资!J$2,OFFSET(报税工资!J$2,ROW()/2,0))</f>
        <v>0</v>
      </c>
      <c r="G2" s="11">
        <f ca="1">IF(MOD(ROW(),2)&gt;0,报税工资!K$2,OFFSET(报税工资!K$2,ROW()/2,0))</f>
        <v>300</v>
      </c>
      <c r="H2" s="11">
        <f ca="1">IF(MOD(ROW(),2)&gt;0,报税工资!L$2,OFFSET(报税工资!L$2,ROW()/2,0))</f>
        <v>0</v>
      </c>
      <c r="I2" s="11">
        <f ca="1">IF(MOD(ROW(),2)&gt;0,报税工资!M$2,OFFSET(报税工资!M$2,ROW()/2,0))</f>
        <v>0</v>
      </c>
      <c r="J2" s="11">
        <f ca="1">IF(MOD(ROW(),2)&gt;0,报税工资!N$2,OFFSET(报税工资!N$2,ROW()/2,0))</f>
        <v>0</v>
      </c>
      <c r="K2" s="11">
        <f ca="1">IF(MOD(ROW(),2)&gt;0,报税工资!O$2,OFFSET(报税工资!O$2,ROW()/2,0))</f>
        <v>0</v>
      </c>
      <c r="L2" s="11">
        <f ca="1">IF(MOD(ROW(),2)&gt;0,报税工资!P$2,OFFSET(报税工资!P$2,ROW()/2,0))</f>
        <v>0</v>
      </c>
      <c r="M2" s="11">
        <f ca="1">IF(MOD(ROW(),2)&gt;0,报税工资!Q$2,OFFSET(报税工资!Q$2,ROW()/2,0))</f>
        <v>0</v>
      </c>
      <c r="N2" s="11">
        <f ca="1">IF(MOD(ROW(),2)&gt;0,报税工资!R$2,OFFSET(报税工资!R$2,ROW()/2,0))</f>
        <v>0</v>
      </c>
      <c r="O2" s="11">
        <f ca="1">IF(MOD(ROW(),2)&gt;0,报税工资!S$2,OFFSET(报税工资!S$2,ROW()/2,0))</f>
        <v>0</v>
      </c>
      <c r="P2" s="11">
        <f ca="1">IF(MOD(ROW(),2)&gt;0,报税工资!T$2,OFFSET(报税工资!T$2,ROW()/2,0))</f>
        <v>0</v>
      </c>
      <c r="Q2" s="11">
        <f ca="1">IF(MOD(ROW(),2)&gt;0,报税工资!U$2,OFFSET(报税工资!U$2,ROW()/2,0))</f>
        <v>3300</v>
      </c>
      <c r="R2" s="11">
        <f ca="1">IF(MOD(ROW(),2)&gt;0,报税工资!V$2,OFFSET(报税工资!V$2,ROW()/2,0))</f>
        <v>0</v>
      </c>
      <c r="S2" s="11">
        <f ca="1">IF(MOD(ROW(),2)&gt;0,报税工资!W$2,OFFSET(报税工资!W$2,ROW()/2,0))</f>
        <v>0</v>
      </c>
      <c r="T2" s="11">
        <f ca="1">IF(MOD(ROW(),2)&gt;0,报税工资!X$2,OFFSET(报税工资!X$2,ROW()/2,0))</f>
        <v>0</v>
      </c>
      <c r="U2" s="11">
        <f ca="1">IF(MOD(ROW(),2)&gt;0,报税工资!Y$2,OFFSET(报税工资!Y$2,ROW()/2,0))</f>
        <v>0</v>
      </c>
      <c r="V2" s="11">
        <f ca="1">IF(MOD(ROW(),2)&gt;0,报税工资!Z$2,OFFSET(报税工资!Z$2,ROW()/2,0))</f>
        <v>0</v>
      </c>
      <c r="W2" s="11">
        <f ca="1">IF(MOD(ROW(),2)&gt;0,报税工资!AA$2,OFFSET(报税工资!AA$2,ROW()/2,0))</f>
        <v>105</v>
      </c>
      <c r="X2" s="11">
        <f ca="1">IF(MOD(ROW(),2)&gt;0,报税工资!AB$2,OFFSET(报税工资!AB$2,ROW()/2,0))</f>
        <v>0</v>
      </c>
      <c r="Y2" s="11">
        <f ca="1">IF(MOD(ROW(),2)&gt;0,报税工资!AC$2,OFFSET(报税工资!AC$2,ROW()/2,0))</f>
        <v>0</v>
      </c>
      <c r="Z2" s="11">
        <f ca="1">IF(MOD(ROW(),2)&gt;0,报税工资!AD$2,OFFSET(报税工资!AD$2,ROW()/2,0))</f>
        <v>3195</v>
      </c>
    </row>
    <row r="3" spans="1:26" ht="15">
      <c r="A3" s="10" t="str">
        <f ca="1">IF(MOD(ROW(),2)&gt;0,报税工资!A$2,OFFSET(报税工资!A$2,ROW()/2,0))</f>
        <v>工号</v>
      </c>
      <c r="B3" s="10" t="str">
        <f ca="1">IF(MOD(ROW(),2)&gt;0,报税工资!B$2,OFFSET(报税工资!B$2,ROW()/2,0))</f>
        <v>姓   名</v>
      </c>
      <c r="C3" s="440" t="str">
        <f ca="1">IF(MOD(ROW(),2)&gt;0,报税工资!G$2,OFFSET(报税工资!G$2,ROW()/2,0))</f>
        <v>基本工资</v>
      </c>
      <c r="D3" s="440" t="str">
        <f ca="1">IF(MOD(ROW(),2)&gt;0,报税工资!H$2,OFFSET(报税工资!H$2,ROW()/2,0))</f>
        <v>岗位工资</v>
      </c>
      <c r="E3" s="11" t="str">
        <f ca="1">IF(MOD(ROW(),2)&gt;0,报税工资!I$2,OFFSET(报税工资!I$2,ROW()/2,0))</f>
        <v>交通补贴</v>
      </c>
      <c r="F3" s="11" t="str">
        <f ca="1">IF(MOD(ROW(),2)&gt;0,报税工资!J$2,OFFSET(报税工资!J$2,ROW()/2,0))</f>
        <v>公务补贴</v>
      </c>
      <c r="G3" s="11" t="str">
        <f ca="1">IF(MOD(ROW(),2)&gt;0,报税工资!K$2,OFFSET(报税工资!K$2,ROW()/2,0))</f>
        <v>电话补贴</v>
      </c>
      <c r="H3" s="11" t="str">
        <f ca="1">IF(MOD(ROW(),2)&gt;0,报税工资!L$2,OFFSET(报税工资!L$2,ROW()/2,0))</f>
        <v>车补</v>
      </c>
      <c r="I3" s="11" t="str">
        <f ca="1">IF(MOD(ROW(),2)&gt;0,报税工资!M$2,OFFSET(报税工资!M$2,ROW()/2,0))</f>
        <v>午餐补贴</v>
      </c>
      <c r="J3" s="11" t="str">
        <f ca="1">IF(MOD(ROW(),2)&gt;0,报税工资!N$2,OFFSET(报税工资!N$2,ROW()/2,0))</f>
        <v>司龄补</v>
      </c>
      <c r="K3" s="440" t="str">
        <f ca="1">IF(MOD(ROW(),2)&gt;0,报税工资!O$2,OFFSET(报税工资!O$2,ROW()/2,0))</f>
        <v>加班天数</v>
      </c>
      <c r="L3" s="440" t="str">
        <f ca="1">IF(MOD(ROW(),2)&gt;0,报税工资!P$2,OFFSET(报税工资!P$2,ROW()/2,0))</f>
        <v>加班工资</v>
      </c>
      <c r="M3" s="11" t="str">
        <f ca="1">IF(MOD(ROW(),2)&gt;0,报税工资!Q$2,OFFSET(报税工资!Q$2,ROW()/2,0))</f>
        <v>计件工资</v>
      </c>
      <c r="N3" s="440" t="str">
        <f ca="1">IF(MOD(ROW(),2)&gt;0,报税工资!R$2,OFFSET(报税工资!R$2,ROW()/2,0))</f>
        <v>缺勤天数</v>
      </c>
      <c r="O3" s="11" t="str">
        <f ca="1">IF(MOD(ROW(),2)&gt;0,报税工资!S$2,OFFSET(报税工资!S$2,ROW()/2,0))</f>
        <v>考勤应扣</v>
      </c>
      <c r="P3" s="11" t="str">
        <f ca="1">IF(MOD(ROW(),2)&gt;0,报税工资!T$2,OFFSET(报税工资!T$2,ROW()/2,0))</f>
        <v>其它应扣</v>
      </c>
      <c r="Q3" s="11" t="str">
        <f ca="1">IF(MOD(ROW(),2)&gt;0,报税工资!U$2,OFFSET(报税工资!U$2,ROW()/2,0))</f>
        <v>工 资 总 额</v>
      </c>
      <c r="R3" s="440" t="str">
        <f ca="1">IF(MOD(ROW(),2)&gt;0,报税工资!V$2,OFFSET(报税工资!V$2,ROW()/2,0))</f>
        <v>养老保险</v>
      </c>
      <c r="S3" s="440" t="str">
        <f ca="1">IF(MOD(ROW(),2)&gt;0,报税工资!W$2,OFFSET(报税工资!W$2,ROW()/2,0))</f>
        <v>失业保险</v>
      </c>
      <c r="T3" s="440" t="str">
        <f ca="1">IF(MOD(ROW(),2)&gt;0,报税工资!X$2,OFFSET(报税工资!X$2,ROW()/2,0))</f>
        <v>医疗保险</v>
      </c>
      <c r="U3" s="11" t="str">
        <f ca="1">IF(MOD(ROW(),2)&gt;0,报税工资!Y$2,OFFSET(报税工资!Y$2,ROW()/2,0))</f>
        <v>住房公积金(大病统筹)</v>
      </c>
      <c r="V3" s="440" t="str">
        <f ca="1">IF(MOD(ROW(),2)&gt;0,报税工资!Z$2,OFFSET(报税工资!Z$2,ROW()/2,0))</f>
        <v>其它代扣</v>
      </c>
      <c r="W3" s="440" t="str">
        <f ca="1">IF(MOD(ROW(),2)&gt;0,报税工资!AA$2,OFFSET(报税工资!AA$2,ROW()/2,0))</f>
        <v>代扣个人所得税</v>
      </c>
      <c r="X3" s="11" t="str">
        <f ca="1">IF(MOD(ROW(),2)&gt;0,报税工资!AB$2,OFFSET(报税工资!AB$2,ROW()/2,0))</f>
        <v>备1</v>
      </c>
      <c r="Y3" s="11" t="str">
        <f ca="1">IF(MOD(ROW(),2)&gt;0,报税工资!AC$2,OFFSET(报税工资!AC$2,ROW()/2,0))</f>
        <v>备2</v>
      </c>
      <c r="Z3" s="11" t="str">
        <f ca="1">IF(MOD(ROW(),2)&gt;0,报税工资!AD$2,OFFSET(报税工资!AD$2,ROW()/2,0))</f>
        <v>实 发 工 资</v>
      </c>
    </row>
    <row r="4" spans="1:26" ht="15">
      <c r="A4" s="10" t="str">
        <f ca="1">IF(MOD(ROW(),2)&gt;0,报税工资!A$2,OFFSET(报税工资!A$2,ROW()/2,0))</f>
        <v>002</v>
      </c>
      <c r="B4" s="10" t="str">
        <f ca="1">IF(MOD(ROW(),2)&gt;0,报税工资!B$2,OFFSET(报税工资!B$2,ROW()/2,0))</f>
        <v>丁2</v>
      </c>
      <c r="C4" s="11">
        <f ca="1">IF(MOD(ROW(),2)&gt;0,报税工资!G$2,OFFSET(报税工资!G$2,ROW()/2,0))</f>
        <v>3000</v>
      </c>
      <c r="D4" s="11">
        <f ca="1">IF(MOD(ROW(),2)&gt;0,报税工资!H$2,OFFSET(报税工资!H$2,ROW()/2,0))</f>
        <v>0</v>
      </c>
      <c r="E4" s="11">
        <f ca="1">IF(MOD(ROW(),2)&gt;0,报税工资!I$2,OFFSET(报税工资!I$2,ROW()/2,0))</f>
        <v>0</v>
      </c>
      <c r="F4" s="11">
        <f ca="1">IF(MOD(ROW(),2)&gt;0,报税工资!J$2,OFFSET(报税工资!J$2,ROW()/2,0))</f>
        <v>0</v>
      </c>
      <c r="G4" s="11">
        <f ca="1">IF(MOD(ROW(),2)&gt;0,报税工资!K$2,OFFSET(报税工资!K$2,ROW()/2,0))</f>
        <v>300</v>
      </c>
      <c r="H4" s="11">
        <f ca="1">IF(MOD(ROW(),2)&gt;0,报税工资!L$2,OFFSET(报税工资!L$2,ROW()/2,0))</f>
        <v>0</v>
      </c>
      <c r="I4" s="11">
        <f ca="1">IF(MOD(ROW(),2)&gt;0,报税工资!M$2,OFFSET(报税工资!M$2,ROW()/2,0))</f>
        <v>0</v>
      </c>
      <c r="J4" s="11">
        <f ca="1">IF(MOD(ROW(),2)&gt;0,报税工资!N$2,OFFSET(报税工资!N$2,ROW()/2,0))</f>
        <v>0</v>
      </c>
      <c r="K4" s="11">
        <f ca="1">IF(MOD(ROW(),2)&gt;0,报税工资!O$2,OFFSET(报税工资!O$2,ROW()/2,0))</f>
        <v>0</v>
      </c>
      <c r="L4" s="11">
        <f ca="1">IF(MOD(ROW(),2)&gt;0,报税工资!P$2,OFFSET(报税工资!P$2,ROW()/2,0))</f>
        <v>0</v>
      </c>
      <c r="M4" s="11">
        <f ca="1">IF(MOD(ROW(),2)&gt;0,报税工资!Q$2,OFFSET(报税工资!Q$2,ROW()/2,0))</f>
        <v>0</v>
      </c>
      <c r="N4" s="11">
        <f ca="1">IF(MOD(ROW(),2)&gt;0,报税工资!R$2,OFFSET(报税工资!R$2,ROW()/2,0))</f>
        <v>0</v>
      </c>
      <c r="O4" s="11">
        <f ca="1">IF(MOD(ROW(),2)&gt;0,报税工资!S$2,OFFSET(报税工资!S$2,ROW()/2,0))</f>
        <v>0</v>
      </c>
      <c r="P4" s="11">
        <f ca="1">IF(MOD(ROW(),2)&gt;0,报税工资!T$2,OFFSET(报税工资!T$2,ROW()/2,0))</f>
        <v>0</v>
      </c>
      <c r="Q4" s="11">
        <f ca="1">IF(MOD(ROW(),2)&gt;0,报税工资!U$2,OFFSET(报税工资!U$2,ROW()/2,0))</f>
        <v>3300</v>
      </c>
      <c r="R4" s="11">
        <f ca="1">IF(MOD(ROW(),2)&gt;0,报税工资!V$2,OFFSET(报税工资!V$2,ROW()/2,0))</f>
        <v>0</v>
      </c>
      <c r="S4" s="11">
        <f ca="1">IF(MOD(ROW(),2)&gt;0,报税工资!W$2,OFFSET(报税工资!W$2,ROW()/2,0))</f>
        <v>0</v>
      </c>
      <c r="T4" s="11">
        <f ca="1">IF(MOD(ROW(),2)&gt;0,报税工资!X$2,OFFSET(报税工资!X$2,ROW()/2,0))</f>
        <v>0</v>
      </c>
      <c r="U4" s="11">
        <f ca="1">IF(MOD(ROW(),2)&gt;0,报税工资!Y$2,OFFSET(报税工资!Y$2,ROW()/2,0))</f>
        <v>0</v>
      </c>
      <c r="V4" s="11">
        <f ca="1">IF(MOD(ROW(),2)&gt;0,报税工资!Z$2,OFFSET(报税工资!Z$2,ROW()/2,0))</f>
        <v>0</v>
      </c>
      <c r="W4" s="11">
        <f ca="1">IF(MOD(ROW(),2)&gt;0,报税工资!AA$2,OFFSET(报税工资!AA$2,ROW()/2,0))</f>
        <v>105</v>
      </c>
      <c r="X4" s="11">
        <f ca="1">IF(MOD(ROW(),2)&gt;0,报税工资!AB$2,OFFSET(报税工资!AB$2,ROW()/2,0))</f>
        <v>0</v>
      </c>
      <c r="Y4" s="11">
        <f ca="1">IF(MOD(ROW(),2)&gt;0,报税工资!AC$2,OFFSET(报税工资!AC$2,ROW()/2,0))</f>
        <v>0</v>
      </c>
      <c r="Z4" s="11">
        <f ca="1">IF(MOD(ROW(),2)&gt;0,报税工资!AD$2,OFFSET(报税工资!AD$2,ROW()/2,0))</f>
        <v>3195</v>
      </c>
    </row>
    <row r="5" spans="1:26" ht="15">
      <c r="A5" s="10" t="str">
        <f ca="1">IF(MOD(ROW(),2)&gt;0,报税工资!A$2,OFFSET(报税工资!A$2,ROW()/2,0))</f>
        <v>工号</v>
      </c>
      <c r="B5" s="10" t="str">
        <f ca="1">IF(MOD(ROW(),2)&gt;0,报税工资!B$2,OFFSET(报税工资!B$2,ROW()/2,0))</f>
        <v>姓   名</v>
      </c>
      <c r="C5" s="440" t="str">
        <f ca="1">IF(MOD(ROW(),2)&gt;0,报税工资!G$2,OFFSET(报税工资!G$2,ROW()/2,0))</f>
        <v>基本工资</v>
      </c>
      <c r="D5" s="440" t="str">
        <f ca="1">IF(MOD(ROW(),2)&gt;0,报税工资!H$2,OFFSET(报税工资!H$2,ROW()/2,0))</f>
        <v>岗位工资</v>
      </c>
      <c r="E5" s="11" t="str">
        <f ca="1">IF(MOD(ROW(),2)&gt;0,报税工资!I$2,OFFSET(报税工资!I$2,ROW()/2,0))</f>
        <v>交通补贴</v>
      </c>
      <c r="F5" s="11" t="str">
        <f ca="1">IF(MOD(ROW(),2)&gt;0,报税工资!J$2,OFFSET(报税工资!J$2,ROW()/2,0))</f>
        <v>公务补贴</v>
      </c>
      <c r="G5" s="11" t="str">
        <f ca="1">IF(MOD(ROW(),2)&gt;0,报税工资!K$2,OFFSET(报税工资!K$2,ROW()/2,0))</f>
        <v>电话补贴</v>
      </c>
      <c r="H5" s="11" t="str">
        <f ca="1">IF(MOD(ROW(),2)&gt;0,报税工资!L$2,OFFSET(报税工资!L$2,ROW()/2,0))</f>
        <v>车补</v>
      </c>
      <c r="I5" s="11" t="str">
        <f ca="1">IF(MOD(ROW(),2)&gt;0,报税工资!M$2,OFFSET(报税工资!M$2,ROW()/2,0))</f>
        <v>午餐补贴</v>
      </c>
      <c r="J5" s="11" t="str">
        <f ca="1">IF(MOD(ROW(),2)&gt;0,报税工资!N$2,OFFSET(报税工资!N$2,ROW()/2,0))</f>
        <v>司龄补</v>
      </c>
      <c r="K5" s="440" t="str">
        <f ca="1">IF(MOD(ROW(),2)&gt;0,报税工资!O$2,OFFSET(报税工资!O$2,ROW()/2,0))</f>
        <v>加班天数</v>
      </c>
      <c r="L5" s="440" t="str">
        <f ca="1">IF(MOD(ROW(),2)&gt;0,报税工资!P$2,OFFSET(报税工资!P$2,ROW()/2,0))</f>
        <v>加班工资</v>
      </c>
      <c r="M5" s="11" t="str">
        <f ca="1">IF(MOD(ROW(),2)&gt;0,报税工资!Q$2,OFFSET(报税工资!Q$2,ROW()/2,0))</f>
        <v>计件工资</v>
      </c>
      <c r="N5" s="440" t="str">
        <f ca="1">IF(MOD(ROW(),2)&gt;0,报税工资!R$2,OFFSET(报税工资!R$2,ROW()/2,0))</f>
        <v>缺勤天数</v>
      </c>
      <c r="O5" s="11" t="str">
        <f ca="1">IF(MOD(ROW(),2)&gt;0,报税工资!S$2,OFFSET(报税工资!S$2,ROW()/2,0))</f>
        <v>考勤应扣</v>
      </c>
      <c r="P5" s="11" t="str">
        <f ca="1">IF(MOD(ROW(),2)&gt;0,报税工资!T$2,OFFSET(报税工资!T$2,ROW()/2,0))</f>
        <v>其它应扣</v>
      </c>
      <c r="Q5" s="11" t="str">
        <f ca="1">IF(MOD(ROW(),2)&gt;0,报税工资!U$2,OFFSET(报税工资!U$2,ROW()/2,0))</f>
        <v>工 资 总 额</v>
      </c>
      <c r="R5" s="440" t="str">
        <f ca="1">IF(MOD(ROW(),2)&gt;0,报税工资!V$2,OFFSET(报税工资!V$2,ROW()/2,0))</f>
        <v>养老保险</v>
      </c>
      <c r="S5" s="440" t="str">
        <f ca="1">IF(MOD(ROW(),2)&gt;0,报税工资!W$2,OFFSET(报税工资!W$2,ROW()/2,0))</f>
        <v>失业保险</v>
      </c>
      <c r="T5" s="440" t="str">
        <f ca="1">IF(MOD(ROW(),2)&gt;0,报税工资!X$2,OFFSET(报税工资!X$2,ROW()/2,0))</f>
        <v>医疗保险</v>
      </c>
      <c r="U5" s="11" t="str">
        <f ca="1">IF(MOD(ROW(),2)&gt;0,报税工资!Y$2,OFFSET(报税工资!Y$2,ROW()/2,0))</f>
        <v>住房公积金(大病统筹)</v>
      </c>
      <c r="V5" s="440" t="str">
        <f ca="1">IF(MOD(ROW(),2)&gt;0,报税工资!Z$2,OFFSET(报税工资!Z$2,ROW()/2,0))</f>
        <v>其它代扣</v>
      </c>
      <c r="W5" s="440" t="str">
        <f ca="1">IF(MOD(ROW(),2)&gt;0,报税工资!AA$2,OFFSET(报税工资!AA$2,ROW()/2,0))</f>
        <v>代扣个人所得税</v>
      </c>
      <c r="X5" s="11" t="str">
        <f ca="1">IF(MOD(ROW(),2)&gt;0,报税工资!AB$2,OFFSET(报税工资!AB$2,ROW()/2,0))</f>
        <v>备1</v>
      </c>
      <c r="Y5" s="11" t="str">
        <f ca="1">IF(MOD(ROW(),2)&gt;0,报税工资!AC$2,OFFSET(报税工资!AC$2,ROW()/2,0))</f>
        <v>备2</v>
      </c>
      <c r="Z5" s="11" t="str">
        <f ca="1">IF(MOD(ROW(),2)&gt;0,报税工资!AD$2,OFFSET(报税工资!AD$2,ROW()/2,0))</f>
        <v>实 发 工 资</v>
      </c>
    </row>
    <row r="6" spans="1:26" ht="15">
      <c r="A6" s="10" t="str">
        <f ca="1">IF(MOD(ROW(),2)&gt;0,报税工资!A$2,OFFSET(报税工资!A$2,ROW()/2,0))</f>
        <v>003</v>
      </c>
      <c r="B6" s="10" t="str">
        <f ca="1">IF(MOD(ROW(),2)&gt;0,报税工资!B$2,OFFSET(报税工资!B$2,ROW()/2,0))</f>
        <v>丁3</v>
      </c>
      <c r="C6" s="11">
        <f ca="1">IF(MOD(ROW(),2)&gt;0,报税工资!G$2,OFFSET(报税工资!G$2,ROW()/2,0))</f>
        <v>3000</v>
      </c>
      <c r="D6" s="11">
        <f ca="1">IF(MOD(ROW(),2)&gt;0,报税工资!H$2,OFFSET(报税工资!H$2,ROW()/2,0))</f>
        <v>0</v>
      </c>
      <c r="E6" s="11">
        <f ca="1">IF(MOD(ROW(),2)&gt;0,报税工资!I$2,OFFSET(报税工资!I$2,ROW()/2,0))</f>
        <v>0</v>
      </c>
      <c r="F6" s="11">
        <f ca="1">IF(MOD(ROW(),2)&gt;0,报税工资!J$2,OFFSET(报税工资!J$2,ROW()/2,0))</f>
        <v>0</v>
      </c>
      <c r="G6" s="11">
        <f ca="1">IF(MOD(ROW(),2)&gt;0,报税工资!K$2,OFFSET(报税工资!K$2,ROW()/2,0))</f>
        <v>300</v>
      </c>
      <c r="H6" s="11">
        <f ca="1">IF(MOD(ROW(),2)&gt;0,报税工资!L$2,OFFSET(报税工资!L$2,ROW()/2,0))</f>
        <v>0</v>
      </c>
      <c r="I6" s="11">
        <f ca="1">IF(MOD(ROW(),2)&gt;0,报税工资!M$2,OFFSET(报税工资!M$2,ROW()/2,0))</f>
        <v>0</v>
      </c>
      <c r="J6" s="11">
        <f ca="1">IF(MOD(ROW(),2)&gt;0,报税工资!N$2,OFFSET(报税工资!N$2,ROW()/2,0))</f>
        <v>0</v>
      </c>
      <c r="K6" s="11">
        <f ca="1">IF(MOD(ROW(),2)&gt;0,报税工资!O$2,OFFSET(报税工资!O$2,ROW()/2,0))</f>
        <v>0</v>
      </c>
      <c r="L6" s="11">
        <f ca="1">IF(MOD(ROW(),2)&gt;0,报税工资!P$2,OFFSET(报税工资!P$2,ROW()/2,0))</f>
        <v>0</v>
      </c>
      <c r="M6" s="11">
        <f ca="1">IF(MOD(ROW(),2)&gt;0,报税工资!Q$2,OFFSET(报税工资!Q$2,ROW()/2,0))</f>
        <v>0</v>
      </c>
      <c r="N6" s="11">
        <f ca="1">IF(MOD(ROW(),2)&gt;0,报税工资!R$2,OFFSET(报税工资!R$2,ROW()/2,0))</f>
        <v>0</v>
      </c>
      <c r="O6" s="11">
        <f ca="1">IF(MOD(ROW(),2)&gt;0,报税工资!S$2,OFFSET(报税工资!S$2,ROW()/2,0))</f>
        <v>0</v>
      </c>
      <c r="P6" s="11">
        <f ca="1">IF(MOD(ROW(),2)&gt;0,报税工资!T$2,OFFSET(报税工资!T$2,ROW()/2,0))</f>
        <v>0</v>
      </c>
      <c r="Q6" s="11">
        <f ca="1">IF(MOD(ROW(),2)&gt;0,报税工资!U$2,OFFSET(报税工资!U$2,ROW()/2,0))</f>
        <v>3300</v>
      </c>
      <c r="R6" s="11">
        <f ca="1">IF(MOD(ROW(),2)&gt;0,报税工资!V$2,OFFSET(报税工资!V$2,ROW()/2,0))</f>
        <v>0</v>
      </c>
      <c r="S6" s="11">
        <f ca="1">IF(MOD(ROW(),2)&gt;0,报税工资!W$2,OFFSET(报税工资!W$2,ROW()/2,0))</f>
        <v>0</v>
      </c>
      <c r="T6" s="11">
        <f ca="1">IF(MOD(ROW(),2)&gt;0,报税工资!X$2,OFFSET(报税工资!X$2,ROW()/2,0))</f>
        <v>0</v>
      </c>
      <c r="U6" s="11">
        <f ca="1">IF(MOD(ROW(),2)&gt;0,报税工资!Y$2,OFFSET(报税工资!Y$2,ROW()/2,0))</f>
        <v>0</v>
      </c>
      <c r="V6" s="11">
        <f ca="1">IF(MOD(ROW(),2)&gt;0,报税工资!Z$2,OFFSET(报税工资!Z$2,ROW()/2,0))</f>
        <v>0</v>
      </c>
      <c r="W6" s="11">
        <f ca="1">IF(MOD(ROW(),2)&gt;0,报税工资!AA$2,OFFSET(报税工资!AA$2,ROW()/2,0))</f>
        <v>105</v>
      </c>
      <c r="X6" s="11">
        <f ca="1">IF(MOD(ROW(),2)&gt;0,报税工资!AB$2,OFFSET(报税工资!AB$2,ROW()/2,0))</f>
        <v>0</v>
      </c>
      <c r="Y6" s="11">
        <f ca="1">IF(MOD(ROW(),2)&gt;0,报税工资!AC$2,OFFSET(报税工资!AC$2,ROW()/2,0))</f>
        <v>0</v>
      </c>
      <c r="Z6" s="11">
        <f ca="1">IF(MOD(ROW(),2)&gt;0,报税工资!AD$2,OFFSET(报税工资!AD$2,ROW()/2,0))</f>
        <v>3195</v>
      </c>
    </row>
    <row r="7" spans="1:26" ht="15">
      <c r="A7" s="10" t="str">
        <f ca="1">IF(MOD(ROW(),2)&gt;0,报税工资!A$2,OFFSET(报税工资!A$2,ROW()/2,0))</f>
        <v>工号</v>
      </c>
      <c r="B7" s="10" t="str">
        <f ca="1">IF(MOD(ROW(),2)&gt;0,报税工资!B$2,OFFSET(报税工资!B$2,ROW()/2,0))</f>
        <v>姓   名</v>
      </c>
      <c r="C7" s="440" t="str">
        <f ca="1">IF(MOD(ROW(),2)&gt;0,报税工资!G$2,OFFSET(报税工资!G$2,ROW()/2,0))</f>
        <v>基本工资</v>
      </c>
      <c r="D7" s="440" t="str">
        <f ca="1">IF(MOD(ROW(),2)&gt;0,报税工资!H$2,OFFSET(报税工资!H$2,ROW()/2,0))</f>
        <v>岗位工资</v>
      </c>
      <c r="E7" s="11" t="str">
        <f ca="1">IF(MOD(ROW(),2)&gt;0,报税工资!I$2,OFFSET(报税工资!I$2,ROW()/2,0))</f>
        <v>交通补贴</v>
      </c>
      <c r="F7" s="11" t="str">
        <f ca="1">IF(MOD(ROW(),2)&gt;0,报税工资!J$2,OFFSET(报税工资!J$2,ROW()/2,0))</f>
        <v>公务补贴</v>
      </c>
      <c r="G7" s="11" t="str">
        <f ca="1">IF(MOD(ROW(),2)&gt;0,报税工资!K$2,OFFSET(报税工资!K$2,ROW()/2,0))</f>
        <v>电话补贴</v>
      </c>
      <c r="H7" s="11" t="str">
        <f ca="1">IF(MOD(ROW(),2)&gt;0,报税工资!L$2,OFFSET(报税工资!L$2,ROW()/2,0))</f>
        <v>车补</v>
      </c>
      <c r="I7" s="11" t="str">
        <f ca="1">IF(MOD(ROW(),2)&gt;0,报税工资!M$2,OFFSET(报税工资!M$2,ROW()/2,0))</f>
        <v>午餐补贴</v>
      </c>
      <c r="J7" s="11" t="str">
        <f ca="1">IF(MOD(ROW(),2)&gt;0,报税工资!N$2,OFFSET(报税工资!N$2,ROW()/2,0))</f>
        <v>司龄补</v>
      </c>
      <c r="K7" s="440" t="str">
        <f ca="1">IF(MOD(ROW(),2)&gt;0,报税工资!O$2,OFFSET(报税工资!O$2,ROW()/2,0))</f>
        <v>加班天数</v>
      </c>
      <c r="L7" s="440" t="str">
        <f ca="1">IF(MOD(ROW(),2)&gt;0,报税工资!P$2,OFFSET(报税工资!P$2,ROW()/2,0))</f>
        <v>加班工资</v>
      </c>
      <c r="M7" s="11" t="str">
        <f ca="1">IF(MOD(ROW(),2)&gt;0,报税工资!Q$2,OFFSET(报税工资!Q$2,ROW()/2,0))</f>
        <v>计件工资</v>
      </c>
      <c r="N7" s="440" t="str">
        <f ca="1">IF(MOD(ROW(),2)&gt;0,报税工资!R$2,OFFSET(报税工资!R$2,ROW()/2,0))</f>
        <v>缺勤天数</v>
      </c>
      <c r="O7" s="11" t="str">
        <f ca="1">IF(MOD(ROW(),2)&gt;0,报税工资!S$2,OFFSET(报税工资!S$2,ROW()/2,0))</f>
        <v>考勤应扣</v>
      </c>
      <c r="P7" s="11" t="str">
        <f ca="1">IF(MOD(ROW(),2)&gt;0,报税工资!T$2,OFFSET(报税工资!T$2,ROW()/2,0))</f>
        <v>其它应扣</v>
      </c>
      <c r="Q7" s="11" t="str">
        <f ca="1">IF(MOD(ROW(),2)&gt;0,报税工资!U$2,OFFSET(报税工资!U$2,ROW()/2,0))</f>
        <v>工 资 总 额</v>
      </c>
      <c r="R7" s="440" t="str">
        <f ca="1">IF(MOD(ROW(),2)&gt;0,报税工资!V$2,OFFSET(报税工资!V$2,ROW()/2,0))</f>
        <v>养老保险</v>
      </c>
      <c r="S7" s="440" t="str">
        <f ca="1">IF(MOD(ROW(),2)&gt;0,报税工资!W$2,OFFSET(报税工资!W$2,ROW()/2,0))</f>
        <v>失业保险</v>
      </c>
      <c r="T7" s="440" t="str">
        <f ca="1">IF(MOD(ROW(),2)&gt;0,报税工资!X$2,OFFSET(报税工资!X$2,ROW()/2,0))</f>
        <v>医疗保险</v>
      </c>
      <c r="U7" s="11" t="str">
        <f ca="1">IF(MOD(ROW(),2)&gt;0,报税工资!Y$2,OFFSET(报税工资!Y$2,ROW()/2,0))</f>
        <v>住房公积金(大病统筹)</v>
      </c>
      <c r="V7" s="440" t="str">
        <f ca="1">IF(MOD(ROW(),2)&gt;0,报税工资!Z$2,OFFSET(报税工资!Z$2,ROW()/2,0))</f>
        <v>其它代扣</v>
      </c>
      <c r="W7" s="440" t="str">
        <f ca="1">IF(MOD(ROW(),2)&gt;0,报税工资!AA$2,OFFSET(报税工资!AA$2,ROW()/2,0))</f>
        <v>代扣个人所得税</v>
      </c>
      <c r="X7" s="11" t="str">
        <f ca="1">IF(MOD(ROW(),2)&gt;0,报税工资!AB$2,OFFSET(报税工资!AB$2,ROW()/2,0))</f>
        <v>备1</v>
      </c>
      <c r="Y7" s="11" t="str">
        <f ca="1">IF(MOD(ROW(),2)&gt;0,报税工资!AC$2,OFFSET(报税工资!AC$2,ROW()/2,0))</f>
        <v>备2</v>
      </c>
      <c r="Z7" s="11" t="str">
        <f ca="1">IF(MOD(ROW(),2)&gt;0,报税工资!AD$2,OFFSET(报税工资!AD$2,ROW()/2,0))</f>
        <v>实 发 工 资</v>
      </c>
    </row>
    <row r="8" spans="1:26" ht="15">
      <c r="A8" s="10" t="str">
        <f ca="1">IF(MOD(ROW(),2)&gt;0,报税工资!A$2,OFFSET(报税工资!A$2,ROW()/2,0))</f>
        <v>004</v>
      </c>
      <c r="B8" s="10" t="str">
        <f ca="1">IF(MOD(ROW(),2)&gt;0,报税工资!B$2,OFFSET(报税工资!B$2,ROW()/2,0))</f>
        <v>丁4</v>
      </c>
      <c r="C8" s="11">
        <f ca="1">IF(MOD(ROW(),2)&gt;0,报税工资!G$2,OFFSET(报税工资!G$2,ROW()/2,0))</f>
        <v>3000</v>
      </c>
      <c r="D8" s="11">
        <f ca="1">IF(MOD(ROW(),2)&gt;0,报税工资!H$2,OFFSET(报税工资!H$2,ROW()/2,0))</f>
        <v>0</v>
      </c>
      <c r="E8" s="11">
        <f ca="1">IF(MOD(ROW(),2)&gt;0,报税工资!I$2,OFFSET(报税工资!I$2,ROW()/2,0))</f>
        <v>0</v>
      </c>
      <c r="F8" s="11">
        <f ca="1">IF(MOD(ROW(),2)&gt;0,报税工资!J$2,OFFSET(报税工资!J$2,ROW()/2,0))</f>
        <v>0</v>
      </c>
      <c r="G8" s="11">
        <f ca="1">IF(MOD(ROW(),2)&gt;0,报税工资!K$2,OFFSET(报税工资!K$2,ROW()/2,0))</f>
        <v>150</v>
      </c>
      <c r="H8" s="11">
        <f ca="1">IF(MOD(ROW(),2)&gt;0,报税工资!L$2,OFFSET(报税工资!L$2,ROW()/2,0))</f>
        <v>0</v>
      </c>
      <c r="I8" s="11">
        <f ca="1">IF(MOD(ROW(),2)&gt;0,报税工资!M$2,OFFSET(报税工资!M$2,ROW()/2,0))</f>
        <v>0</v>
      </c>
      <c r="J8" s="11">
        <f ca="1">IF(MOD(ROW(),2)&gt;0,报税工资!N$2,OFFSET(报税工资!N$2,ROW()/2,0))</f>
        <v>0</v>
      </c>
      <c r="K8" s="11">
        <f ca="1">IF(MOD(ROW(),2)&gt;0,报税工资!O$2,OFFSET(报税工资!O$2,ROW()/2,0))</f>
        <v>0</v>
      </c>
      <c r="L8" s="11">
        <f ca="1">IF(MOD(ROW(),2)&gt;0,报税工资!P$2,OFFSET(报税工资!P$2,ROW()/2,0))</f>
        <v>0</v>
      </c>
      <c r="M8" s="11">
        <f ca="1">IF(MOD(ROW(),2)&gt;0,报税工资!Q$2,OFFSET(报税工资!Q$2,ROW()/2,0))</f>
        <v>0</v>
      </c>
      <c r="N8" s="11">
        <f ca="1">IF(MOD(ROW(),2)&gt;0,报税工资!R$2,OFFSET(报税工资!R$2,ROW()/2,0))</f>
        <v>0</v>
      </c>
      <c r="O8" s="11">
        <f ca="1">IF(MOD(ROW(),2)&gt;0,报税工资!S$2,OFFSET(报税工资!S$2,ROW()/2,0))</f>
        <v>0</v>
      </c>
      <c r="P8" s="11">
        <f ca="1">IF(MOD(ROW(),2)&gt;0,报税工资!T$2,OFFSET(报税工资!T$2,ROW()/2,0))</f>
        <v>0</v>
      </c>
      <c r="Q8" s="11">
        <f ca="1">IF(MOD(ROW(),2)&gt;0,报税工资!U$2,OFFSET(报税工资!U$2,ROW()/2,0))</f>
        <v>3150</v>
      </c>
      <c r="R8" s="11">
        <f ca="1">IF(MOD(ROW(),2)&gt;0,报税工资!V$2,OFFSET(报税工资!V$2,ROW()/2,0))</f>
        <v>0</v>
      </c>
      <c r="S8" s="11">
        <f ca="1">IF(MOD(ROW(),2)&gt;0,报税工资!W$2,OFFSET(报税工资!W$2,ROW()/2,0))</f>
        <v>0</v>
      </c>
      <c r="T8" s="11">
        <f ca="1">IF(MOD(ROW(),2)&gt;0,报税工资!X$2,OFFSET(报税工资!X$2,ROW()/2,0))</f>
        <v>0</v>
      </c>
      <c r="U8" s="11">
        <f ca="1">IF(MOD(ROW(),2)&gt;0,报税工资!Y$2,OFFSET(报税工资!Y$2,ROW()/2,0))</f>
        <v>0</v>
      </c>
      <c r="V8" s="11">
        <f ca="1">IF(MOD(ROW(),2)&gt;0,报税工资!Z$2,OFFSET(报税工资!Z$2,ROW()/2,0))</f>
        <v>0</v>
      </c>
      <c r="W8" s="11">
        <f ca="1">IF(MOD(ROW(),2)&gt;0,报税工资!AA$2,OFFSET(报税工资!AA$2,ROW()/2,0))</f>
        <v>90</v>
      </c>
      <c r="X8" s="11">
        <f ca="1">IF(MOD(ROW(),2)&gt;0,报税工资!AB$2,OFFSET(报税工资!AB$2,ROW()/2,0))</f>
        <v>0</v>
      </c>
      <c r="Y8" s="11">
        <f ca="1">IF(MOD(ROW(),2)&gt;0,报税工资!AC$2,OFFSET(报税工资!AC$2,ROW()/2,0))</f>
        <v>0</v>
      </c>
      <c r="Z8" s="11">
        <f ca="1">IF(MOD(ROW(),2)&gt;0,报税工资!AD$2,OFFSET(报税工资!AD$2,ROW()/2,0))</f>
        <v>3060</v>
      </c>
    </row>
    <row r="9" spans="1:26" ht="15">
      <c r="A9" s="10" t="str">
        <f ca="1">IF(MOD(ROW(),2)&gt;0,报税工资!A$2,OFFSET(报税工资!A$2,ROW()/2,0))</f>
        <v>工号</v>
      </c>
      <c r="B9" s="10" t="str">
        <f ca="1">IF(MOD(ROW(),2)&gt;0,报税工资!B$2,OFFSET(报税工资!B$2,ROW()/2,0))</f>
        <v>姓   名</v>
      </c>
      <c r="C9" s="440" t="str">
        <f ca="1">IF(MOD(ROW(),2)&gt;0,报税工资!G$2,OFFSET(报税工资!G$2,ROW()/2,0))</f>
        <v>基本工资</v>
      </c>
      <c r="D9" s="440" t="str">
        <f ca="1">IF(MOD(ROW(),2)&gt;0,报税工资!H$2,OFFSET(报税工资!H$2,ROW()/2,0))</f>
        <v>岗位工资</v>
      </c>
      <c r="E9" s="11" t="str">
        <f ca="1">IF(MOD(ROW(),2)&gt;0,报税工资!I$2,OFFSET(报税工资!I$2,ROW()/2,0))</f>
        <v>交通补贴</v>
      </c>
      <c r="F9" s="11" t="str">
        <f ca="1">IF(MOD(ROW(),2)&gt;0,报税工资!J$2,OFFSET(报税工资!J$2,ROW()/2,0))</f>
        <v>公务补贴</v>
      </c>
      <c r="G9" s="11" t="str">
        <f ca="1">IF(MOD(ROW(),2)&gt;0,报税工资!K$2,OFFSET(报税工资!K$2,ROW()/2,0))</f>
        <v>电话补贴</v>
      </c>
      <c r="H9" s="11" t="str">
        <f ca="1">IF(MOD(ROW(),2)&gt;0,报税工资!L$2,OFFSET(报税工资!L$2,ROW()/2,0))</f>
        <v>车补</v>
      </c>
      <c r="I9" s="11" t="str">
        <f ca="1">IF(MOD(ROW(),2)&gt;0,报税工资!M$2,OFFSET(报税工资!M$2,ROW()/2,0))</f>
        <v>午餐补贴</v>
      </c>
      <c r="J9" s="11" t="str">
        <f ca="1">IF(MOD(ROW(),2)&gt;0,报税工资!N$2,OFFSET(报税工资!N$2,ROW()/2,0))</f>
        <v>司龄补</v>
      </c>
      <c r="K9" s="440" t="str">
        <f ca="1">IF(MOD(ROW(),2)&gt;0,报税工资!O$2,OFFSET(报税工资!O$2,ROW()/2,0))</f>
        <v>加班天数</v>
      </c>
      <c r="L9" s="440" t="str">
        <f ca="1">IF(MOD(ROW(),2)&gt;0,报税工资!P$2,OFFSET(报税工资!P$2,ROW()/2,0))</f>
        <v>加班工资</v>
      </c>
      <c r="M9" s="11" t="str">
        <f ca="1">IF(MOD(ROW(),2)&gt;0,报税工资!Q$2,OFFSET(报税工资!Q$2,ROW()/2,0))</f>
        <v>计件工资</v>
      </c>
      <c r="N9" s="440" t="str">
        <f ca="1">IF(MOD(ROW(),2)&gt;0,报税工资!R$2,OFFSET(报税工资!R$2,ROW()/2,0))</f>
        <v>缺勤天数</v>
      </c>
      <c r="O9" s="11" t="str">
        <f ca="1">IF(MOD(ROW(),2)&gt;0,报税工资!S$2,OFFSET(报税工资!S$2,ROW()/2,0))</f>
        <v>考勤应扣</v>
      </c>
      <c r="P9" s="11" t="str">
        <f ca="1">IF(MOD(ROW(),2)&gt;0,报税工资!T$2,OFFSET(报税工资!T$2,ROW()/2,0))</f>
        <v>其它应扣</v>
      </c>
      <c r="Q9" s="11" t="str">
        <f ca="1">IF(MOD(ROW(),2)&gt;0,报税工资!U$2,OFFSET(报税工资!U$2,ROW()/2,0))</f>
        <v>工 资 总 额</v>
      </c>
      <c r="R9" s="440" t="str">
        <f ca="1">IF(MOD(ROW(),2)&gt;0,报税工资!V$2,OFFSET(报税工资!V$2,ROW()/2,0))</f>
        <v>养老保险</v>
      </c>
      <c r="S9" s="440" t="str">
        <f ca="1">IF(MOD(ROW(),2)&gt;0,报税工资!W$2,OFFSET(报税工资!W$2,ROW()/2,0))</f>
        <v>失业保险</v>
      </c>
      <c r="T9" s="440" t="str">
        <f ca="1">IF(MOD(ROW(),2)&gt;0,报税工资!X$2,OFFSET(报税工资!X$2,ROW()/2,0))</f>
        <v>医疗保险</v>
      </c>
      <c r="U9" s="11" t="str">
        <f ca="1">IF(MOD(ROW(),2)&gt;0,报税工资!Y$2,OFFSET(报税工资!Y$2,ROW()/2,0))</f>
        <v>住房公积金(大病统筹)</v>
      </c>
      <c r="V9" s="440" t="str">
        <f ca="1">IF(MOD(ROW(),2)&gt;0,报税工资!Z$2,OFFSET(报税工资!Z$2,ROW()/2,0))</f>
        <v>其它代扣</v>
      </c>
      <c r="W9" s="440" t="str">
        <f ca="1">IF(MOD(ROW(),2)&gt;0,报税工资!AA$2,OFFSET(报税工资!AA$2,ROW()/2,0))</f>
        <v>代扣个人所得税</v>
      </c>
      <c r="X9" s="11" t="str">
        <f ca="1">IF(MOD(ROW(),2)&gt;0,报税工资!AB$2,OFFSET(报税工资!AB$2,ROW()/2,0))</f>
        <v>备1</v>
      </c>
      <c r="Y9" s="11" t="str">
        <f ca="1">IF(MOD(ROW(),2)&gt;0,报税工资!AC$2,OFFSET(报税工资!AC$2,ROW()/2,0))</f>
        <v>备2</v>
      </c>
      <c r="Z9" s="11" t="str">
        <f ca="1">IF(MOD(ROW(),2)&gt;0,报税工资!AD$2,OFFSET(报税工资!AD$2,ROW()/2,0))</f>
        <v>实 发 工 资</v>
      </c>
    </row>
    <row r="10" spans="1:26" ht="15">
      <c r="A10" s="10" t="str">
        <f ca="1">IF(MOD(ROW(),2)&gt;0,报税工资!A$2,OFFSET(报税工资!A$2,ROW()/2,0))</f>
        <v>005</v>
      </c>
      <c r="B10" s="10" t="str">
        <f ca="1">IF(MOD(ROW(),2)&gt;0,报税工资!B$2,OFFSET(报税工资!B$2,ROW()/2,0))</f>
        <v>丁5</v>
      </c>
      <c r="C10" s="11">
        <f ca="1">IF(MOD(ROW(),2)&gt;0,报税工资!G$2,OFFSET(报税工资!G$2,ROW()/2,0))</f>
        <v>1000</v>
      </c>
      <c r="D10" s="11">
        <f ca="1">IF(MOD(ROW(),2)&gt;0,报税工资!H$2,OFFSET(报税工资!H$2,ROW()/2,0))</f>
        <v>0</v>
      </c>
      <c r="E10" s="11">
        <f ca="1">IF(MOD(ROW(),2)&gt;0,报税工资!I$2,OFFSET(报税工资!I$2,ROW()/2,0))</f>
        <v>0</v>
      </c>
      <c r="F10" s="11">
        <f ca="1">IF(MOD(ROW(),2)&gt;0,报税工资!J$2,OFFSET(报税工资!J$2,ROW()/2,0))</f>
        <v>0</v>
      </c>
      <c r="G10" s="11">
        <f ca="1">IF(MOD(ROW(),2)&gt;0,报税工资!K$2,OFFSET(报税工资!K$2,ROW()/2,0))</f>
        <v>150</v>
      </c>
      <c r="H10" s="11">
        <f ca="1">IF(MOD(ROW(),2)&gt;0,报税工资!L$2,OFFSET(报税工资!L$2,ROW()/2,0))</f>
        <v>0</v>
      </c>
      <c r="I10" s="11">
        <f ca="1">IF(MOD(ROW(),2)&gt;0,报税工资!M$2,OFFSET(报税工资!M$2,ROW()/2,0))</f>
        <v>0</v>
      </c>
      <c r="J10" s="11">
        <f ca="1">IF(MOD(ROW(),2)&gt;0,报税工资!N$2,OFFSET(报税工资!N$2,ROW()/2,0))</f>
        <v>0</v>
      </c>
      <c r="K10" s="11">
        <f ca="1">IF(MOD(ROW(),2)&gt;0,报税工资!O$2,OFFSET(报税工资!O$2,ROW()/2,0))</f>
        <v>0</v>
      </c>
      <c r="L10" s="11">
        <f ca="1">IF(MOD(ROW(),2)&gt;0,报税工资!P$2,OFFSET(报税工资!P$2,ROW()/2,0))</f>
        <v>0</v>
      </c>
      <c r="M10" s="11">
        <f ca="1">IF(MOD(ROW(),2)&gt;0,报税工资!Q$2,OFFSET(报税工资!Q$2,ROW()/2,0))</f>
        <v>0</v>
      </c>
      <c r="N10" s="11">
        <f ca="1">IF(MOD(ROW(),2)&gt;0,报税工资!R$2,OFFSET(报税工资!R$2,ROW()/2,0))</f>
        <v>0</v>
      </c>
      <c r="O10" s="11">
        <f ca="1">IF(MOD(ROW(),2)&gt;0,报税工资!S$2,OFFSET(报税工资!S$2,ROW()/2,0))</f>
        <v>0</v>
      </c>
      <c r="P10" s="11">
        <f ca="1">IF(MOD(ROW(),2)&gt;0,报税工资!T$2,OFFSET(报税工资!T$2,ROW()/2,0))</f>
        <v>0</v>
      </c>
      <c r="Q10" s="11">
        <f ca="1">IF(MOD(ROW(),2)&gt;0,报税工资!U$2,OFFSET(报税工资!U$2,ROW()/2,0))</f>
        <v>1150</v>
      </c>
      <c r="R10" s="11">
        <f ca="1">IF(MOD(ROW(),2)&gt;0,报税工资!V$2,OFFSET(报税工资!V$2,ROW()/2,0))</f>
        <v>100.8</v>
      </c>
      <c r="S10" s="11">
        <f ca="1">IF(MOD(ROW(),2)&gt;0,报税工资!W$2,OFFSET(报税工资!W$2,ROW()/2,0))</f>
        <v>12.6</v>
      </c>
      <c r="T10" s="11">
        <f ca="1">IF(MOD(ROW(),2)&gt;0,报税工资!X$2,OFFSET(报税工资!X$2,ROW()/2,0))</f>
        <v>48.05</v>
      </c>
      <c r="U10" s="11">
        <f ca="1">IF(MOD(ROW(),2)&gt;0,报税工资!Y$2,OFFSET(报税工资!Y$2,ROW()/2,0))</f>
        <v>0</v>
      </c>
      <c r="V10" s="11">
        <f ca="1">IF(MOD(ROW(),2)&gt;0,报税工资!Z$2,OFFSET(报税工资!Z$2,ROW()/2,0))</f>
        <v>0</v>
      </c>
      <c r="W10" s="11">
        <f ca="1">IF(MOD(ROW(),2)&gt;0,报税工资!AA$2,OFFSET(报税工资!AA$2,ROW()/2,0))</f>
        <v>0</v>
      </c>
      <c r="X10" s="11">
        <f ca="1">IF(MOD(ROW(),2)&gt;0,报税工资!AB$2,OFFSET(报税工资!AB$2,ROW()/2,0))</f>
        <v>0</v>
      </c>
      <c r="Y10" s="11">
        <f ca="1">IF(MOD(ROW(),2)&gt;0,报税工资!AC$2,OFFSET(报税工资!AC$2,ROW()/2,0))</f>
        <v>0</v>
      </c>
      <c r="Z10" s="11">
        <f ca="1">IF(MOD(ROW(),2)&gt;0,报税工资!AD$2,OFFSET(报税工资!AD$2,ROW()/2,0))</f>
        <v>988.55</v>
      </c>
    </row>
    <row r="11" spans="1:26" ht="15">
      <c r="A11" s="10" t="str">
        <f ca="1">IF(MOD(ROW(),2)&gt;0,报税工资!A$2,OFFSET(报税工资!A$2,ROW()/2,0))</f>
        <v>工号</v>
      </c>
      <c r="B11" s="10" t="str">
        <f ca="1">IF(MOD(ROW(),2)&gt;0,报税工资!B$2,OFFSET(报税工资!B$2,ROW()/2,0))</f>
        <v>姓   名</v>
      </c>
      <c r="C11" s="440" t="str">
        <f ca="1">IF(MOD(ROW(),2)&gt;0,报税工资!G$2,OFFSET(报税工资!G$2,ROW()/2,0))</f>
        <v>基本工资</v>
      </c>
      <c r="D11" s="440" t="str">
        <f ca="1">IF(MOD(ROW(),2)&gt;0,报税工资!H$2,OFFSET(报税工资!H$2,ROW()/2,0))</f>
        <v>岗位工资</v>
      </c>
      <c r="E11" s="11" t="str">
        <f ca="1">IF(MOD(ROW(),2)&gt;0,报税工资!I$2,OFFSET(报税工资!I$2,ROW()/2,0))</f>
        <v>交通补贴</v>
      </c>
      <c r="F11" s="11" t="str">
        <f ca="1">IF(MOD(ROW(),2)&gt;0,报税工资!J$2,OFFSET(报税工资!J$2,ROW()/2,0))</f>
        <v>公务补贴</v>
      </c>
      <c r="G11" s="11" t="str">
        <f ca="1">IF(MOD(ROW(),2)&gt;0,报税工资!K$2,OFFSET(报税工资!K$2,ROW()/2,0))</f>
        <v>电话补贴</v>
      </c>
      <c r="H11" s="11" t="str">
        <f ca="1">IF(MOD(ROW(),2)&gt;0,报税工资!L$2,OFFSET(报税工资!L$2,ROW()/2,0))</f>
        <v>车补</v>
      </c>
      <c r="I11" s="11" t="str">
        <f ca="1">IF(MOD(ROW(),2)&gt;0,报税工资!M$2,OFFSET(报税工资!M$2,ROW()/2,0))</f>
        <v>午餐补贴</v>
      </c>
      <c r="J11" s="11" t="str">
        <f ca="1">IF(MOD(ROW(),2)&gt;0,报税工资!N$2,OFFSET(报税工资!N$2,ROW()/2,0))</f>
        <v>司龄补</v>
      </c>
      <c r="K11" s="440" t="str">
        <f ca="1">IF(MOD(ROW(),2)&gt;0,报税工资!O$2,OFFSET(报税工资!O$2,ROW()/2,0))</f>
        <v>加班天数</v>
      </c>
      <c r="L11" s="440" t="str">
        <f ca="1">IF(MOD(ROW(),2)&gt;0,报税工资!P$2,OFFSET(报税工资!P$2,ROW()/2,0))</f>
        <v>加班工资</v>
      </c>
      <c r="M11" s="11" t="str">
        <f ca="1">IF(MOD(ROW(),2)&gt;0,报税工资!Q$2,OFFSET(报税工资!Q$2,ROW()/2,0))</f>
        <v>计件工资</v>
      </c>
      <c r="N11" s="440" t="str">
        <f ca="1">IF(MOD(ROW(),2)&gt;0,报税工资!R$2,OFFSET(报税工资!R$2,ROW()/2,0))</f>
        <v>缺勤天数</v>
      </c>
      <c r="O11" s="11" t="str">
        <f ca="1">IF(MOD(ROW(),2)&gt;0,报税工资!S$2,OFFSET(报税工资!S$2,ROW()/2,0))</f>
        <v>考勤应扣</v>
      </c>
      <c r="P11" s="11" t="str">
        <f ca="1">IF(MOD(ROW(),2)&gt;0,报税工资!T$2,OFFSET(报税工资!T$2,ROW()/2,0))</f>
        <v>其它应扣</v>
      </c>
      <c r="Q11" s="11" t="str">
        <f ca="1">IF(MOD(ROW(),2)&gt;0,报税工资!U$2,OFFSET(报税工资!U$2,ROW()/2,0))</f>
        <v>工 资 总 额</v>
      </c>
      <c r="R11" s="440" t="str">
        <f ca="1">IF(MOD(ROW(),2)&gt;0,报税工资!V$2,OFFSET(报税工资!V$2,ROW()/2,0))</f>
        <v>养老保险</v>
      </c>
      <c r="S11" s="440" t="str">
        <f ca="1">IF(MOD(ROW(),2)&gt;0,报税工资!W$2,OFFSET(报税工资!W$2,ROW()/2,0))</f>
        <v>失业保险</v>
      </c>
      <c r="T11" s="440" t="str">
        <f ca="1">IF(MOD(ROW(),2)&gt;0,报税工资!X$2,OFFSET(报税工资!X$2,ROW()/2,0))</f>
        <v>医疗保险</v>
      </c>
      <c r="U11" s="11" t="str">
        <f ca="1">IF(MOD(ROW(),2)&gt;0,报税工资!Y$2,OFFSET(报税工资!Y$2,ROW()/2,0))</f>
        <v>住房公积金(大病统筹)</v>
      </c>
      <c r="V11" s="440" t="str">
        <f ca="1">IF(MOD(ROW(),2)&gt;0,报税工资!Z$2,OFFSET(报税工资!Z$2,ROW()/2,0))</f>
        <v>其它代扣</v>
      </c>
      <c r="W11" s="440" t="str">
        <f ca="1">IF(MOD(ROW(),2)&gt;0,报税工资!AA$2,OFFSET(报税工资!AA$2,ROW()/2,0))</f>
        <v>代扣个人所得税</v>
      </c>
      <c r="X11" s="11" t="str">
        <f ca="1">IF(MOD(ROW(),2)&gt;0,报税工资!AB$2,OFFSET(报税工资!AB$2,ROW()/2,0))</f>
        <v>备1</v>
      </c>
      <c r="Y11" s="11" t="str">
        <f ca="1">IF(MOD(ROW(),2)&gt;0,报税工资!AC$2,OFFSET(报税工资!AC$2,ROW()/2,0))</f>
        <v>备2</v>
      </c>
      <c r="Z11" s="11" t="str">
        <f ca="1">IF(MOD(ROW(),2)&gt;0,报税工资!AD$2,OFFSET(报税工资!AD$2,ROW()/2,0))</f>
        <v>实 发 工 资</v>
      </c>
    </row>
    <row r="12" spans="1:26" ht="15">
      <c r="A12" s="10" t="str">
        <f ca="1">IF(MOD(ROW(),2)&gt;0,报税工资!A$2,OFFSET(报税工资!A$2,ROW()/2,0))</f>
        <v>006</v>
      </c>
      <c r="B12" s="10" t="str">
        <f ca="1">IF(MOD(ROW(),2)&gt;0,报税工资!B$2,OFFSET(报税工资!B$2,ROW()/2,0))</f>
        <v>丁6</v>
      </c>
      <c r="C12" s="11">
        <f ca="1">IF(MOD(ROW(),2)&gt;0,报税工资!G$2,OFFSET(报税工资!G$2,ROW()/2,0))</f>
        <v>1000</v>
      </c>
      <c r="D12" s="11">
        <f ca="1">IF(MOD(ROW(),2)&gt;0,报税工资!H$2,OFFSET(报税工资!H$2,ROW()/2,0))</f>
        <v>0</v>
      </c>
      <c r="E12" s="11">
        <f ca="1">IF(MOD(ROW(),2)&gt;0,报税工资!I$2,OFFSET(报税工资!I$2,ROW()/2,0))</f>
        <v>0</v>
      </c>
      <c r="F12" s="11">
        <f ca="1">IF(MOD(ROW(),2)&gt;0,报税工资!J$2,OFFSET(报税工资!J$2,ROW()/2,0))</f>
        <v>0</v>
      </c>
      <c r="G12" s="11">
        <f ca="1">IF(MOD(ROW(),2)&gt;0,报税工资!K$2,OFFSET(报税工资!K$2,ROW()/2,0))</f>
        <v>150</v>
      </c>
      <c r="H12" s="11">
        <f ca="1">IF(MOD(ROW(),2)&gt;0,报税工资!L$2,OFFSET(报税工资!L$2,ROW()/2,0))</f>
        <v>0</v>
      </c>
      <c r="I12" s="11">
        <f ca="1">IF(MOD(ROW(),2)&gt;0,报税工资!M$2,OFFSET(报税工资!M$2,ROW()/2,0))</f>
        <v>0</v>
      </c>
      <c r="J12" s="11">
        <f ca="1">IF(MOD(ROW(),2)&gt;0,报税工资!N$2,OFFSET(报税工资!N$2,ROW()/2,0))</f>
        <v>0</v>
      </c>
      <c r="K12" s="11">
        <f ca="1">IF(MOD(ROW(),2)&gt;0,报税工资!O$2,OFFSET(报税工资!O$2,ROW()/2,0))</f>
        <v>0</v>
      </c>
      <c r="L12" s="11">
        <f ca="1">IF(MOD(ROW(),2)&gt;0,报税工资!P$2,OFFSET(报税工资!P$2,ROW()/2,0))</f>
        <v>0</v>
      </c>
      <c r="M12" s="11">
        <f ca="1">IF(MOD(ROW(),2)&gt;0,报税工资!Q$2,OFFSET(报税工资!Q$2,ROW()/2,0))</f>
        <v>0</v>
      </c>
      <c r="N12" s="11">
        <f ca="1">IF(MOD(ROW(),2)&gt;0,报税工资!R$2,OFFSET(报税工资!R$2,ROW()/2,0))</f>
        <v>0</v>
      </c>
      <c r="O12" s="11">
        <f ca="1">IF(MOD(ROW(),2)&gt;0,报税工资!S$2,OFFSET(报税工资!S$2,ROW()/2,0))</f>
        <v>0</v>
      </c>
      <c r="P12" s="11">
        <f ca="1">IF(MOD(ROW(),2)&gt;0,报税工资!T$2,OFFSET(报税工资!T$2,ROW()/2,0))</f>
        <v>0</v>
      </c>
      <c r="Q12" s="11">
        <f ca="1">IF(MOD(ROW(),2)&gt;0,报税工资!U$2,OFFSET(报税工资!U$2,ROW()/2,0))</f>
        <v>1150</v>
      </c>
      <c r="R12" s="11">
        <f ca="1">IF(MOD(ROW(),2)&gt;0,报税工资!V$2,OFFSET(报税工资!V$2,ROW()/2,0))</f>
        <v>0</v>
      </c>
      <c r="S12" s="11">
        <f ca="1">IF(MOD(ROW(),2)&gt;0,报税工资!W$2,OFFSET(报税工资!W$2,ROW()/2,0))</f>
        <v>0</v>
      </c>
      <c r="T12" s="11">
        <f ca="1">IF(MOD(ROW(),2)&gt;0,报税工资!X$2,OFFSET(报税工资!X$2,ROW()/2,0))</f>
        <v>0</v>
      </c>
      <c r="U12" s="11">
        <f ca="1">IF(MOD(ROW(),2)&gt;0,报税工资!Y$2,OFFSET(报税工资!Y$2,ROW()/2,0))</f>
        <v>0</v>
      </c>
      <c r="V12" s="11">
        <f ca="1">IF(MOD(ROW(),2)&gt;0,报税工资!Z$2,OFFSET(报税工资!Z$2,ROW()/2,0))</f>
        <v>0</v>
      </c>
      <c r="W12" s="11">
        <f ca="1">IF(MOD(ROW(),2)&gt;0,报税工资!AA$2,OFFSET(报税工资!AA$2,ROW()/2,0))</f>
        <v>0</v>
      </c>
      <c r="X12" s="11">
        <f ca="1">IF(MOD(ROW(),2)&gt;0,报税工资!AB$2,OFFSET(报税工资!AB$2,ROW()/2,0))</f>
        <v>0</v>
      </c>
      <c r="Y12" s="11">
        <f ca="1">IF(MOD(ROW(),2)&gt;0,报税工资!AC$2,OFFSET(报税工资!AC$2,ROW()/2,0))</f>
        <v>0</v>
      </c>
      <c r="Z12" s="11">
        <f ca="1">IF(MOD(ROW(),2)&gt;0,报税工资!AD$2,OFFSET(报税工资!AD$2,ROW()/2,0))</f>
        <v>1150</v>
      </c>
    </row>
    <row r="13" spans="1:26" ht="15">
      <c r="A13" s="10" t="str">
        <f ca="1">IF(MOD(ROW(),2)&gt;0,报税工资!A$2,OFFSET(报税工资!A$2,ROW()/2,0))</f>
        <v>工号</v>
      </c>
      <c r="B13" s="10" t="str">
        <f ca="1">IF(MOD(ROW(),2)&gt;0,报税工资!B$2,OFFSET(报税工资!B$2,ROW()/2,0))</f>
        <v>姓   名</v>
      </c>
      <c r="C13" s="440" t="str">
        <f ca="1">IF(MOD(ROW(),2)&gt;0,报税工资!G$2,OFFSET(报税工资!G$2,ROW()/2,0))</f>
        <v>基本工资</v>
      </c>
      <c r="D13" s="440" t="str">
        <f ca="1">IF(MOD(ROW(),2)&gt;0,报税工资!H$2,OFFSET(报税工资!H$2,ROW()/2,0))</f>
        <v>岗位工资</v>
      </c>
      <c r="E13" s="11" t="str">
        <f ca="1">IF(MOD(ROW(),2)&gt;0,报税工资!I$2,OFFSET(报税工资!I$2,ROW()/2,0))</f>
        <v>交通补贴</v>
      </c>
      <c r="F13" s="11" t="str">
        <f ca="1">IF(MOD(ROW(),2)&gt;0,报税工资!J$2,OFFSET(报税工资!J$2,ROW()/2,0))</f>
        <v>公务补贴</v>
      </c>
      <c r="G13" s="11" t="str">
        <f ca="1">IF(MOD(ROW(),2)&gt;0,报税工资!K$2,OFFSET(报税工资!K$2,ROW()/2,0))</f>
        <v>电话补贴</v>
      </c>
      <c r="H13" s="11" t="str">
        <f ca="1">IF(MOD(ROW(),2)&gt;0,报税工资!L$2,OFFSET(报税工资!L$2,ROW()/2,0))</f>
        <v>车补</v>
      </c>
      <c r="I13" s="11" t="str">
        <f ca="1">IF(MOD(ROW(),2)&gt;0,报税工资!M$2,OFFSET(报税工资!M$2,ROW()/2,0))</f>
        <v>午餐补贴</v>
      </c>
      <c r="J13" s="11" t="str">
        <f ca="1">IF(MOD(ROW(),2)&gt;0,报税工资!N$2,OFFSET(报税工资!N$2,ROW()/2,0))</f>
        <v>司龄补</v>
      </c>
      <c r="K13" s="440" t="str">
        <f ca="1">IF(MOD(ROW(),2)&gt;0,报税工资!O$2,OFFSET(报税工资!O$2,ROW()/2,0))</f>
        <v>加班天数</v>
      </c>
      <c r="L13" s="440" t="str">
        <f ca="1">IF(MOD(ROW(),2)&gt;0,报税工资!P$2,OFFSET(报税工资!P$2,ROW()/2,0))</f>
        <v>加班工资</v>
      </c>
      <c r="M13" s="11" t="str">
        <f ca="1">IF(MOD(ROW(),2)&gt;0,报税工资!Q$2,OFFSET(报税工资!Q$2,ROW()/2,0))</f>
        <v>计件工资</v>
      </c>
      <c r="N13" s="440" t="str">
        <f ca="1">IF(MOD(ROW(),2)&gt;0,报税工资!R$2,OFFSET(报税工资!R$2,ROW()/2,0))</f>
        <v>缺勤天数</v>
      </c>
      <c r="O13" s="11" t="str">
        <f ca="1">IF(MOD(ROW(),2)&gt;0,报税工资!S$2,OFFSET(报税工资!S$2,ROW()/2,0))</f>
        <v>考勤应扣</v>
      </c>
      <c r="P13" s="11" t="str">
        <f ca="1">IF(MOD(ROW(),2)&gt;0,报税工资!T$2,OFFSET(报税工资!T$2,ROW()/2,0))</f>
        <v>其它应扣</v>
      </c>
      <c r="Q13" s="11" t="str">
        <f ca="1">IF(MOD(ROW(),2)&gt;0,报税工资!U$2,OFFSET(报税工资!U$2,ROW()/2,0))</f>
        <v>工 资 总 额</v>
      </c>
      <c r="R13" s="440" t="str">
        <f ca="1">IF(MOD(ROW(),2)&gt;0,报税工资!V$2,OFFSET(报税工资!V$2,ROW()/2,0))</f>
        <v>养老保险</v>
      </c>
      <c r="S13" s="440" t="str">
        <f ca="1">IF(MOD(ROW(),2)&gt;0,报税工资!W$2,OFFSET(报税工资!W$2,ROW()/2,0))</f>
        <v>失业保险</v>
      </c>
      <c r="T13" s="440" t="str">
        <f ca="1">IF(MOD(ROW(),2)&gt;0,报税工资!X$2,OFFSET(报税工资!X$2,ROW()/2,0))</f>
        <v>医疗保险</v>
      </c>
      <c r="U13" s="11" t="str">
        <f ca="1">IF(MOD(ROW(),2)&gt;0,报税工资!Y$2,OFFSET(报税工资!Y$2,ROW()/2,0))</f>
        <v>住房公积金(大病统筹)</v>
      </c>
      <c r="V13" s="440" t="str">
        <f ca="1">IF(MOD(ROW(),2)&gt;0,报税工资!Z$2,OFFSET(报税工资!Z$2,ROW()/2,0))</f>
        <v>其它代扣</v>
      </c>
      <c r="W13" s="440" t="str">
        <f ca="1">IF(MOD(ROW(),2)&gt;0,报税工资!AA$2,OFFSET(报税工资!AA$2,ROW()/2,0))</f>
        <v>代扣个人所得税</v>
      </c>
      <c r="X13" s="11" t="str">
        <f ca="1">IF(MOD(ROW(),2)&gt;0,报税工资!AB$2,OFFSET(报税工资!AB$2,ROW()/2,0))</f>
        <v>备1</v>
      </c>
      <c r="Y13" s="11" t="str">
        <f ca="1">IF(MOD(ROW(),2)&gt;0,报税工资!AC$2,OFFSET(报税工资!AC$2,ROW()/2,0))</f>
        <v>备2</v>
      </c>
      <c r="Z13" s="11" t="str">
        <f ca="1">IF(MOD(ROW(),2)&gt;0,报税工资!AD$2,OFFSET(报税工资!AD$2,ROW()/2,0))</f>
        <v>实 发 工 资</v>
      </c>
    </row>
    <row r="14" spans="1:26" ht="15">
      <c r="A14" s="10" t="str">
        <f ca="1">IF(MOD(ROW(),2)&gt;0,报税工资!A$2,OFFSET(报税工资!A$2,ROW()/2,0))</f>
        <v>007</v>
      </c>
      <c r="B14" s="10" t="str">
        <f ca="1">IF(MOD(ROW(),2)&gt;0,报税工资!B$2,OFFSET(报税工资!B$2,ROW()/2,0))</f>
        <v>丁7</v>
      </c>
      <c r="C14" s="11">
        <f ca="1">IF(MOD(ROW(),2)&gt;0,报税工资!G$2,OFFSET(报税工资!G$2,ROW()/2,0))</f>
        <v>1000</v>
      </c>
      <c r="D14" s="11">
        <f ca="1">IF(MOD(ROW(),2)&gt;0,报税工资!H$2,OFFSET(报税工资!H$2,ROW()/2,0))</f>
        <v>0</v>
      </c>
      <c r="E14" s="11">
        <f ca="1">IF(MOD(ROW(),2)&gt;0,报税工资!I$2,OFFSET(报税工资!I$2,ROW()/2,0))</f>
        <v>0</v>
      </c>
      <c r="F14" s="11">
        <f ca="1">IF(MOD(ROW(),2)&gt;0,报税工资!J$2,OFFSET(报税工资!J$2,ROW()/2,0))</f>
        <v>0</v>
      </c>
      <c r="G14" s="11">
        <f ca="1">IF(MOD(ROW(),2)&gt;0,报税工资!K$2,OFFSET(报税工资!K$2,ROW()/2,0))</f>
        <v>150</v>
      </c>
      <c r="H14" s="11">
        <f ca="1">IF(MOD(ROW(),2)&gt;0,报税工资!L$2,OFFSET(报税工资!L$2,ROW()/2,0))</f>
        <v>0</v>
      </c>
      <c r="I14" s="11">
        <f ca="1">IF(MOD(ROW(),2)&gt;0,报税工资!M$2,OFFSET(报税工资!M$2,ROW()/2,0))</f>
        <v>0</v>
      </c>
      <c r="J14" s="11">
        <f ca="1">IF(MOD(ROW(),2)&gt;0,报税工资!N$2,OFFSET(报税工资!N$2,ROW()/2,0))</f>
        <v>0</v>
      </c>
      <c r="K14" s="11">
        <f ca="1">IF(MOD(ROW(),2)&gt;0,报税工资!O$2,OFFSET(报税工资!O$2,ROW()/2,0))</f>
        <v>0</v>
      </c>
      <c r="L14" s="11">
        <f ca="1">IF(MOD(ROW(),2)&gt;0,报税工资!P$2,OFFSET(报税工资!P$2,ROW()/2,0))</f>
        <v>0</v>
      </c>
      <c r="M14" s="11">
        <f ca="1">IF(MOD(ROW(),2)&gt;0,报税工资!Q$2,OFFSET(报税工资!Q$2,ROW()/2,0))</f>
        <v>0</v>
      </c>
      <c r="N14" s="11">
        <f ca="1">IF(MOD(ROW(),2)&gt;0,报税工资!R$2,OFFSET(报税工资!R$2,ROW()/2,0))</f>
        <v>0</v>
      </c>
      <c r="O14" s="11">
        <f ca="1">IF(MOD(ROW(),2)&gt;0,报税工资!S$2,OFFSET(报税工资!S$2,ROW()/2,0))</f>
        <v>0</v>
      </c>
      <c r="P14" s="11">
        <f ca="1">IF(MOD(ROW(),2)&gt;0,报税工资!T$2,OFFSET(报税工资!T$2,ROW()/2,0))</f>
        <v>0</v>
      </c>
      <c r="Q14" s="11">
        <f ca="1">IF(MOD(ROW(),2)&gt;0,报税工资!U$2,OFFSET(报税工资!U$2,ROW()/2,0))</f>
        <v>1150</v>
      </c>
      <c r="R14" s="11">
        <f ca="1">IF(MOD(ROW(),2)&gt;0,报税工资!V$2,OFFSET(报税工资!V$2,ROW()/2,0))</f>
        <v>100.8</v>
      </c>
      <c r="S14" s="11">
        <f ca="1">IF(MOD(ROW(),2)&gt;0,报税工资!W$2,OFFSET(报税工资!W$2,ROW()/2,0))</f>
        <v>12.6</v>
      </c>
      <c r="T14" s="11">
        <f ca="1">IF(MOD(ROW(),2)&gt;0,报税工资!X$2,OFFSET(报税工资!X$2,ROW()/2,0))</f>
        <v>48.05</v>
      </c>
      <c r="U14" s="11">
        <f ca="1">IF(MOD(ROW(),2)&gt;0,报税工资!Y$2,OFFSET(报税工资!Y$2,ROW()/2,0))</f>
        <v>0</v>
      </c>
      <c r="V14" s="11">
        <f ca="1">IF(MOD(ROW(),2)&gt;0,报税工资!Z$2,OFFSET(报税工资!Z$2,ROW()/2,0))</f>
        <v>0</v>
      </c>
      <c r="W14" s="11">
        <f ca="1">IF(MOD(ROW(),2)&gt;0,报税工资!AA$2,OFFSET(报税工资!AA$2,ROW()/2,0))</f>
        <v>0</v>
      </c>
      <c r="X14" s="11">
        <f ca="1">IF(MOD(ROW(),2)&gt;0,报税工资!AB$2,OFFSET(报税工资!AB$2,ROW()/2,0))</f>
        <v>0</v>
      </c>
      <c r="Y14" s="11">
        <f ca="1">IF(MOD(ROW(),2)&gt;0,报税工资!AC$2,OFFSET(报税工资!AC$2,ROW()/2,0))</f>
        <v>0</v>
      </c>
      <c r="Z14" s="11">
        <f ca="1">IF(MOD(ROW(),2)&gt;0,报税工资!AD$2,OFFSET(报税工资!AD$2,ROW()/2,0))</f>
        <v>988.55</v>
      </c>
    </row>
    <row r="15" spans="1:26" ht="15">
      <c r="A15" s="10" t="str">
        <f ca="1">IF(MOD(ROW(),2)&gt;0,报税工资!A$2,OFFSET(报税工资!A$2,ROW()/2,0))</f>
        <v>工号</v>
      </c>
      <c r="B15" s="10" t="str">
        <f ca="1">IF(MOD(ROW(),2)&gt;0,报税工资!B$2,OFFSET(报税工资!B$2,ROW()/2,0))</f>
        <v>姓   名</v>
      </c>
      <c r="C15" s="440" t="str">
        <f ca="1">IF(MOD(ROW(),2)&gt;0,报税工资!G$2,OFFSET(报税工资!G$2,ROW()/2,0))</f>
        <v>基本工资</v>
      </c>
      <c r="D15" s="440" t="str">
        <f ca="1">IF(MOD(ROW(),2)&gt;0,报税工资!H$2,OFFSET(报税工资!H$2,ROW()/2,0))</f>
        <v>岗位工资</v>
      </c>
      <c r="E15" s="11" t="str">
        <f ca="1">IF(MOD(ROW(),2)&gt;0,报税工资!I$2,OFFSET(报税工资!I$2,ROW()/2,0))</f>
        <v>交通补贴</v>
      </c>
      <c r="F15" s="11" t="str">
        <f ca="1">IF(MOD(ROW(),2)&gt;0,报税工资!J$2,OFFSET(报税工资!J$2,ROW()/2,0))</f>
        <v>公务补贴</v>
      </c>
      <c r="G15" s="11" t="str">
        <f ca="1">IF(MOD(ROW(),2)&gt;0,报税工资!K$2,OFFSET(报税工资!K$2,ROW()/2,0))</f>
        <v>电话补贴</v>
      </c>
      <c r="H15" s="11" t="str">
        <f ca="1">IF(MOD(ROW(),2)&gt;0,报税工资!L$2,OFFSET(报税工资!L$2,ROW()/2,0))</f>
        <v>车补</v>
      </c>
      <c r="I15" s="11" t="str">
        <f ca="1">IF(MOD(ROW(),2)&gt;0,报税工资!M$2,OFFSET(报税工资!M$2,ROW()/2,0))</f>
        <v>午餐补贴</v>
      </c>
      <c r="J15" s="11" t="str">
        <f ca="1">IF(MOD(ROW(),2)&gt;0,报税工资!N$2,OFFSET(报税工资!N$2,ROW()/2,0))</f>
        <v>司龄补</v>
      </c>
      <c r="K15" s="440" t="str">
        <f ca="1">IF(MOD(ROW(),2)&gt;0,报税工资!O$2,OFFSET(报税工资!O$2,ROW()/2,0))</f>
        <v>加班天数</v>
      </c>
      <c r="L15" s="440" t="str">
        <f ca="1">IF(MOD(ROW(),2)&gt;0,报税工资!P$2,OFFSET(报税工资!P$2,ROW()/2,0))</f>
        <v>加班工资</v>
      </c>
      <c r="M15" s="11" t="str">
        <f ca="1">IF(MOD(ROW(),2)&gt;0,报税工资!Q$2,OFFSET(报税工资!Q$2,ROW()/2,0))</f>
        <v>计件工资</v>
      </c>
      <c r="N15" s="440" t="str">
        <f ca="1">IF(MOD(ROW(),2)&gt;0,报税工资!R$2,OFFSET(报税工资!R$2,ROW()/2,0))</f>
        <v>缺勤天数</v>
      </c>
      <c r="O15" s="11" t="str">
        <f ca="1">IF(MOD(ROW(),2)&gt;0,报税工资!S$2,OFFSET(报税工资!S$2,ROW()/2,0))</f>
        <v>考勤应扣</v>
      </c>
      <c r="P15" s="11" t="str">
        <f ca="1">IF(MOD(ROW(),2)&gt;0,报税工资!T$2,OFFSET(报税工资!T$2,ROW()/2,0))</f>
        <v>其它应扣</v>
      </c>
      <c r="Q15" s="11" t="str">
        <f ca="1">IF(MOD(ROW(),2)&gt;0,报税工资!U$2,OFFSET(报税工资!U$2,ROW()/2,0))</f>
        <v>工 资 总 额</v>
      </c>
      <c r="R15" s="440" t="str">
        <f ca="1">IF(MOD(ROW(),2)&gt;0,报税工资!V$2,OFFSET(报税工资!V$2,ROW()/2,0))</f>
        <v>养老保险</v>
      </c>
      <c r="S15" s="440" t="str">
        <f ca="1">IF(MOD(ROW(),2)&gt;0,报税工资!W$2,OFFSET(报税工资!W$2,ROW()/2,0))</f>
        <v>失业保险</v>
      </c>
      <c r="T15" s="440" t="str">
        <f ca="1">IF(MOD(ROW(),2)&gt;0,报税工资!X$2,OFFSET(报税工资!X$2,ROW()/2,0))</f>
        <v>医疗保险</v>
      </c>
      <c r="U15" s="11" t="str">
        <f ca="1">IF(MOD(ROW(),2)&gt;0,报税工资!Y$2,OFFSET(报税工资!Y$2,ROW()/2,0))</f>
        <v>住房公积金(大病统筹)</v>
      </c>
      <c r="V15" s="440" t="str">
        <f ca="1">IF(MOD(ROW(),2)&gt;0,报税工资!Z$2,OFFSET(报税工资!Z$2,ROW()/2,0))</f>
        <v>其它代扣</v>
      </c>
      <c r="W15" s="440" t="str">
        <f ca="1">IF(MOD(ROW(),2)&gt;0,报税工资!AA$2,OFFSET(报税工资!AA$2,ROW()/2,0))</f>
        <v>代扣个人所得税</v>
      </c>
      <c r="X15" s="11" t="str">
        <f ca="1">IF(MOD(ROW(),2)&gt;0,报税工资!AB$2,OFFSET(报税工资!AB$2,ROW()/2,0))</f>
        <v>备1</v>
      </c>
      <c r="Y15" s="11" t="str">
        <f ca="1">IF(MOD(ROW(),2)&gt;0,报税工资!AC$2,OFFSET(报税工资!AC$2,ROW()/2,0))</f>
        <v>备2</v>
      </c>
      <c r="Z15" s="11" t="str">
        <f ca="1">IF(MOD(ROW(),2)&gt;0,报税工资!AD$2,OFFSET(报税工资!AD$2,ROW()/2,0))</f>
        <v>实 发 工 资</v>
      </c>
    </row>
    <row r="16" spans="1:26" ht="15">
      <c r="A16" s="10" t="str">
        <f ca="1">IF(MOD(ROW(),2)&gt;0,报税工资!A$2,OFFSET(报税工资!A$2,ROW()/2,0))</f>
        <v>008</v>
      </c>
      <c r="B16" s="10" t="str">
        <f ca="1">IF(MOD(ROW(),2)&gt;0,报税工资!B$2,OFFSET(报税工资!B$2,ROW()/2,0))</f>
        <v>丁8</v>
      </c>
      <c r="C16" s="11">
        <f ca="1">IF(MOD(ROW(),2)&gt;0,报税工资!G$2,OFFSET(报税工资!G$2,ROW()/2,0))</f>
        <v>1000</v>
      </c>
      <c r="D16" s="11">
        <f ca="1">IF(MOD(ROW(),2)&gt;0,报税工资!H$2,OFFSET(报税工资!H$2,ROW()/2,0))</f>
        <v>0</v>
      </c>
      <c r="E16" s="11">
        <f ca="1">IF(MOD(ROW(),2)&gt;0,报税工资!I$2,OFFSET(报税工资!I$2,ROW()/2,0))</f>
        <v>0</v>
      </c>
      <c r="F16" s="11">
        <f ca="1">IF(MOD(ROW(),2)&gt;0,报税工资!J$2,OFFSET(报税工资!J$2,ROW()/2,0))</f>
        <v>0</v>
      </c>
      <c r="G16" s="11">
        <f ca="1">IF(MOD(ROW(),2)&gt;0,报税工资!K$2,OFFSET(报税工资!K$2,ROW()/2,0))</f>
        <v>150</v>
      </c>
      <c r="H16" s="11">
        <f ca="1">IF(MOD(ROW(),2)&gt;0,报税工资!L$2,OFFSET(报税工资!L$2,ROW()/2,0))</f>
        <v>0</v>
      </c>
      <c r="I16" s="11">
        <f ca="1">IF(MOD(ROW(),2)&gt;0,报税工资!M$2,OFFSET(报税工资!M$2,ROW()/2,0))</f>
        <v>0</v>
      </c>
      <c r="J16" s="11">
        <f ca="1">IF(MOD(ROW(),2)&gt;0,报税工资!N$2,OFFSET(报税工资!N$2,ROW()/2,0))</f>
        <v>0</v>
      </c>
      <c r="K16" s="11">
        <f ca="1">IF(MOD(ROW(),2)&gt;0,报税工资!O$2,OFFSET(报税工资!O$2,ROW()/2,0))</f>
        <v>0</v>
      </c>
      <c r="L16" s="11">
        <f ca="1">IF(MOD(ROW(),2)&gt;0,报税工资!P$2,OFFSET(报税工资!P$2,ROW()/2,0))</f>
        <v>0</v>
      </c>
      <c r="M16" s="11">
        <f ca="1">IF(MOD(ROW(),2)&gt;0,报税工资!Q$2,OFFSET(报税工资!Q$2,ROW()/2,0))</f>
        <v>0</v>
      </c>
      <c r="N16" s="11">
        <f ca="1">IF(MOD(ROW(),2)&gt;0,报税工资!R$2,OFFSET(报税工资!R$2,ROW()/2,0))</f>
        <v>0</v>
      </c>
      <c r="O16" s="11">
        <f ca="1">IF(MOD(ROW(),2)&gt;0,报税工资!S$2,OFFSET(报税工资!S$2,ROW()/2,0))</f>
        <v>0</v>
      </c>
      <c r="P16" s="11">
        <f ca="1">IF(MOD(ROW(),2)&gt;0,报税工资!T$2,OFFSET(报税工资!T$2,ROW()/2,0))</f>
        <v>0</v>
      </c>
      <c r="Q16" s="11">
        <f ca="1">IF(MOD(ROW(),2)&gt;0,报税工资!U$2,OFFSET(报税工资!U$2,ROW()/2,0))</f>
        <v>1150</v>
      </c>
      <c r="R16" s="11">
        <f ca="1">IF(MOD(ROW(),2)&gt;0,报税工资!V$2,OFFSET(报税工资!V$2,ROW()/2,0))</f>
        <v>0</v>
      </c>
      <c r="S16" s="11">
        <f ca="1">IF(MOD(ROW(),2)&gt;0,报税工资!W$2,OFFSET(报税工资!W$2,ROW()/2,0))</f>
        <v>0</v>
      </c>
      <c r="T16" s="11">
        <f ca="1">IF(MOD(ROW(),2)&gt;0,报税工资!X$2,OFFSET(报税工资!X$2,ROW()/2,0))</f>
        <v>0</v>
      </c>
      <c r="U16" s="11">
        <f ca="1">IF(MOD(ROW(),2)&gt;0,报税工资!Y$2,OFFSET(报税工资!Y$2,ROW()/2,0))</f>
        <v>0</v>
      </c>
      <c r="V16" s="11">
        <f ca="1">IF(MOD(ROW(),2)&gt;0,报税工资!Z$2,OFFSET(报税工资!Z$2,ROW()/2,0))</f>
        <v>0</v>
      </c>
      <c r="W16" s="11">
        <f ca="1">IF(MOD(ROW(),2)&gt;0,报税工资!AA$2,OFFSET(报税工资!AA$2,ROW()/2,0))</f>
        <v>0</v>
      </c>
      <c r="X16" s="11">
        <f ca="1">IF(MOD(ROW(),2)&gt;0,报税工资!AB$2,OFFSET(报税工资!AB$2,ROW()/2,0))</f>
        <v>0</v>
      </c>
      <c r="Y16" s="11">
        <f ca="1">IF(MOD(ROW(),2)&gt;0,报税工资!AC$2,OFFSET(报税工资!AC$2,ROW()/2,0))</f>
        <v>0</v>
      </c>
      <c r="Z16" s="11">
        <f ca="1">IF(MOD(ROW(),2)&gt;0,报税工资!AD$2,OFFSET(报税工资!AD$2,ROW()/2,0))</f>
        <v>1150</v>
      </c>
    </row>
    <row r="17" spans="1:26" ht="15">
      <c r="A17" s="10" t="str">
        <f ca="1">IF(MOD(ROW(),2)&gt;0,报税工资!A$2,OFFSET(报税工资!A$2,ROW()/2,0))</f>
        <v>工号</v>
      </c>
      <c r="B17" s="10" t="str">
        <f ca="1">IF(MOD(ROW(),2)&gt;0,报税工资!B$2,OFFSET(报税工资!B$2,ROW()/2,0))</f>
        <v>姓   名</v>
      </c>
      <c r="C17" s="440" t="str">
        <f ca="1">IF(MOD(ROW(),2)&gt;0,报税工资!G$2,OFFSET(报税工资!G$2,ROW()/2,0))</f>
        <v>基本工资</v>
      </c>
      <c r="D17" s="440" t="str">
        <f ca="1">IF(MOD(ROW(),2)&gt;0,报税工资!H$2,OFFSET(报税工资!H$2,ROW()/2,0))</f>
        <v>岗位工资</v>
      </c>
      <c r="E17" s="11" t="str">
        <f ca="1">IF(MOD(ROW(),2)&gt;0,报税工资!I$2,OFFSET(报税工资!I$2,ROW()/2,0))</f>
        <v>交通补贴</v>
      </c>
      <c r="F17" s="11" t="str">
        <f ca="1">IF(MOD(ROW(),2)&gt;0,报税工资!J$2,OFFSET(报税工资!J$2,ROW()/2,0))</f>
        <v>公务补贴</v>
      </c>
      <c r="G17" s="11" t="str">
        <f ca="1">IF(MOD(ROW(),2)&gt;0,报税工资!K$2,OFFSET(报税工资!K$2,ROW()/2,0))</f>
        <v>电话补贴</v>
      </c>
      <c r="H17" s="11" t="str">
        <f ca="1">IF(MOD(ROW(),2)&gt;0,报税工资!L$2,OFFSET(报税工资!L$2,ROW()/2,0))</f>
        <v>车补</v>
      </c>
      <c r="I17" s="11" t="str">
        <f ca="1">IF(MOD(ROW(),2)&gt;0,报税工资!M$2,OFFSET(报税工资!M$2,ROW()/2,0))</f>
        <v>午餐补贴</v>
      </c>
      <c r="J17" s="11" t="str">
        <f ca="1">IF(MOD(ROW(),2)&gt;0,报税工资!N$2,OFFSET(报税工资!N$2,ROW()/2,0))</f>
        <v>司龄补</v>
      </c>
      <c r="K17" s="440" t="str">
        <f ca="1">IF(MOD(ROW(),2)&gt;0,报税工资!O$2,OFFSET(报税工资!O$2,ROW()/2,0))</f>
        <v>加班天数</v>
      </c>
      <c r="L17" s="440" t="str">
        <f ca="1">IF(MOD(ROW(),2)&gt;0,报税工资!P$2,OFFSET(报税工资!P$2,ROW()/2,0))</f>
        <v>加班工资</v>
      </c>
      <c r="M17" s="11" t="str">
        <f ca="1">IF(MOD(ROW(),2)&gt;0,报税工资!Q$2,OFFSET(报税工资!Q$2,ROW()/2,0))</f>
        <v>计件工资</v>
      </c>
      <c r="N17" s="440" t="str">
        <f ca="1">IF(MOD(ROW(),2)&gt;0,报税工资!R$2,OFFSET(报税工资!R$2,ROW()/2,0))</f>
        <v>缺勤天数</v>
      </c>
      <c r="O17" s="11" t="str">
        <f ca="1">IF(MOD(ROW(),2)&gt;0,报税工资!S$2,OFFSET(报税工资!S$2,ROW()/2,0))</f>
        <v>考勤应扣</v>
      </c>
      <c r="P17" s="11" t="str">
        <f ca="1">IF(MOD(ROW(),2)&gt;0,报税工资!T$2,OFFSET(报税工资!T$2,ROW()/2,0))</f>
        <v>其它应扣</v>
      </c>
      <c r="Q17" s="11" t="str">
        <f ca="1">IF(MOD(ROW(),2)&gt;0,报税工资!U$2,OFFSET(报税工资!U$2,ROW()/2,0))</f>
        <v>工 资 总 额</v>
      </c>
      <c r="R17" s="440" t="str">
        <f ca="1">IF(MOD(ROW(),2)&gt;0,报税工资!V$2,OFFSET(报税工资!V$2,ROW()/2,0))</f>
        <v>养老保险</v>
      </c>
      <c r="S17" s="440" t="str">
        <f ca="1">IF(MOD(ROW(),2)&gt;0,报税工资!W$2,OFFSET(报税工资!W$2,ROW()/2,0))</f>
        <v>失业保险</v>
      </c>
      <c r="T17" s="440" t="str">
        <f ca="1">IF(MOD(ROW(),2)&gt;0,报税工资!X$2,OFFSET(报税工资!X$2,ROW()/2,0))</f>
        <v>医疗保险</v>
      </c>
      <c r="U17" s="11" t="str">
        <f ca="1">IF(MOD(ROW(),2)&gt;0,报税工资!Y$2,OFFSET(报税工资!Y$2,ROW()/2,0))</f>
        <v>住房公积金(大病统筹)</v>
      </c>
      <c r="V17" s="440" t="str">
        <f ca="1">IF(MOD(ROW(),2)&gt;0,报税工资!Z$2,OFFSET(报税工资!Z$2,ROW()/2,0))</f>
        <v>其它代扣</v>
      </c>
      <c r="W17" s="440" t="str">
        <f ca="1">IF(MOD(ROW(),2)&gt;0,报税工资!AA$2,OFFSET(报税工资!AA$2,ROW()/2,0))</f>
        <v>代扣个人所得税</v>
      </c>
      <c r="X17" s="11" t="str">
        <f ca="1">IF(MOD(ROW(),2)&gt;0,报税工资!AB$2,OFFSET(报税工资!AB$2,ROW()/2,0))</f>
        <v>备1</v>
      </c>
      <c r="Y17" s="11" t="str">
        <f ca="1">IF(MOD(ROW(),2)&gt;0,报税工资!AC$2,OFFSET(报税工资!AC$2,ROW()/2,0))</f>
        <v>备2</v>
      </c>
      <c r="Z17" s="11" t="str">
        <f ca="1">IF(MOD(ROW(),2)&gt;0,报税工资!AD$2,OFFSET(报税工资!AD$2,ROW()/2,0))</f>
        <v>实 发 工 资</v>
      </c>
    </row>
    <row r="18" spans="1:26" ht="15">
      <c r="A18" s="10" t="str">
        <f ca="1">IF(MOD(ROW(),2)&gt;0,报税工资!A$2,OFFSET(报税工资!A$2,ROW()/2,0))</f>
        <v>009</v>
      </c>
      <c r="B18" s="10" t="str">
        <f ca="1">IF(MOD(ROW(),2)&gt;0,报税工资!B$2,OFFSET(报税工资!B$2,ROW()/2,0))</f>
        <v>丁9</v>
      </c>
      <c r="C18" s="11">
        <f ca="1">IF(MOD(ROW(),2)&gt;0,报税工资!G$2,OFFSET(报税工资!G$2,ROW()/2,0))</f>
        <v>800</v>
      </c>
      <c r="D18" s="11">
        <f ca="1">IF(MOD(ROW(),2)&gt;0,报税工资!H$2,OFFSET(报税工资!H$2,ROW()/2,0))</f>
        <v>0</v>
      </c>
      <c r="E18" s="11">
        <f ca="1">IF(MOD(ROW(),2)&gt;0,报税工资!I$2,OFFSET(报税工资!I$2,ROW()/2,0))</f>
        <v>0</v>
      </c>
      <c r="F18" s="11">
        <f ca="1">IF(MOD(ROW(),2)&gt;0,报税工资!J$2,OFFSET(报税工资!J$2,ROW()/2,0))</f>
        <v>0</v>
      </c>
      <c r="G18" s="11">
        <f ca="1">IF(MOD(ROW(),2)&gt;0,报税工资!K$2,OFFSET(报税工资!K$2,ROW()/2,0))</f>
        <v>100</v>
      </c>
      <c r="H18" s="11">
        <f ca="1">IF(MOD(ROW(),2)&gt;0,报税工资!L$2,OFFSET(报税工资!L$2,ROW()/2,0))</f>
        <v>0</v>
      </c>
      <c r="I18" s="11">
        <f ca="1">IF(MOD(ROW(),2)&gt;0,报税工资!M$2,OFFSET(报税工资!M$2,ROW()/2,0))</f>
        <v>0</v>
      </c>
      <c r="J18" s="11">
        <f ca="1">IF(MOD(ROW(),2)&gt;0,报税工资!N$2,OFFSET(报税工资!N$2,ROW()/2,0))</f>
        <v>0</v>
      </c>
      <c r="K18" s="11">
        <f ca="1">IF(MOD(ROW(),2)&gt;0,报税工资!O$2,OFFSET(报税工资!O$2,ROW()/2,0))</f>
        <v>0</v>
      </c>
      <c r="L18" s="11">
        <f ca="1">IF(MOD(ROW(),2)&gt;0,报税工资!P$2,OFFSET(报税工资!P$2,ROW()/2,0))</f>
        <v>0</v>
      </c>
      <c r="M18" s="11">
        <f ca="1">IF(MOD(ROW(),2)&gt;0,报税工资!Q$2,OFFSET(报税工资!Q$2,ROW()/2,0))</f>
        <v>0</v>
      </c>
      <c r="N18" s="11">
        <f ca="1">IF(MOD(ROW(),2)&gt;0,报税工资!R$2,OFFSET(报税工资!R$2,ROW()/2,0))</f>
        <v>0</v>
      </c>
      <c r="O18" s="11">
        <f ca="1">IF(MOD(ROW(),2)&gt;0,报税工资!S$2,OFFSET(报税工资!S$2,ROW()/2,0))</f>
        <v>0</v>
      </c>
      <c r="P18" s="11">
        <f ca="1">IF(MOD(ROW(),2)&gt;0,报税工资!T$2,OFFSET(报税工资!T$2,ROW()/2,0))</f>
        <v>0</v>
      </c>
      <c r="Q18" s="11">
        <f ca="1">IF(MOD(ROW(),2)&gt;0,报税工资!U$2,OFFSET(报税工资!U$2,ROW()/2,0))</f>
        <v>900</v>
      </c>
      <c r="R18" s="11">
        <f ca="1">IF(MOD(ROW(),2)&gt;0,报税工资!V$2,OFFSET(报税工资!V$2,ROW()/2,0))</f>
        <v>0</v>
      </c>
      <c r="S18" s="11">
        <f ca="1">IF(MOD(ROW(),2)&gt;0,报税工资!W$2,OFFSET(报税工资!W$2,ROW()/2,0))</f>
        <v>0</v>
      </c>
      <c r="T18" s="11">
        <f ca="1">IF(MOD(ROW(),2)&gt;0,报税工资!X$2,OFFSET(报税工资!X$2,ROW()/2,0))</f>
        <v>0</v>
      </c>
      <c r="U18" s="11">
        <f ca="1">IF(MOD(ROW(),2)&gt;0,报税工资!Y$2,OFFSET(报税工资!Y$2,ROW()/2,0))</f>
        <v>0</v>
      </c>
      <c r="V18" s="11">
        <f ca="1">IF(MOD(ROW(),2)&gt;0,报税工资!Z$2,OFFSET(报税工资!Z$2,ROW()/2,0))</f>
        <v>0</v>
      </c>
      <c r="W18" s="11">
        <f ca="1">IF(MOD(ROW(),2)&gt;0,报税工资!AA$2,OFFSET(报税工资!AA$2,ROW()/2,0))</f>
        <v>0</v>
      </c>
      <c r="X18" s="11">
        <f ca="1">IF(MOD(ROW(),2)&gt;0,报税工资!AB$2,OFFSET(报税工资!AB$2,ROW()/2,0))</f>
        <v>0</v>
      </c>
      <c r="Y18" s="11">
        <f ca="1">IF(MOD(ROW(),2)&gt;0,报税工资!AC$2,OFFSET(报税工资!AC$2,ROW()/2,0))</f>
        <v>0</v>
      </c>
      <c r="Z18" s="11">
        <f ca="1">IF(MOD(ROW(),2)&gt;0,报税工资!AD$2,OFFSET(报税工资!AD$2,ROW()/2,0))</f>
        <v>900</v>
      </c>
    </row>
    <row r="19" spans="1:26" ht="15">
      <c r="A19" s="10" t="str">
        <f ca="1">IF(MOD(ROW(),2)&gt;0,报税工资!A$2,OFFSET(报税工资!A$2,ROW()/2,0))</f>
        <v>工号</v>
      </c>
      <c r="B19" s="10" t="str">
        <f ca="1">IF(MOD(ROW(),2)&gt;0,报税工资!B$2,OFFSET(报税工资!B$2,ROW()/2,0))</f>
        <v>姓   名</v>
      </c>
      <c r="C19" s="440" t="str">
        <f ca="1">IF(MOD(ROW(),2)&gt;0,报税工资!G$2,OFFSET(报税工资!G$2,ROW()/2,0))</f>
        <v>基本工资</v>
      </c>
      <c r="D19" s="440" t="str">
        <f ca="1">IF(MOD(ROW(),2)&gt;0,报税工资!H$2,OFFSET(报税工资!H$2,ROW()/2,0))</f>
        <v>岗位工资</v>
      </c>
      <c r="E19" s="11" t="str">
        <f ca="1">IF(MOD(ROW(),2)&gt;0,报税工资!I$2,OFFSET(报税工资!I$2,ROW()/2,0))</f>
        <v>交通补贴</v>
      </c>
      <c r="F19" s="11" t="str">
        <f ca="1">IF(MOD(ROW(),2)&gt;0,报税工资!J$2,OFFSET(报税工资!J$2,ROW()/2,0))</f>
        <v>公务补贴</v>
      </c>
      <c r="G19" s="11" t="str">
        <f ca="1">IF(MOD(ROW(),2)&gt;0,报税工资!K$2,OFFSET(报税工资!K$2,ROW()/2,0))</f>
        <v>电话补贴</v>
      </c>
      <c r="H19" s="11" t="str">
        <f ca="1">IF(MOD(ROW(),2)&gt;0,报税工资!L$2,OFFSET(报税工资!L$2,ROW()/2,0))</f>
        <v>车补</v>
      </c>
      <c r="I19" s="11" t="str">
        <f ca="1">IF(MOD(ROW(),2)&gt;0,报税工资!M$2,OFFSET(报税工资!M$2,ROW()/2,0))</f>
        <v>午餐补贴</v>
      </c>
      <c r="J19" s="11" t="str">
        <f ca="1">IF(MOD(ROW(),2)&gt;0,报税工资!N$2,OFFSET(报税工资!N$2,ROW()/2,0))</f>
        <v>司龄补</v>
      </c>
      <c r="K19" s="440" t="str">
        <f ca="1">IF(MOD(ROW(),2)&gt;0,报税工资!O$2,OFFSET(报税工资!O$2,ROW()/2,0))</f>
        <v>加班天数</v>
      </c>
      <c r="L19" s="440" t="str">
        <f ca="1">IF(MOD(ROW(),2)&gt;0,报税工资!P$2,OFFSET(报税工资!P$2,ROW()/2,0))</f>
        <v>加班工资</v>
      </c>
      <c r="M19" s="11" t="str">
        <f ca="1">IF(MOD(ROW(),2)&gt;0,报税工资!Q$2,OFFSET(报税工资!Q$2,ROW()/2,0))</f>
        <v>计件工资</v>
      </c>
      <c r="N19" s="440" t="str">
        <f ca="1">IF(MOD(ROW(),2)&gt;0,报税工资!R$2,OFFSET(报税工资!R$2,ROW()/2,0))</f>
        <v>缺勤天数</v>
      </c>
      <c r="O19" s="11" t="str">
        <f ca="1">IF(MOD(ROW(),2)&gt;0,报税工资!S$2,OFFSET(报税工资!S$2,ROW()/2,0))</f>
        <v>考勤应扣</v>
      </c>
      <c r="P19" s="11" t="str">
        <f ca="1">IF(MOD(ROW(),2)&gt;0,报税工资!T$2,OFFSET(报税工资!T$2,ROW()/2,0))</f>
        <v>其它应扣</v>
      </c>
      <c r="Q19" s="11" t="str">
        <f ca="1">IF(MOD(ROW(),2)&gt;0,报税工资!U$2,OFFSET(报税工资!U$2,ROW()/2,0))</f>
        <v>工 资 总 额</v>
      </c>
      <c r="R19" s="440" t="str">
        <f ca="1">IF(MOD(ROW(),2)&gt;0,报税工资!V$2,OFFSET(报税工资!V$2,ROW()/2,0))</f>
        <v>养老保险</v>
      </c>
      <c r="S19" s="440" t="str">
        <f ca="1">IF(MOD(ROW(),2)&gt;0,报税工资!W$2,OFFSET(报税工资!W$2,ROW()/2,0))</f>
        <v>失业保险</v>
      </c>
      <c r="T19" s="440" t="str">
        <f ca="1">IF(MOD(ROW(),2)&gt;0,报税工资!X$2,OFFSET(报税工资!X$2,ROW()/2,0))</f>
        <v>医疗保险</v>
      </c>
      <c r="U19" s="11" t="str">
        <f ca="1">IF(MOD(ROW(),2)&gt;0,报税工资!Y$2,OFFSET(报税工资!Y$2,ROW()/2,0))</f>
        <v>住房公积金(大病统筹)</v>
      </c>
      <c r="V19" s="440" t="str">
        <f ca="1">IF(MOD(ROW(),2)&gt;0,报税工资!Z$2,OFFSET(报税工资!Z$2,ROW()/2,0))</f>
        <v>其它代扣</v>
      </c>
      <c r="W19" s="440" t="str">
        <f ca="1">IF(MOD(ROW(),2)&gt;0,报税工资!AA$2,OFFSET(报税工资!AA$2,ROW()/2,0))</f>
        <v>代扣个人所得税</v>
      </c>
      <c r="X19" s="11" t="str">
        <f ca="1">IF(MOD(ROW(),2)&gt;0,报税工资!AB$2,OFFSET(报税工资!AB$2,ROW()/2,0))</f>
        <v>备1</v>
      </c>
      <c r="Y19" s="11" t="str">
        <f ca="1">IF(MOD(ROW(),2)&gt;0,报税工资!AC$2,OFFSET(报税工资!AC$2,ROW()/2,0))</f>
        <v>备2</v>
      </c>
      <c r="Z19" s="11" t="str">
        <f ca="1">IF(MOD(ROW(),2)&gt;0,报税工资!AD$2,OFFSET(报税工资!AD$2,ROW()/2,0))</f>
        <v>实 发 工 资</v>
      </c>
    </row>
    <row r="20" spans="1:26" ht="15">
      <c r="A20" s="10" t="str">
        <f ca="1">IF(MOD(ROW(),2)&gt;0,报税工资!A$2,OFFSET(报税工资!A$2,ROW()/2,0))</f>
        <v>010</v>
      </c>
      <c r="B20" s="10" t="str">
        <f ca="1">IF(MOD(ROW(),2)&gt;0,报税工资!B$2,OFFSET(报税工资!B$2,ROW()/2,0))</f>
        <v>丁10</v>
      </c>
      <c r="C20" s="11">
        <f ca="1">IF(MOD(ROW(),2)&gt;0,报税工资!G$2,OFFSET(报税工资!G$2,ROW()/2,0))</f>
        <v>800</v>
      </c>
      <c r="D20" s="11">
        <f ca="1">IF(MOD(ROW(),2)&gt;0,报税工资!H$2,OFFSET(报税工资!H$2,ROW()/2,0))</f>
        <v>0</v>
      </c>
      <c r="E20" s="11">
        <f ca="1">IF(MOD(ROW(),2)&gt;0,报税工资!I$2,OFFSET(报税工资!I$2,ROW()/2,0))</f>
        <v>0</v>
      </c>
      <c r="F20" s="11">
        <f ca="1">IF(MOD(ROW(),2)&gt;0,报税工资!J$2,OFFSET(报税工资!J$2,ROW()/2,0))</f>
        <v>0</v>
      </c>
      <c r="G20" s="11">
        <f ca="1">IF(MOD(ROW(),2)&gt;0,报税工资!K$2,OFFSET(报税工资!K$2,ROW()/2,0))</f>
        <v>100</v>
      </c>
      <c r="H20" s="11">
        <f ca="1">IF(MOD(ROW(),2)&gt;0,报税工资!L$2,OFFSET(报税工资!L$2,ROW()/2,0))</f>
        <v>0</v>
      </c>
      <c r="I20" s="11">
        <f ca="1">IF(MOD(ROW(),2)&gt;0,报税工资!M$2,OFFSET(报税工资!M$2,ROW()/2,0))</f>
        <v>0</v>
      </c>
      <c r="J20" s="11">
        <f ca="1">IF(MOD(ROW(),2)&gt;0,报税工资!N$2,OFFSET(报税工资!N$2,ROW()/2,0))</f>
        <v>0</v>
      </c>
      <c r="K20" s="11">
        <f ca="1">IF(MOD(ROW(),2)&gt;0,报税工资!O$2,OFFSET(报税工资!O$2,ROW()/2,0))</f>
        <v>0</v>
      </c>
      <c r="L20" s="11">
        <f ca="1">IF(MOD(ROW(),2)&gt;0,报税工资!P$2,OFFSET(报税工资!P$2,ROW()/2,0))</f>
        <v>0</v>
      </c>
      <c r="M20" s="11">
        <f ca="1">IF(MOD(ROW(),2)&gt;0,报税工资!Q$2,OFFSET(报税工资!Q$2,ROW()/2,0))</f>
        <v>0</v>
      </c>
      <c r="N20" s="11">
        <f ca="1">IF(MOD(ROW(),2)&gt;0,报税工资!R$2,OFFSET(报税工资!R$2,ROW()/2,0))</f>
        <v>0</v>
      </c>
      <c r="O20" s="11">
        <f ca="1">IF(MOD(ROW(),2)&gt;0,报税工资!S$2,OFFSET(报税工资!S$2,ROW()/2,0))</f>
        <v>0</v>
      </c>
      <c r="P20" s="11">
        <f ca="1">IF(MOD(ROW(),2)&gt;0,报税工资!T$2,OFFSET(报税工资!T$2,ROW()/2,0))</f>
        <v>0</v>
      </c>
      <c r="Q20" s="11">
        <f ca="1">IF(MOD(ROW(),2)&gt;0,报税工资!U$2,OFFSET(报税工资!U$2,ROW()/2,0))</f>
        <v>900</v>
      </c>
      <c r="R20" s="11">
        <f ca="1">IF(MOD(ROW(),2)&gt;0,报税工资!V$2,OFFSET(报税工资!V$2,ROW()/2,0))</f>
        <v>0</v>
      </c>
      <c r="S20" s="11">
        <f ca="1">IF(MOD(ROW(),2)&gt;0,报税工资!W$2,OFFSET(报税工资!W$2,ROW()/2,0))</f>
        <v>0</v>
      </c>
      <c r="T20" s="11">
        <f ca="1">IF(MOD(ROW(),2)&gt;0,报税工资!X$2,OFFSET(报税工资!X$2,ROW()/2,0))</f>
        <v>0</v>
      </c>
      <c r="U20" s="11">
        <f ca="1">IF(MOD(ROW(),2)&gt;0,报税工资!Y$2,OFFSET(报税工资!Y$2,ROW()/2,0))</f>
        <v>0</v>
      </c>
      <c r="V20" s="11">
        <f ca="1">IF(MOD(ROW(),2)&gt;0,报税工资!Z$2,OFFSET(报税工资!Z$2,ROW()/2,0))</f>
        <v>0</v>
      </c>
      <c r="W20" s="11">
        <f ca="1">IF(MOD(ROW(),2)&gt;0,报税工资!AA$2,OFFSET(报税工资!AA$2,ROW()/2,0))</f>
        <v>0</v>
      </c>
      <c r="X20" s="11">
        <f ca="1">IF(MOD(ROW(),2)&gt;0,报税工资!AB$2,OFFSET(报税工资!AB$2,ROW()/2,0))</f>
        <v>0</v>
      </c>
      <c r="Y20" s="11">
        <f ca="1">IF(MOD(ROW(),2)&gt;0,报税工资!AC$2,OFFSET(报税工资!AC$2,ROW()/2,0))</f>
        <v>0</v>
      </c>
      <c r="Z20" s="11">
        <f ca="1">IF(MOD(ROW(),2)&gt;0,报税工资!AD$2,OFFSET(报税工资!AD$2,ROW()/2,0))</f>
        <v>900</v>
      </c>
    </row>
    <row r="21" spans="1:26" ht="15">
      <c r="A21" s="10" t="str">
        <f ca="1">IF(MOD(ROW(),2)&gt;0,报税工资!A$2,OFFSET(报税工资!A$2,ROW()/2,0))</f>
        <v>工号</v>
      </c>
      <c r="B21" s="10" t="str">
        <f ca="1">IF(MOD(ROW(),2)&gt;0,报税工资!B$2,OFFSET(报税工资!B$2,ROW()/2,0))</f>
        <v>姓   名</v>
      </c>
      <c r="C21" s="440" t="str">
        <f ca="1">IF(MOD(ROW(),2)&gt;0,报税工资!G$2,OFFSET(报税工资!G$2,ROW()/2,0))</f>
        <v>基本工资</v>
      </c>
      <c r="D21" s="440" t="str">
        <f ca="1">IF(MOD(ROW(),2)&gt;0,报税工资!H$2,OFFSET(报税工资!H$2,ROW()/2,0))</f>
        <v>岗位工资</v>
      </c>
      <c r="E21" s="11" t="str">
        <f ca="1">IF(MOD(ROW(),2)&gt;0,报税工资!I$2,OFFSET(报税工资!I$2,ROW()/2,0))</f>
        <v>交通补贴</v>
      </c>
      <c r="F21" s="11" t="str">
        <f ca="1">IF(MOD(ROW(),2)&gt;0,报税工资!J$2,OFFSET(报税工资!J$2,ROW()/2,0))</f>
        <v>公务补贴</v>
      </c>
      <c r="G21" s="11" t="str">
        <f ca="1">IF(MOD(ROW(),2)&gt;0,报税工资!K$2,OFFSET(报税工资!K$2,ROW()/2,0))</f>
        <v>电话补贴</v>
      </c>
      <c r="H21" s="11" t="str">
        <f ca="1">IF(MOD(ROW(),2)&gt;0,报税工资!L$2,OFFSET(报税工资!L$2,ROW()/2,0))</f>
        <v>车补</v>
      </c>
      <c r="I21" s="11" t="str">
        <f ca="1">IF(MOD(ROW(),2)&gt;0,报税工资!M$2,OFFSET(报税工资!M$2,ROW()/2,0))</f>
        <v>午餐补贴</v>
      </c>
      <c r="J21" s="11" t="str">
        <f ca="1">IF(MOD(ROW(),2)&gt;0,报税工资!N$2,OFFSET(报税工资!N$2,ROW()/2,0))</f>
        <v>司龄补</v>
      </c>
      <c r="K21" s="440" t="str">
        <f ca="1">IF(MOD(ROW(),2)&gt;0,报税工资!O$2,OFFSET(报税工资!O$2,ROW()/2,0))</f>
        <v>加班天数</v>
      </c>
      <c r="L21" s="440" t="str">
        <f ca="1">IF(MOD(ROW(),2)&gt;0,报税工资!P$2,OFFSET(报税工资!P$2,ROW()/2,0))</f>
        <v>加班工资</v>
      </c>
      <c r="M21" s="11" t="str">
        <f ca="1">IF(MOD(ROW(),2)&gt;0,报税工资!Q$2,OFFSET(报税工资!Q$2,ROW()/2,0))</f>
        <v>计件工资</v>
      </c>
      <c r="N21" s="440" t="str">
        <f ca="1">IF(MOD(ROW(),2)&gt;0,报税工资!R$2,OFFSET(报税工资!R$2,ROW()/2,0))</f>
        <v>缺勤天数</v>
      </c>
      <c r="O21" s="11" t="str">
        <f ca="1">IF(MOD(ROW(),2)&gt;0,报税工资!S$2,OFFSET(报税工资!S$2,ROW()/2,0))</f>
        <v>考勤应扣</v>
      </c>
      <c r="P21" s="11" t="str">
        <f ca="1">IF(MOD(ROW(),2)&gt;0,报税工资!T$2,OFFSET(报税工资!T$2,ROW()/2,0))</f>
        <v>其它应扣</v>
      </c>
      <c r="Q21" s="11" t="str">
        <f ca="1">IF(MOD(ROW(),2)&gt;0,报税工资!U$2,OFFSET(报税工资!U$2,ROW()/2,0))</f>
        <v>工 资 总 额</v>
      </c>
      <c r="R21" s="440" t="str">
        <f ca="1">IF(MOD(ROW(),2)&gt;0,报税工资!V$2,OFFSET(报税工资!V$2,ROW()/2,0))</f>
        <v>养老保险</v>
      </c>
      <c r="S21" s="440" t="str">
        <f ca="1">IF(MOD(ROW(),2)&gt;0,报税工资!W$2,OFFSET(报税工资!W$2,ROW()/2,0))</f>
        <v>失业保险</v>
      </c>
      <c r="T21" s="440" t="str">
        <f ca="1">IF(MOD(ROW(),2)&gt;0,报税工资!X$2,OFFSET(报税工资!X$2,ROW()/2,0))</f>
        <v>医疗保险</v>
      </c>
      <c r="U21" s="11" t="str">
        <f ca="1">IF(MOD(ROW(),2)&gt;0,报税工资!Y$2,OFFSET(报税工资!Y$2,ROW()/2,0))</f>
        <v>住房公积金(大病统筹)</v>
      </c>
      <c r="V21" s="440" t="str">
        <f ca="1">IF(MOD(ROW(),2)&gt;0,报税工资!Z$2,OFFSET(报税工资!Z$2,ROW()/2,0))</f>
        <v>其它代扣</v>
      </c>
      <c r="W21" s="440" t="str">
        <f ca="1">IF(MOD(ROW(),2)&gt;0,报税工资!AA$2,OFFSET(报税工资!AA$2,ROW()/2,0))</f>
        <v>代扣个人所得税</v>
      </c>
      <c r="X21" s="11" t="str">
        <f ca="1">IF(MOD(ROW(),2)&gt;0,报税工资!AB$2,OFFSET(报税工资!AB$2,ROW()/2,0))</f>
        <v>备1</v>
      </c>
      <c r="Y21" s="11" t="str">
        <f ca="1">IF(MOD(ROW(),2)&gt;0,报税工资!AC$2,OFFSET(报税工资!AC$2,ROW()/2,0))</f>
        <v>备2</v>
      </c>
      <c r="Z21" s="11" t="str">
        <f ca="1">IF(MOD(ROW(),2)&gt;0,报税工资!AD$2,OFFSET(报税工资!AD$2,ROW()/2,0))</f>
        <v>实 发 工 资</v>
      </c>
    </row>
    <row r="22" spans="1:26" ht="15">
      <c r="A22" s="10" t="str">
        <f ca="1">IF(MOD(ROW(),2)&gt;0,报税工资!A$2,OFFSET(报税工资!A$2,ROW()/2,0))</f>
        <v>011</v>
      </c>
      <c r="B22" s="10" t="str">
        <f ca="1">IF(MOD(ROW(),2)&gt;0,报税工资!B$2,OFFSET(报税工资!B$2,ROW()/2,0))</f>
        <v>丁11</v>
      </c>
      <c r="C22" s="11">
        <f ca="1">IF(MOD(ROW(),2)&gt;0,报税工资!G$2,OFFSET(报税工资!G$2,ROW()/2,0))</f>
        <v>900</v>
      </c>
      <c r="D22" s="11">
        <f ca="1">IF(MOD(ROW(),2)&gt;0,报税工资!H$2,OFFSET(报税工资!H$2,ROW()/2,0))</f>
        <v>0</v>
      </c>
      <c r="E22" s="11">
        <f ca="1">IF(MOD(ROW(),2)&gt;0,报税工资!I$2,OFFSET(报税工资!I$2,ROW()/2,0))</f>
        <v>0</v>
      </c>
      <c r="F22" s="11">
        <f ca="1">IF(MOD(ROW(),2)&gt;0,报税工资!J$2,OFFSET(报税工资!J$2,ROW()/2,0))</f>
        <v>0</v>
      </c>
      <c r="G22" s="11">
        <f ca="1">IF(MOD(ROW(),2)&gt;0,报税工资!K$2,OFFSET(报税工资!K$2,ROW()/2,0))</f>
        <v>100</v>
      </c>
      <c r="H22" s="11">
        <f ca="1">IF(MOD(ROW(),2)&gt;0,报税工资!L$2,OFFSET(报税工资!L$2,ROW()/2,0))</f>
        <v>0</v>
      </c>
      <c r="I22" s="11">
        <f ca="1">IF(MOD(ROW(),2)&gt;0,报税工资!M$2,OFFSET(报税工资!M$2,ROW()/2,0))</f>
        <v>0</v>
      </c>
      <c r="J22" s="11">
        <f ca="1">IF(MOD(ROW(),2)&gt;0,报税工资!N$2,OFFSET(报税工资!N$2,ROW()/2,0))</f>
        <v>0</v>
      </c>
      <c r="K22" s="11">
        <f ca="1">IF(MOD(ROW(),2)&gt;0,报税工资!O$2,OFFSET(报税工资!O$2,ROW()/2,0))</f>
        <v>0</v>
      </c>
      <c r="L22" s="11">
        <f ca="1">IF(MOD(ROW(),2)&gt;0,报税工资!P$2,OFFSET(报税工资!P$2,ROW()/2,0))</f>
        <v>0</v>
      </c>
      <c r="M22" s="11">
        <f ca="1">IF(MOD(ROW(),2)&gt;0,报税工资!Q$2,OFFSET(报税工资!Q$2,ROW()/2,0))</f>
        <v>0</v>
      </c>
      <c r="N22" s="11">
        <f ca="1">IF(MOD(ROW(),2)&gt;0,报税工资!R$2,OFFSET(报税工资!R$2,ROW()/2,0))</f>
        <v>0</v>
      </c>
      <c r="O22" s="11">
        <f ca="1">IF(MOD(ROW(),2)&gt;0,报税工资!S$2,OFFSET(报税工资!S$2,ROW()/2,0))</f>
        <v>0</v>
      </c>
      <c r="P22" s="11">
        <f ca="1">IF(MOD(ROW(),2)&gt;0,报税工资!T$2,OFFSET(报税工资!T$2,ROW()/2,0))</f>
        <v>0</v>
      </c>
      <c r="Q22" s="11">
        <f ca="1">IF(MOD(ROW(),2)&gt;0,报税工资!U$2,OFFSET(报税工资!U$2,ROW()/2,0))</f>
        <v>1000</v>
      </c>
      <c r="R22" s="11">
        <f ca="1">IF(MOD(ROW(),2)&gt;0,报税工资!V$2,OFFSET(报税工资!V$2,ROW()/2,0))</f>
        <v>100.8</v>
      </c>
      <c r="S22" s="11">
        <f ca="1">IF(MOD(ROW(),2)&gt;0,报税工资!W$2,OFFSET(报税工资!W$2,ROW()/2,0))</f>
        <v>12.6</v>
      </c>
      <c r="T22" s="11">
        <f ca="1">IF(MOD(ROW(),2)&gt;0,报税工资!X$2,OFFSET(报税工资!X$2,ROW()/2,0))</f>
        <v>48.05</v>
      </c>
      <c r="U22" s="11">
        <f ca="1">IF(MOD(ROW(),2)&gt;0,报税工资!Y$2,OFFSET(报税工资!Y$2,ROW()/2,0))</f>
        <v>0</v>
      </c>
      <c r="V22" s="11">
        <f ca="1">IF(MOD(ROW(),2)&gt;0,报税工资!Z$2,OFFSET(报税工资!Z$2,ROW()/2,0))</f>
        <v>0</v>
      </c>
      <c r="W22" s="11">
        <f ca="1">IF(MOD(ROW(),2)&gt;0,报税工资!AA$2,OFFSET(报税工资!AA$2,ROW()/2,0))</f>
        <v>0</v>
      </c>
      <c r="X22" s="11">
        <f ca="1">IF(MOD(ROW(),2)&gt;0,报税工资!AB$2,OFFSET(报税工资!AB$2,ROW()/2,0))</f>
        <v>0</v>
      </c>
      <c r="Y22" s="11">
        <f ca="1">IF(MOD(ROW(),2)&gt;0,报税工资!AC$2,OFFSET(报税工资!AC$2,ROW()/2,0))</f>
        <v>0</v>
      </c>
      <c r="Z22" s="11">
        <f ca="1">IF(MOD(ROW(),2)&gt;0,报税工资!AD$2,OFFSET(报税工资!AD$2,ROW()/2,0))</f>
        <v>838.55</v>
      </c>
    </row>
    <row r="23" spans="1:26" ht="15">
      <c r="A23" s="10" t="str">
        <f ca="1">IF(MOD(ROW(),2)&gt;0,报税工资!A$2,OFFSET(报税工资!A$2,ROW()/2,0))</f>
        <v>工号</v>
      </c>
      <c r="B23" s="10" t="str">
        <f ca="1">IF(MOD(ROW(),2)&gt;0,报税工资!B$2,OFFSET(报税工资!B$2,ROW()/2,0))</f>
        <v>姓   名</v>
      </c>
      <c r="C23" s="440" t="str">
        <f ca="1">IF(MOD(ROW(),2)&gt;0,报税工资!G$2,OFFSET(报税工资!G$2,ROW()/2,0))</f>
        <v>基本工资</v>
      </c>
      <c r="D23" s="440" t="str">
        <f ca="1">IF(MOD(ROW(),2)&gt;0,报税工资!H$2,OFFSET(报税工资!H$2,ROW()/2,0))</f>
        <v>岗位工资</v>
      </c>
      <c r="E23" s="11" t="str">
        <f ca="1">IF(MOD(ROW(),2)&gt;0,报税工资!I$2,OFFSET(报税工资!I$2,ROW()/2,0))</f>
        <v>交通补贴</v>
      </c>
      <c r="F23" s="11" t="str">
        <f ca="1">IF(MOD(ROW(),2)&gt;0,报税工资!J$2,OFFSET(报税工资!J$2,ROW()/2,0))</f>
        <v>公务补贴</v>
      </c>
      <c r="G23" s="11" t="str">
        <f ca="1">IF(MOD(ROW(),2)&gt;0,报税工资!K$2,OFFSET(报税工资!K$2,ROW()/2,0))</f>
        <v>电话补贴</v>
      </c>
      <c r="H23" s="11" t="str">
        <f ca="1">IF(MOD(ROW(),2)&gt;0,报税工资!L$2,OFFSET(报税工资!L$2,ROW()/2,0))</f>
        <v>车补</v>
      </c>
      <c r="I23" s="11" t="str">
        <f ca="1">IF(MOD(ROW(),2)&gt;0,报税工资!M$2,OFFSET(报税工资!M$2,ROW()/2,0))</f>
        <v>午餐补贴</v>
      </c>
      <c r="J23" s="11" t="str">
        <f ca="1">IF(MOD(ROW(),2)&gt;0,报税工资!N$2,OFFSET(报税工资!N$2,ROW()/2,0))</f>
        <v>司龄补</v>
      </c>
      <c r="K23" s="440" t="str">
        <f ca="1">IF(MOD(ROW(),2)&gt;0,报税工资!O$2,OFFSET(报税工资!O$2,ROW()/2,0))</f>
        <v>加班天数</v>
      </c>
      <c r="L23" s="440" t="str">
        <f ca="1">IF(MOD(ROW(),2)&gt;0,报税工资!P$2,OFFSET(报税工资!P$2,ROW()/2,0))</f>
        <v>加班工资</v>
      </c>
      <c r="M23" s="11" t="str">
        <f ca="1">IF(MOD(ROW(),2)&gt;0,报税工资!Q$2,OFFSET(报税工资!Q$2,ROW()/2,0))</f>
        <v>计件工资</v>
      </c>
      <c r="N23" s="440" t="str">
        <f ca="1">IF(MOD(ROW(),2)&gt;0,报税工资!R$2,OFFSET(报税工资!R$2,ROW()/2,0))</f>
        <v>缺勤天数</v>
      </c>
      <c r="O23" s="11" t="str">
        <f ca="1">IF(MOD(ROW(),2)&gt;0,报税工资!S$2,OFFSET(报税工资!S$2,ROW()/2,0))</f>
        <v>考勤应扣</v>
      </c>
      <c r="P23" s="11" t="str">
        <f ca="1">IF(MOD(ROW(),2)&gt;0,报税工资!T$2,OFFSET(报税工资!T$2,ROW()/2,0))</f>
        <v>其它应扣</v>
      </c>
      <c r="Q23" s="11" t="str">
        <f ca="1">IF(MOD(ROW(),2)&gt;0,报税工资!U$2,OFFSET(报税工资!U$2,ROW()/2,0))</f>
        <v>工 资 总 额</v>
      </c>
      <c r="R23" s="440" t="str">
        <f ca="1">IF(MOD(ROW(),2)&gt;0,报税工资!V$2,OFFSET(报税工资!V$2,ROW()/2,0))</f>
        <v>养老保险</v>
      </c>
      <c r="S23" s="440" t="str">
        <f ca="1">IF(MOD(ROW(),2)&gt;0,报税工资!W$2,OFFSET(报税工资!W$2,ROW()/2,0))</f>
        <v>失业保险</v>
      </c>
      <c r="T23" s="440" t="str">
        <f ca="1">IF(MOD(ROW(),2)&gt;0,报税工资!X$2,OFFSET(报税工资!X$2,ROW()/2,0))</f>
        <v>医疗保险</v>
      </c>
      <c r="U23" s="11" t="str">
        <f ca="1">IF(MOD(ROW(),2)&gt;0,报税工资!Y$2,OFFSET(报税工资!Y$2,ROW()/2,0))</f>
        <v>住房公积金(大病统筹)</v>
      </c>
      <c r="V23" s="440" t="str">
        <f ca="1">IF(MOD(ROW(),2)&gt;0,报税工资!Z$2,OFFSET(报税工资!Z$2,ROW()/2,0))</f>
        <v>其它代扣</v>
      </c>
      <c r="W23" s="440" t="str">
        <f ca="1">IF(MOD(ROW(),2)&gt;0,报税工资!AA$2,OFFSET(报税工资!AA$2,ROW()/2,0))</f>
        <v>代扣个人所得税</v>
      </c>
      <c r="X23" s="11" t="str">
        <f ca="1">IF(MOD(ROW(),2)&gt;0,报税工资!AB$2,OFFSET(报税工资!AB$2,ROW()/2,0))</f>
        <v>备1</v>
      </c>
      <c r="Y23" s="11" t="str">
        <f ca="1">IF(MOD(ROW(),2)&gt;0,报税工资!AC$2,OFFSET(报税工资!AC$2,ROW()/2,0))</f>
        <v>备2</v>
      </c>
      <c r="Z23" s="11" t="str">
        <f ca="1">IF(MOD(ROW(),2)&gt;0,报税工资!AD$2,OFFSET(报税工资!AD$2,ROW()/2,0))</f>
        <v>实 发 工 资</v>
      </c>
    </row>
    <row r="24" spans="1:26" ht="15">
      <c r="A24" s="10" t="str">
        <f ca="1">IF(MOD(ROW(),2)&gt;0,报税工资!A$2,OFFSET(报税工资!A$2,ROW()/2,0))</f>
        <v>012</v>
      </c>
      <c r="B24" s="10" t="str">
        <f ca="1">IF(MOD(ROW(),2)&gt;0,报税工资!B$2,OFFSET(报税工资!B$2,ROW()/2,0))</f>
        <v>丁12</v>
      </c>
      <c r="C24" s="11">
        <f ca="1">IF(MOD(ROW(),2)&gt;0,报税工资!G$2,OFFSET(报税工资!G$2,ROW()/2,0))</f>
        <v>700</v>
      </c>
      <c r="D24" s="11">
        <f ca="1">IF(MOD(ROW(),2)&gt;0,报税工资!H$2,OFFSET(报税工资!H$2,ROW()/2,0))</f>
        <v>0</v>
      </c>
      <c r="E24" s="11">
        <f ca="1">IF(MOD(ROW(),2)&gt;0,报税工资!I$2,OFFSET(报税工资!I$2,ROW()/2,0))</f>
        <v>0</v>
      </c>
      <c r="F24" s="11">
        <f ca="1">IF(MOD(ROW(),2)&gt;0,报税工资!J$2,OFFSET(报税工资!J$2,ROW()/2,0))</f>
        <v>0</v>
      </c>
      <c r="G24" s="11">
        <f ca="1">IF(MOD(ROW(),2)&gt;0,报税工资!K$2,OFFSET(报税工资!K$2,ROW()/2,0))</f>
        <v>100</v>
      </c>
      <c r="H24" s="11">
        <f ca="1">IF(MOD(ROW(),2)&gt;0,报税工资!L$2,OFFSET(报税工资!L$2,ROW()/2,0))</f>
        <v>0</v>
      </c>
      <c r="I24" s="11">
        <f ca="1">IF(MOD(ROW(),2)&gt;0,报税工资!M$2,OFFSET(报税工资!M$2,ROW()/2,0))</f>
        <v>0</v>
      </c>
      <c r="J24" s="11">
        <f ca="1">IF(MOD(ROW(),2)&gt;0,报税工资!N$2,OFFSET(报税工资!N$2,ROW()/2,0))</f>
        <v>0</v>
      </c>
      <c r="K24" s="11">
        <f ca="1">IF(MOD(ROW(),2)&gt;0,报税工资!O$2,OFFSET(报税工资!O$2,ROW()/2,0))</f>
        <v>0</v>
      </c>
      <c r="L24" s="11">
        <f ca="1">IF(MOD(ROW(),2)&gt;0,报税工资!P$2,OFFSET(报税工资!P$2,ROW()/2,0))</f>
        <v>0</v>
      </c>
      <c r="M24" s="11">
        <f ca="1">IF(MOD(ROW(),2)&gt;0,报税工资!Q$2,OFFSET(报税工资!Q$2,ROW()/2,0))</f>
        <v>0</v>
      </c>
      <c r="N24" s="11">
        <f ca="1">IF(MOD(ROW(),2)&gt;0,报税工资!R$2,OFFSET(报税工资!R$2,ROW()/2,0))</f>
        <v>0</v>
      </c>
      <c r="O24" s="11">
        <f ca="1">IF(MOD(ROW(),2)&gt;0,报税工资!S$2,OFFSET(报税工资!S$2,ROW()/2,0))</f>
        <v>0</v>
      </c>
      <c r="P24" s="11">
        <f ca="1">IF(MOD(ROW(),2)&gt;0,报税工资!T$2,OFFSET(报税工资!T$2,ROW()/2,0))</f>
        <v>0</v>
      </c>
      <c r="Q24" s="11">
        <f ca="1">IF(MOD(ROW(),2)&gt;0,报税工资!U$2,OFFSET(报税工资!U$2,ROW()/2,0))</f>
        <v>800</v>
      </c>
      <c r="R24" s="11">
        <f ca="1">IF(MOD(ROW(),2)&gt;0,报税工资!V$2,OFFSET(报税工资!V$2,ROW()/2,0))</f>
        <v>0</v>
      </c>
      <c r="S24" s="11">
        <f ca="1">IF(MOD(ROW(),2)&gt;0,报税工资!W$2,OFFSET(报税工资!W$2,ROW()/2,0))</f>
        <v>0</v>
      </c>
      <c r="T24" s="11">
        <f ca="1">IF(MOD(ROW(),2)&gt;0,报税工资!X$2,OFFSET(报税工资!X$2,ROW()/2,0))</f>
        <v>0</v>
      </c>
      <c r="U24" s="11">
        <f ca="1">IF(MOD(ROW(),2)&gt;0,报税工资!Y$2,OFFSET(报税工资!Y$2,ROW()/2,0))</f>
        <v>0</v>
      </c>
      <c r="V24" s="11">
        <f ca="1">IF(MOD(ROW(),2)&gt;0,报税工资!Z$2,OFFSET(报税工资!Z$2,ROW()/2,0))</f>
        <v>0</v>
      </c>
      <c r="W24" s="11">
        <f ca="1">IF(MOD(ROW(),2)&gt;0,报税工资!AA$2,OFFSET(报税工资!AA$2,ROW()/2,0))</f>
        <v>0</v>
      </c>
      <c r="X24" s="11">
        <f ca="1">IF(MOD(ROW(),2)&gt;0,报税工资!AB$2,OFFSET(报税工资!AB$2,ROW()/2,0))</f>
        <v>0</v>
      </c>
      <c r="Y24" s="11">
        <f ca="1">IF(MOD(ROW(),2)&gt;0,报税工资!AC$2,OFFSET(报税工资!AC$2,ROW()/2,0))</f>
        <v>0</v>
      </c>
      <c r="Z24" s="11">
        <f ca="1">IF(MOD(ROW(),2)&gt;0,报税工资!AD$2,OFFSET(报税工资!AD$2,ROW()/2,0))</f>
        <v>800</v>
      </c>
    </row>
    <row r="25" spans="1:26" ht="15">
      <c r="A25" s="10" t="str">
        <f ca="1">IF(MOD(ROW(),2)&gt;0,报税工资!A$2,OFFSET(报税工资!A$2,ROW()/2,0))</f>
        <v>工号</v>
      </c>
      <c r="B25" s="10" t="str">
        <f ca="1">IF(MOD(ROW(),2)&gt;0,报税工资!B$2,OFFSET(报税工资!B$2,ROW()/2,0))</f>
        <v>姓   名</v>
      </c>
      <c r="C25" s="440" t="str">
        <f ca="1">IF(MOD(ROW(),2)&gt;0,报税工资!G$2,OFFSET(报税工资!G$2,ROW()/2,0))</f>
        <v>基本工资</v>
      </c>
      <c r="D25" s="440" t="str">
        <f ca="1">IF(MOD(ROW(),2)&gt;0,报税工资!H$2,OFFSET(报税工资!H$2,ROW()/2,0))</f>
        <v>岗位工资</v>
      </c>
      <c r="E25" s="11" t="str">
        <f ca="1">IF(MOD(ROW(),2)&gt;0,报税工资!I$2,OFFSET(报税工资!I$2,ROW()/2,0))</f>
        <v>交通补贴</v>
      </c>
      <c r="F25" s="11" t="str">
        <f ca="1">IF(MOD(ROW(),2)&gt;0,报税工资!J$2,OFFSET(报税工资!J$2,ROW()/2,0))</f>
        <v>公务补贴</v>
      </c>
      <c r="G25" s="11" t="str">
        <f ca="1">IF(MOD(ROW(),2)&gt;0,报税工资!K$2,OFFSET(报税工资!K$2,ROW()/2,0))</f>
        <v>电话补贴</v>
      </c>
      <c r="H25" s="11" t="str">
        <f ca="1">IF(MOD(ROW(),2)&gt;0,报税工资!L$2,OFFSET(报税工资!L$2,ROW()/2,0))</f>
        <v>车补</v>
      </c>
      <c r="I25" s="11" t="str">
        <f ca="1">IF(MOD(ROW(),2)&gt;0,报税工资!M$2,OFFSET(报税工资!M$2,ROW()/2,0))</f>
        <v>午餐补贴</v>
      </c>
      <c r="J25" s="11" t="str">
        <f ca="1">IF(MOD(ROW(),2)&gt;0,报税工资!N$2,OFFSET(报税工资!N$2,ROW()/2,0))</f>
        <v>司龄补</v>
      </c>
      <c r="K25" s="440" t="str">
        <f ca="1">IF(MOD(ROW(),2)&gt;0,报税工资!O$2,OFFSET(报税工资!O$2,ROW()/2,0))</f>
        <v>加班天数</v>
      </c>
      <c r="L25" s="440" t="str">
        <f ca="1">IF(MOD(ROW(),2)&gt;0,报税工资!P$2,OFFSET(报税工资!P$2,ROW()/2,0))</f>
        <v>加班工资</v>
      </c>
      <c r="M25" s="11" t="str">
        <f ca="1">IF(MOD(ROW(),2)&gt;0,报税工资!Q$2,OFFSET(报税工资!Q$2,ROW()/2,0))</f>
        <v>计件工资</v>
      </c>
      <c r="N25" s="440" t="str">
        <f ca="1">IF(MOD(ROW(),2)&gt;0,报税工资!R$2,OFFSET(报税工资!R$2,ROW()/2,0))</f>
        <v>缺勤天数</v>
      </c>
      <c r="O25" s="11" t="str">
        <f ca="1">IF(MOD(ROW(),2)&gt;0,报税工资!S$2,OFFSET(报税工资!S$2,ROW()/2,0))</f>
        <v>考勤应扣</v>
      </c>
      <c r="P25" s="11" t="str">
        <f ca="1">IF(MOD(ROW(),2)&gt;0,报税工资!T$2,OFFSET(报税工资!T$2,ROW()/2,0))</f>
        <v>其它应扣</v>
      </c>
      <c r="Q25" s="11" t="str">
        <f ca="1">IF(MOD(ROW(),2)&gt;0,报税工资!U$2,OFFSET(报税工资!U$2,ROW()/2,0))</f>
        <v>工 资 总 额</v>
      </c>
      <c r="R25" s="440" t="str">
        <f ca="1">IF(MOD(ROW(),2)&gt;0,报税工资!V$2,OFFSET(报税工资!V$2,ROW()/2,0))</f>
        <v>养老保险</v>
      </c>
      <c r="S25" s="440" t="str">
        <f ca="1">IF(MOD(ROW(),2)&gt;0,报税工资!W$2,OFFSET(报税工资!W$2,ROW()/2,0))</f>
        <v>失业保险</v>
      </c>
      <c r="T25" s="440" t="str">
        <f ca="1">IF(MOD(ROW(),2)&gt;0,报税工资!X$2,OFFSET(报税工资!X$2,ROW()/2,0))</f>
        <v>医疗保险</v>
      </c>
      <c r="U25" s="11" t="str">
        <f ca="1">IF(MOD(ROW(),2)&gt;0,报税工资!Y$2,OFFSET(报税工资!Y$2,ROW()/2,0))</f>
        <v>住房公积金(大病统筹)</v>
      </c>
      <c r="V25" s="440" t="str">
        <f ca="1">IF(MOD(ROW(),2)&gt;0,报税工资!Z$2,OFFSET(报税工资!Z$2,ROW()/2,0))</f>
        <v>其它代扣</v>
      </c>
      <c r="W25" s="440" t="str">
        <f ca="1">IF(MOD(ROW(),2)&gt;0,报税工资!AA$2,OFFSET(报税工资!AA$2,ROW()/2,0))</f>
        <v>代扣个人所得税</v>
      </c>
      <c r="X25" s="11" t="str">
        <f ca="1">IF(MOD(ROW(),2)&gt;0,报税工资!AB$2,OFFSET(报税工资!AB$2,ROW()/2,0))</f>
        <v>备1</v>
      </c>
      <c r="Y25" s="11" t="str">
        <f ca="1">IF(MOD(ROW(),2)&gt;0,报税工资!AC$2,OFFSET(报税工资!AC$2,ROW()/2,0))</f>
        <v>备2</v>
      </c>
      <c r="Z25" s="11" t="str">
        <f ca="1">IF(MOD(ROW(),2)&gt;0,报税工资!AD$2,OFFSET(报税工资!AD$2,ROW()/2,0))</f>
        <v>实 发 工 资</v>
      </c>
    </row>
    <row r="26" spans="1:26" ht="15">
      <c r="A26" s="10" t="str">
        <f ca="1">IF(MOD(ROW(),2)&gt;0,报税工资!A$2,OFFSET(报税工资!A$2,ROW()/2,0))</f>
        <v>013</v>
      </c>
      <c r="B26" s="10" t="str">
        <f ca="1">IF(MOD(ROW(),2)&gt;0,报税工资!B$2,OFFSET(报税工资!B$2,ROW()/2,0))</f>
        <v>丁13</v>
      </c>
      <c r="C26" s="11">
        <f ca="1">IF(MOD(ROW(),2)&gt;0,报税工资!G$2,OFFSET(报税工资!G$2,ROW()/2,0))</f>
        <v>700</v>
      </c>
      <c r="D26" s="11">
        <f ca="1">IF(MOD(ROW(),2)&gt;0,报税工资!H$2,OFFSET(报税工资!H$2,ROW()/2,0))</f>
        <v>0</v>
      </c>
      <c r="E26" s="11">
        <f ca="1">IF(MOD(ROW(),2)&gt;0,报税工资!I$2,OFFSET(报税工资!I$2,ROW()/2,0))</f>
        <v>0</v>
      </c>
      <c r="F26" s="11">
        <f ca="1">IF(MOD(ROW(),2)&gt;0,报税工资!J$2,OFFSET(报税工资!J$2,ROW()/2,0))</f>
        <v>0</v>
      </c>
      <c r="G26" s="11">
        <f ca="1">IF(MOD(ROW(),2)&gt;0,报税工资!K$2,OFFSET(报税工资!K$2,ROW()/2,0))</f>
        <v>100</v>
      </c>
      <c r="H26" s="11">
        <f ca="1">IF(MOD(ROW(),2)&gt;0,报税工资!L$2,OFFSET(报税工资!L$2,ROW()/2,0))</f>
        <v>0</v>
      </c>
      <c r="I26" s="11">
        <f ca="1">IF(MOD(ROW(),2)&gt;0,报税工资!M$2,OFFSET(报税工资!M$2,ROW()/2,0))</f>
        <v>0</v>
      </c>
      <c r="J26" s="11">
        <f ca="1">IF(MOD(ROW(),2)&gt;0,报税工资!N$2,OFFSET(报税工资!N$2,ROW()/2,0))</f>
        <v>0</v>
      </c>
      <c r="K26" s="11">
        <f ca="1">IF(MOD(ROW(),2)&gt;0,报税工资!O$2,OFFSET(报税工资!O$2,ROW()/2,0))</f>
        <v>0</v>
      </c>
      <c r="L26" s="11">
        <f ca="1">IF(MOD(ROW(),2)&gt;0,报税工资!P$2,OFFSET(报税工资!P$2,ROW()/2,0))</f>
        <v>0</v>
      </c>
      <c r="M26" s="11">
        <f ca="1">IF(MOD(ROW(),2)&gt;0,报税工资!Q$2,OFFSET(报税工资!Q$2,ROW()/2,0))</f>
        <v>0</v>
      </c>
      <c r="N26" s="11">
        <f ca="1">IF(MOD(ROW(),2)&gt;0,报税工资!R$2,OFFSET(报税工资!R$2,ROW()/2,0))</f>
        <v>0</v>
      </c>
      <c r="O26" s="11">
        <f ca="1">IF(MOD(ROW(),2)&gt;0,报税工资!S$2,OFFSET(报税工资!S$2,ROW()/2,0))</f>
        <v>0</v>
      </c>
      <c r="P26" s="11">
        <f ca="1">IF(MOD(ROW(),2)&gt;0,报税工资!T$2,OFFSET(报税工资!T$2,ROW()/2,0))</f>
        <v>0</v>
      </c>
      <c r="Q26" s="11">
        <f ca="1">IF(MOD(ROW(),2)&gt;0,报税工资!U$2,OFFSET(报税工资!U$2,ROW()/2,0))</f>
        <v>800</v>
      </c>
      <c r="R26" s="11">
        <f ca="1">IF(MOD(ROW(),2)&gt;0,报税工资!V$2,OFFSET(报税工资!V$2,ROW()/2,0))</f>
        <v>0</v>
      </c>
      <c r="S26" s="11">
        <f ca="1">IF(MOD(ROW(),2)&gt;0,报税工资!W$2,OFFSET(报税工资!W$2,ROW()/2,0))</f>
        <v>0</v>
      </c>
      <c r="T26" s="11">
        <f ca="1">IF(MOD(ROW(),2)&gt;0,报税工资!X$2,OFFSET(报税工资!X$2,ROW()/2,0))</f>
        <v>0</v>
      </c>
      <c r="U26" s="11">
        <f ca="1">IF(MOD(ROW(),2)&gt;0,报税工资!Y$2,OFFSET(报税工资!Y$2,ROW()/2,0))</f>
        <v>0</v>
      </c>
      <c r="V26" s="11">
        <f ca="1">IF(MOD(ROW(),2)&gt;0,报税工资!Z$2,OFFSET(报税工资!Z$2,ROW()/2,0))</f>
        <v>0</v>
      </c>
      <c r="W26" s="11">
        <f ca="1">IF(MOD(ROW(),2)&gt;0,报税工资!AA$2,OFFSET(报税工资!AA$2,ROW()/2,0))</f>
        <v>0</v>
      </c>
      <c r="X26" s="11">
        <f ca="1">IF(MOD(ROW(),2)&gt;0,报税工资!AB$2,OFFSET(报税工资!AB$2,ROW()/2,0))</f>
        <v>0</v>
      </c>
      <c r="Y26" s="11">
        <f ca="1">IF(MOD(ROW(),2)&gt;0,报税工资!AC$2,OFFSET(报税工资!AC$2,ROW()/2,0))</f>
        <v>0</v>
      </c>
      <c r="Z26" s="11">
        <f ca="1">IF(MOD(ROW(),2)&gt;0,报税工资!AD$2,OFFSET(报税工资!AD$2,ROW()/2,0))</f>
        <v>800</v>
      </c>
    </row>
    <row r="27" spans="1:26" ht="15">
      <c r="A27" s="10" t="str">
        <f ca="1">IF(MOD(ROW(),2)&gt;0,报税工资!A$2,OFFSET(报税工资!A$2,ROW()/2,0))</f>
        <v>工号</v>
      </c>
      <c r="B27" s="10" t="str">
        <f ca="1">IF(MOD(ROW(),2)&gt;0,报税工资!B$2,OFFSET(报税工资!B$2,ROW()/2,0))</f>
        <v>姓   名</v>
      </c>
      <c r="C27" s="440" t="str">
        <f ca="1">IF(MOD(ROW(),2)&gt;0,报税工资!G$2,OFFSET(报税工资!G$2,ROW()/2,0))</f>
        <v>基本工资</v>
      </c>
      <c r="D27" s="440" t="str">
        <f ca="1">IF(MOD(ROW(),2)&gt;0,报税工资!H$2,OFFSET(报税工资!H$2,ROW()/2,0))</f>
        <v>岗位工资</v>
      </c>
      <c r="E27" s="11" t="str">
        <f ca="1">IF(MOD(ROW(),2)&gt;0,报税工资!I$2,OFFSET(报税工资!I$2,ROW()/2,0))</f>
        <v>交通补贴</v>
      </c>
      <c r="F27" s="11" t="str">
        <f ca="1">IF(MOD(ROW(),2)&gt;0,报税工资!J$2,OFFSET(报税工资!J$2,ROW()/2,0))</f>
        <v>公务补贴</v>
      </c>
      <c r="G27" s="11" t="str">
        <f ca="1">IF(MOD(ROW(),2)&gt;0,报税工资!K$2,OFFSET(报税工资!K$2,ROW()/2,0))</f>
        <v>电话补贴</v>
      </c>
      <c r="H27" s="11" t="str">
        <f ca="1">IF(MOD(ROW(),2)&gt;0,报税工资!L$2,OFFSET(报税工资!L$2,ROW()/2,0))</f>
        <v>车补</v>
      </c>
      <c r="I27" s="11" t="str">
        <f ca="1">IF(MOD(ROW(),2)&gt;0,报税工资!M$2,OFFSET(报税工资!M$2,ROW()/2,0))</f>
        <v>午餐补贴</v>
      </c>
      <c r="J27" s="11" t="str">
        <f ca="1">IF(MOD(ROW(),2)&gt;0,报税工资!N$2,OFFSET(报税工资!N$2,ROW()/2,0))</f>
        <v>司龄补</v>
      </c>
      <c r="K27" s="440" t="str">
        <f ca="1">IF(MOD(ROW(),2)&gt;0,报税工资!O$2,OFFSET(报税工资!O$2,ROW()/2,0))</f>
        <v>加班天数</v>
      </c>
      <c r="L27" s="440" t="str">
        <f ca="1">IF(MOD(ROW(),2)&gt;0,报税工资!P$2,OFFSET(报税工资!P$2,ROW()/2,0))</f>
        <v>加班工资</v>
      </c>
      <c r="M27" s="11" t="str">
        <f ca="1">IF(MOD(ROW(),2)&gt;0,报税工资!Q$2,OFFSET(报税工资!Q$2,ROW()/2,0))</f>
        <v>计件工资</v>
      </c>
      <c r="N27" s="440" t="str">
        <f ca="1">IF(MOD(ROW(),2)&gt;0,报税工资!R$2,OFFSET(报税工资!R$2,ROW()/2,0))</f>
        <v>缺勤天数</v>
      </c>
      <c r="O27" s="11" t="str">
        <f ca="1">IF(MOD(ROW(),2)&gt;0,报税工资!S$2,OFFSET(报税工资!S$2,ROW()/2,0))</f>
        <v>考勤应扣</v>
      </c>
      <c r="P27" s="11" t="str">
        <f ca="1">IF(MOD(ROW(),2)&gt;0,报税工资!T$2,OFFSET(报税工资!T$2,ROW()/2,0))</f>
        <v>其它应扣</v>
      </c>
      <c r="Q27" s="11" t="str">
        <f ca="1">IF(MOD(ROW(),2)&gt;0,报税工资!U$2,OFFSET(报税工资!U$2,ROW()/2,0))</f>
        <v>工 资 总 额</v>
      </c>
      <c r="R27" s="440" t="str">
        <f ca="1">IF(MOD(ROW(),2)&gt;0,报税工资!V$2,OFFSET(报税工资!V$2,ROW()/2,0))</f>
        <v>养老保险</v>
      </c>
      <c r="S27" s="440" t="str">
        <f ca="1">IF(MOD(ROW(),2)&gt;0,报税工资!W$2,OFFSET(报税工资!W$2,ROW()/2,0))</f>
        <v>失业保险</v>
      </c>
      <c r="T27" s="440" t="str">
        <f ca="1">IF(MOD(ROW(),2)&gt;0,报税工资!X$2,OFFSET(报税工资!X$2,ROW()/2,0))</f>
        <v>医疗保险</v>
      </c>
      <c r="U27" s="11" t="str">
        <f ca="1">IF(MOD(ROW(),2)&gt;0,报税工资!Y$2,OFFSET(报税工资!Y$2,ROW()/2,0))</f>
        <v>住房公积金(大病统筹)</v>
      </c>
      <c r="V27" s="440" t="str">
        <f ca="1">IF(MOD(ROW(),2)&gt;0,报税工资!Z$2,OFFSET(报税工资!Z$2,ROW()/2,0))</f>
        <v>其它代扣</v>
      </c>
      <c r="W27" s="440" t="str">
        <f ca="1">IF(MOD(ROW(),2)&gt;0,报税工资!AA$2,OFFSET(报税工资!AA$2,ROW()/2,0))</f>
        <v>代扣个人所得税</v>
      </c>
      <c r="X27" s="11" t="str">
        <f ca="1">IF(MOD(ROW(),2)&gt;0,报税工资!AB$2,OFFSET(报税工资!AB$2,ROW()/2,0))</f>
        <v>备1</v>
      </c>
      <c r="Y27" s="11" t="str">
        <f ca="1">IF(MOD(ROW(),2)&gt;0,报税工资!AC$2,OFFSET(报税工资!AC$2,ROW()/2,0))</f>
        <v>备2</v>
      </c>
      <c r="Z27" s="11" t="str">
        <f ca="1">IF(MOD(ROW(),2)&gt;0,报税工资!AD$2,OFFSET(报税工资!AD$2,ROW()/2,0))</f>
        <v>实 发 工 资</v>
      </c>
    </row>
    <row r="28" spans="1:26" ht="15">
      <c r="A28" s="10" t="str">
        <f ca="1">IF(MOD(ROW(),2)&gt;0,报税工资!A$2,OFFSET(报税工资!A$2,ROW()/2,0))</f>
        <v>014</v>
      </c>
      <c r="B28" s="10" t="str">
        <f ca="1">IF(MOD(ROW(),2)&gt;0,报税工资!B$2,OFFSET(报税工资!B$2,ROW()/2,0))</f>
        <v>丁14</v>
      </c>
      <c r="C28" s="11">
        <f ca="1">IF(MOD(ROW(),2)&gt;0,报税工资!G$2,OFFSET(报税工资!G$2,ROW()/2,0))</f>
        <v>1000</v>
      </c>
      <c r="D28" s="11">
        <f ca="1">IF(MOD(ROW(),2)&gt;0,报税工资!H$2,OFFSET(报税工资!H$2,ROW()/2,0))</f>
        <v>0</v>
      </c>
      <c r="E28" s="11">
        <f ca="1">IF(MOD(ROW(),2)&gt;0,报税工资!I$2,OFFSET(报税工资!I$2,ROW()/2,0))</f>
        <v>0</v>
      </c>
      <c r="F28" s="11">
        <f ca="1">IF(MOD(ROW(),2)&gt;0,报税工资!J$2,OFFSET(报税工资!J$2,ROW()/2,0))</f>
        <v>0</v>
      </c>
      <c r="G28" s="11">
        <f ca="1">IF(MOD(ROW(),2)&gt;0,报税工资!K$2,OFFSET(报税工资!K$2,ROW()/2,0))</f>
        <v>100</v>
      </c>
      <c r="H28" s="11">
        <f ca="1">IF(MOD(ROW(),2)&gt;0,报税工资!L$2,OFFSET(报税工资!L$2,ROW()/2,0))</f>
        <v>0</v>
      </c>
      <c r="I28" s="11">
        <f ca="1">IF(MOD(ROW(),2)&gt;0,报税工资!M$2,OFFSET(报税工资!M$2,ROW()/2,0))</f>
        <v>0</v>
      </c>
      <c r="J28" s="11">
        <f ca="1">IF(MOD(ROW(),2)&gt;0,报税工资!N$2,OFFSET(报税工资!N$2,ROW()/2,0))</f>
        <v>0</v>
      </c>
      <c r="K28" s="11">
        <f ca="1">IF(MOD(ROW(),2)&gt;0,报税工资!O$2,OFFSET(报税工资!O$2,ROW()/2,0))</f>
        <v>0</v>
      </c>
      <c r="L28" s="11">
        <f ca="1">IF(MOD(ROW(),2)&gt;0,报税工资!P$2,OFFSET(报税工资!P$2,ROW()/2,0))</f>
        <v>0</v>
      </c>
      <c r="M28" s="11">
        <f ca="1">IF(MOD(ROW(),2)&gt;0,报税工资!Q$2,OFFSET(报税工资!Q$2,ROW()/2,0))</f>
        <v>0</v>
      </c>
      <c r="N28" s="11">
        <f ca="1">IF(MOD(ROW(),2)&gt;0,报税工资!R$2,OFFSET(报税工资!R$2,ROW()/2,0))</f>
        <v>0</v>
      </c>
      <c r="O28" s="11">
        <f ca="1">IF(MOD(ROW(),2)&gt;0,报税工资!S$2,OFFSET(报税工资!S$2,ROW()/2,0))</f>
        <v>0</v>
      </c>
      <c r="P28" s="11">
        <f ca="1">IF(MOD(ROW(),2)&gt;0,报税工资!T$2,OFFSET(报税工资!T$2,ROW()/2,0))</f>
        <v>0</v>
      </c>
      <c r="Q28" s="11">
        <f ca="1">IF(MOD(ROW(),2)&gt;0,报税工资!U$2,OFFSET(报税工资!U$2,ROW()/2,0))</f>
        <v>1100</v>
      </c>
      <c r="R28" s="11">
        <f ca="1">IF(MOD(ROW(),2)&gt;0,报税工资!V$2,OFFSET(报税工资!V$2,ROW()/2,0))</f>
        <v>100.8</v>
      </c>
      <c r="S28" s="11">
        <f ca="1">IF(MOD(ROW(),2)&gt;0,报税工资!W$2,OFFSET(报税工资!W$2,ROW()/2,0))</f>
        <v>12.6</v>
      </c>
      <c r="T28" s="11">
        <f ca="1">IF(MOD(ROW(),2)&gt;0,报税工资!X$2,OFFSET(报税工资!X$2,ROW()/2,0))</f>
        <v>48.05</v>
      </c>
      <c r="U28" s="11">
        <f ca="1">IF(MOD(ROW(),2)&gt;0,报税工资!Y$2,OFFSET(报税工资!Y$2,ROW()/2,0))</f>
        <v>0</v>
      </c>
      <c r="V28" s="11">
        <f ca="1">IF(MOD(ROW(),2)&gt;0,报税工资!Z$2,OFFSET(报税工资!Z$2,ROW()/2,0))</f>
        <v>0</v>
      </c>
      <c r="W28" s="11">
        <f ca="1">IF(MOD(ROW(),2)&gt;0,报税工资!AA$2,OFFSET(报税工资!AA$2,ROW()/2,0))</f>
        <v>0</v>
      </c>
      <c r="X28" s="11">
        <f ca="1">IF(MOD(ROW(),2)&gt;0,报税工资!AB$2,OFFSET(报税工资!AB$2,ROW()/2,0))</f>
        <v>0</v>
      </c>
      <c r="Y28" s="11">
        <f ca="1">IF(MOD(ROW(),2)&gt;0,报税工资!AC$2,OFFSET(报税工资!AC$2,ROW()/2,0))</f>
        <v>0</v>
      </c>
      <c r="Z28" s="11">
        <f ca="1">IF(MOD(ROW(),2)&gt;0,报税工资!AD$2,OFFSET(报税工资!AD$2,ROW()/2,0))</f>
        <v>938.55</v>
      </c>
    </row>
    <row r="29" spans="1:26" ht="15">
      <c r="A29" s="10" t="str">
        <f ca="1">IF(MOD(ROW(),2)&gt;0,报税工资!A$2,OFFSET(报税工资!A$2,ROW()/2,0))</f>
        <v>工号</v>
      </c>
      <c r="B29" s="10" t="str">
        <f ca="1">IF(MOD(ROW(),2)&gt;0,报税工资!B$2,OFFSET(报税工资!B$2,ROW()/2,0))</f>
        <v>姓   名</v>
      </c>
      <c r="C29" s="440" t="str">
        <f ca="1">IF(MOD(ROW(),2)&gt;0,报税工资!G$2,OFFSET(报税工资!G$2,ROW()/2,0))</f>
        <v>基本工资</v>
      </c>
      <c r="D29" s="440" t="str">
        <f ca="1">IF(MOD(ROW(),2)&gt;0,报税工资!H$2,OFFSET(报税工资!H$2,ROW()/2,0))</f>
        <v>岗位工资</v>
      </c>
      <c r="E29" s="11" t="str">
        <f ca="1">IF(MOD(ROW(),2)&gt;0,报税工资!I$2,OFFSET(报税工资!I$2,ROW()/2,0))</f>
        <v>交通补贴</v>
      </c>
      <c r="F29" s="11" t="str">
        <f ca="1">IF(MOD(ROW(),2)&gt;0,报税工资!J$2,OFFSET(报税工资!J$2,ROW()/2,0))</f>
        <v>公务补贴</v>
      </c>
      <c r="G29" s="11" t="str">
        <f ca="1">IF(MOD(ROW(),2)&gt;0,报税工资!K$2,OFFSET(报税工资!K$2,ROW()/2,0))</f>
        <v>电话补贴</v>
      </c>
      <c r="H29" s="11" t="str">
        <f ca="1">IF(MOD(ROW(),2)&gt;0,报税工资!L$2,OFFSET(报税工资!L$2,ROW()/2,0))</f>
        <v>车补</v>
      </c>
      <c r="I29" s="11" t="str">
        <f ca="1">IF(MOD(ROW(),2)&gt;0,报税工资!M$2,OFFSET(报税工资!M$2,ROW()/2,0))</f>
        <v>午餐补贴</v>
      </c>
      <c r="J29" s="11" t="str">
        <f ca="1">IF(MOD(ROW(),2)&gt;0,报税工资!N$2,OFFSET(报税工资!N$2,ROW()/2,0))</f>
        <v>司龄补</v>
      </c>
      <c r="K29" s="440" t="str">
        <f ca="1">IF(MOD(ROW(),2)&gt;0,报税工资!O$2,OFFSET(报税工资!O$2,ROW()/2,0))</f>
        <v>加班天数</v>
      </c>
      <c r="L29" s="440" t="str">
        <f ca="1">IF(MOD(ROW(),2)&gt;0,报税工资!P$2,OFFSET(报税工资!P$2,ROW()/2,0))</f>
        <v>加班工资</v>
      </c>
      <c r="M29" s="11" t="str">
        <f ca="1">IF(MOD(ROW(),2)&gt;0,报税工资!Q$2,OFFSET(报税工资!Q$2,ROW()/2,0))</f>
        <v>计件工资</v>
      </c>
      <c r="N29" s="440" t="str">
        <f ca="1">IF(MOD(ROW(),2)&gt;0,报税工资!R$2,OFFSET(报税工资!R$2,ROW()/2,0))</f>
        <v>缺勤天数</v>
      </c>
      <c r="O29" s="11" t="str">
        <f ca="1">IF(MOD(ROW(),2)&gt;0,报税工资!S$2,OFFSET(报税工资!S$2,ROW()/2,0))</f>
        <v>考勤应扣</v>
      </c>
      <c r="P29" s="11" t="str">
        <f ca="1">IF(MOD(ROW(),2)&gt;0,报税工资!T$2,OFFSET(报税工资!T$2,ROW()/2,0))</f>
        <v>其它应扣</v>
      </c>
      <c r="Q29" s="11" t="str">
        <f ca="1">IF(MOD(ROW(),2)&gt;0,报税工资!U$2,OFFSET(报税工资!U$2,ROW()/2,0))</f>
        <v>工 资 总 额</v>
      </c>
      <c r="R29" s="440" t="str">
        <f ca="1">IF(MOD(ROW(),2)&gt;0,报税工资!V$2,OFFSET(报税工资!V$2,ROW()/2,0))</f>
        <v>养老保险</v>
      </c>
      <c r="S29" s="440" t="str">
        <f ca="1">IF(MOD(ROW(),2)&gt;0,报税工资!W$2,OFFSET(报税工资!W$2,ROW()/2,0))</f>
        <v>失业保险</v>
      </c>
      <c r="T29" s="440" t="str">
        <f ca="1">IF(MOD(ROW(),2)&gt;0,报税工资!X$2,OFFSET(报税工资!X$2,ROW()/2,0))</f>
        <v>医疗保险</v>
      </c>
      <c r="U29" s="11" t="str">
        <f ca="1">IF(MOD(ROW(),2)&gt;0,报税工资!Y$2,OFFSET(报税工资!Y$2,ROW()/2,0))</f>
        <v>住房公积金(大病统筹)</v>
      </c>
      <c r="V29" s="440" t="str">
        <f ca="1">IF(MOD(ROW(),2)&gt;0,报税工资!Z$2,OFFSET(报税工资!Z$2,ROW()/2,0))</f>
        <v>其它代扣</v>
      </c>
      <c r="W29" s="440" t="str">
        <f ca="1">IF(MOD(ROW(),2)&gt;0,报税工资!AA$2,OFFSET(报税工资!AA$2,ROW()/2,0))</f>
        <v>代扣个人所得税</v>
      </c>
      <c r="X29" s="11" t="str">
        <f ca="1">IF(MOD(ROW(),2)&gt;0,报税工资!AB$2,OFFSET(报税工资!AB$2,ROW()/2,0))</f>
        <v>备1</v>
      </c>
      <c r="Y29" s="11" t="str">
        <f ca="1">IF(MOD(ROW(),2)&gt;0,报税工资!AC$2,OFFSET(报税工资!AC$2,ROW()/2,0))</f>
        <v>备2</v>
      </c>
      <c r="Z29" s="11" t="str">
        <f ca="1">IF(MOD(ROW(),2)&gt;0,报税工资!AD$2,OFFSET(报税工资!AD$2,ROW()/2,0))</f>
        <v>实 发 工 资</v>
      </c>
    </row>
    <row r="30" spans="1:26" ht="15">
      <c r="A30" s="10" t="str">
        <f ca="1">IF(MOD(ROW(),2)&gt;0,报税工资!A$2,OFFSET(报税工资!A$2,ROW()/2,0))</f>
        <v>015</v>
      </c>
      <c r="B30" s="10" t="str">
        <f ca="1">IF(MOD(ROW(),2)&gt;0,报税工资!B$2,OFFSET(报税工资!B$2,ROW()/2,0))</f>
        <v>丁15</v>
      </c>
      <c r="C30" s="11">
        <f ca="1">IF(MOD(ROW(),2)&gt;0,报税工资!G$2,OFFSET(报税工资!G$2,ROW()/2,0))</f>
        <v>1000</v>
      </c>
      <c r="D30" s="11">
        <f ca="1">IF(MOD(ROW(),2)&gt;0,报税工资!H$2,OFFSET(报税工资!H$2,ROW()/2,0))</f>
        <v>0</v>
      </c>
      <c r="E30" s="11">
        <f ca="1">IF(MOD(ROW(),2)&gt;0,报税工资!I$2,OFFSET(报税工资!I$2,ROW()/2,0))</f>
        <v>0</v>
      </c>
      <c r="F30" s="11">
        <f ca="1">IF(MOD(ROW(),2)&gt;0,报税工资!J$2,OFFSET(报税工资!J$2,ROW()/2,0))</f>
        <v>0</v>
      </c>
      <c r="G30" s="11">
        <f ca="1">IF(MOD(ROW(),2)&gt;0,报税工资!K$2,OFFSET(报税工资!K$2,ROW()/2,0))</f>
        <v>100</v>
      </c>
      <c r="H30" s="11">
        <f ca="1">IF(MOD(ROW(),2)&gt;0,报税工资!L$2,OFFSET(报税工资!L$2,ROW()/2,0))</f>
        <v>0</v>
      </c>
      <c r="I30" s="11">
        <f ca="1">IF(MOD(ROW(),2)&gt;0,报税工资!M$2,OFFSET(报税工资!M$2,ROW()/2,0))</f>
        <v>0</v>
      </c>
      <c r="J30" s="11">
        <f ca="1">IF(MOD(ROW(),2)&gt;0,报税工资!N$2,OFFSET(报税工资!N$2,ROW()/2,0))</f>
        <v>0</v>
      </c>
      <c r="K30" s="11">
        <f ca="1">IF(MOD(ROW(),2)&gt;0,报税工资!O$2,OFFSET(报税工资!O$2,ROW()/2,0))</f>
        <v>0</v>
      </c>
      <c r="L30" s="11">
        <f ca="1">IF(MOD(ROW(),2)&gt;0,报税工资!P$2,OFFSET(报税工资!P$2,ROW()/2,0))</f>
        <v>0</v>
      </c>
      <c r="M30" s="11">
        <f ca="1">IF(MOD(ROW(),2)&gt;0,报税工资!Q$2,OFFSET(报税工资!Q$2,ROW()/2,0))</f>
        <v>0</v>
      </c>
      <c r="N30" s="11">
        <f ca="1">IF(MOD(ROW(),2)&gt;0,报税工资!R$2,OFFSET(报税工资!R$2,ROW()/2,0))</f>
        <v>0</v>
      </c>
      <c r="O30" s="11">
        <f ca="1">IF(MOD(ROW(),2)&gt;0,报税工资!S$2,OFFSET(报税工资!S$2,ROW()/2,0))</f>
        <v>0</v>
      </c>
      <c r="P30" s="11">
        <f ca="1">IF(MOD(ROW(),2)&gt;0,报税工资!T$2,OFFSET(报税工资!T$2,ROW()/2,0))</f>
        <v>0</v>
      </c>
      <c r="Q30" s="11">
        <f ca="1">IF(MOD(ROW(),2)&gt;0,报税工资!U$2,OFFSET(报税工资!U$2,ROW()/2,0))</f>
        <v>1100</v>
      </c>
      <c r="R30" s="11">
        <f ca="1">IF(MOD(ROW(),2)&gt;0,报税工资!V$2,OFFSET(报税工资!V$2,ROW()/2,0))</f>
        <v>0</v>
      </c>
      <c r="S30" s="11">
        <f ca="1">IF(MOD(ROW(),2)&gt;0,报税工资!W$2,OFFSET(报税工资!W$2,ROW()/2,0))</f>
        <v>0</v>
      </c>
      <c r="T30" s="11">
        <f ca="1">IF(MOD(ROW(),2)&gt;0,报税工资!X$2,OFFSET(报税工资!X$2,ROW()/2,0))</f>
        <v>0</v>
      </c>
      <c r="U30" s="11">
        <f ca="1">IF(MOD(ROW(),2)&gt;0,报税工资!Y$2,OFFSET(报税工资!Y$2,ROW()/2,0))</f>
        <v>0</v>
      </c>
      <c r="V30" s="11">
        <f ca="1">IF(MOD(ROW(),2)&gt;0,报税工资!Z$2,OFFSET(报税工资!Z$2,ROW()/2,0))</f>
        <v>0</v>
      </c>
      <c r="W30" s="11">
        <f ca="1">IF(MOD(ROW(),2)&gt;0,报税工资!AA$2,OFFSET(报税工资!AA$2,ROW()/2,0))</f>
        <v>0</v>
      </c>
      <c r="X30" s="11">
        <f ca="1">IF(MOD(ROW(),2)&gt;0,报税工资!AB$2,OFFSET(报税工资!AB$2,ROW()/2,0))</f>
        <v>0</v>
      </c>
      <c r="Y30" s="11">
        <f ca="1">IF(MOD(ROW(),2)&gt;0,报税工资!AC$2,OFFSET(报税工资!AC$2,ROW()/2,0))</f>
        <v>0</v>
      </c>
      <c r="Z30" s="11">
        <f ca="1">IF(MOD(ROW(),2)&gt;0,报税工资!AD$2,OFFSET(报税工资!AD$2,ROW()/2,0))</f>
        <v>1100</v>
      </c>
    </row>
    <row r="31" spans="1:26" ht="15">
      <c r="A31" s="10" t="str">
        <f ca="1">IF(MOD(ROW(),2)&gt;0,报税工资!A$2,OFFSET(报税工资!A$2,ROW()/2,0))</f>
        <v>工号</v>
      </c>
      <c r="B31" s="10" t="str">
        <f ca="1">IF(MOD(ROW(),2)&gt;0,报税工资!B$2,OFFSET(报税工资!B$2,ROW()/2,0))</f>
        <v>姓   名</v>
      </c>
      <c r="C31" s="440" t="str">
        <f ca="1">IF(MOD(ROW(),2)&gt;0,报税工资!G$2,OFFSET(报税工资!G$2,ROW()/2,0))</f>
        <v>基本工资</v>
      </c>
      <c r="D31" s="440" t="str">
        <f ca="1">IF(MOD(ROW(),2)&gt;0,报税工资!H$2,OFFSET(报税工资!H$2,ROW()/2,0))</f>
        <v>岗位工资</v>
      </c>
      <c r="E31" s="11" t="str">
        <f ca="1">IF(MOD(ROW(),2)&gt;0,报税工资!I$2,OFFSET(报税工资!I$2,ROW()/2,0))</f>
        <v>交通补贴</v>
      </c>
      <c r="F31" s="11" t="str">
        <f ca="1">IF(MOD(ROW(),2)&gt;0,报税工资!J$2,OFFSET(报税工资!J$2,ROW()/2,0))</f>
        <v>公务补贴</v>
      </c>
      <c r="G31" s="11" t="str">
        <f ca="1">IF(MOD(ROW(),2)&gt;0,报税工资!K$2,OFFSET(报税工资!K$2,ROW()/2,0))</f>
        <v>电话补贴</v>
      </c>
      <c r="H31" s="11" t="str">
        <f ca="1">IF(MOD(ROW(),2)&gt;0,报税工资!L$2,OFFSET(报税工资!L$2,ROW()/2,0))</f>
        <v>车补</v>
      </c>
      <c r="I31" s="11" t="str">
        <f ca="1">IF(MOD(ROW(),2)&gt;0,报税工资!M$2,OFFSET(报税工资!M$2,ROW()/2,0))</f>
        <v>午餐补贴</v>
      </c>
      <c r="J31" s="11" t="str">
        <f ca="1">IF(MOD(ROW(),2)&gt;0,报税工资!N$2,OFFSET(报税工资!N$2,ROW()/2,0))</f>
        <v>司龄补</v>
      </c>
      <c r="K31" s="440" t="str">
        <f ca="1">IF(MOD(ROW(),2)&gt;0,报税工资!O$2,OFFSET(报税工资!O$2,ROW()/2,0))</f>
        <v>加班天数</v>
      </c>
      <c r="L31" s="440" t="str">
        <f ca="1">IF(MOD(ROW(),2)&gt;0,报税工资!P$2,OFFSET(报税工资!P$2,ROW()/2,0))</f>
        <v>加班工资</v>
      </c>
      <c r="M31" s="11" t="str">
        <f ca="1">IF(MOD(ROW(),2)&gt;0,报税工资!Q$2,OFFSET(报税工资!Q$2,ROW()/2,0))</f>
        <v>计件工资</v>
      </c>
      <c r="N31" s="440" t="str">
        <f ca="1">IF(MOD(ROW(),2)&gt;0,报税工资!R$2,OFFSET(报税工资!R$2,ROW()/2,0))</f>
        <v>缺勤天数</v>
      </c>
      <c r="O31" s="11" t="str">
        <f ca="1">IF(MOD(ROW(),2)&gt;0,报税工资!S$2,OFFSET(报税工资!S$2,ROW()/2,0))</f>
        <v>考勤应扣</v>
      </c>
      <c r="P31" s="11" t="str">
        <f ca="1">IF(MOD(ROW(),2)&gt;0,报税工资!T$2,OFFSET(报税工资!T$2,ROW()/2,0))</f>
        <v>其它应扣</v>
      </c>
      <c r="Q31" s="11" t="str">
        <f ca="1">IF(MOD(ROW(),2)&gt;0,报税工资!U$2,OFFSET(报税工资!U$2,ROW()/2,0))</f>
        <v>工 资 总 额</v>
      </c>
      <c r="R31" s="440" t="str">
        <f ca="1">IF(MOD(ROW(),2)&gt;0,报税工资!V$2,OFFSET(报税工资!V$2,ROW()/2,0))</f>
        <v>养老保险</v>
      </c>
      <c r="S31" s="440" t="str">
        <f ca="1">IF(MOD(ROW(),2)&gt;0,报税工资!W$2,OFFSET(报税工资!W$2,ROW()/2,0))</f>
        <v>失业保险</v>
      </c>
      <c r="T31" s="440" t="str">
        <f ca="1">IF(MOD(ROW(),2)&gt;0,报税工资!X$2,OFFSET(报税工资!X$2,ROW()/2,0))</f>
        <v>医疗保险</v>
      </c>
      <c r="U31" s="11" t="str">
        <f ca="1">IF(MOD(ROW(),2)&gt;0,报税工资!Y$2,OFFSET(报税工资!Y$2,ROW()/2,0))</f>
        <v>住房公积金(大病统筹)</v>
      </c>
      <c r="V31" s="440" t="str">
        <f ca="1">IF(MOD(ROW(),2)&gt;0,报税工资!Z$2,OFFSET(报税工资!Z$2,ROW()/2,0))</f>
        <v>其它代扣</v>
      </c>
      <c r="W31" s="440" t="str">
        <f ca="1">IF(MOD(ROW(),2)&gt;0,报税工资!AA$2,OFFSET(报税工资!AA$2,ROW()/2,0))</f>
        <v>代扣个人所得税</v>
      </c>
      <c r="X31" s="11" t="str">
        <f ca="1">IF(MOD(ROW(),2)&gt;0,报税工资!AB$2,OFFSET(报税工资!AB$2,ROW()/2,0))</f>
        <v>备1</v>
      </c>
      <c r="Y31" s="11" t="str">
        <f ca="1">IF(MOD(ROW(),2)&gt;0,报税工资!AC$2,OFFSET(报税工资!AC$2,ROW()/2,0))</f>
        <v>备2</v>
      </c>
      <c r="Z31" s="11" t="str">
        <f ca="1">IF(MOD(ROW(),2)&gt;0,报税工资!AD$2,OFFSET(报税工资!AD$2,ROW()/2,0))</f>
        <v>实 发 工 资</v>
      </c>
    </row>
    <row r="32" spans="1:26" ht="15">
      <c r="A32" s="10" t="str">
        <f ca="1">IF(MOD(ROW(),2)&gt;0,报税工资!A$2,OFFSET(报税工资!A$2,ROW()/2,0))</f>
        <v>016</v>
      </c>
      <c r="B32" s="10" t="str">
        <f ca="1">IF(MOD(ROW(),2)&gt;0,报税工资!B$2,OFFSET(报税工资!B$2,ROW()/2,0))</f>
        <v>丁16</v>
      </c>
      <c r="C32" s="11">
        <f ca="1">IF(MOD(ROW(),2)&gt;0,报税工资!G$2,OFFSET(报税工资!G$2,ROW()/2,0))</f>
        <v>500</v>
      </c>
      <c r="D32" s="11">
        <f ca="1">IF(MOD(ROW(),2)&gt;0,报税工资!H$2,OFFSET(报税工资!H$2,ROW()/2,0))</f>
        <v>0</v>
      </c>
      <c r="E32" s="11">
        <f ca="1">IF(MOD(ROW(),2)&gt;0,报税工资!I$2,OFFSET(报税工资!I$2,ROW()/2,0))</f>
        <v>0</v>
      </c>
      <c r="F32" s="11">
        <f ca="1">IF(MOD(ROW(),2)&gt;0,报税工资!J$2,OFFSET(报税工资!J$2,ROW()/2,0))</f>
        <v>0</v>
      </c>
      <c r="G32" s="11">
        <f ca="1">IF(MOD(ROW(),2)&gt;0,报税工资!K$2,OFFSET(报税工资!K$2,ROW()/2,0))</f>
        <v>100</v>
      </c>
      <c r="H32" s="11">
        <f ca="1">IF(MOD(ROW(),2)&gt;0,报税工资!L$2,OFFSET(报税工资!L$2,ROW()/2,0))</f>
        <v>0</v>
      </c>
      <c r="I32" s="11">
        <f ca="1">IF(MOD(ROW(),2)&gt;0,报税工资!M$2,OFFSET(报税工资!M$2,ROW()/2,0))</f>
        <v>0</v>
      </c>
      <c r="J32" s="11">
        <f ca="1">IF(MOD(ROW(),2)&gt;0,报税工资!N$2,OFFSET(报税工资!N$2,ROW()/2,0))</f>
        <v>0</v>
      </c>
      <c r="K32" s="11">
        <f ca="1">IF(MOD(ROW(),2)&gt;0,报税工资!O$2,OFFSET(报税工资!O$2,ROW()/2,0))</f>
        <v>0</v>
      </c>
      <c r="L32" s="11">
        <f ca="1">IF(MOD(ROW(),2)&gt;0,报税工资!P$2,OFFSET(报税工资!P$2,ROW()/2,0))</f>
        <v>0</v>
      </c>
      <c r="M32" s="11">
        <f ca="1">IF(MOD(ROW(),2)&gt;0,报税工资!Q$2,OFFSET(报税工资!Q$2,ROW()/2,0))</f>
        <v>0</v>
      </c>
      <c r="N32" s="11">
        <f ca="1">IF(MOD(ROW(),2)&gt;0,报税工资!R$2,OFFSET(报税工资!R$2,ROW()/2,0))</f>
        <v>0</v>
      </c>
      <c r="O32" s="11">
        <f ca="1">IF(MOD(ROW(),2)&gt;0,报税工资!S$2,OFFSET(报税工资!S$2,ROW()/2,0))</f>
        <v>0</v>
      </c>
      <c r="P32" s="11">
        <f ca="1">IF(MOD(ROW(),2)&gt;0,报税工资!T$2,OFFSET(报税工资!T$2,ROW()/2,0))</f>
        <v>0</v>
      </c>
      <c r="Q32" s="11">
        <f ca="1">IF(MOD(ROW(),2)&gt;0,报税工资!U$2,OFFSET(报税工资!U$2,ROW()/2,0))</f>
        <v>600</v>
      </c>
      <c r="R32" s="11">
        <f ca="1">IF(MOD(ROW(),2)&gt;0,报税工资!V$2,OFFSET(报税工资!V$2,ROW()/2,0))</f>
        <v>0</v>
      </c>
      <c r="S32" s="11">
        <f ca="1">IF(MOD(ROW(),2)&gt;0,报税工资!W$2,OFFSET(报税工资!W$2,ROW()/2,0))</f>
        <v>0</v>
      </c>
      <c r="T32" s="11">
        <f ca="1">IF(MOD(ROW(),2)&gt;0,报税工资!X$2,OFFSET(报税工资!X$2,ROW()/2,0))</f>
        <v>0</v>
      </c>
      <c r="U32" s="11">
        <f ca="1">IF(MOD(ROW(),2)&gt;0,报税工资!Y$2,OFFSET(报税工资!Y$2,ROW()/2,0))</f>
        <v>0</v>
      </c>
      <c r="V32" s="11">
        <f ca="1">IF(MOD(ROW(),2)&gt;0,报税工资!Z$2,OFFSET(报税工资!Z$2,ROW()/2,0))</f>
        <v>0</v>
      </c>
      <c r="W32" s="11">
        <f ca="1">IF(MOD(ROW(),2)&gt;0,报税工资!AA$2,OFFSET(报税工资!AA$2,ROW()/2,0))</f>
        <v>0</v>
      </c>
      <c r="X32" s="11">
        <f ca="1">IF(MOD(ROW(),2)&gt;0,报税工资!AB$2,OFFSET(报税工资!AB$2,ROW()/2,0))</f>
        <v>0</v>
      </c>
      <c r="Y32" s="11">
        <f ca="1">IF(MOD(ROW(),2)&gt;0,报税工资!AC$2,OFFSET(报税工资!AC$2,ROW()/2,0))</f>
        <v>0</v>
      </c>
      <c r="Z32" s="11">
        <f ca="1">IF(MOD(ROW(),2)&gt;0,报税工资!AD$2,OFFSET(报税工资!AD$2,ROW()/2,0))</f>
        <v>600</v>
      </c>
    </row>
    <row r="33" spans="1:26" ht="15">
      <c r="A33" s="10" t="str">
        <f ca="1">IF(MOD(ROW(),2)&gt;0,报税工资!A$2,OFFSET(报税工资!A$2,ROW()/2,0))</f>
        <v>工号</v>
      </c>
      <c r="B33" s="10" t="str">
        <f ca="1">IF(MOD(ROW(),2)&gt;0,报税工资!B$2,OFFSET(报税工资!B$2,ROW()/2,0))</f>
        <v>姓   名</v>
      </c>
      <c r="C33" s="440" t="str">
        <f ca="1">IF(MOD(ROW(),2)&gt;0,报税工资!G$2,OFFSET(报税工资!G$2,ROW()/2,0))</f>
        <v>基本工资</v>
      </c>
      <c r="D33" s="440" t="str">
        <f ca="1">IF(MOD(ROW(),2)&gt;0,报税工资!H$2,OFFSET(报税工资!H$2,ROW()/2,0))</f>
        <v>岗位工资</v>
      </c>
      <c r="E33" s="11" t="str">
        <f ca="1">IF(MOD(ROW(),2)&gt;0,报税工资!I$2,OFFSET(报税工资!I$2,ROW()/2,0))</f>
        <v>交通补贴</v>
      </c>
      <c r="F33" s="11" t="str">
        <f ca="1">IF(MOD(ROW(),2)&gt;0,报税工资!J$2,OFFSET(报税工资!J$2,ROW()/2,0))</f>
        <v>公务补贴</v>
      </c>
      <c r="G33" s="11" t="str">
        <f ca="1">IF(MOD(ROW(),2)&gt;0,报税工资!K$2,OFFSET(报税工资!K$2,ROW()/2,0))</f>
        <v>电话补贴</v>
      </c>
      <c r="H33" s="11" t="str">
        <f ca="1">IF(MOD(ROW(),2)&gt;0,报税工资!L$2,OFFSET(报税工资!L$2,ROW()/2,0))</f>
        <v>车补</v>
      </c>
      <c r="I33" s="11" t="str">
        <f ca="1">IF(MOD(ROW(),2)&gt;0,报税工资!M$2,OFFSET(报税工资!M$2,ROW()/2,0))</f>
        <v>午餐补贴</v>
      </c>
      <c r="J33" s="11" t="str">
        <f ca="1">IF(MOD(ROW(),2)&gt;0,报税工资!N$2,OFFSET(报税工资!N$2,ROW()/2,0))</f>
        <v>司龄补</v>
      </c>
      <c r="K33" s="440" t="str">
        <f ca="1">IF(MOD(ROW(),2)&gt;0,报税工资!O$2,OFFSET(报税工资!O$2,ROW()/2,0))</f>
        <v>加班天数</v>
      </c>
      <c r="L33" s="440" t="str">
        <f ca="1">IF(MOD(ROW(),2)&gt;0,报税工资!P$2,OFFSET(报税工资!P$2,ROW()/2,0))</f>
        <v>加班工资</v>
      </c>
      <c r="M33" s="11" t="str">
        <f ca="1">IF(MOD(ROW(),2)&gt;0,报税工资!Q$2,OFFSET(报税工资!Q$2,ROW()/2,0))</f>
        <v>计件工资</v>
      </c>
      <c r="N33" s="440" t="str">
        <f ca="1">IF(MOD(ROW(),2)&gt;0,报税工资!R$2,OFFSET(报税工资!R$2,ROW()/2,0))</f>
        <v>缺勤天数</v>
      </c>
      <c r="O33" s="11" t="str">
        <f ca="1">IF(MOD(ROW(),2)&gt;0,报税工资!S$2,OFFSET(报税工资!S$2,ROW()/2,0))</f>
        <v>考勤应扣</v>
      </c>
      <c r="P33" s="11" t="str">
        <f ca="1">IF(MOD(ROW(),2)&gt;0,报税工资!T$2,OFFSET(报税工资!T$2,ROW()/2,0))</f>
        <v>其它应扣</v>
      </c>
      <c r="Q33" s="11" t="str">
        <f ca="1">IF(MOD(ROW(),2)&gt;0,报税工资!U$2,OFFSET(报税工资!U$2,ROW()/2,0))</f>
        <v>工 资 总 额</v>
      </c>
      <c r="R33" s="440" t="str">
        <f ca="1">IF(MOD(ROW(),2)&gt;0,报税工资!V$2,OFFSET(报税工资!V$2,ROW()/2,0))</f>
        <v>养老保险</v>
      </c>
      <c r="S33" s="440" t="str">
        <f ca="1">IF(MOD(ROW(),2)&gt;0,报税工资!W$2,OFFSET(报税工资!W$2,ROW()/2,0))</f>
        <v>失业保险</v>
      </c>
      <c r="T33" s="440" t="str">
        <f ca="1">IF(MOD(ROW(),2)&gt;0,报税工资!X$2,OFFSET(报税工资!X$2,ROW()/2,0))</f>
        <v>医疗保险</v>
      </c>
      <c r="U33" s="11" t="str">
        <f ca="1">IF(MOD(ROW(),2)&gt;0,报税工资!Y$2,OFFSET(报税工资!Y$2,ROW()/2,0))</f>
        <v>住房公积金(大病统筹)</v>
      </c>
      <c r="V33" s="440" t="str">
        <f ca="1">IF(MOD(ROW(),2)&gt;0,报税工资!Z$2,OFFSET(报税工资!Z$2,ROW()/2,0))</f>
        <v>其它代扣</v>
      </c>
      <c r="W33" s="440" t="str">
        <f ca="1">IF(MOD(ROW(),2)&gt;0,报税工资!AA$2,OFFSET(报税工资!AA$2,ROW()/2,0))</f>
        <v>代扣个人所得税</v>
      </c>
      <c r="X33" s="11" t="str">
        <f ca="1">IF(MOD(ROW(),2)&gt;0,报税工资!AB$2,OFFSET(报税工资!AB$2,ROW()/2,0))</f>
        <v>备1</v>
      </c>
      <c r="Y33" s="11" t="str">
        <f ca="1">IF(MOD(ROW(),2)&gt;0,报税工资!AC$2,OFFSET(报税工资!AC$2,ROW()/2,0))</f>
        <v>备2</v>
      </c>
      <c r="Z33" s="11" t="str">
        <f ca="1">IF(MOD(ROW(),2)&gt;0,报税工资!AD$2,OFFSET(报税工资!AD$2,ROW()/2,0))</f>
        <v>实 发 工 资</v>
      </c>
    </row>
    <row r="34" spans="1:26" ht="15">
      <c r="A34" s="10" t="str">
        <f ca="1">IF(MOD(ROW(),2)&gt;0,报税工资!A$2,OFFSET(报税工资!A$2,ROW()/2,0))</f>
        <v>017</v>
      </c>
      <c r="B34" s="10" t="str">
        <f ca="1">IF(MOD(ROW(),2)&gt;0,报税工资!B$2,OFFSET(报税工资!B$2,ROW()/2,0))</f>
        <v>丁17</v>
      </c>
      <c r="C34" s="11">
        <f ca="1">IF(MOD(ROW(),2)&gt;0,报税工资!G$2,OFFSET(报税工资!G$2,ROW()/2,0))</f>
        <v>2500</v>
      </c>
      <c r="D34" s="11">
        <f ca="1">IF(MOD(ROW(),2)&gt;0,报税工资!H$2,OFFSET(报税工资!H$2,ROW()/2,0))</f>
        <v>0</v>
      </c>
      <c r="E34" s="11">
        <f ca="1">IF(MOD(ROW(),2)&gt;0,报税工资!I$2,OFFSET(报税工资!I$2,ROW()/2,0))</f>
        <v>0</v>
      </c>
      <c r="F34" s="11">
        <f ca="1">IF(MOD(ROW(),2)&gt;0,报税工资!J$2,OFFSET(报税工资!J$2,ROW()/2,0))</f>
        <v>0</v>
      </c>
      <c r="G34" s="11">
        <f ca="1">IF(MOD(ROW(),2)&gt;0,报税工资!K$2,OFFSET(报税工资!K$2,ROW()/2,0))</f>
        <v>100</v>
      </c>
      <c r="H34" s="11">
        <f ca="1">IF(MOD(ROW(),2)&gt;0,报税工资!L$2,OFFSET(报税工资!L$2,ROW()/2,0))</f>
        <v>0</v>
      </c>
      <c r="I34" s="11">
        <f ca="1">IF(MOD(ROW(),2)&gt;0,报税工资!M$2,OFFSET(报税工资!M$2,ROW()/2,0))</f>
        <v>0</v>
      </c>
      <c r="J34" s="11">
        <f ca="1">IF(MOD(ROW(),2)&gt;0,报税工资!N$2,OFFSET(报税工资!N$2,ROW()/2,0))</f>
        <v>0</v>
      </c>
      <c r="K34" s="11">
        <f ca="1">IF(MOD(ROW(),2)&gt;0,报税工资!O$2,OFFSET(报税工资!O$2,ROW()/2,0))</f>
        <v>0</v>
      </c>
      <c r="L34" s="11">
        <f ca="1">IF(MOD(ROW(),2)&gt;0,报税工资!P$2,OFFSET(报税工资!P$2,ROW()/2,0))</f>
        <v>0</v>
      </c>
      <c r="M34" s="11">
        <f ca="1">IF(MOD(ROW(),2)&gt;0,报税工资!Q$2,OFFSET(报税工资!Q$2,ROW()/2,0))</f>
        <v>0</v>
      </c>
      <c r="N34" s="11">
        <f ca="1">IF(MOD(ROW(),2)&gt;0,报税工资!R$2,OFFSET(报税工资!R$2,ROW()/2,0))</f>
        <v>0</v>
      </c>
      <c r="O34" s="11">
        <f ca="1">IF(MOD(ROW(),2)&gt;0,报税工资!S$2,OFFSET(报税工资!S$2,ROW()/2,0))</f>
        <v>0</v>
      </c>
      <c r="P34" s="11">
        <f ca="1">IF(MOD(ROW(),2)&gt;0,报税工资!T$2,OFFSET(报税工资!T$2,ROW()/2,0))</f>
        <v>0</v>
      </c>
      <c r="Q34" s="11">
        <f ca="1">IF(MOD(ROW(),2)&gt;0,报税工资!U$2,OFFSET(报税工资!U$2,ROW()/2,0))</f>
        <v>2600</v>
      </c>
      <c r="R34" s="11">
        <f ca="1">IF(MOD(ROW(),2)&gt;0,报税工资!V$2,OFFSET(报税工资!V$2,ROW()/2,0))</f>
        <v>0</v>
      </c>
      <c r="S34" s="11">
        <f ca="1">IF(MOD(ROW(),2)&gt;0,报税工资!W$2,OFFSET(报税工资!W$2,ROW()/2,0))</f>
        <v>0</v>
      </c>
      <c r="T34" s="11">
        <f ca="1">IF(MOD(ROW(),2)&gt;0,报税工资!X$2,OFFSET(报税工资!X$2,ROW()/2,0))</f>
        <v>0</v>
      </c>
      <c r="U34" s="11">
        <f ca="1">IF(MOD(ROW(),2)&gt;0,报税工资!Y$2,OFFSET(报税工资!Y$2,ROW()/2,0))</f>
        <v>0</v>
      </c>
      <c r="V34" s="11">
        <f ca="1">IF(MOD(ROW(),2)&gt;0,报税工资!Z$2,OFFSET(报税工资!Z$2,ROW()/2,0))</f>
        <v>0</v>
      </c>
      <c r="W34" s="11">
        <f ca="1">IF(MOD(ROW(),2)&gt;0,报税工资!AA$2,OFFSET(报税工资!AA$2,ROW()/2,0))</f>
        <v>35</v>
      </c>
      <c r="X34" s="11">
        <f ca="1">IF(MOD(ROW(),2)&gt;0,报税工资!AB$2,OFFSET(报税工资!AB$2,ROW()/2,0))</f>
        <v>0</v>
      </c>
      <c r="Y34" s="11">
        <f ca="1">IF(MOD(ROW(),2)&gt;0,报税工资!AC$2,OFFSET(报税工资!AC$2,ROW()/2,0))</f>
        <v>0</v>
      </c>
      <c r="Z34" s="11">
        <f ca="1">IF(MOD(ROW(),2)&gt;0,报税工资!AD$2,OFFSET(报税工资!AD$2,ROW()/2,0))</f>
        <v>2565</v>
      </c>
    </row>
    <row r="35" spans="1:26" ht="15">
      <c r="A35" s="10" t="str">
        <f ca="1">IF(MOD(ROW(),2)&gt;0,报税工资!A$2,OFFSET(报税工资!A$2,ROW()/2,0))</f>
        <v>工号</v>
      </c>
      <c r="B35" s="10" t="str">
        <f ca="1">IF(MOD(ROW(),2)&gt;0,报税工资!B$2,OFFSET(报税工资!B$2,ROW()/2,0))</f>
        <v>姓   名</v>
      </c>
      <c r="C35" s="440" t="str">
        <f ca="1">IF(MOD(ROW(),2)&gt;0,报税工资!G$2,OFFSET(报税工资!G$2,ROW()/2,0))</f>
        <v>基本工资</v>
      </c>
      <c r="D35" s="440" t="str">
        <f ca="1">IF(MOD(ROW(),2)&gt;0,报税工资!H$2,OFFSET(报税工资!H$2,ROW()/2,0))</f>
        <v>岗位工资</v>
      </c>
      <c r="E35" s="11" t="str">
        <f ca="1">IF(MOD(ROW(),2)&gt;0,报税工资!I$2,OFFSET(报税工资!I$2,ROW()/2,0))</f>
        <v>交通补贴</v>
      </c>
      <c r="F35" s="11" t="str">
        <f ca="1">IF(MOD(ROW(),2)&gt;0,报税工资!J$2,OFFSET(报税工资!J$2,ROW()/2,0))</f>
        <v>公务补贴</v>
      </c>
      <c r="G35" s="11" t="str">
        <f ca="1">IF(MOD(ROW(),2)&gt;0,报税工资!K$2,OFFSET(报税工资!K$2,ROW()/2,0))</f>
        <v>电话补贴</v>
      </c>
      <c r="H35" s="11" t="str">
        <f ca="1">IF(MOD(ROW(),2)&gt;0,报税工资!L$2,OFFSET(报税工资!L$2,ROW()/2,0))</f>
        <v>车补</v>
      </c>
      <c r="I35" s="11" t="str">
        <f ca="1">IF(MOD(ROW(),2)&gt;0,报税工资!M$2,OFFSET(报税工资!M$2,ROW()/2,0))</f>
        <v>午餐补贴</v>
      </c>
      <c r="J35" s="11" t="str">
        <f ca="1">IF(MOD(ROW(),2)&gt;0,报税工资!N$2,OFFSET(报税工资!N$2,ROW()/2,0))</f>
        <v>司龄补</v>
      </c>
      <c r="K35" s="440" t="str">
        <f ca="1">IF(MOD(ROW(),2)&gt;0,报税工资!O$2,OFFSET(报税工资!O$2,ROW()/2,0))</f>
        <v>加班天数</v>
      </c>
      <c r="L35" s="440" t="str">
        <f ca="1">IF(MOD(ROW(),2)&gt;0,报税工资!P$2,OFFSET(报税工资!P$2,ROW()/2,0))</f>
        <v>加班工资</v>
      </c>
      <c r="M35" s="11" t="str">
        <f ca="1">IF(MOD(ROW(),2)&gt;0,报税工资!Q$2,OFFSET(报税工资!Q$2,ROW()/2,0))</f>
        <v>计件工资</v>
      </c>
      <c r="N35" s="440" t="str">
        <f ca="1">IF(MOD(ROW(),2)&gt;0,报税工资!R$2,OFFSET(报税工资!R$2,ROW()/2,0))</f>
        <v>缺勤天数</v>
      </c>
      <c r="O35" s="11" t="str">
        <f ca="1">IF(MOD(ROW(),2)&gt;0,报税工资!S$2,OFFSET(报税工资!S$2,ROW()/2,0))</f>
        <v>考勤应扣</v>
      </c>
      <c r="P35" s="11" t="str">
        <f ca="1">IF(MOD(ROW(),2)&gt;0,报税工资!T$2,OFFSET(报税工资!T$2,ROW()/2,0))</f>
        <v>其它应扣</v>
      </c>
      <c r="Q35" s="11" t="str">
        <f ca="1">IF(MOD(ROW(),2)&gt;0,报税工资!U$2,OFFSET(报税工资!U$2,ROW()/2,0))</f>
        <v>工 资 总 额</v>
      </c>
      <c r="R35" s="440" t="str">
        <f ca="1">IF(MOD(ROW(),2)&gt;0,报税工资!V$2,OFFSET(报税工资!V$2,ROW()/2,0))</f>
        <v>养老保险</v>
      </c>
      <c r="S35" s="440" t="str">
        <f ca="1">IF(MOD(ROW(),2)&gt;0,报税工资!W$2,OFFSET(报税工资!W$2,ROW()/2,0))</f>
        <v>失业保险</v>
      </c>
      <c r="T35" s="440" t="str">
        <f ca="1">IF(MOD(ROW(),2)&gt;0,报税工资!X$2,OFFSET(报税工资!X$2,ROW()/2,0))</f>
        <v>医疗保险</v>
      </c>
      <c r="U35" s="11" t="str">
        <f ca="1">IF(MOD(ROW(),2)&gt;0,报税工资!Y$2,OFFSET(报税工资!Y$2,ROW()/2,0))</f>
        <v>住房公积金(大病统筹)</v>
      </c>
      <c r="V35" s="440" t="str">
        <f ca="1">IF(MOD(ROW(),2)&gt;0,报税工资!Z$2,OFFSET(报税工资!Z$2,ROW()/2,0))</f>
        <v>其它代扣</v>
      </c>
      <c r="W35" s="440" t="str">
        <f ca="1">IF(MOD(ROW(),2)&gt;0,报税工资!AA$2,OFFSET(报税工资!AA$2,ROW()/2,0))</f>
        <v>代扣个人所得税</v>
      </c>
      <c r="X35" s="11" t="str">
        <f ca="1">IF(MOD(ROW(),2)&gt;0,报税工资!AB$2,OFFSET(报税工资!AB$2,ROW()/2,0))</f>
        <v>备1</v>
      </c>
      <c r="Y35" s="11" t="str">
        <f ca="1">IF(MOD(ROW(),2)&gt;0,报税工资!AC$2,OFFSET(报税工资!AC$2,ROW()/2,0))</f>
        <v>备2</v>
      </c>
      <c r="Z35" s="11" t="str">
        <f ca="1">IF(MOD(ROW(),2)&gt;0,报税工资!AD$2,OFFSET(报税工资!AD$2,ROW()/2,0))</f>
        <v>实 发 工 资</v>
      </c>
    </row>
    <row r="36" spans="1:26" ht="15">
      <c r="A36" s="10" t="str">
        <f ca="1">IF(MOD(ROW(),2)&gt;0,报税工资!A$2,OFFSET(报税工资!A$2,ROW()/2,0))</f>
        <v>018</v>
      </c>
      <c r="B36" s="10" t="str">
        <f ca="1">IF(MOD(ROW(),2)&gt;0,报税工资!B$2,OFFSET(报税工资!B$2,ROW()/2,0))</f>
        <v>丁18</v>
      </c>
      <c r="C36" s="11">
        <f ca="1">IF(MOD(ROW(),2)&gt;0,报税工资!G$2,OFFSET(报税工资!G$2,ROW()/2,0))</f>
        <v>800</v>
      </c>
      <c r="D36" s="11">
        <f ca="1">IF(MOD(ROW(),2)&gt;0,报税工资!H$2,OFFSET(报税工资!H$2,ROW()/2,0))</f>
        <v>0</v>
      </c>
      <c r="E36" s="11">
        <f ca="1">IF(MOD(ROW(),2)&gt;0,报税工资!I$2,OFFSET(报税工资!I$2,ROW()/2,0))</f>
        <v>0</v>
      </c>
      <c r="F36" s="11">
        <f ca="1">IF(MOD(ROW(),2)&gt;0,报税工资!J$2,OFFSET(报税工资!J$2,ROW()/2,0))</f>
        <v>0</v>
      </c>
      <c r="G36" s="11">
        <f ca="1">IF(MOD(ROW(),2)&gt;0,报税工资!K$2,OFFSET(报税工资!K$2,ROW()/2,0))</f>
        <v>100</v>
      </c>
      <c r="H36" s="11">
        <f ca="1">IF(MOD(ROW(),2)&gt;0,报税工资!L$2,OFFSET(报税工资!L$2,ROW()/2,0))</f>
        <v>0</v>
      </c>
      <c r="I36" s="11">
        <f ca="1">IF(MOD(ROW(),2)&gt;0,报税工资!M$2,OFFSET(报税工资!M$2,ROW()/2,0))</f>
        <v>0</v>
      </c>
      <c r="J36" s="11">
        <f ca="1">IF(MOD(ROW(),2)&gt;0,报税工资!N$2,OFFSET(报税工资!N$2,ROW()/2,0))</f>
        <v>0</v>
      </c>
      <c r="K36" s="11">
        <f ca="1">IF(MOD(ROW(),2)&gt;0,报税工资!O$2,OFFSET(报税工资!O$2,ROW()/2,0))</f>
        <v>0</v>
      </c>
      <c r="L36" s="11">
        <f ca="1">IF(MOD(ROW(),2)&gt;0,报税工资!P$2,OFFSET(报税工资!P$2,ROW()/2,0))</f>
        <v>0</v>
      </c>
      <c r="M36" s="11">
        <f ca="1">IF(MOD(ROW(),2)&gt;0,报税工资!Q$2,OFFSET(报税工资!Q$2,ROW()/2,0))</f>
        <v>0</v>
      </c>
      <c r="N36" s="11">
        <f ca="1">IF(MOD(ROW(),2)&gt;0,报税工资!R$2,OFFSET(报税工资!R$2,ROW()/2,0))</f>
        <v>0</v>
      </c>
      <c r="O36" s="11">
        <f ca="1">IF(MOD(ROW(),2)&gt;0,报税工资!S$2,OFFSET(报税工资!S$2,ROW()/2,0))</f>
        <v>0</v>
      </c>
      <c r="P36" s="11">
        <f ca="1">IF(MOD(ROW(),2)&gt;0,报税工资!T$2,OFFSET(报税工资!T$2,ROW()/2,0))</f>
        <v>0</v>
      </c>
      <c r="Q36" s="11">
        <f ca="1">IF(MOD(ROW(),2)&gt;0,报税工资!U$2,OFFSET(报税工资!U$2,ROW()/2,0))</f>
        <v>900</v>
      </c>
      <c r="R36" s="11">
        <f ca="1">IF(MOD(ROW(),2)&gt;0,报税工资!V$2,OFFSET(报税工资!V$2,ROW()/2,0))</f>
        <v>0</v>
      </c>
      <c r="S36" s="11">
        <f ca="1">IF(MOD(ROW(),2)&gt;0,报税工资!W$2,OFFSET(报税工资!W$2,ROW()/2,0))</f>
        <v>0</v>
      </c>
      <c r="T36" s="11">
        <f ca="1">IF(MOD(ROW(),2)&gt;0,报税工资!X$2,OFFSET(报税工资!X$2,ROW()/2,0))</f>
        <v>0</v>
      </c>
      <c r="U36" s="11">
        <f ca="1">IF(MOD(ROW(),2)&gt;0,报税工资!Y$2,OFFSET(报税工资!Y$2,ROW()/2,0))</f>
        <v>0</v>
      </c>
      <c r="V36" s="11">
        <f ca="1">IF(MOD(ROW(),2)&gt;0,报税工资!Z$2,OFFSET(报税工资!Z$2,ROW()/2,0))</f>
        <v>0</v>
      </c>
      <c r="W36" s="11">
        <f ca="1">IF(MOD(ROW(),2)&gt;0,报税工资!AA$2,OFFSET(报税工资!AA$2,ROW()/2,0))</f>
        <v>0</v>
      </c>
      <c r="X36" s="11">
        <f ca="1">IF(MOD(ROW(),2)&gt;0,报税工资!AB$2,OFFSET(报税工资!AB$2,ROW()/2,0))</f>
        <v>0</v>
      </c>
      <c r="Y36" s="11">
        <f ca="1">IF(MOD(ROW(),2)&gt;0,报税工资!AC$2,OFFSET(报税工资!AC$2,ROW()/2,0))</f>
        <v>0</v>
      </c>
      <c r="Z36" s="11">
        <f ca="1">IF(MOD(ROW(),2)&gt;0,报税工资!AD$2,OFFSET(报税工资!AD$2,ROW()/2,0))</f>
        <v>900</v>
      </c>
    </row>
    <row r="37" spans="1:26" ht="15">
      <c r="A37" s="10" t="str">
        <f ca="1">IF(MOD(ROW(),2)&gt;0,报税工资!A$2,OFFSET(报税工资!A$2,ROW()/2,0))</f>
        <v>工号</v>
      </c>
      <c r="B37" s="10" t="str">
        <f ca="1">IF(MOD(ROW(),2)&gt;0,报税工资!B$2,OFFSET(报税工资!B$2,ROW()/2,0))</f>
        <v>姓   名</v>
      </c>
      <c r="C37" s="440" t="str">
        <f ca="1">IF(MOD(ROW(),2)&gt;0,报税工资!G$2,OFFSET(报税工资!G$2,ROW()/2,0))</f>
        <v>基本工资</v>
      </c>
      <c r="D37" s="440" t="str">
        <f ca="1">IF(MOD(ROW(),2)&gt;0,报税工资!H$2,OFFSET(报税工资!H$2,ROW()/2,0))</f>
        <v>岗位工资</v>
      </c>
      <c r="E37" s="11" t="str">
        <f ca="1">IF(MOD(ROW(),2)&gt;0,报税工资!I$2,OFFSET(报税工资!I$2,ROW()/2,0))</f>
        <v>交通补贴</v>
      </c>
      <c r="F37" s="11" t="str">
        <f ca="1">IF(MOD(ROW(),2)&gt;0,报税工资!J$2,OFFSET(报税工资!J$2,ROW()/2,0))</f>
        <v>公务补贴</v>
      </c>
      <c r="G37" s="11" t="str">
        <f ca="1">IF(MOD(ROW(),2)&gt;0,报税工资!K$2,OFFSET(报税工资!K$2,ROW()/2,0))</f>
        <v>电话补贴</v>
      </c>
      <c r="H37" s="11" t="str">
        <f ca="1">IF(MOD(ROW(),2)&gt;0,报税工资!L$2,OFFSET(报税工资!L$2,ROW()/2,0))</f>
        <v>车补</v>
      </c>
      <c r="I37" s="11" t="str">
        <f ca="1">IF(MOD(ROW(),2)&gt;0,报税工资!M$2,OFFSET(报税工资!M$2,ROW()/2,0))</f>
        <v>午餐补贴</v>
      </c>
      <c r="J37" s="11" t="str">
        <f ca="1">IF(MOD(ROW(),2)&gt;0,报税工资!N$2,OFFSET(报税工资!N$2,ROW()/2,0))</f>
        <v>司龄补</v>
      </c>
      <c r="K37" s="440" t="str">
        <f ca="1">IF(MOD(ROW(),2)&gt;0,报税工资!O$2,OFFSET(报税工资!O$2,ROW()/2,0))</f>
        <v>加班天数</v>
      </c>
      <c r="L37" s="440" t="str">
        <f ca="1">IF(MOD(ROW(),2)&gt;0,报税工资!P$2,OFFSET(报税工资!P$2,ROW()/2,0))</f>
        <v>加班工资</v>
      </c>
      <c r="M37" s="11" t="str">
        <f ca="1">IF(MOD(ROW(),2)&gt;0,报税工资!Q$2,OFFSET(报税工资!Q$2,ROW()/2,0))</f>
        <v>计件工资</v>
      </c>
      <c r="N37" s="440" t="str">
        <f ca="1">IF(MOD(ROW(),2)&gt;0,报税工资!R$2,OFFSET(报税工资!R$2,ROW()/2,0))</f>
        <v>缺勤天数</v>
      </c>
      <c r="O37" s="11" t="str">
        <f ca="1">IF(MOD(ROW(),2)&gt;0,报税工资!S$2,OFFSET(报税工资!S$2,ROW()/2,0))</f>
        <v>考勤应扣</v>
      </c>
      <c r="P37" s="11" t="str">
        <f ca="1">IF(MOD(ROW(),2)&gt;0,报税工资!T$2,OFFSET(报税工资!T$2,ROW()/2,0))</f>
        <v>其它应扣</v>
      </c>
      <c r="Q37" s="11" t="str">
        <f ca="1">IF(MOD(ROW(),2)&gt;0,报税工资!U$2,OFFSET(报税工资!U$2,ROW()/2,0))</f>
        <v>工 资 总 额</v>
      </c>
      <c r="R37" s="440" t="str">
        <f ca="1">IF(MOD(ROW(),2)&gt;0,报税工资!V$2,OFFSET(报税工资!V$2,ROW()/2,0))</f>
        <v>养老保险</v>
      </c>
      <c r="S37" s="440" t="str">
        <f ca="1">IF(MOD(ROW(),2)&gt;0,报税工资!W$2,OFFSET(报税工资!W$2,ROW()/2,0))</f>
        <v>失业保险</v>
      </c>
      <c r="T37" s="440" t="str">
        <f ca="1">IF(MOD(ROW(),2)&gt;0,报税工资!X$2,OFFSET(报税工资!X$2,ROW()/2,0))</f>
        <v>医疗保险</v>
      </c>
      <c r="U37" s="11" t="str">
        <f ca="1">IF(MOD(ROW(),2)&gt;0,报税工资!Y$2,OFFSET(报税工资!Y$2,ROW()/2,0))</f>
        <v>住房公积金(大病统筹)</v>
      </c>
      <c r="V37" s="440" t="str">
        <f ca="1">IF(MOD(ROW(),2)&gt;0,报税工资!Z$2,OFFSET(报税工资!Z$2,ROW()/2,0))</f>
        <v>其它代扣</v>
      </c>
      <c r="W37" s="440" t="str">
        <f ca="1">IF(MOD(ROW(),2)&gt;0,报税工资!AA$2,OFFSET(报税工资!AA$2,ROW()/2,0))</f>
        <v>代扣个人所得税</v>
      </c>
      <c r="X37" s="11" t="str">
        <f ca="1">IF(MOD(ROW(),2)&gt;0,报税工资!AB$2,OFFSET(报税工资!AB$2,ROW()/2,0))</f>
        <v>备1</v>
      </c>
      <c r="Y37" s="11" t="str">
        <f ca="1">IF(MOD(ROW(),2)&gt;0,报税工资!AC$2,OFFSET(报税工资!AC$2,ROW()/2,0))</f>
        <v>备2</v>
      </c>
      <c r="Z37" s="11" t="str">
        <f ca="1">IF(MOD(ROW(),2)&gt;0,报税工资!AD$2,OFFSET(报税工资!AD$2,ROW()/2,0))</f>
        <v>实 发 工 资</v>
      </c>
    </row>
    <row r="38" spans="1:26" ht="15">
      <c r="A38" s="10" t="str">
        <f ca="1">IF(MOD(ROW(),2)&gt;0,报税工资!A$2,OFFSET(报税工资!A$2,ROW()/2,0))</f>
        <v>019</v>
      </c>
      <c r="B38" s="10" t="str">
        <f ca="1">IF(MOD(ROW(),2)&gt;0,报税工资!B$2,OFFSET(报税工资!B$2,ROW()/2,0))</f>
        <v>丁19</v>
      </c>
      <c r="C38" s="11">
        <f ca="1">IF(MOD(ROW(),2)&gt;0,报税工资!G$2,OFFSET(报税工资!G$2,ROW()/2,0))</f>
        <v>1200</v>
      </c>
      <c r="D38" s="11">
        <f ca="1">IF(MOD(ROW(),2)&gt;0,报税工资!H$2,OFFSET(报税工资!H$2,ROW()/2,0))</f>
        <v>0</v>
      </c>
      <c r="E38" s="11">
        <f ca="1">IF(MOD(ROW(),2)&gt;0,报税工资!I$2,OFFSET(报税工资!I$2,ROW()/2,0))</f>
        <v>0</v>
      </c>
      <c r="F38" s="11">
        <f ca="1">IF(MOD(ROW(),2)&gt;0,报税工资!J$2,OFFSET(报税工资!J$2,ROW()/2,0))</f>
        <v>0</v>
      </c>
      <c r="G38" s="11">
        <f ca="1">IF(MOD(ROW(),2)&gt;0,报税工资!K$2,OFFSET(报税工资!K$2,ROW()/2,0))</f>
        <v>100</v>
      </c>
      <c r="H38" s="11">
        <f ca="1">IF(MOD(ROW(),2)&gt;0,报税工资!L$2,OFFSET(报税工资!L$2,ROW()/2,0))</f>
        <v>0</v>
      </c>
      <c r="I38" s="11">
        <f ca="1">IF(MOD(ROW(),2)&gt;0,报税工资!M$2,OFFSET(报税工资!M$2,ROW()/2,0))</f>
        <v>0</v>
      </c>
      <c r="J38" s="11">
        <f ca="1">IF(MOD(ROW(),2)&gt;0,报税工资!N$2,OFFSET(报税工资!N$2,ROW()/2,0))</f>
        <v>0</v>
      </c>
      <c r="K38" s="11">
        <f ca="1">IF(MOD(ROW(),2)&gt;0,报税工资!O$2,OFFSET(报税工资!O$2,ROW()/2,0))</f>
        <v>0</v>
      </c>
      <c r="L38" s="11">
        <f ca="1">IF(MOD(ROW(),2)&gt;0,报税工资!P$2,OFFSET(报税工资!P$2,ROW()/2,0))</f>
        <v>0</v>
      </c>
      <c r="M38" s="11">
        <f ca="1">IF(MOD(ROW(),2)&gt;0,报税工资!Q$2,OFFSET(报税工资!Q$2,ROW()/2,0))</f>
        <v>0</v>
      </c>
      <c r="N38" s="11">
        <f ca="1">IF(MOD(ROW(),2)&gt;0,报税工资!R$2,OFFSET(报税工资!R$2,ROW()/2,0))</f>
        <v>0</v>
      </c>
      <c r="O38" s="11">
        <f ca="1">IF(MOD(ROW(),2)&gt;0,报税工资!S$2,OFFSET(报税工资!S$2,ROW()/2,0))</f>
        <v>0</v>
      </c>
      <c r="P38" s="11">
        <f ca="1">IF(MOD(ROW(),2)&gt;0,报税工资!T$2,OFFSET(报税工资!T$2,ROW()/2,0))</f>
        <v>0</v>
      </c>
      <c r="Q38" s="11">
        <f ca="1">IF(MOD(ROW(),2)&gt;0,报税工资!U$2,OFFSET(报税工资!U$2,ROW()/2,0))</f>
        <v>1300</v>
      </c>
      <c r="R38" s="11">
        <f ca="1">IF(MOD(ROW(),2)&gt;0,报税工资!V$2,OFFSET(报税工资!V$2,ROW()/2,0))</f>
        <v>100.8</v>
      </c>
      <c r="S38" s="11">
        <f ca="1">IF(MOD(ROW(),2)&gt;0,报税工资!W$2,OFFSET(报税工资!W$2,ROW()/2,0))</f>
        <v>12.6</v>
      </c>
      <c r="T38" s="11">
        <f ca="1">IF(MOD(ROW(),2)&gt;0,报税工资!X$2,OFFSET(报税工资!X$2,ROW()/2,0))</f>
        <v>48.05</v>
      </c>
      <c r="U38" s="11">
        <f ca="1">IF(MOD(ROW(),2)&gt;0,报税工资!Y$2,OFFSET(报税工资!Y$2,ROW()/2,0))</f>
        <v>0</v>
      </c>
      <c r="V38" s="11">
        <f ca="1">IF(MOD(ROW(),2)&gt;0,报税工资!Z$2,OFFSET(报税工资!Z$2,ROW()/2,0))</f>
        <v>0</v>
      </c>
      <c r="W38" s="11">
        <f ca="1">IF(MOD(ROW(),2)&gt;0,报税工资!AA$2,OFFSET(报税工资!AA$2,ROW()/2,0))</f>
        <v>0</v>
      </c>
      <c r="X38" s="11">
        <f ca="1">IF(MOD(ROW(),2)&gt;0,报税工资!AB$2,OFFSET(报税工资!AB$2,ROW()/2,0))</f>
        <v>0</v>
      </c>
      <c r="Y38" s="11">
        <f ca="1">IF(MOD(ROW(),2)&gt;0,报税工资!AC$2,OFFSET(报税工资!AC$2,ROW()/2,0))</f>
        <v>0</v>
      </c>
      <c r="Z38" s="11">
        <f ca="1">IF(MOD(ROW(),2)&gt;0,报税工资!AD$2,OFFSET(报税工资!AD$2,ROW()/2,0))</f>
        <v>1138.55</v>
      </c>
    </row>
    <row r="39" spans="1:26" ht="15">
      <c r="A39" s="10" t="str">
        <f ca="1">IF(MOD(ROW(),2)&gt;0,报税工资!A$2,OFFSET(报税工资!A$2,ROW()/2,0))</f>
        <v>工号</v>
      </c>
      <c r="B39" s="10" t="str">
        <f ca="1">IF(MOD(ROW(),2)&gt;0,报税工资!B$2,OFFSET(报税工资!B$2,ROW()/2,0))</f>
        <v>姓   名</v>
      </c>
      <c r="C39" s="440" t="str">
        <f ca="1">IF(MOD(ROW(),2)&gt;0,报税工资!G$2,OFFSET(报税工资!G$2,ROW()/2,0))</f>
        <v>基本工资</v>
      </c>
      <c r="D39" s="440" t="str">
        <f ca="1">IF(MOD(ROW(),2)&gt;0,报税工资!H$2,OFFSET(报税工资!H$2,ROW()/2,0))</f>
        <v>岗位工资</v>
      </c>
      <c r="E39" s="11" t="str">
        <f ca="1">IF(MOD(ROW(),2)&gt;0,报税工资!I$2,OFFSET(报税工资!I$2,ROW()/2,0))</f>
        <v>交通补贴</v>
      </c>
      <c r="F39" s="11" t="str">
        <f ca="1">IF(MOD(ROW(),2)&gt;0,报税工资!J$2,OFFSET(报税工资!J$2,ROW()/2,0))</f>
        <v>公务补贴</v>
      </c>
      <c r="G39" s="11" t="str">
        <f ca="1">IF(MOD(ROW(),2)&gt;0,报税工资!K$2,OFFSET(报税工资!K$2,ROW()/2,0))</f>
        <v>电话补贴</v>
      </c>
      <c r="H39" s="11" t="str">
        <f ca="1">IF(MOD(ROW(),2)&gt;0,报税工资!L$2,OFFSET(报税工资!L$2,ROW()/2,0))</f>
        <v>车补</v>
      </c>
      <c r="I39" s="11" t="str">
        <f ca="1">IF(MOD(ROW(),2)&gt;0,报税工资!M$2,OFFSET(报税工资!M$2,ROW()/2,0))</f>
        <v>午餐补贴</v>
      </c>
      <c r="J39" s="11" t="str">
        <f ca="1">IF(MOD(ROW(),2)&gt;0,报税工资!N$2,OFFSET(报税工资!N$2,ROW()/2,0))</f>
        <v>司龄补</v>
      </c>
      <c r="K39" s="440" t="str">
        <f ca="1">IF(MOD(ROW(),2)&gt;0,报税工资!O$2,OFFSET(报税工资!O$2,ROW()/2,0))</f>
        <v>加班天数</v>
      </c>
      <c r="L39" s="440" t="str">
        <f ca="1">IF(MOD(ROW(),2)&gt;0,报税工资!P$2,OFFSET(报税工资!P$2,ROW()/2,0))</f>
        <v>加班工资</v>
      </c>
      <c r="M39" s="11" t="str">
        <f ca="1">IF(MOD(ROW(),2)&gt;0,报税工资!Q$2,OFFSET(报税工资!Q$2,ROW()/2,0))</f>
        <v>计件工资</v>
      </c>
      <c r="N39" s="440" t="str">
        <f ca="1">IF(MOD(ROW(),2)&gt;0,报税工资!R$2,OFFSET(报税工资!R$2,ROW()/2,0))</f>
        <v>缺勤天数</v>
      </c>
      <c r="O39" s="11" t="str">
        <f ca="1">IF(MOD(ROW(),2)&gt;0,报税工资!S$2,OFFSET(报税工资!S$2,ROW()/2,0))</f>
        <v>考勤应扣</v>
      </c>
      <c r="P39" s="11" t="str">
        <f ca="1">IF(MOD(ROW(),2)&gt;0,报税工资!T$2,OFFSET(报税工资!T$2,ROW()/2,0))</f>
        <v>其它应扣</v>
      </c>
      <c r="Q39" s="11" t="str">
        <f ca="1">IF(MOD(ROW(),2)&gt;0,报税工资!U$2,OFFSET(报税工资!U$2,ROW()/2,0))</f>
        <v>工 资 总 额</v>
      </c>
      <c r="R39" s="440" t="str">
        <f ca="1">IF(MOD(ROW(),2)&gt;0,报税工资!V$2,OFFSET(报税工资!V$2,ROW()/2,0))</f>
        <v>养老保险</v>
      </c>
      <c r="S39" s="440" t="str">
        <f ca="1">IF(MOD(ROW(),2)&gt;0,报税工资!W$2,OFFSET(报税工资!W$2,ROW()/2,0))</f>
        <v>失业保险</v>
      </c>
      <c r="T39" s="440" t="str">
        <f ca="1">IF(MOD(ROW(),2)&gt;0,报税工资!X$2,OFFSET(报税工资!X$2,ROW()/2,0))</f>
        <v>医疗保险</v>
      </c>
      <c r="U39" s="11" t="str">
        <f ca="1">IF(MOD(ROW(),2)&gt;0,报税工资!Y$2,OFFSET(报税工资!Y$2,ROW()/2,0))</f>
        <v>住房公积金(大病统筹)</v>
      </c>
      <c r="V39" s="440" t="str">
        <f ca="1">IF(MOD(ROW(),2)&gt;0,报税工资!Z$2,OFFSET(报税工资!Z$2,ROW()/2,0))</f>
        <v>其它代扣</v>
      </c>
      <c r="W39" s="440" t="str">
        <f ca="1">IF(MOD(ROW(),2)&gt;0,报税工资!AA$2,OFFSET(报税工资!AA$2,ROW()/2,0))</f>
        <v>代扣个人所得税</v>
      </c>
      <c r="X39" s="11" t="str">
        <f ca="1">IF(MOD(ROW(),2)&gt;0,报税工资!AB$2,OFFSET(报税工资!AB$2,ROW()/2,0))</f>
        <v>备1</v>
      </c>
      <c r="Y39" s="11" t="str">
        <f ca="1">IF(MOD(ROW(),2)&gt;0,报税工资!AC$2,OFFSET(报税工资!AC$2,ROW()/2,0))</f>
        <v>备2</v>
      </c>
      <c r="Z39" s="11" t="str">
        <f ca="1">IF(MOD(ROW(),2)&gt;0,报税工资!AD$2,OFFSET(报税工资!AD$2,ROW()/2,0))</f>
        <v>实 发 工 资</v>
      </c>
    </row>
    <row r="40" spans="1:26" ht="15">
      <c r="A40" s="10" t="str">
        <f ca="1">IF(MOD(ROW(),2)&gt;0,报税工资!A$2,OFFSET(报税工资!A$2,ROW()/2,0))</f>
        <v>020</v>
      </c>
      <c r="B40" s="10" t="str">
        <f ca="1">IF(MOD(ROW(),2)&gt;0,报税工资!B$2,OFFSET(报税工资!B$2,ROW()/2,0))</f>
        <v>丁20</v>
      </c>
      <c r="C40" s="11">
        <f ca="1">IF(MOD(ROW(),2)&gt;0,报税工资!G$2,OFFSET(报税工资!G$2,ROW()/2,0))</f>
        <v>2500</v>
      </c>
      <c r="D40" s="11">
        <f ca="1">IF(MOD(ROW(),2)&gt;0,报税工资!H$2,OFFSET(报税工资!H$2,ROW()/2,0))</f>
        <v>0</v>
      </c>
      <c r="E40" s="11">
        <f ca="1">IF(MOD(ROW(),2)&gt;0,报税工资!I$2,OFFSET(报税工资!I$2,ROW()/2,0))</f>
        <v>0</v>
      </c>
      <c r="F40" s="11">
        <f ca="1">IF(MOD(ROW(),2)&gt;0,报税工资!J$2,OFFSET(报税工资!J$2,ROW()/2,0))</f>
        <v>0</v>
      </c>
      <c r="G40" s="11">
        <f ca="1">IF(MOD(ROW(),2)&gt;0,报税工资!K$2,OFFSET(报税工资!K$2,ROW()/2,0))</f>
        <v>100</v>
      </c>
      <c r="H40" s="11">
        <f ca="1">IF(MOD(ROW(),2)&gt;0,报税工资!L$2,OFFSET(报税工资!L$2,ROW()/2,0))</f>
        <v>0</v>
      </c>
      <c r="I40" s="11">
        <f ca="1">IF(MOD(ROW(),2)&gt;0,报税工资!M$2,OFFSET(报税工资!M$2,ROW()/2,0))</f>
        <v>0</v>
      </c>
      <c r="J40" s="11">
        <f ca="1">IF(MOD(ROW(),2)&gt;0,报税工资!N$2,OFFSET(报税工资!N$2,ROW()/2,0))</f>
        <v>0</v>
      </c>
      <c r="K40" s="11">
        <f ca="1">IF(MOD(ROW(),2)&gt;0,报税工资!O$2,OFFSET(报税工资!O$2,ROW()/2,0))</f>
        <v>0</v>
      </c>
      <c r="L40" s="11">
        <f ca="1">IF(MOD(ROW(),2)&gt;0,报税工资!P$2,OFFSET(报税工资!P$2,ROW()/2,0))</f>
        <v>0</v>
      </c>
      <c r="M40" s="11">
        <f ca="1">IF(MOD(ROW(),2)&gt;0,报税工资!Q$2,OFFSET(报税工资!Q$2,ROW()/2,0))</f>
        <v>0</v>
      </c>
      <c r="N40" s="11">
        <f ca="1">IF(MOD(ROW(),2)&gt;0,报税工资!R$2,OFFSET(报税工资!R$2,ROW()/2,0))</f>
        <v>0</v>
      </c>
      <c r="O40" s="11">
        <f ca="1">IF(MOD(ROW(),2)&gt;0,报税工资!S$2,OFFSET(报税工资!S$2,ROW()/2,0))</f>
        <v>0</v>
      </c>
      <c r="P40" s="11">
        <f ca="1">IF(MOD(ROW(),2)&gt;0,报税工资!T$2,OFFSET(报税工资!T$2,ROW()/2,0))</f>
        <v>0</v>
      </c>
      <c r="Q40" s="11">
        <f ca="1">IF(MOD(ROW(),2)&gt;0,报税工资!U$2,OFFSET(报税工资!U$2,ROW()/2,0))</f>
        <v>2600</v>
      </c>
      <c r="R40" s="11">
        <f ca="1">IF(MOD(ROW(),2)&gt;0,报税工资!V$2,OFFSET(报税工资!V$2,ROW()/2,0))</f>
        <v>0</v>
      </c>
      <c r="S40" s="11">
        <f ca="1">IF(MOD(ROW(),2)&gt;0,报税工资!W$2,OFFSET(报税工资!W$2,ROW()/2,0))</f>
        <v>0</v>
      </c>
      <c r="T40" s="11">
        <f ca="1">IF(MOD(ROW(),2)&gt;0,报税工资!X$2,OFFSET(报税工资!X$2,ROW()/2,0))</f>
        <v>0</v>
      </c>
      <c r="U40" s="11">
        <f ca="1">IF(MOD(ROW(),2)&gt;0,报税工资!Y$2,OFFSET(报税工资!Y$2,ROW()/2,0))</f>
        <v>0</v>
      </c>
      <c r="V40" s="11">
        <f ca="1">IF(MOD(ROW(),2)&gt;0,报税工资!Z$2,OFFSET(报税工资!Z$2,ROW()/2,0))</f>
        <v>0</v>
      </c>
      <c r="W40" s="11">
        <f ca="1">IF(MOD(ROW(),2)&gt;0,报税工资!AA$2,OFFSET(报税工资!AA$2,ROW()/2,0))</f>
        <v>35</v>
      </c>
      <c r="X40" s="11">
        <f ca="1">IF(MOD(ROW(),2)&gt;0,报税工资!AB$2,OFFSET(报税工资!AB$2,ROW()/2,0))</f>
        <v>0</v>
      </c>
      <c r="Y40" s="11">
        <f ca="1">IF(MOD(ROW(),2)&gt;0,报税工资!AC$2,OFFSET(报税工资!AC$2,ROW()/2,0))</f>
        <v>0</v>
      </c>
      <c r="Z40" s="11">
        <f ca="1">IF(MOD(ROW(),2)&gt;0,报税工资!AD$2,OFFSET(报税工资!AD$2,ROW()/2,0))</f>
        <v>2565</v>
      </c>
    </row>
    <row r="41" spans="1:26" ht="15">
      <c r="A41" s="10" t="str">
        <f ca="1">IF(MOD(ROW(),2)&gt;0,报税工资!A$2,OFFSET(报税工资!A$2,ROW()/2,0))</f>
        <v>工号</v>
      </c>
      <c r="B41" s="10" t="str">
        <f ca="1">IF(MOD(ROW(),2)&gt;0,报税工资!B$2,OFFSET(报税工资!B$2,ROW()/2,0))</f>
        <v>姓   名</v>
      </c>
      <c r="C41" s="440" t="str">
        <f ca="1">IF(MOD(ROW(),2)&gt;0,报税工资!G$2,OFFSET(报税工资!G$2,ROW()/2,0))</f>
        <v>基本工资</v>
      </c>
      <c r="D41" s="440" t="str">
        <f ca="1">IF(MOD(ROW(),2)&gt;0,报税工资!H$2,OFFSET(报税工资!H$2,ROW()/2,0))</f>
        <v>岗位工资</v>
      </c>
      <c r="E41" s="11" t="str">
        <f ca="1">IF(MOD(ROW(),2)&gt;0,报税工资!I$2,OFFSET(报税工资!I$2,ROW()/2,0))</f>
        <v>交通补贴</v>
      </c>
      <c r="F41" s="11" t="str">
        <f ca="1">IF(MOD(ROW(),2)&gt;0,报税工资!J$2,OFFSET(报税工资!J$2,ROW()/2,0))</f>
        <v>公务补贴</v>
      </c>
      <c r="G41" s="11" t="str">
        <f ca="1">IF(MOD(ROW(),2)&gt;0,报税工资!K$2,OFFSET(报税工资!K$2,ROW()/2,0))</f>
        <v>电话补贴</v>
      </c>
      <c r="H41" s="11" t="str">
        <f ca="1">IF(MOD(ROW(),2)&gt;0,报税工资!L$2,OFFSET(报税工资!L$2,ROW()/2,0))</f>
        <v>车补</v>
      </c>
      <c r="I41" s="11" t="str">
        <f ca="1">IF(MOD(ROW(),2)&gt;0,报税工资!M$2,OFFSET(报税工资!M$2,ROW()/2,0))</f>
        <v>午餐补贴</v>
      </c>
      <c r="J41" s="11" t="str">
        <f ca="1">IF(MOD(ROW(),2)&gt;0,报税工资!N$2,OFFSET(报税工资!N$2,ROW()/2,0))</f>
        <v>司龄补</v>
      </c>
      <c r="K41" s="440" t="str">
        <f ca="1">IF(MOD(ROW(),2)&gt;0,报税工资!O$2,OFFSET(报税工资!O$2,ROW()/2,0))</f>
        <v>加班天数</v>
      </c>
      <c r="L41" s="440" t="str">
        <f ca="1">IF(MOD(ROW(),2)&gt;0,报税工资!P$2,OFFSET(报税工资!P$2,ROW()/2,0))</f>
        <v>加班工资</v>
      </c>
      <c r="M41" s="11" t="str">
        <f ca="1">IF(MOD(ROW(),2)&gt;0,报税工资!Q$2,OFFSET(报税工资!Q$2,ROW()/2,0))</f>
        <v>计件工资</v>
      </c>
      <c r="N41" s="440" t="str">
        <f ca="1">IF(MOD(ROW(),2)&gt;0,报税工资!R$2,OFFSET(报税工资!R$2,ROW()/2,0))</f>
        <v>缺勤天数</v>
      </c>
      <c r="O41" s="11" t="str">
        <f ca="1">IF(MOD(ROW(),2)&gt;0,报税工资!S$2,OFFSET(报税工资!S$2,ROW()/2,0))</f>
        <v>考勤应扣</v>
      </c>
      <c r="P41" s="11" t="str">
        <f ca="1">IF(MOD(ROW(),2)&gt;0,报税工资!T$2,OFFSET(报税工资!T$2,ROW()/2,0))</f>
        <v>其它应扣</v>
      </c>
      <c r="Q41" s="11" t="str">
        <f ca="1">IF(MOD(ROW(),2)&gt;0,报税工资!U$2,OFFSET(报税工资!U$2,ROW()/2,0))</f>
        <v>工 资 总 额</v>
      </c>
      <c r="R41" s="440" t="str">
        <f ca="1">IF(MOD(ROW(),2)&gt;0,报税工资!V$2,OFFSET(报税工资!V$2,ROW()/2,0))</f>
        <v>养老保险</v>
      </c>
      <c r="S41" s="440" t="str">
        <f ca="1">IF(MOD(ROW(),2)&gt;0,报税工资!W$2,OFFSET(报税工资!W$2,ROW()/2,0))</f>
        <v>失业保险</v>
      </c>
      <c r="T41" s="440" t="str">
        <f ca="1">IF(MOD(ROW(),2)&gt;0,报税工资!X$2,OFFSET(报税工资!X$2,ROW()/2,0))</f>
        <v>医疗保险</v>
      </c>
      <c r="U41" s="11" t="str">
        <f ca="1">IF(MOD(ROW(),2)&gt;0,报税工资!Y$2,OFFSET(报税工资!Y$2,ROW()/2,0))</f>
        <v>住房公积金(大病统筹)</v>
      </c>
      <c r="V41" s="440" t="str">
        <f ca="1">IF(MOD(ROW(),2)&gt;0,报税工资!Z$2,OFFSET(报税工资!Z$2,ROW()/2,0))</f>
        <v>其它代扣</v>
      </c>
      <c r="W41" s="440" t="str">
        <f ca="1">IF(MOD(ROW(),2)&gt;0,报税工资!AA$2,OFFSET(报税工资!AA$2,ROW()/2,0))</f>
        <v>代扣个人所得税</v>
      </c>
      <c r="X41" s="11" t="str">
        <f ca="1">IF(MOD(ROW(),2)&gt;0,报税工资!AB$2,OFFSET(报税工资!AB$2,ROW()/2,0))</f>
        <v>备1</v>
      </c>
      <c r="Y41" s="11" t="str">
        <f ca="1">IF(MOD(ROW(),2)&gt;0,报税工资!AC$2,OFFSET(报税工资!AC$2,ROW()/2,0))</f>
        <v>备2</v>
      </c>
      <c r="Z41" s="11" t="str">
        <f ca="1">IF(MOD(ROW(),2)&gt;0,报税工资!AD$2,OFFSET(报税工资!AD$2,ROW()/2,0))</f>
        <v>实 发 工 资</v>
      </c>
    </row>
    <row r="42" spans="1:26" ht="15">
      <c r="A42" s="10" t="str">
        <f ca="1">IF(MOD(ROW(),2)&gt;0,报税工资!A$2,OFFSET(报税工资!A$2,ROW()/2,0))</f>
        <v>021</v>
      </c>
      <c r="B42" s="10" t="str">
        <f ca="1">IF(MOD(ROW(),2)&gt;0,报税工资!B$2,OFFSET(报税工资!B$2,ROW()/2,0))</f>
        <v>丁21</v>
      </c>
      <c r="C42" s="11">
        <f ca="1">IF(MOD(ROW(),2)&gt;0,报税工资!G$2,OFFSET(报税工资!G$2,ROW()/2,0))</f>
        <v>1000</v>
      </c>
      <c r="D42" s="11">
        <f ca="1">IF(MOD(ROW(),2)&gt;0,报税工资!H$2,OFFSET(报税工资!H$2,ROW()/2,0))</f>
        <v>0</v>
      </c>
      <c r="E42" s="11">
        <f ca="1">IF(MOD(ROW(),2)&gt;0,报税工资!I$2,OFFSET(报税工资!I$2,ROW()/2,0))</f>
        <v>0</v>
      </c>
      <c r="F42" s="11">
        <f ca="1">IF(MOD(ROW(),2)&gt;0,报税工资!J$2,OFFSET(报税工资!J$2,ROW()/2,0))</f>
        <v>0</v>
      </c>
      <c r="G42" s="11">
        <f ca="1">IF(MOD(ROW(),2)&gt;0,报税工资!K$2,OFFSET(报税工资!K$2,ROW()/2,0))</f>
        <v>150</v>
      </c>
      <c r="H42" s="11">
        <f ca="1">IF(MOD(ROW(),2)&gt;0,报税工资!L$2,OFFSET(报税工资!L$2,ROW()/2,0))</f>
        <v>0</v>
      </c>
      <c r="I42" s="11">
        <f ca="1">IF(MOD(ROW(),2)&gt;0,报税工资!M$2,OFFSET(报税工资!M$2,ROW()/2,0))</f>
        <v>0</v>
      </c>
      <c r="J42" s="11">
        <f ca="1">IF(MOD(ROW(),2)&gt;0,报税工资!N$2,OFFSET(报税工资!N$2,ROW()/2,0))</f>
        <v>0</v>
      </c>
      <c r="K42" s="11">
        <f ca="1">IF(MOD(ROW(),2)&gt;0,报税工资!O$2,OFFSET(报税工资!O$2,ROW()/2,0))</f>
        <v>0</v>
      </c>
      <c r="L42" s="11">
        <f ca="1">IF(MOD(ROW(),2)&gt;0,报税工资!P$2,OFFSET(报税工资!P$2,ROW()/2,0))</f>
        <v>0</v>
      </c>
      <c r="M42" s="11">
        <f ca="1">IF(MOD(ROW(),2)&gt;0,报税工资!Q$2,OFFSET(报税工资!Q$2,ROW()/2,0))</f>
        <v>0</v>
      </c>
      <c r="N42" s="11">
        <f ca="1">IF(MOD(ROW(),2)&gt;0,报税工资!R$2,OFFSET(报税工资!R$2,ROW()/2,0))</f>
        <v>0</v>
      </c>
      <c r="O42" s="11">
        <f ca="1">IF(MOD(ROW(),2)&gt;0,报税工资!S$2,OFFSET(报税工资!S$2,ROW()/2,0))</f>
        <v>0</v>
      </c>
      <c r="P42" s="11">
        <f ca="1">IF(MOD(ROW(),2)&gt;0,报税工资!T$2,OFFSET(报税工资!T$2,ROW()/2,0))</f>
        <v>0</v>
      </c>
      <c r="Q42" s="11">
        <f ca="1">IF(MOD(ROW(),2)&gt;0,报税工资!U$2,OFFSET(报税工资!U$2,ROW()/2,0))</f>
        <v>1150</v>
      </c>
      <c r="R42" s="11">
        <f ca="1">IF(MOD(ROW(),2)&gt;0,报税工资!V$2,OFFSET(报税工资!V$2,ROW()/2,0))</f>
        <v>0</v>
      </c>
      <c r="S42" s="11">
        <f ca="1">IF(MOD(ROW(),2)&gt;0,报税工资!W$2,OFFSET(报税工资!W$2,ROW()/2,0))</f>
        <v>0</v>
      </c>
      <c r="T42" s="11">
        <f ca="1">IF(MOD(ROW(),2)&gt;0,报税工资!X$2,OFFSET(报税工资!X$2,ROW()/2,0))</f>
        <v>0</v>
      </c>
      <c r="U42" s="11">
        <f ca="1">IF(MOD(ROW(),2)&gt;0,报税工资!Y$2,OFFSET(报税工资!Y$2,ROW()/2,0))</f>
        <v>0</v>
      </c>
      <c r="V42" s="11">
        <f ca="1">IF(MOD(ROW(),2)&gt;0,报税工资!Z$2,OFFSET(报税工资!Z$2,ROW()/2,0))</f>
        <v>0</v>
      </c>
      <c r="W42" s="11">
        <f ca="1">IF(MOD(ROW(),2)&gt;0,报税工资!AA$2,OFFSET(报税工资!AA$2,ROW()/2,0))</f>
        <v>0</v>
      </c>
      <c r="X42" s="11">
        <f ca="1">IF(MOD(ROW(),2)&gt;0,报税工资!AB$2,OFFSET(报税工资!AB$2,ROW()/2,0))</f>
        <v>0</v>
      </c>
      <c r="Y42" s="11">
        <f ca="1">IF(MOD(ROW(),2)&gt;0,报税工资!AC$2,OFFSET(报税工资!AC$2,ROW()/2,0))</f>
        <v>0</v>
      </c>
      <c r="Z42" s="11">
        <f ca="1">IF(MOD(ROW(),2)&gt;0,报税工资!AD$2,OFFSET(报税工资!AD$2,ROW()/2,0))</f>
        <v>1150</v>
      </c>
    </row>
    <row r="43" spans="1:26" ht="15">
      <c r="A43" s="10" t="str">
        <f ca="1">IF(MOD(ROW(),2)&gt;0,报税工资!A$2,OFFSET(报税工资!A$2,ROW()/2,0))</f>
        <v>工号</v>
      </c>
      <c r="B43" s="10" t="str">
        <f ca="1">IF(MOD(ROW(),2)&gt;0,报税工资!B$2,OFFSET(报税工资!B$2,ROW()/2,0))</f>
        <v>姓   名</v>
      </c>
      <c r="C43" s="440" t="str">
        <f ca="1">IF(MOD(ROW(),2)&gt;0,报税工资!G$2,OFFSET(报税工资!G$2,ROW()/2,0))</f>
        <v>基本工资</v>
      </c>
      <c r="D43" s="440" t="str">
        <f ca="1">IF(MOD(ROW(),2)&gt;0,报税工资!H$2,OFFSET(报税工资!H$2,ROW()/2,0))</f>
        <v>岗位工资</v>
      </c>
      <c r="E43" s="11" t="str">
        <f ca="1">IF(MOD(ROW(),2)&gt;0,报税工资!I$2,OFFSET(报税工资!I$2,ROW()/2,0))</f>
        <v>交通补贴</v>
      </c>
      <c r="F43" s="11" t="str">
        <f ca="1">IF(MOD(ROW(),2)&gt;0,报税工资!J$2,OFFSET(报税工资!J$2,ROW()/2,0))</f>
        <v>公务补贴</v>
      </c>
      <c r="G43" s="11" t="str">
        <f ca="1">IF(MOD(ROW(),2)&gt;0,报税工资!K$2,OFFSET(报税工资!K$2,ROW()/2,0))</f>
        <v>电话补贴</v>
      </c>
      <c r="H43" s="11" t="str">
        <f ca="1">IF(MOD(ROW(),2)&gt;0,报税工资!L$2,OFFSET(报税工资!L$2,ROW()/2,0))</f>
        <v>车补</v>
      </c>
      <c r="I43" s="11" t="str">
        <f ca="1">IF(MOD(ROW(),2)&gt;0,报税工资!M$2,OFFSET(报税工资!M$2,ROW()/2,0))</f>
        <v>午餐补贴</v>
      </c>
      <c r="J43" s="11" t="str">
        <f ca="1">IF(MOD(ROW(),2)&gt;0,报税工资!N$2,OFFSET(报税工资!N$2,ROW()/2,0))</f>
        <v>司龄补</v>
      </c>
      <c r="K43" s="440" t="str">
        <f ca="1">IF(MOD(ROW(),2)&gt;0,报税工资!O$2,OFFSET(报税工资!O$2,ROW()/2,0))</f>
        <v>加班天数</v>
      </c>
      <c r="L43" s="440" t="str">
        <f ca="1">IF(MOD(ROW(),2)&gt;0,报税工资!P$2,OFFSET(报税工资!P$2,ROW()/2,0))</f>
        <v>加班工资</v>
      </c>
      <c r="M43" s="11" t="str">
        <f ca="1">IF(MOD(ROW(),2)&gt;0,报税工资!Q$2,OFFSET(报税工资!Q$2,ROW()/2,0))</f>
        <v>计件工资</v>
      </c>
      <c r="N43" s="440" t="str">
        <f ca="1">IF(MOD(ROW(),2)&gt;0,报税工资!R$2,OFFSET(报税工资!R$2,ROW()/2,0))</f>
        <v>缺勤天数</v>
      </c>
      <c r="O43" s="11" t="str">
        <f ca="1">IF(MOD(ROW(),2)&gt;0,报税工资!S$2,OFFSET(报税工资!S$2,ROW()/2,0))</f>
        <v>考勤应扣</v>
      </c>
      <c r="P43" s="11" t="str">
        <f ca="1">IF(MOD(ROW(),2)&gt;0,报税工资!T$2,OFFSET(报税工资!T$2,ROW()/2,0))</f>
        <v>其它应扣</v>
      </c>
      <c r="Q43" s="11" t="str">
        <f ca="1">IF(MOD(ROW(),2)&gt;0,报税工资!U$2,OFFSET(报税工资!U$2,ROW()/2,0))</f>
        <v>工 资 总 额</v>
      </c>
      <c r="R43" s="440" t="str">
        <f ca="1">IF(MOD(ROW(),2)&gt;0,报税工资!V$2,OFFSET(报税工资!V$2,ROW()/2,0))</f>
        <v>养老保险</v>
      </c>
      <c r="S43" s="440" t="str">
        <f ca="1">IF(MOD(ROW(),2)&gt;0,报税工资!W$2,OFFSET(报税工资!W$2,ROW()/2,0))</f>
        <v>失业保险</v>
      </c>
      <c r="T43" s="440" t="str">
        <f ca="1">IF(MOD(ROW(),2)&gt;0,报税工资!X$2,OFFSET(报税工资!X$2,ROW()/2,0))</f>
        <v>医疗保险</v>
      </c>
      <c r="U43" s="11" t="str">
        <f ca="1">IF(MOD(ROW(),2)&gt;0,报税工资!Y$2,OFFSET(报税工资!Y$2,ROW()/2,0))</f>
        <v>住房公积金(大病统筹)</v>
      </c>
      <c r="V43" s="440" t="str">
        <f ca="1">IF(MOD(ROW(),2)&gt;0,报税工资!Z$2,OFFSET(报税工资!Z$2,ROW()/2,0))</f>
        <v>其它代扣</v>
      </c>
      <c r="W43" s="440" t="str">
        <f ca="1">IF(MOD(ROW(),2)&gt;0,报税工资!AA$2,OFFSET(报税工资!AA$2,ROW()/2,0))</f>
        <v>代扣个人所得税</v>
      </c>
      <c r="X43" s="11" t="str">
        <f ca="1">IF(MOD(ROW(),2)&gt;0,报税工资!AB$2,OFFSET(报税工资!AB$2,ROW()/2,0))</f>
        <v>备1</v>
      </c>
      <c r="Y43" s="11" t="str">
        <f ca="1">IF(MOD(ROW(),2)&gt;0,报税工资!AC$2,OFFSET(报税工资!AC$2,ROW()/2,0))</f>
        <v>备2</v>
      </c>
      <c r="Z43" s="11" t="str">
        <f ca="1">IF(MOD(ROW(),2)&gt;0,报税工资!AD$2,OFFSET(报税工资!AD$2,ROW()/2,0))</f>
        <v>实 发 工 资</v>
      </c>
    </row>
    <row r="44" spans="1:26" ht="15">
      <c r="A44" s="10" t="str">
        <f ca="1">IF(MOD(ROW(),2)&gt;0,报税工资!A$2,OFFSET(报税工资!A$2,ROW()/2,0))</f>
        <v>022</v>
      </c>
      <c r="B44" s="10" t="str">
        <f ca="1">IF(MOD(ROW(),2)&gt;0,报税工资!B$2,OFFSET(报税工资!B$2,ROW()/2,0))</f>
        <v>丁22</v>
      </c>
      <c r="C44" s="11">
        <f ca="1">IF(MOD(ROW(),2)&gt;0,报税工资!G$2,OFFSET(报税工资!G$2,ROW()/2,0))</f>
        <v>3000</v>
      </c>
      <c r="D44" s="11">
        <f ca="1">IF(MOD(ROW(),2)&gt;0,报税工资!H$2,OFFSET(报税工资!H$2,ROW()/2,0))</f>
        <v>0</v>
      </c>
      <c r="E44" s="11">
        <f ca="1">IF(MOD(ROW(),2)&gt;0,报税工资!I$2,OFFSET(报税工资!I$2,ROW()/2,0))</f>
        <v>0</v>
      </c>
      <c r="F44" s="11">
        <f ca="1">IF(MOD(ROW(),2)&gt;0,报税工资!J$2,OFFSET(报税工资!J$2,ROW()/2,0))</f>
        <v>0</v>
      </c>
      <c r="G44" s="11">
        <f ca="1">IF(MOD(ROW(),2)&gt;0,报税工资!K$2,OFFSET(报税工资!K$2,ROW()/2,0))</f>
        <v>100</v>
      </c>
      <c r="H44" s="11">
        <f ca="1">IF(MOD(ROW(),2)&gt;0,报税工资!L$2,OFFSET(报税工资!L$2,ROW()/2,0))</f>
        <v>0</v>
      </c>
      <c r="I44" s="11">
        <f ca="1">IF(MOD(ROW(),2)&gt;0,报税工资!M$2,OFFSET(报税工资!M$2,ROW()/2,0))</f>
        <v>0</v>
      </c>
      <c r="J44" s="11">
        <f ca="1">IF(MOD(ROW(),2)&gt;0,报税工资!N$2,OFFSET(报税工资!N$2,ROW()/2,0))</f>
        <v>0</v>
      </c>
      <c r="K44" s="11">
        <f ca="1">IF(MOD(ROW(),2)&gt;0,报税工资!O$2,OFFSET(报税工资!O$2,ROW()/2,0))</f>
        <v>0</v>
      </c>
      <c r="L44" s="11">
        <f ca="1">IF(MOD(ROW(),2)&gt;0,报税工资!P$2,OFFSET(报税工资!P$2,ROW()/2,0))</f>
        <v>0</v>
      </c>
      <c r="M44" s="11">
        <f ca="1">IF(MOD(ROW(),2)&gt;0,报税工资!Q$2,OFFSET(报税工资!Q$2,ROW()/2,0))</f>
        <v>0</v>
      </c>
      <c r="N44" s="11">
        <f ca="1">IF(MOD(ROW(),2)&gt;0,报税工资!R$2,OFFSET(报税工资!R$2,ROW()/2,0))</f>
        <v>0</v>
      </c>
      <c r="O44" s="11">
        <f ca="1">IF(MOD(ROW(),2)&gt;0,报税工资!S$2,OFFSET(报税工资!S$2,ROW()/2,0))</f>
        <v>0</v>
      </c>
      <c r="P44" s="11">
        <f ca="1">IF(MOD(ROW(),2)&gt;0,报税工资!T$2,OFFSET(报税工资!T$2,ROW()/2,0))</f>
        <v>0</v>
      </c>
      <c r="Q44" s="11">
        <f ca="1">IF(MOD(ROW(),2)&gt;0,报税工资!U$2,OFFSET(报税工资!U$2,ROW()/2,0))</f>
        <v>3100</v>
      </c>
      <c r="R44" s="11">
        <f ca="1">IF(MOD(ROW(),2)&gt;0,报税工资!V$2,OFFSET(报税工资!V$2,ROW()/2,0))</f>
        <v>0</v>
      </c>
      <c r="S44" s="11">
        <f ca="1">IF(MOD(ROW(),2)&gt;0,报税工资!W$2,OFFSET(报税工资!W$2,ROW()/2,0))</f>
        <v>0</v>
      </c>
      <c r="T44" s="11">
        <f ca="1">IF(MOD(ROW(),2)&gt;0,报税工资!X$2,OFFSET(报税工资!X$2,ROW()/2,0))</f>
        <v>0</v>
      </c>
      <c r="U44" s="11">
        <f ca="1">IF(MOD(ROW(),2)&gt;0,报税工资!Y$2,OFFSET(报税工资!Y$2,ROW()/2,0))</f>
        <v>0</v>
      </c>
      <c r="V44" s="11">
        <f ca="1">IF(MOD(ROW(),2)&gt;0,报税工资!Z$2,OFFSET(报税工资!Z$2,ROW()/2,0))</f>
        <v>0</v>
      </c>
      <c r="W44" s="11">
        <f ca="1">IF(MOD(ROW(),2)&gt;0,报税工资!AA$2,OFFSET(报税工资!AA$2,ROW()/2,0))</f>
        <v>85</v>
      </c>
      <c r="X44" s="11">
        <f ca="1">IF(MOD(ROW(),2)&gt;0,报税工资!AB$2,OFFSET(报税工资!AB$2,ROW()/2,0))</f>
        <v>0</v>
      </c>
      <c r="Y44" s="11">
        <f ca="1">IF(MOD(ROW(),2)&gt;0,报税工资!AC$2,OFFSET(报税工资!AC$2,ROW()/2,0))</f>
        <v>0</v>
      </c>
      <c r="Z44" s="11">
        <f ca="1">IF(MOD(ROW(),2)&gt;0,报税工资!AD$2,OFFSET(报税工资!AD$2,ROW()/2,0))</f>
        <v>3015</v>
      </c>
    </row>
    <row r="45" spans="1:26" ht="15">
      <c r="A45" s="10" t="str">
        <f ca="1">IF(MOD(ROW(),2)&gt;0,报税工资!A$2,OFFSET(报税工资!A$2,ROW()/2,0))</f>
        <v>工号</v>
      </c>
      <c r="B45" s="10" t="str">
        <f ca="1">IF(MOD(ROW(),2)&gt;0,报税工资!B$2,OFFSET(报税工资!B$2,ROW()/2,0))</f>
        <v>姓   名</v>
      </c>
      <c r="C45" s="440" t="str">
        <f ca="1">IF(MOD(ROW(),2)&gt;0,报税工资!G$2,OFFSET(报税工资!G$2,ROW()/2,0))</f>
        <v>基本工资</v>
      </c>
      <c r="D45" s="440" t="str">
        <f ca="1">IF(MOD(ROW(),2)&gt;0,报税工资!H$2,OFFSET(报税工资!H$2,ROW()/2,0))</f>
        <v>岗位工资</v>
      </c>
      <c r="E45" s="11" t="str">
        <f ca="1">IF(MOD(ROW(),2)&gt;0,报税工资!I$2,OFFSET(报税工资!I$2,ROW()/2,0))</f>
        <v>交通补贴</v>
      </c>
      <c r="F45" s="11" t="str">
        <f ca="1">IF(MOD(ROW(),2)&gt;0,报税工资!J$2,OFFSET(报税工资!J$2,ROW()/2,0))</f>
        <v>公务补贴</v>
      </c>
      <c r="G45" s="11" t="str">
        <f ca="1">IF(MOD(ROW(),2)&gt;0,报税工资!K$2,OFFSET(报税工资!K$2,ROW()/2,0))</f>
        <v>电话补贴</v>
      </c>
      <c r="H45" s="11" t="str">
        <f ca="1">IF(MOD(ROW(),2)&gt;0,报税工资!L$2,OFFSET(报税工资!L$2,ROW()/2,0))</f>
        <v>车补</v>
      </c>
      <c r="I45" s="11" t="str">
        <f ca="1">IF(MOD(ROW(),2)&gt;0,报税工资!M$2,OFFSET(报税工资!M$2,ROW()/2,0))</f>
        <v>午餐补贴</v>
      </c>
      <c r="J45" s="11" t="str">
        <f ca="1">IF(MOD(ROW(),2)&gt;0,报税工资!N$2,OFFSET(报税工资!N$2,ROW()/2,0))</f>
        <v>司龄补</v>
      </c>
      <c r="K45" s="440" t="str">
        <f ca="1">IF(MOD(ROW(),2)&gt;0,报税工资!O$2,OFFSET(报税工资!O$2,ROW()/2,0))</f>
        <v>加班天数</v>
      </c>
      <c r="L45" s="440" t="str">
        <f ca="1">IF(MOD(ROW(),2)&gt;0,报税工资!P$2,OFFSET(报税工资!P$2,ROW()/2,0))</f>
        <v>加班工资</v>
      </c>
      <c r="M45" s="11" t="str">
        <f ca="1">IF(MOD(ROW(),2)&gt;0,报税工资!Q$2,OFFSET(报税工资!Q$2,ROW()/2,0))</f>
        <v>计件工资</v>
      </c>
      <c r="N45" s="440" t="str">
        <f ca="1">IF(MOD(ROW(),2)&gt;0,报税工资!R$2,OFFSET(报税工资!R$2,ROW()/2,0))</f>
        <v>缺勤天数</v>
      </c>
      <c r="O45" s="11" t="str">
        <f ca="1">IF(MOD(ROW(),2)&gt;0,报税工资!S$2,OFFSET(报税工资!S$2,ROW()/2,0))</f>
        <v>考勤应扣</v>
      </c>
      <c r="P45" s="11" t="str">
        <f ca="1">IF(MOD(ROW(),2)&gt;0,报税工资!T$2,OFFSET(报税工资!T$2,ROW()/2,0))</f>
        <v>其它应扣</v>
      </c>
      <c r="Q45" s="11" t="str">
        <f ca="1">IF(MOD(ROW(),2)&gt;0,报税工资!U$2,OFFSET(报税工资!U$2,ROW()/2,0))</f>
        <v>工 资 总 额</v>
      </c>
      <c r="R45" s="440" t="str">
        <f ca="1">IF(MOD(ROW(),2)&gt;0,报税工资!V$2,OFFSET(报税工资!V$2,ROW()/2,0))</f>
        <v>养老保险</v>
      </c>
      <c r="S45" s="440" t="str">
        <f ca="1">IF(MOD(ROW(),2)&gt;0,报税工资!W$2,OFFSET(报税工资!W$2,ROW()/2,0))</f>
        <v>失业保险</v>
      </c>
      <c r="T45" s="440" t="str">
        <f ca="1">IF(MOD(ROW(),2)&gt;0,报税工资!X$2,OFFSET(报税工资!X$2,ROW()/2,0))</f>
        <v>医疗保险</v>
      </c>
      <c r="U45" s="11" t="str">
        <f ca="1">IF(MOD(ROW(),2)&gt;0,报税工资!Y$2,OFFSET(报税工资!Y$2,ROW()/2,0))</f>
        <v>住房公积金(大病统筹)</v>
      </c>
      <c r="V45" s="440" t="str">
        <f ca="1">IF(MOD(ROW(),2)&gt;0,报税工资!Z$2,OFFSET(报税工资!Z$2,ROW()/2,0))</f>
        <v>其它代扣</v>
      </c>
      <c r="W45" s="440" t="str">
        <f ca="1">IF(MOD(ROW(),2)&gt;0,报税工资!AA$2,OFFSET(报税工资!AA$2,ROW()/2,0))</f>
        <v>代扣个人所得税</v>
      </c>
      <c r="X45" s="11" t="str">
        <f ca="1">IF(MOD(ROW(),2)&gt;0,报税工资!AB$2,OFFSET(报税工资!AB$2,ROW()/2,0))</f>
        <v>备1</v>
      </c>
      <c r="Y45" s="11" t="str">
        <f ca="1">IF(MOD(ROW(),2)&gt;0,报税工资!AC$2,OFFSET(报税工资!AC$2,ROW()/2,0))</f>
        <v>备2</v>
      </c>
      <c r="Z45" s="11" t="str">
        <f ca="1">IF(MOD(ROW(),2)&gt;0,报税工资!AD$2,OFFSET(报税工资!AD$2,ROW()/2,0))</f>
        <v>实 发 工 资</v>
      </c>
    </row>
    <row r="46" spans="1:26" ht="15">
      <c r="A46" s="10" t="str">
        <f ca="1">IF(MOD(ROW(),2)&gt;0,报税工资!A$2,OFFSET(报税工资!A$2,ROW()/2,0))</f>
        <v>023</v>
      </c>
      <c r="B46" s="10" t="str">
        <f ca="1">IF(MOD(ROW(),2)&gt;0,报税工资!B$2,OFFSET(报税工资!B$2,ROW()/2,0))</f>
        <v>丁23</v>
      </c>
      <c r="C46" s="11">
        <f ca="1">IF(MOD(ROW(),2)&gt;0,报税工资!G$2,OFFSET(报税工资!G$2,ROW()/2,0))</f>
        <v>3000</v>
      </c>
      <c r="D46" s="11">
        <f ca="1">IF(MOD(ROW(),2)&gt;0,报税工资!H$2,OFFSET(报税工资!H$2,ROW()/2,0))</f>
        <v>0</v>
      </c>
      <c r="E46" s="11">
        <f ca="1">IF(MOD(ROW(),2)&gt;0,报税工资!I$2,OFFSET(报税工资!I$2,ROW()/2,0))</f>
        <v>0</v>
      </c>
      <c r="F46" s="11">
        <f ca="1">IF(MOD(ROW(),2)&gt;0,报税工资!J$2,OFFSET(报税工资!J$2,ROW()/2,0))</f>
        <v>0</v>
      </c>
      <c r="G46" s="11">
        <f ca="1">IF(MOD(ROW(),2)&gt;0,报税工资!K$2,OFFSET(报税工资!K$2,ROW()/2,0))</f>
        <v>100</v>
      </c>
      <c r="H46" s="11">
        <f ca="1">IF(MOD(ROW(),2)&gt;0,报税工资!L$2,OFFSET(报税工资!L$2,ROW()/2,0))</f>
        <v>0</v>
      </c>
      <c r="I46" s="11">
        <f ca="1">IF(MOD(ROW(),2)&gt;0,报税工资!M$2,OFFSET(报税工资!M$2,ROW()/2,0))</f>
        <v>0</v>
      </c>
      <c r="J46" s="11">
        <f ca="1">IF(MOD(ROW(),2)&gt;0,报税工资!N$2,OFFSET(报税工资!N$2,ROW()/2,0))</f>
        <v>0</v>
      </c>
      <c r="K46" s="11">
        <f ca="1">IF(MOD(ROW(),2)&gt;0,报税工资!O$2,OFFSET(报税工资!O$2,ROW()/2,0))</f>
        <v>0</v>
      </c>
      <c r="L46" s="11">
        <f ca="1">IF(MOD(ROW(),2)&gt;0,报税工资!P$2,OFFSET(报税工资!P$2,ROW()/2,0))</f>
        <v>0</v>
      </c>
      <c r="M46" s="11">
        <f ca="1">IF(MOD(ROW(),2)&gt;0,报税工资!Q$2,OFFSET(报税工资!Q$2,ROW()/2,0))</f>
        <v>0</v>
      </c>
      <c r="N46" s="11">
        <f ca="1">IF(MOD(ROW(),2)&gt;0,报税工资!R$2,OFFSET(报税工资!R$2,ROW()/2,0))</f>
        <v>0</v>
      </c>
      <c r="O46" s="11">
        <f ca="1">IF(MOD(ROW(),2)&gt;0,报税工资!S$2,OFFSET(报税工资!S$2,ROW()/2,0))</f>
        <v>0</v>
      </c>
      <c r="P46" s="11">
        <f ca="1">IF(MOD(ROW(),2)&gt;0,报税工资!T$2,OFFSET(报税工资!T$2,ROW()/2,0))</f>
        <v>0</v>
      </c>
      <c r="Q46" s="11">
        <f ca="1">IF(MOD(ROW(),2)&gt;0,报税工资!U$2,OFFSET(报税工资!U$2,ROW()/2,0))</f>
        <v>3100</v>
      </c>
      <c r="R46" s="11">
        <f ca="1">IF(MOD(ROW(),2)&gt;0,报税工资!V$2,OFFSET(报税工资!V$2,ROW()/2,0))</f>
        <v>0</v>
      </c>
      <c r="S46" s="11">
        <f ca="1">IF(MOD(ROW(),2)&gt;0,报税工资!W$2,OFFSET(报税工资!W$2,ROW()/2,0))</f>
        <v>0</v>
      </c>
      <c r="T46" s="11">
        <f ca="1">IF(MOD(ROW(),2)&gt;0,报税工资!X$2,OFFSET(报税工资!X$2,ROW()/2,0))</f>
        <v>0</v>
      </c>
      <c r="U46" s="11">
        <f ca="1">IF(MOD(ROW(),2)&gt;0,报税工资!Y$2,OFFSET(报税工资!Y$2,ROW()/2,0))</f>
        <v>0</v>
      </c>
      <c r="V46" s="11">
        <f ca="1">IF(MOD(ROW(),2)&gt;0,报税工资!Z$2,OFFSET(报税工资!Z$2,ROW()/2,0))</f>
        <v>0</v>
      </c>
      <c r="W46" s="11">
        <f ca="1">IF(MOD(ROW(),2)&gt;0,报税工资!AA$2,OFFSET(报税工资!AA$2,ROW()/2,0))</f>
        <v>85</v>
      </c>
      <c r="X46" s="11">
        <f ca="1">IF(MOD(ROW(),2)&gt;0,报税工资!AB$2,OFFSET(报税工资!AB$2,ROW()/2,0))</f>
        <v>0</v>
      </c>
      <c r="Y46" s="11">
        <f ca="1">IF(MOD(ROW(),2)&gt;0,报税工资!AC$2,OFFSET(报税工资!AC$2,ROW()/2,0))</f>
        <v>0</v>
      </c>
      <c r="Z46" s="11">
        <f ca="1">IF(MOD(ROW(),2)&gt;0,报税工资!AD$2,OFFSET(报税工资!AD$2,ROW()/2,0))</f>
        <v>3015</v>
      </c>
    </row>
    <row r="47" spans="1:26" ht="15">
      <c r="A47" s="10" t="str">
        <f ca="1">IF(MOD(ROW(),2)&gt;0,报税工资!A$2,OFFSET(报税工资!A$2,ROW()/2,0))</f>
        <v>工号</v>
      </c>
      <c r="B47" s="10" t="str">
        <f ca="1">IF(MOD(ROW(),2)&gt;0,报税工资!B$2,OFFSET(报税工资!B$2,ROW()/2,0))</f>
        <v>姓   名</v>
      </c>
      <c r="C47" s="440" t="str">
        <f ca="1">IF(MOD(ROW(),2)&gt;0,报税工资!G$2,OFFSET(报税工资!G$2,ROW()/2,0))</f>
        <v>基本工资</v>
      </c>
      <c r="D47" s="440" t="str">
        <f ca="1">IF(MOD(ROW(),2)&gt;0,报税工资!H$2,OFFSET(报税工资!H$2,ROW()/2,0))</f>
        <v>岗位工资</v>
      </c>
      <c r="E47" s="11" t="str">
        <f ca="1">IF(MOD(ROW(),2)&gt;0,报税工资!I$2,OFFSET(报税工资!I$2,ROW()/2,0))</f>
        <v>交通补贴</v>
      </c>
      <c r="F47" s="11" t="str">
        <f ca="1">IF(MOD(ROW(),2)&gt;0,报税工资!J$2,OFFSET(报税工资!J$2,ROW()/2,0))</f>
        <v>公务补贴</v>
      </c>
      <c r="G47" s="11" t="str">
        <f ca="1">IF(MOD(ROW(),2)&gt;0,报税工资!K$2,OFFSET(报税工资!K$2,ROW()/2,0))</f>
        <v>电话补贴</v>
      </c>
      <c r="H47" s="11" t="str">
        <f ca="1">IF(MOD(ROW(),2)&gt;0,报税工资!L$2,OFFSET(报税工资!L$2,ROW()/2,0))</f>
        <v>车补</v>
      </c>
      <c r="I47" s="11" t="str">
        <f ca="1">IF(MOD(ROW(),2)&gt;0,报税工资!M$2,OFFSET(报税工资!M$2,ROW()/2,0))</f>
        <v>午餐补贴</v>
      </c>
      <c r="J47" s="11" t="str">
        <f ca="1">IF(MOD(ROW(),2)&gt;0,报税工资!N$2,OFFSET(报税工资!N$2,ROW()/2,0))</f>
        <v>司龄补</v>
      </c>
      <c r="K47" s="440" t="str">
        <f ca="1">IF(MOD(ROW(),2)&gt;0,报税工资!O$2,OFFSET(报税工资!O$2,ROW()/2,0))</f>
        <v>加班天数</v>
      </c>
      <c r="L47" s="440" t="str">
        <f ca="1">IF(MOD(ROW(),2)&gt;0,报税工资!P$2,OFFSET(报税工资!P$2,ROW()/2,0))</f>
        <v>加班工资</v>
      </c>
      <c r="M47" s="11" t="str">
        <f ca="1">IF(MOD(ROW(),2)&gt;0,报税工资!Q$2,OFFSET(报税工资!Q$2,ROW()/2,0))</f>
        <v>计件工资</v>
      </c>
      <c r="N47" s="440" t="str">
        <f ca="1">IF(MOD(ROW(),2)&gt;0,报税工资!R$2,OFFSET(报税工资!R$2,ROW()/2,0))</f>
        <v>缺勤天数</v>
      </c>
      <c r="O47" s="11" t="str">
        <f ca="1">IF(MOD(ROW(),2)&gt;0,报税工资!S$2,OFFSET(报税工资!S$2,ROW()/2,0))</f>
        <v>考勤应扣</v>
      </c>
      <c r="P47" s="11" t="str">
        <f ca="1">IF(MOD(ROW(),2)&gt;0,报税工资!T$2,OFFSET(报税工资!T$2,ROW()/2,0))</f>
        <v>其它应扣</v>
      </c>
      <c r="Q47" s="11" t="str">
        <f ca="1">IF(MOD(ROW(),2)&gt;0,报税工资!U$2,OFFSET(报税工资!U$2,ROW()/2,0))</f>
        <v>工 资 总 额</v>
      </c>
      <c r="R47" s="440" t="str">
        <f ca="1">IF(MOD(ROW(),2)&gt;0,报税工资!V$2,OFFSET(报税工资!V$2,ROW()/2,0))</f>
        <v>养老保险</v>
      </c>
      <c r="S47" s="440" t="str">
        <f ca="1">IF(MOD(ROW(),2)&gt;0,报税工资!W$2,OFFSET(报税工资!W$2,ROW()/2,0))</f>
        <v>失业保险</v>
      </c>
      <c r="T47" s="440" t="str">
        <f ca="1">IF(MOD(ROW(),2)&gt;0,报税工资!X$2,OFFSET(报税工资!X$2,ROW()/2,0))</f>
        <v>医疗保险</v>
      </c>
      <c r="U47" s="11" t="str">
        <f ca="1">IF(MOD(ROW(),2)&gt;0,报税工资!Y$2,OFFSET(报税工资!Y$2,ROW()/2,0))</f>
        <v>住房公积金(大病统筹)</v>
      </c>
      <c r="V47" s="440" t="str">
        <f ca="1">IF(MOD(ROW(),2)&gt;0,报税工资!Z$2,OFFSET(报税工资!Z$2,ROW()/2,0))</f>
        <v>其它代扣</v>
      </c>
      <c r="W47" s="440" t="str">
        <f ca="1">IF(MOD(ROW(),2)&gt;0,报税工资!AA$2,OFFSET(报税工资!AA$2,ROW()/2,0))</f>
        <v>代扣个人所得税</v>
      </c>
      <c r="X47" s="11" t="str">
        <f ca="1">IF(MOD(ROW(),2)&gt;0,报税工资!AB$2,OFFSET(报税工资!AB$2,ROW()/2,0))</f>
        <v>备1</v>
      </c>
      <c r="Y47" s="11" t="str">
        <f ca="1">IF(MOD(ROW(),2)&gt;0,报税工资!AC$2,OFFSET(报税工资!AC$2,ROW()/2,0))</f>
        <v>备2</v>
      </c>
      <c r="Z47" s="11" t="str">
        <f ca="1">IF(MOD(ROW(),2)&gt;0,报税工资!AD$2,OFFSET(报税工资!AD$2,ROW()/2,0))</f>
        <v>实 发 工 资</v>
      </c>
    </row>
    <row r="48" spans="1:26" ht="15">
      <c r="A48" s="10" t="str">
        <f ca="1">IF(MOD(ROW(),2)&gt;0,报税工资!A$2,OFFSET(报税工资!A$2,ROW()/2,0))</f>
        <v>024</v>
      </c>
      <c r="B48" s="10" t="str">
        <f ca="1">IF(MOD(ROW(),2)&gt;0,报税工资!B$2,OFFSET(报税工资!B$2,ROW()/2,0))</f>
        <v>丁24</v>
      </c>
      <c r="C48" s="11">
        <f ca="1">IF(MOD(ROW(),2)&gt;0,报税工资!G$2,OFFSET(报税工资!G$2,ROW()/2,0))</f>
        <v>3000</v>
      </c>
      <c r="D48" s="11">
        <f ca="1">IF(MOD(ROW(),2)&gt;0,报税工资!H$2,OFFSET(报税工资!H$2,ROW()/2,0))</f>
        <v>0</v>
      </c>
      <c r="E48" s="11">
        <f ca="1">IF(MOD(ROW(),2)&gt;0,报税工资!I$2,OFFSET(报税工资!I$2,ROW()/2,0))</f>
        <v>0</v>
      </c>
      <c r="F48" s="11">
        <f ca="1">IF(MOD(ROW(),2)&gt;0,报税工资!J$2,OFFSET(报税工资!J$2,ROW()/2,0))</f>
        <v>0</v>
      </c>
      <c r="G48" s="11">
        <f ca="1">IF(MOD(ROW(),2)&gt;0,报税工资!K$2,OFFSET(报税工资!K$2,ROW()/2,0))</f>
        <v>100</v>
      </c>
      <c r="H48" s="11">
        <f ca="1">IF(MOD(ROW(),2)&gt;0,报税工资!L$2,OFFSET(报税工资!L$2,ROW()/2,0))</f>
        <v>0</v>
      </c>
      <c r="I48" s="11">
        <f ca="1">IF(MOD(ROW(),2)&gt;0,报税工资!M$2,OFFSET(报税工资!M$2,ROW()/2,0))</f>
        <v>0</v>
      </c>
      <c r="J48" s="11">
        <f ca="1">IF(MOD(ROW(),2)&gt;0,报税工资!N$2,OFFSET(报税工资!N$2,ROW()/2,0))</f>
        <v>0</v>
      </c>
      <c r="K48" s="11">
        <f ca="1">IF(MOD(ROW(),2)&gt;0,报税工资!O$2,OFFSET(报税工资!O$2,ROW()/2,0))</f>
        <v>0</v>
      </c>
      <c r="L48" s="11">
        <f ca="1">IF(MOD(ROW(),2)&gt;0,报税工资!P$2,OFFSET(报税工资!P$2,ROW()/2,0))</f>
        <v>0</v>
      </c>
      <c r="M48" s="11">
        <f ca="1">IF(MOD(ROW(),2)&gt;0,报税工资!Q$2,OFFSET(报税工资!Q$2,ROW()/2,0))</f>
        <v>0</v>
      </c>
      <c r="N48" s="11">
        <f ca="1">IF(MOD(ROW(),2)&gt;0,报税工资!R$2,OFFSET(报税工资!R$2,ROW()/2,0))</f>
        <v>0</v>
      </c>
      <c r="O48" s="11">
        <f ca="1">IF(MOD(ROW(),2)&gt;0,报税工资!S$2,OFFSET(报税工资!S$2,ROW()/2,0))</f>
        <v>0</v>
      </c>
      <c r="P48" s="11">
        <f ca="1">IF(MOD(ROW(),2)&gt;0,报税工资!T$2,OFFSET(报税工资!T$2,ROW()/2,0))</f>
        <v>0</v>
      </c>
      <c r="Q48" s="11">
        <f ca="1">IF(MOD(ROW(),2)&gt;0,报税工资!U$2,OFFSET(报税工资!U$2,ROW()/2,0))</f>
        <v>3100</v>
      </c>
      <c r="R48" s="11">
        <f ca="1">IF(MOD(ROW(),2)&gt;0,报税工资!V$2,OFFSET(报税工资!V$2,ROW()/2,0))</f>
        <v>0</v>
      </c>
      <c r="S48" s="11">
        <f ca="1">IF(MOD(ROW(),2)&gt;0,报税工资!W$2,OFFSET(报税工资!W$2,ROW()/2,0))</f>
        <v>0</v>
      </c>
      <c r="T48" s="11">
        <f ca="1">IF(MOD(ROW(),2)&gt;0,报税工资!X$2,OFFSET(报税工资!X$2,ROW()/2,0))</f>
        <v>0</v>
      </c>
      <c r="U48" s="11">
        <f ca="1">IF(MOD(ROW(),2)&gt;0,报税工资!Y$2,OFFSET(报税工资!Y$2,ROW()/2,0))</f>
        <v>0</v>
      </c>
      <c r="V48" s="11">
        <f ca="1">IF(MOD(ROW(),2)&gt;0,报税工资!Z$2,OFFSET(报税工资!Z$2,ROW()/2,0))</f>
        <v>0</v>
      </c>
      <c r="W48" s="11">
        <f ca="1">IF(MOD(ROW(),2)&gt;0,报税工资!AA$2,OFFSET(报税工资!AA$2,ROW()/2,0))</f>
        <v>85</v>
      </c>
      <c r="X48" s="11">
        <f ca="1">IF(MOD(ROW(),2)&gt;0,报税工资!AB$2,OFFSET(报税工资!AB$2,ROW()/2,0))</f>
        <v>0</v>
      </c>
      <c r="Y48" s="11">
        <f ca="1">IF(MOD(ROW(),2)&gt;0,报税工资!AC$2,OFFSET(报税工资!AC$2,ROW()/2,0))</f>
        <v>0</v>
      </c>
      <c r="Z48" s="11">
        <f ca="1">IF(MOD(ROW(),2)&gt;0,报税工资!AD$2,OFFSET(报税工资!AD$2,ROW()/2,0))</f>
        <v>3015</v>
      </c>
    </row>
    <row r="49" spans="1:26" ht="15">
      <c r="A49" s="10" t="str">
        <f ca="1">IF(MOD(ROW(),2)&gt;0,报税工资!A$2,OFFSET(报税工资!A$2,ROW()/2,0))</f>
        <v>工号</v>
      </c>
      <c r="B49" s="10" t="str">
        <f ca="1">IF(MOD(ROW(),2)&gt;0,报税工资!B$2,OFFSET(报税工资!B$2,ROW()/2,0))</f>
        <v>姓   名</v>
      </c>
      <c r="C49" s="440" t="str">
        <f ca="1">IF(MOD(ROW(),2)&gt;0,报税工资!G$2,OFFSET(报税工资!G$2,ROW()/2,0))</f>
        <v>基本工资</v>
      </c>
      <c r="D49" s="440" t="str">
        <f ca="1">IF(MOD(ROW(),2)&gt;0,报税工资!H$2,OFFSET(报税工资!H$2,ROW()/2,0))</f>
        <v>岗位工资</v>
      </c>
      <c r="E49" s="11" t="str">
        <f ca="1">IF(MOD(ROW(),2)&gt;0,报税工资!I$2,OFFSET(报税工资!I$2,ROW()/2,0))</f>
        <v>交通补贴</v>
      </c>
      <c r="F49" s="11" t="str">
        <f ca="1">IF(MOD(ROW(),2)&gt;0,报税工资!J$2,OFFSET(报税工资!J$2,ROW()/2,0))</f>
        <v>公务补贴</v>
      </c>
      <c r="G49" s="11" t="str">
        <f ca="1">IF(MOD(ROW(),2)&gt;0,报税工资!K$2,OFFSET(报税工资!K$2,ROW()/2,0))</f>
        <v>电话补贴</v>
      </c>
      <c r="H49" s="11" t="str">
        <f ca="1">IF(MOD(ROW(),2)&gt;0,报税工资!L$2,OFFSET(报税工资!L$2,ROW()/2,0))</f>
        <v>车补</v>
      </c>
      <c r="I49" s="11" t="str">
        <f ca="1">IF(MOD(ROW(),2)&gt;0,报税工资!M$2,OFFSET(报税工资!M$2,ROW()/2,0))</f>
        <v>午餐补贴</v>
      </c>
      <c r="J49" s="11" t="str">
        <f ca="1">IF(MOD(ROW(),2)&gt;0,报税工资!N$2,OFFSET(报税工资!N$2,ROW()/2,0))</f>
        <v>司龄补</v>
      </c>
      <c r="K49" s="440" t="str">
        <f ca="1">IF(MOD(ROW(),2)&gt;0,报税工资!O$2,OFFSET(报税工资!O$2,ROW()/2,0))</f>
        <v>加班天数</v>
      </c>
      <c r="L49" s="440" t="str">
        <f ca="1">IF(MOD(ROW(),2)&gt;0,报税工资!P$2,OFFSET(报税工资!P$2,ROW()/2,0))</f>
        <v>加班工资</v>
      </c>
      <c r="M49" s="11" t="str">
        <f ca="1">IF(MOD(ROW(),2)&gt;0,报税工资!Q$2,OFFSET(报税工资!Q$2,ROW()/2,0))</f>
        <v>计件工资</v>
      </c>
      <c r="N49" s="440" t="str">
        <f ca="1">IF(MOD(ROW(),2)&gt;0,报税工资!R$2,OFFSET(报税工资!R$2,ROW()/2,0))</f>
        <v>缺勤天数</v>
      </c>
      <c r="O49" s="11" t="str">
        <f ca="1">IF(MOD(ROW(),2)&gt;0,报税工资!S$2,OFFSET(报税工资!S$2,ROW()/2,0))</f>
        <v>考勤应扣</v>
      </c>
      <c r="P49" s="11" t="str">
        <f ca="1">IF(MOD(ROW(),2)&gt;0,报税工资!T$2,OFFSET(报税工资!T$2,ROW()/2,0))</f>
        <v>其它应扣</v>
      </c>
      <c r="Q49" s="11" t="str">
        <f ca="1">IF(MOD(ROW(),2)&gt;0,报税工资!U$2,OFFSET(报税工资!U$2,ROW()/2,0))</f>
        <v>工 资 总 额</v>
      </c>
      <c r="R49" s="440" t="str">
        <f ca="1">IF(MOD(ROW(),2)&gt;0,报税工资!V$2,OFFSET(报税工资!V$2,ROW()/2,0))</f>
        <v>养老保险</v>
      </c>
      <c r="S49" s="440" t="str">
        <f ca="1">IF(MOD(ROW(),2)&gt;0,报税工资!W$2,OFFSET(报税工资!W$2,ROW()/2,0))</f>
        <v>失业保险</v>
      </c>
      <c r="T49" s="440" t="str">
        <f ca="1">IF(MOD(ROW(),2)&gt;0,报税工资!X$2,OFFSET(报税工资!X$2,ROW()/2,0))</f>
        <v>医疗保险</v>
      </c>
      <c r="U49" s="11" t="str">
        <f ca="1">IF(MOD(ROW(),2)&gt;0,报税工资!Y$2,OFFSET(报税工资!Y$2,ROW()/2,0))</f>
        <v>住房公积金(大病统筹)</v>
      </c>
      <c r="V49" s="440" t="str">
        <f ca="1">IF(MOD(ROW(),2)&gt;0,报税工资!Z$2,OFFSET(报税工资!Z$2,ROW()/2,0))</f>
        <v>其它代扣</v>
      </c>
      <c r="W49" s="440" t="str">
        <f ca="1">IF(MOD(ROW(),2)&gt;0,报税工资!AA$2,OFFSET(报税工资!AA$2,ROW()/2,0))</f>
        <v>代扣个人所得税</v>
      </c>
      <c r="X49" s="11" t="str">
        <f ca="1">IF(MOD(ROW(),2)&gt;0,报税工资!AB$2,OFFSET(报税工资!AB$2,ROW()/2,0))</f>
        <v>备1</v>
      </c>
      <c r="Y49" s="11" t="str">
        <f ca="1">IF(MOD(ROW(),2)&gt;0,报税工资!AC$2,OFFSET(报税工资!AC$2,ROW()/2,0))</f>
        <v>备2</v>
      </c>
      <c r="Z49" s="11" t="str">
        <f ca="1">IF(MOD(ROW(),2)&gt;0,报税工资!AD$2,OFFSET(报税工资!AD$2,ROW()/2,0))</f>
        <v>实 发 工 资</v>
      </c>
    </row>
    <row r="50" spans="1:26" ht="15">
      <c r="A50" s="10" t="str">
        <f ca="1">IF(MOD(ROW(),2)&gt;0,报税工资!A$2,OFFSET(报税工资!A$2,ROW()/2,0))</f>
        <v>025</v>
      </c>
      <c r="B50" s="10" t="str">
        <f ca="1">IF(MOD(ROW(),2)&gt;0,报税工资!B$2,OFFSET(报税工资!B$2,ROW()/2,0))</f>
        <v>丁25</v>
      </c>
      <c r="C50" s="11">
        <f ca="1">IF(MOD(ROW(),2)&gt;0,报税工资!G$2,OFFSET(报税工资!G$2,ROW()/2,0))</f>
        <v>3000</v>
      </c>
      <c r="D50" s="11">
        <f ca="1">IF(MOD(ROW(),2)&gt;0,报税工资!H$2,OFFSET(报税工资!H$2,ROW()/2,0))</f>
        <v>0</v>
      </c>
      <c r="E50" s="11">
        <f ca="1">IF(MOD(ROW(),2)&gt;0,报税工资!I$2,OFFSET(报税工资!I$2,ROW()/2,0))</f>
        <v>0</v>
      </c>
      <c r="F50" s="11">
        <f ca="1">IF(MOD(ROW(),2)&gt;0,报税工资!J$2,OFFSET(报税工资!J$2,ROW()/2,0))</f>
        <v>0</v>
      </c>
      <c r="G50" s="11">
        <f ca="1">IF(MOD(ROW(),2)&gt;0,报税工资!K$2,OFFSET(报税工资!K$2,ROW()/2,0))</f>
        <v>100</v>
      </c>
      <c r="H50" s="11">
        <f ca="1">IF(MOD(ROW(),2)&gt;0,报税工资!L$2,OFFSET(报税工资!L$2,ROW()/2,0))</f>
        <v>0</v>
      </c>
      <c r="I50" s="11">
        <f ca="1">IF(MOD(ROW(),2)&gt;0,报税工资!M$2,OFFSET(报税工资!M$2,ROW()/2,0))</f>
        <v>0</v>
      </c>
      <c r="J50" s="11">
        <f ca="1">IF(MOD(ROW(),2)&gt;0,报税工资!N$2,OFFSET(报税工资!N$2,ROW()/2,0))</f>
        <v>0</v>
      </c>
      <c r="K50" s="11">
        <f ca="1">IF(MOD(ROW(),2)&gt;0,报税工资!O$2,OFFSET(报税工资!O$2,ROW()/2,0))</f>
        <v>0</v>
      </c>
      <c r="L50" s="11">
        <f ca="1">IF(MOD(ROW(),2)&gt;0,报税工资!P$2,OFFSET(报税工资!P$2,ROW()/2,0))</f>
        <v>0</v>
      </c>
      <c r="M50" s="11">
        <f ca="1">IF(MOD(ROW(),2)&gt;0,报税工资!Q$2,OFFSET(报税工资!Q$2,ROW()/2,0))</f>
        <v>0</v>
      </c>
      <c r="N50" s="11">
        <f ca="1">IF(MOD(ROW(),2)&gt;0,报税工资!R$2,OFFSET(报税工资!R$2,ROW()/2,0))</f>
        <v>0</v>
      </c>
      <c r="O50" s="11">
        <f ca="1">IF(MOD(ROW(),2)&gt;0,报税工资!S$2,OFFSET(报税工资!S$2,ROW()/2,0))</f>
        <v>0</v>
      </c>
      <c r="P50" s="11">
        <f ca="1">IF(MOD(ROW(),2)&gt;0,报税工资!T$2,OFFSET(报税工资!T$2,ROW()/2,0))</f>
        <v>0</v>
      </c>
      <c r="Q50" s="11">
        <f ca="1">IF(MOD(ROW(),2)&gt;0,报税工资!U$2,OFFSET(报税工资!U$2,ROW()/2,0))</f>
        <v>3100</v>
      </c>
      <c r="R50" s="11">
        <f ca="1">IF(MOD(ROW(),2)&gt;0,报税工资!V$2,OFFSET(报税工资!V$2,ROW()/2,0))</f>
        <v>0</v>
      </c>
      <c r="S50" s="11">
        <f ca="1">IF(MOD(ROW(),2)&gt;0,报税工资!W$2,OFFSET(报税工资!W$2,ROW()/2,0))</f>
        <v>0</v>
      </c>
      <c r="T50" s="11">
        <f ca="1">IF(MOD(ROW(),2)&gt;0,报税工资!X$2,OFFSET(报税工资!X$2,ROW()/2,0))</f>
        <v>0</v>
      </c>
      <c r="U50" s="11">
        <f ca="1">IF(MOD(ROW(),2)&gt;0,报税工资!Y$2,OFFSET(报税工资!Y$2,ROW()/2,0))</f>
        <v>0</v>
      </c>
      <c r="V50" s="11">
        <f ca="1">IF(MOD(ROW(),2)&gt;0,报税工资!Z$2,OFFSET(报税工资!Z$2,ROW()/2,0))</f>
        <v>0</v>
      </c>
      <c r="W50" s="11">
        <f ca="1">IF(MOD(ROW(),2)&gt;0,报税工资!AA$2,OFFSET(报税工资!AA$2,ROW()/2,0))</f>
        <v>85</v>
      </c>
      <c r="X50" s="11">
        <f ca="1">IF(MOD(ROW(),2)&gt;0,报税工资!AB$2,OFFSET(报税工资!AB$2,ROW()/2,0))</f>
        <v>0</v>
      </c>
      <c r="Y50" s="11">
        <f ca="1">IF(MOD(ROW(),2)&gt;0,报税工资!AC$2,OFFSET(报税工资!AC$2,ROW()/2,0))</f>
        <v>0</v>
      </c>
      <c r="Z50" s="11">
        <f ca="1">IF(MOD(ROW(),2)&gt;0,报税工资!AD$2,OFFSET(报税工资!AD$2,ROW()/2,0))</f>
        <v>3015</v>
      </c>
    </row>
    <row r="51" spans="1:26" ht="15">
      <c r="A51" s="10" t="str">
        <f ca="1">IF(MOD(ROW(),2)&gt;0,报税工资!A$2,OFFSET(报税工资!A$2,ROW()/2,0))</f>
        <v>工号</v>
      </c>
      <c r="B51" s="10" t="str">
        <f ca="1">IF(MOD(ROW(),2)&gt;0,报税工资!B$2,OFFSET(报税工资!B$2,ROW()/2,0))</f>
        <v>姓   名</v>
      </c>
      <c r="C51" s="440" t="str">
        <f ca="1">IF(MOD(ROW(),2)&gt;0,报税工资!G$2,OFFSET(报税工资!G$2,ROW()/2,0))</f>
        <v>基本工资</v>
      </c>
      <c r="D51" s="440" t="str">
        <f ca="1">IF(MOD(ROW(),2)&gt;0,报税工资!H$2,OFFSET(报税工资!H$2,ROW()/2,0))</f>
        <v>岗位工资</v>
      </c>
      <c r="E51" s="11" t="str">
        <f ca="1">IF(MOD(ROW(),2)&gt;0,报税工资!I$2,OFFSET(报税工资!I$2,ROW()/2,0))</f>
        <v>交通补贴</v>
      </c>
      <c r="F51" s="11" t="str">
        <f ca="1">IF(MOD(ROW(),2)&gt;0,报税工资!J$2,OFFSET(报税工资!J$2,ROW()/2,0))</f>
        <v>公务补贴</v>
      </c>
      <c r="G51" s="11" t="str">
        <f ca="1">IF(MOD(ROW(),2)&gt;0,报税工资!K$2,OFFSET(报税工资!K$2,ROW()/2,0))</f>
        <v>电话补贴</v>
      </c>
      <c r="H51" s="11" t="str">
        <f ca="1">IF(MOD(ROW(),2)&gt;0,报税工资!L$2,OFFSET(报税工资!L$2,ROW()/2,0))</f>
        <v>车补</v>
      </c>
      <c r="I51" s="11" t="str">
        <f ca="1">IF(MOD(ROW(),2)&gt;0,报税工资!M$2,OFFSET(报税工资!M$2,ROW()/2,0))</f>
        <v>午餐补贴</v>
      </c>
      <c r="J51" s="11" t="str">
        <f ca="1">IF(MOD(ROW(),2)&gt;0,报税工资!N$2,OFFSET(报税工资!N$2,ROW()/2,0))</f>
        <v>司龄补</v>
      </c>
      <c r="K51" s="440" t="str">
        <f ca="1">IF(MOD(ROW(),2)&gt;0,报税工资!O$2,OFFSET(报税工资!O$2,ROW()/2,0))</f>
        <v>加班天数</v>
      </c>
      <c r="L51" s="440" t="str">
        <f ca="1">IF(MOD(ROW(),2)&gt;0,报税工资!P$2,OFFSET(报税工资!P$2,ROW()/2,0))</f>
        <v>加班工资</v>
      </c>
      <c r="M51" s="11" t="str">
        <f ca="1">IF(MOD(ROW(),2)&gt;0,报税工资!Q$2,OFFSET(报税工资!Q$2,ROW()/2,0))</f>
        <v>计件工资</v>
      </c>
      <c r="N51" s="440" t="str">
        <f ca="1">IF(MOD(ROW(),2)&gt;0,报税工资!R$2,OFFSET(报税工资!R$2,ROW()/2,0))</f>
        <v>缺勤天数</v>
      </c>
      <c r="O51" s="11" t="str">
        <f ca="1">IF(MOD(ROW(),2)&gt;0,报税工资!S$2,OFFSET(报税工资!S$2,ROW()/2,0))</f>
        <v>考勤应扣</v>
      </c>
      <c r="P51" s="11" t="str">
        <f ca="1">IF(MOD(ROW(),2)&gt;0,报税工资!T$2,OFFSET(报税工资!T$2,ROW()/2,0))</f>
        <v>其它应扣</v>
      </c>
      <c r="Q51" s="11" t="str">
        <f ca="1">IF(MOD(ROW(),2)&gt;0,报税工资!U$2,OFFSET(报税工资!U$2,ROW()/2,0))</f>
        <v>工 资 总 额</v>
      </c>
      <c r="R51" s="440" t="str">
        <f ca="1">IF(MOD(ROW(),2)&gt;0,报税工资!V$2,OFFSET(报税工资!V$2,ROW()/2,0))</f>
        <v>养老保险</v>
      </c>
      <c r="S51" s="440" t="str">
        <f ca="1">IF(MOD(ROW(),2)&gt;0,报税工资!W$2,OFFSET(报税工资!W$2,ROW()/2,0))</f>
        <v>失业保险</v>
      </c>
      <c r="T51" s="440" t="str">
        <f ca="1">IF(MOD(ROW(),2)&gt;0,报税工资!X$2,OFFSET(报税工资!X$2,ROW()/2,0))</f>
        <v>医疗保险</v>
      </c>
      <c r="U51" s="11" t="str">
        <f ca="1">IF(MOD(ROW(),2)&gt;0,报税工资!Y$2,OFFSET(报税工资!Y$2,ROW()/2,0))</f>
        <v>住房公积金(大病统筹)</v>
      </c>
      <c r="V51" s="440" t="str">
        <f ca="1">IF(MOD(ROW(),2)&gt;0,报税工资!Z$2,OFFSET(报税工资!Z$2,ROW()/2,0))</f>
        <v>其它代扣</v>
      </c>
      <c r="W51" s="440" t="str">
        <f ca="1">IF(MOD(ROW(),2)&gt;0,报税工资!AA$2,OFFSET(报税工资!AA$2,ROW()/2,0))</f>
        <v>代扣个人所得税</v>
      </c>
      <c r="X51" s="11" t="str">
        <f ca="1">IF(MOD(ROW(),2)&gt;0,报税工资!AB$2,OFFSET(报税工资!AB$2,ROW()/2,0))</f>
        <v>备1</v>
      </c>
      <c r="Y51" s="11" t="str">
        <f ca="1">IF(MOD(ROW(),2)&gt;0,报税工资!AC$2,OFFSET(报税工资!AC$2,ROW()/2,0))</f>
        <v>备2</v>
      </c>
      <c r="Z51" s="11" t="str">
        <f ca="1">IF(MOD(ROW(),2)&gt;0,报税工资!AD$2,OFFSET(报税工资!AD$2,ROW()/2,0))</f>
        <v>实 发 工 资</v>
      </c>
    </row>
    <row r="52" spans="1:26" ht="15">
      <c r="A52" s="10" t="str">
        <f ca="1">IF(MOD(ROW(),2)&gt;0,报税工资!A$2,OFFSET(报税工资!A$2,ROW()/2,0))</f>
        <v>026</v>
      </c>
      <c r="B52" s="10" t="str">
        <f ca="1">IF(MOD(ROW(),2)&gt;0,报税工资!B$2,OFFSET(报税工资!B$2,ROW()/2,0))</f>
        <v>丁26</v>
      </c>
      <c r="C52" s="11">
        <f ca="1">IF(MOD(ROW(),2)&gt;0,报税工资!G$2,OFFSET(报税工资!G$2,ROW()/2,0))</f>
        <v>3000</v>
      </c>
      <c r="D52" s="11">
        <f ca="1">IF(MOD(ROW(),2)&gt;0,报税工资!H$2,OFFSET(报税工资!H$2,ROW()/2,0))</f>
        <v>0</v>
      </c>
      <c r="E52" s="11">
        <f ca="1">IF(MOD(ROW(),2)&gt;0,报税工资!I$2,OFFSET(报税工资!I$2,ROW()/2,0))</f>
        <v>0</v>
      </c>
      <c r="F52" s="11">
        <f ca="1">IF(MOD(ROW(),2)&gt;0,报税工资!J$2,OFFSET(报税工资!J$2,ROW()/2,0))</f>
        <v>0</v>
      </c>
      <c r="G52" s="11">
        <f ca="1">IF(MOD(ROW(),2)&gt;0,报税工资!K$2,OFFSET(报税工资!K$2,ROW()/2,0))</f>
        <v>100</v>
      </c>
      <c r="H52" s="11">
        <f ca="1">IF(MOD(ROW(),2)&gt;0,报税工资!L$2,OFFSET(报税工资!L$2,ROW()/2,0))</f>
        <v>0</v>
      </c>
      <c r="I52" s="11">
        <f ca="1">IF(MOD(ROW(),2)&gt;0,报税工资!M$2,OFFSET(报税工资!M$2,ROW()/2,0))</f>
        <v>0</v>
      </c>
      <c r="J52" s="11">
        <f ca="1">IF(MOD(ROW(),2)&gt;0,报税工资!N$2,OFFSET(报税工资!N$2,ROW()/2,0))</f>
        <v>0</v>
      </c>
      <c r="K52" s="11">
        <f ca="1">IF(MOD(ROW(),2)&gt;0,报税工资!O$2,OFFSET(报税工资!O$2,ROW()/2,0))</f>
        <v>0</v>
      </c>
      <c r="L52" s="11">
        <f ca="1">IF(MOD(ROW(),2)&gt;0,报税工资!P$2,OFFSET(报税工资!P$2,ROW()/2,0))</f>
        <v>0</v>
      </c>
      <c r="M52" s="11">
        <f ca="1">IF(MOD(ROW(),2)&gt;0,报税工资!Q$2,OFFSET(报税工资!Q$2,ROW()/2,0))</f>
        <v>0</v>
      </c>
      <c r="N52" s="11">
        <f ca="1">IF(MOD(ROW(),2)&gt;0,报税工资!R$2,OFFSET(报税工资!R$2,ROW()/2,0))</f>
        <v>0</v>
      </c>
      <c r="O52" s="11">
        <f ca="1">IF(MOD(ROW(),2)&gt;0,报税工资!S$2,OFFSET(报税工资!S$2,ROW()/2,0))</f>
        <v>0</v>
      </c>
      <c r="P52" s="11">
        <f ca="1">IF(MOD(ROW(),2)&gt;0,报税工资!T$2,OFFSET(报税工资!T$2,ROW()/2,0))</f>
        <v>0</v>
      </c>
      <c r="Q52" s="11">
        <f ca="1">IF(MOD(ROW(),2)&gt;0,报税工资!U$2,OFFSET(报税工资!U$2,ROW()/2,0))</f>
        <v>3100</v>
      </c>
      <c r="R52" s="11">
        <f ca="1">IF(MOD(ROW(),2)&gt;0,报税工资!V$2,OFFSET(报税工资!V$2,ROW()/2,0))</f>
        <v>0</v>
      </c>
      <c r="S52" s="11">
        <f ca="1">IF(MOD(ROW(),2)&gt;0,报税工资!W$2,OFFSET(报税工资!W$2,ROW()/2,0))</f>
        <v>0</v>
      </c>
      <c r="T52" s="11">
        <f ca="1">IF(MOD(ROW(),2)&gt;0,报税工资!X$2,OFFSET(报税工资!X$2,ROW()/2,0))</f>
        <v>0</v>
      </c>
      <c r="U52" s="11">
        <f ca="1">IF(MOD(ROW(),2)&gt;0,报税工资!Y$2,OFFSET(报税工资!Y$2,ROW()/2,0))</f>
        <v>0</v>
      </c>
      <c r="V52" s="11">
        <f ca="1">IF(MOD(ROW(),2)&gt;0,报税工资!Z$2,OFFSET(报税工资!Z$2,ROW()/2,0))</f>
        <v>0</v>
      </c>
      <c r="W52" s="11">
        <f ca="1">IF(MOD(ROW(),2)&gt;0,报税工资!AA$2,OFFSET(报税工资!AA$2,ROW()/2,0))</f>
        <v>85</v>
      </c>
      <c r="X52" s="11">
        <f ca="1">IF(MOD(ROW(),2)&gt;0,报税工资!AB$2,OFFSET(报税工资!AB$2,ROW()/2,0))</f>
        <v>0</v>
      </c>
      <c r="Y52" s="11">
        <f ca="1">IF(MOD(ROW(),2)&gt;0,报税工资!AC$2,OFFSET(报税工资!AC$2,ROW()/2,0))</f>
        <v>0</v>
      </c>
      <c r="Z52" s="11">
        <f ca="1">IF(MOD(ROW(),2)&gt;0,报税工资!AD$2,OFFSET(报税工资!AD$2,ROW()/2,0))</f>
        <v>3015</v>
      </c>
    </row>
    <row r="53" spans="1:26" ht="15">
      <c r="A53" s="10" t="str">
        <f ca="1">IF(MOD(ROW(),2)&gt;0,报税工资!A$2,OFFSET(报税工资!A$2,ROW()/2,0))</f>
        <v>工号</v>
      </c>
      <c r="B53" s="10" t="str">
        <f ca="1">IF(MOD(ROW(),2)&gt;0,报税工资!B$2,OFFSET(报税工资!B$2,ROW()/2,0))</f>
        <v>姓   名</v>
      </c>
      <c r="C53" s="440" t="str">
        <f ca="1">IF(MOD(ROW(),2)&gt;0,报税工资!G$2,OFFSET(报税工资!G$2,ROW()/2,0))</f>
        <v>基本工资</v>
      </c>
      <c r="D53" s="440" t="str">
        <f ca="1">IF(MOD(ROW(),2)&gt;0,报税工资!H$2,OFFSET(报税工资!H$2,ROW()/2,0))</f>
        <v>岗位工资</v>
      </c>
      <c r="E53" s="11" t="str">
        <f ca="1">IF(MOD(ROW(),2)&gt;0,报税工资!I$2,OFFSET(报税工资!I$2,ROW()/2,0))</f>
        <v>交通补贴</v>
      </c>
      <c r="F53" s="11" t="str">
        <f ca="1">IF(MOD(ROW(),2)&gt;0,报税工资!J$2,OFFSET(报税工资!J$2,ROW()/2,0))</f>
        <v>公务补贴</v>
      </c>
      <c r="G53" s="11" t="str">
        <f ca="1">IF(MOD(ROW(),2)&gt;0,报税工资!K$2,OFFSET(报税工资!K$2,ROW()/2,0))</f>
        <v>电话补贴</v>
      </c>
      <c r="H53" s="11" t="str">
        <f ca="1">IF(MOD(ROW(),2)&gt;0,报税工资!L$2,OFFSET(报税工资!L$2,ROW()/2,0))</f>
        <v>车补</v>
      </c>
      <c r="I53" s="11" t="str">
        <f ca="1">IF(MOD(ROW(),2)&gt;0,报税工资!M$2,OFFSET(报税工资!M$2,ROW()/2,0))</f>
        <v>午餐补贴</v>
      </c>
      <c r="J53" s="11" t="str">
        <f ca="1">IF(MOD(ROW(),2)&gt;0,报税工资!N$2,OFFSET(报税工资!N$2,ROW()/2,0))</f>
        <v>司龄补</v>
      </c>
      <c r="K53" s="440" t="str">
        <f ca="1">IF(MOD(ROW(),2)&gt;0,报税工资!O$2,OFFSET(报税工资!O$2,ROW()/2,0))</f>
        <v>加班天数</v>
      </c>
      <c r="L53" s="440" t="str">
        <f ca="1">IF(MOD(ROW(),2)&gt;0,报税工资!P$2,OFFSET(报税工资!P$2,ROW()/2,0))</f>
        <v>加班工资</v>
      </c>
      <c r="M53" s="11" t="str">
        <f ca="1">IF(MOD(ROW(),2)&gt;0,报税工资!Q$2,OFFSET(报税工资!Q$2,ROW()/2,0))</f>
        <v>计件工资</v>
      </c>
      <c r="N53" s="440" t="str">
        <f ca="1">IF(MOD(ROW(),2)&gt;0,报税工资!R$2,OFFSET(报税工资!R$2,ROW()/2,0))</f>
        <v>缺勤天数</v>
      </c>
      <c r="O53" s="11" t="str">
        <f ca="1">IF(MOD(ROW(),2)&gt;0,报税工资!S$2,OFFSET(报税工资!S$2,ROW()/2,0))</f>
        <v>考勤应扣</v>
      </c>
      <c r="P53" s="11" t="str">
        <f ca="1">IF(MOD(ROW(),2)&gt;0,报税工资!T$2,OFFSET(报税工资!T$2,ROW()/2,0))</f>
        <v>其它应扣</v>
      </c>
      <c r="Q53" s="11" t="str">
        <f ca="1">IF(MOD(ROW(),2)&gt;0,报税工资!U$2,OFFSET(报税工资!U$2,ROW()/2,0))</f>
        <v>工 资 总 额</v>
      </c>
      <c r="R53" s="440" t="str">
        <f ca="1">IF(MOD(ROW(),2)&gt;0,报税工资!V$2,OFFSET(报税工资!V$2,ROW()/2,0))</f>
        <v>养老保险</v>
      </c>
      <c r="S53" s="440" t="str">
        <f ca="1">IF(MOD(ROW(),2)&gt;0,报税工资!W$2,OFFSET(报税工资!W$2,ROW()/2,0))</f>
        <v>失业保险</v>
      </c>
      <c r="T53" s="440" t="str">
        <f ca="1">IF(MOD(ROW(),2)&gt;0,报税工资!X$2,OFFSET(报税工资!X$2,ROW()/2,0))</f>
        <v>医疗保险</v>
      </c>
      <c r="U53" s="11" t="str">
        <f ca="1">IF(MOD(ROW(),2)&gt;0,报税工资!Y$2,OFFSET(报税工资!Y$2,ROW()/2,0))</f>
        <v>住房公积金(大病统筹)</v>
      </c>
      <c r="V53" s="440" t="str">
        <f ca="1">IF(MOD(ROW(),2)&gt;0,报税工资!Z$2,OFFSET(报税工资!Z$2,ROW()/2,0))</f>
        <v>其它代扣</v>
      </c>
      <c r="W53" s="440" t="str">
        <f ca="1">IF(MOD(ROW(),2)&gt;0,报税工资!AA$2,OFFSET(报税工资!AA$2,ROW()/2,0))</f>
        <v>代扣个人所得税</v>
      </c>
      <c r="X53" s="11" t="str">
        <f ca="1">IF(MOD(ROW(),2)&gt;0,报税工资!AB$2,OFFSET(报税工资!AB$2,ROW()/2,0))</f>
        <v>备1</v>
      </c>
      <c r="Y53" s="11" t="str">
        <f ca="1">IF(MOD(ROW(),2)&gt;0,报税工资!AC$2,OFFSET(报税工资!AC$2,ROW()/2,0))</f>
        <v>备2</v>
      </c>
      <c r="Z53" s="11" t="str">
        <f ca="1">IF(MOD(ROW(),2)&gt;0,报税工资!AD$2,OFFSET(报税工资!AD$2,ROW()/2,0))</f>
        <v>实 发 工 资</v>
      </c>
    </row>
    <row r="54" spans="1:26" ht="15">
      <c r="A54" s="10" t="str">
        <f ca="1">IF(MOD(ROW(),2)&gt;0,报税工资!A$2,OFFSET(报税工资!A$2,ROW()/2,0))</f>
        <v>027</v>
      </c>
      <c r="B54" s="10" t="str">
        <f ca="1">IF(MOD(ROW(),2)&gt;0,报税工资!B$2,OFFSET(报税工资!B$2,ROW()/2,0))</f>
        <v>丁27</v>
      </c>
      <c r="C54" s="11">
        <f ca="1">IF(MOD(ROW(),2)&gt;0,报税工资!G$2,OFFSET(报税工资!G$2,ROW()/2,0))</f>
        <v>3000</v>
      </c>
      <c r="D54" s="11">
        <f ca="1">IF(MOD(ROW(),2)&gt;0,报税工资!H$2,OFFSET(报税工资!H$2,ROW()/2,0))</f>
        <v>0</v>
      </c>
      <c r="E54" s="11">
        <f ca="1">IF(MOD(ROW(),2)&gt;0,报税工资!I$2,OFFSET(报税工资!I$2,ROW()/2,0))</f>
        <v>0</v>
      </c>
      <c r="F54" s="11">
        <f ca="1">IF(MOD(ROW(),2)&gt;0,报税工资!J$2,OFFSET(报税工资!J$2,ROW()/2,0))</f>
        <v>0</v>
      </c>
      <c r="G54" s="11">
        <f ca="1">IF(MOD(ROW(),2)&gt;0,报税工资!K$2,OFFSET(报税工资!K$2,ROW()/2,0))</f>
        <v>100</v>
      </c>
      <c r="H54" s="11">
        <f ca="1">IF(MOD(ROW(),2)&gt;0,报税工资!L$2,OFFSET(报税工资!L$2,ROW()/2,0))</f>
        <v>0</v>
      </c>
      <c r="I54" s="11">
        <f ca="1">IF(MOD(ROW(),2)&gt;0,报税工资!M$2,OFFSET(报税工资!M$2,ROW()/2,0))</f>
        <v>0</v>
      </c>
      <c r="J54" s="11">
        <f ca="1">IF(MOD(ROW(),2)&gt;0,报税工资!N$2,OFFSET(报税工资!N$2,ROW()/2,0))</f>
        <v>0</v>
      </c>
      <c r="K54" s="11">
        <f ca="1">IF(MOD(ROW(),2)&gt;0,报税工资!O$2,OFFSET(报税工资!O$2,ROW()/2,0))</f>
        <v>0</v>
      </c>
      <c r="L54" s="11">
        <f ca="1">IF(MOD(ROW(),2)&gt;0,报税工资!P$2,OFFSET(报税工资!P$2,ROW()/2,0))</f>
        <v>0</v>
      </c>
      <c r="M54" s="11">
        <f ca="1">IF(MOD(ROW(),2)&gt;0,报税工资!Q$2,OFFSET(报税工资!Q$2,ROW()/2,0))</f>
        <v>0</v>
      </c>
      <c r="N54" s="11">
        <f ca="1">IF(MOD(ROW(),2)&gt;0,报税工资!R$2,OFFSET(报税工资!R$2,ROW()/2,0))</f>
        <v>0</v>
      </c>
      <c r="O54" s="11">
        <f ca="1">IF(MOD(ROW(),2)&gt;0,报税工资!S$2,OFFSET(报税工资!S$2,ROW()/2,0))</f>
        <v>0</v>
      </c>
      <c r="P54" s="11">
        <f ca="1">IF(MOD(ROW(),2)&gt;0,报税工资!T$2,OFFSET(报税工资!T$2,ROW()/2,0))</f>
        <v>0</v>
      </c>
      <c r="Q54" s="11">
        <f ca="1">IF(MOD(ROW(),2)&gt;0,报税工资!U$2,OFFSET(报税工资!U$2,ROW()/2,0))</f>
        <v>3100</v>
      </c>
      <c r="R54" s="11">
        <f ca="1">IF(MOD(ROW(),2)&gt;0,报税工资!V$2,OFFSET(报税工资!V$2,ROW()/2,0))</f>
        <v>0</v>
      </c>
      <c r="S54" s="11">
        <f ca="1">IF(MOD(ROW(),2)&gt;0,报税工资!W$2,OFFSET(报税工资!W$2,ROW()/2,0))</f>
        <v>0</v>
      </c>
      <c r="T54" s="11">
        <f ca="1">IF(MOD(ROW(),2)&gt;0,报税工资!X$2,OFFSET(报税工资!X$2,ROW()/2,0))</f>
        <v>0</v>
      </c>
      <c r="U54" s="11">
        <f ca="1">IF(MOD(ROW(),2)&gt;0,报税工资!Y$2,OFFSET(报税工资!Y$2,ROW()/2,0))</f>
        <v>0</v>
      </c>
      <c r="V54" s="11">
        <f ca="1">IF(MOD(ROW(),2)&gt;0,报税工资!Z$2,OFFSET(报税工资!Z$2,ROW()/2,0))</f>
        <v>0</v>
      </c>
      <c r="W54" s="11">
        <f ca="1">IF(MOD(ROW(),2)&gt;0,报税工资!AA$2,OFFSET(报税工资!AA$2,ROW()/2,0))</f>
        <v>85</v>
      </c>
      <c r="X54" s="11">
        <f ca="1">IF(MOD(ROW(),2)&gt;0,报税工资!AB$2,OFFSET(报税工资!AB$2,ROW()/2,0))</f>
        <v>0</v>
      </c>
      <c r="Y54" s="11">
        <f ca="1">IF(MOD(ROW(),2)&gt;0,报税工资!AC$2,OFFSET(报税工资!AC$2,ROW()/2,0))</f>
        <v>0</v>
      </c>
      <c r="Z54" s="11">
        <f ca="1">IF(MOD(ROW(),2)&gt;0,报税工资!AD$2,OFFSET(报税工资!AD$2,ROW()/2,0))</f>
        <v>3015</v>
      </c>
    </row>
    <row r="55" spans="1:26" ht="15">
      <c r="A55" s="10" t="str">
        <f ca="1">IF(MOD(ROW(),2)&gt;0,报税工资!A$2,OFFSET(报税工资!A$2,ROW()/2,0))</f>
        <v>工号</v>
      </c>
      <c r="B55" s="10" t="str">
        <f ca="1">IF(MOD(ROW(),2)&gt;0,报税工资!B$2,OFFSET(报税工资!B$2,ROW()/2,0))</f>
        <v>姓   名</v>
      </c>
      <c r="C55" s="440" t="str">
        <f ca="1">IF(MOD(ROW(),2)&gt;0,报税工资!G$2,OFFSET(报税工资!G$2,ROW()/2,0))</f>
        <v>基本工资</v>
      </c>
      <c r="D55" s="440" t="str">
        <f ca="1">IF(MOD(ROW(),2)&gt;0,报税工资!H$2,OFFSET(报税工资!H$2,ROW()/2,0))</f>
        <v>岗位工资</v>
      </c>
      <c r="E55" s="11" t="str">
        <f ca="1">IF(MOD(ROW(),2)&gt;0,报税工资!I$2,OFFSET(报税工资!I$2,ROW()/2,0))</f>
        <v>交通补贴</v>
      </c>
      <c r="F55" s="11" t="str">
        <f ca="1">IF(MOD(ROW(),2)&gt;0,报税工资!J$2,OFFSET(报税工资!J$2,ROW()/2,0))</f>
        <v>公务补贴</v>
      </c>
      <c r="G55" s="11" t="str">
        <f ca="1">IF(MOD(ROW(),2)&gt;0,报税工资!K$2,OFFSET(报税工资!K$2,ROW()/2,0))</f>
        <v>电话补贴</v>
      </c>
      <c r="H55" s="11" t="str">
        <f ca="1">IF(MOD(ROW(),2)&gt;0,报税工资!L$2,OFFSET(报税工资!L$2,ROW()/2,0))</f>
        <v>车补</v>
      </c>
      <c r="I55" s="11" t="str">
        <f ca="1">IF(MOD(ROW(),2)&gt;0,报税工资!M$2,OFFSET(报税工资!M$2,ROW()/2,0))</f>
        <v>午餐补贴</v>
      </c>
      <c r="J55" s="11" t="str">
        <f ca="1">IF(MOD(ROW(),2)&gt;0,报税工资!N$2,OFFSET(报税工资!N$2,ROW()/2,0))</f>
        <v>司龄补</v>
      </c>
      <c r="K55" s="440" t="str">
        <f ca="1">IF(MOD(ROW(),2)&gt;0,报税工资!O$2,OFFSET(报税工资!O$2,ROW()/2,0))</f>
        <v>加班天数</v>
      </c>
      <c r="L55" s="440" t="str">
        <f ca="1">IF(MOD(ROW(),2)&gt;0,报税工资!P$2,OFFSET(报税工资!P$2,ROW()/2,0))</f>
        <v>加班工资</v>
      </c>
      <c r="M55" s="11" t="str">
        <f ca="1">IF(MOD(ROW(),2)&gt;0,报税工资!Q$2,OFFSET(报税工资!Q$2,ROW()/2,0))</f>
        <v>计件工资</v>
      </c>
      <c r="N55" s="440" t="str">
        <f ca="1">IF(MOD(ROW(),2)&gt;0,报税工资!R$2,OFFSET(报税工资!R$2,ROW()/2,0))</f>
        <v>缺勤天数</v>
      </c>
      <c r="O55" s="11" t="str">
        <f ca="1">IF(MOD(ROW(),2)&gt;0,报税工资!S$2,OFFSET(报税工资!S$2,ROW()/2,0))</f>
        <v>考勤应扣</v>
      </c>
      <c r="P55" s="11" t="str">
        <f ca="1">IF(MOD(ROW(),2)&gt;0,报税工资!T$2,OFFSET(报税工资!T$2,ROW()/2,0))</f>
        <v>其它应扣</v>
      </c>
      <c r="Q55" s="11" t="str">
        <f ca="1">IF(MOD(ROW(),2)&gt;0,报税工资!U$2,OFFSET(报税工资!U$2,ROW()/2,0))</f>
        <v>工 资 总 额</v>
      </c>
      <c r="R55" s="440" t="str">
        <f ca="1">IF(MOD(ROW(),2)&gt;0,报税工资!V$2,OFFSET(报税工资!V$2,ROW()/2,0))</f>
        <v>养老保险</v>
      </c>
      <c r="S55" s="440" t="str">
        <f ca="1">IF(MOD(ROW(),2)&gt;0,报税工资!W$2,OFFSET(报税工资!W$2,ROW()/2,0))</f>
        <v>失业保险</v>
      </c>
      <c r="T55" s="440" t="str">
        <f ca="1">IF(MOD(ROW(),2)&gt;0,报税工资!X$2,OFFSET(报税工资!X$2,ROW()/2,0))</f>
        <v>医疗保险</v>
      </c>
      <c r="U55" s="11" t="str">
        <f ca="1">IF(MOD(ROW(),2)&gt;0,报税工资!Y$2,OFFSET(报税工资!Y$2,ROW()/2,0))</f>
        <v>住房公积金(大病统筹)</v>
      </c>
      <c r="V55" s="440" t="str">
        <f ca="1">IF(MOD(ROW(),2)&gt;0,报税工资!Z$2,OFFSET(报税工资!Z$2,ROW()/2,0))</f>
        <v>其它代扣</v>
      </c>
      <c r="W55" s="440" t="str">
        <f ca="1">IF(MOD(ROW(),2)&gt;0,报税工资!AA$2,OFFSET(报税工资!AA$2,ROW()/2,0))</f>
        <v>代扣个人所得税</v>
      </c>
      <c r="X55" s="11" t="str">
        <f ca="1">IF(MOD(ROW(),2)&gt;0,报税工资!AB$2,OFFSET(报税工资!AB$2,ROW()/2,0))</f>
        <v>备1</v>
      </c>
      <c r="Y55" s="11" t="str">
        <f ca="1">IF(MOD(ROW(),2)&gt;0,报税工资!AC$2,OFFSET(报税工资!AC$2,ROW()/2,0))</f>
        <v>备2</v>
      </c>
      <c r="Z55" s="11" t="str">
        <f ca="1">IF(MOD(ROW(),2)&gt;0,报税工资!AD$2,OFFSET(报税工资!AD$2,ROW()/2,0))</f>
        <v>实 发 工 资</v>
      </c>
    </row>
    <row r="56" spans="1:26" ht="15">
      <c r="A56" s="10" t="str">
        <f ca="1">IF(MOD(ROW(),2)&gt;0,报税工资!A$2,OFFSET(报税工资!A$2,ROW()/2,0))</f>
        <v>028</v>
      </c>
      <c r="B56" s="10" t="str">
        <f ca="1">IF(MOD(ROW(),2)&gt;0,报税工资!B$2,OFFSET(报税工资!B$2,ROW()/2,0))</f>
        <v>丁28</v>
      </c>
      <c r="C56" s="11">
        <f ca="1">IF(MOD(ROW(),2)&gt;0,报税工资!G$2,OFFSET(报税工资!G$2,ROW()/2,0))</f>
        <v>1000</v>
      </c>
      <c r="D56" s="11">
        <f ca="1">IF(MOD(ROW(),2)&gt;0,报税工资!H$2,OFFSET(报税工资!H$2,ROW()/2,0))</f>
        <v>0</v>
      </c>
      <c r="E56" s="11">
        <f ca="1">IF(MOD(ROW(),2)&gt;0,报税工资!I$2,OFFSET(报税工资!I$2,ROW()/2,0))</f>
        <v>0</v>
      </c>
      <c r="F56" s="11">
        <f ca="1">IF(MOD(ROW(),2)&gt;0,报税工资!J$2,OFFSET(报税工资!J$2,ROW()/2,0))</f>
        <v>0</v>
      </c>
      <c r="G56" s="11">
        <f ca="1">IF(MOD(ROW(),2)&gt;0,报税工资!K$2,OFFSET(报税工资!K$2,ROW()/2,0))</f>
        <v>100</v>
      </c>
      <c r="H56" s="11">
        <f ca="1">IF(MOD(ROW(),2)&gt;0,报税工资!L$2,OFFSET(报税工资!L$2,ROW()/2,0))</f>
        <v>0</v>
      </c>
      <c r="I56" s="11">
        <f ca="1">IF(MOD(ROW(),2)&gt;0,报税工资!M$2,OFFSET(报税工资!M$2,ROW()/2,0))</f>
        <v>0</v>
      </c>
      <c r="J56" s="11">
        <f ca="1">IF(MOD(ROW(),2)&gt;0,报税工资!N$2,OFFSET(报税工资!N$2,ROW()/2,0))</f>
        <v>0</v>
      </c>
      <c r="K56" s="11">
        <f ca="1">IF(MOD(ROW(),2)&gt;0,报税工资!O$2,OFFSET(报税工资!O$2,ROW()/2,0))</f>
        <v>0</v>
      </c>
      <c r="L56" s="11">
        <f ca="1">IF(MOD(ROW(),2)&gt;0,报税工资!P$2,OFFSET(报税工资!P$2,ROW()/2,0))</f>
        <v>0</v>
      </c>
      <c r="M56" s="11">
        <f ca="1">IF(MOD(ROW(),2)&gt;0,报税工资!Q$2,OFFSET(报税工资!Q$2,ROW()/2,0))</f>
        <v>0</v>
      </c>
      <c r="N56" s="11">
        <f ca="1">IF(MOD(ROW(),2)&gt;0,报税工资!R$2,OFFSET(报税工资!R$2,ROW()/2,0))</f>
        <v>0</v>
      </c>
      <c r="O56" s="11">
        <f ca="1">IF(MOD(ROW(),2)&gt;0,报税工资!S$2,OFFSET(报税工资!S$2,ROW()/2,0))</f>
        <v>0</v>
      </c>
      <c r="P56" s="11">
        <f ca="1">IF(MOD(ROW(),2)&gt;0,报税工资!T$2,OFFSET(报税工资!T$2,ROW()/2,0))</f>
        <v>0</v>
      </c>
      <c r="Q56" s="11">
        <f ca="1">IF(MOD(ROW(),2)&gt;0,报税工资!U$2,OFFSET(报税工资!U$2,ROW()/2,0))</f>
        <v>1100</v>
      </c>
      <c r="R56" s="11">
        <f ca="1">IF(MOD(ROW(),2)&gt;0,报税工资!V$2,OFFSET(报税工资!V$2,ROW()/2,0))</f>
        <v>100.8</v>
      </c>
      <c r="S56" s="11">
        <f ca="1">IF(MOD(ROW(),2)&gt;0,报税工资!W$2,OFFSET(报税工资!W$2,ROW()/2,0))</f>
        <v>12.6</v>
      </c>
      <c r="T56" s="11">
        <f ca="1">IF(MOD(ROW(),2)&gt;0,报税工资!X$2,OFFSET(报税工资!X$2,ROW()/2,0))</f>
        <v>48.05</v>
      </c>
      <c r="U56" s="11">
        <f ca="1">IF(MOD(ROW(),2)&gt;0,报税工资!Y$2,OFFSET(报税工资!Y$2,ROW()/2,0))</f>
        <v>0</v>
      </c>
      <c r="V56" s="11">
        <f ca="1">IF(MOD(ROW(),2)&gt;0,报税工资!Z$2,OFFSET(报税工资!Z$2,ROW()/2,0))</f>
        <v>0</v>
      </c>
      <c r="W56" s="11">
        <f ca="1">IF(MOD(ROW(),2)&gt;0,报税工资!AA$2,OFFSET(报税工资!AA$2,ROW()/2,0))</f>
        <v>0</v>
      </c>
      <c r="X56" s="11">
        <f ca="1">IF(MOD(ROW(),2)&gt;0,报税工资!AB$2,OFFSET(报税工资!AB$2,ROW()/2,0))</f>
        <v>0</v>
      </c>
      <c r="Y56" s="11">
        <f ca="1">IF(MOD(ROW(),2)&gt;0,报税工资!AC$2,OFFSET(报税工资!AC$2,ROW()/2,0))</f>
        <v>0</v>
      </c>
      <c r="Z56" s="11">
        <f ca="1">IF(MOD(ROW(),2)&gt;0,报税工资!AD$2,OFFSET(报税工资!AD$2,ROW()/2,0))</f>
        <v>938.55</v>
      </c>
    </row>
    <row r="57" spans="1:26" ht="15">
      <c r="A57" s="10" t="str">
        <f ca="1">IF(MOD(ROW(),2)&gt;0,报税工资!A$2,OFFSET(报税工资!A$2,ROW()/2,0))</f>
        <v>工号</v>
      </c>
      <c r="B57" s="10" t="str">
        <f ca="1">IF(MOD(ROW(),2)&gt;0,报税工资!B$2,OFFSET(报税工资!B$2,ROW()/2,0))</f>
        <v>姓   名</v>
      </c>
      <c r="C57" s="440" t="str">
        <f ca="1">IF(MOD(ROW(),2)&gt;0,报税工资!G$2,OFFSET(报税工资!G$2,ROW()/2,0))</f>
        <v>基本工资</v>
      </c>
      <c r="D57" s="440" t="str">
        <f ca="1">IF(MOD(ROW(),2)&gt;0,报税工资!H$2,OFFSET(报税工资!H$2,ROW()/2,0))</f>
        <v>岗位工资</v>
      </c>
      <c r="E57" s="11" t="str">
        <f ca="1">IF(MOD(ROW(),2)&gt;0,报税工资!I$2,OFFSET(报税工资!I$2,ROW()/2,0))</f>
        <v>交通补贴</v>
      </c>
      <c r="F57" s="11" t="str">
        <f ca="1">IF(MOD(ROW(),2)&gt;0,报税工资!J$2,OFFSET(报税工资!J$2,ROW()/2,0))</f>
        <v>公务补贴</v>
      </c>
      <c r="G57" s="11" t="str">
        <f ca="1">IF(MOD(ROW(),2)&gt;0,报税工资!K$2,OFFSET(报税工资!K$2,ROW()/2,0))</f>
        <v>电话补贴</v>
      </c>
      <c r="H57" s="11" t="str">
        <f ca="1">IF(MOD(ROW(),2)&gt;0,报税工资!L$2,OFFSET(报税工资!L$2,ROW()/2,0))</f>
        <v>车补</v>
      </c>
      <c r="I57" s="11" t="str">
        <f ca="1">IF(MOD(ROW(),2)&gt;0,报税工资!M$2,OFFSET(报税工资!M$2,ROW()/2,0))</f>
        <v>午餐补贴</v>
      </c>
      <c r="J57" s="11" t="str">
        <f ca="1">IF(MOD(ROW(),2)&gt;0,报税工资!N$2,OFFSET(报税工资!N$2,ROW()/2,0))</f>
        <v>司龄补</v>
      </c>
      <c r="K57" s="440" t="str">
        <f ca="1">IF(MOD(ROW(),2)&gt;0,报税工资!O$2,OFFSET(报税工资!O$2,ROW()/2,0))</f>
        <v>加班天数</v>
      </c>
      <c r="L57" s="440" t="str">
        <f ca="1">IF(MOD(ROW(),2)&gt;0,报税工资!P$2,OFFSET(报税工资!P$2,ROW()/2,0))</f>
        <v>加班工资</v>
      </c>
      <c r="M57" s="11" t="str">
        <f ca="1">IF(MOD(ROW(),2)&gt;0,报税工资!Q$2,OFFSET(报税工资!Q$2,ROW()/2,0))</f>
        <v>计件工资</v>
      </c>
      <c r="N57" s="440" t="str">
        <f ca="1">IF(MOD(ROW(),2)&gt;0,报税工资!R$2,OFFSET(报税工资!R$2,ROW()/2,0))</f>
        <v>缺勤天数</v>
      </c>
      <c r="O57" s="11" t="str">
        <f ca="1">IF(MOD(ROW(),2)&gt;0,报税工资!S$2,OFFSET(报税工资!S$2,ROW()/2,0))</f>
        <v>考勤应扣</v>
      </c>
      <c r="P57" s="11" t="str">
        <f ca="1">IF(MOD(ROW(),2)&gt;0,报税工资!T$2,OFFSET(报税工资!T$2,ROW()/2,0))</f>
        <v>其它应扣</v>
      </c>
      <c r="Q57" s="11" t="str">
        <f ca="1">IF(MOD(ROW(),2)&gt;0,报税工资!U$2,OFFSET(报税工资!U$2,ROW()/2,0))</f>
        <v>工 资 总 额</v>
      </c>
      <c r="R57" s="440" t="str">
        <f ca="1">IF(MOD(ROW(),2)&gt;0,报税工资!V$2,OFFSET(报税工资!V$2,ROW()/2,0))</f>
        <v>养老保险</v>
      </c>
      <c r="S57" s="440" t="str">
        <f ca="1">IF(MOD(ROW(),2)&gt;0,报税工资!W$2,OFFSET(报税工资!W$2,ROW()/2,0))</f>
        <v>失业保险</v>
      </c>
      <c r="T57" s="440" t="str">
        <f ca="1">IF(MOD(ROW(),2)&gt;0,报税工资!X$2,OFFSET(报税工资!X$2,ROW()/2,0))</f>
        <v>医疗保险</v>
      </c>
      <c r="U57" s="11" t="str">
        <f ca="1">IF(MOD(ROW(),2)&gt;0,报税工资!Y$2,OFFSET(报税工资!Y$2,ROW()/2,0))</f>
        <v>住房公积金(大病统筹)</v>
      </c>
      <c r="V57" s="440" t="str">
        <f ca="1">IF(MOD(ROW(),2)&gt;0,报税工资!Z$2,OFFSET(报税工资!Z$2,ROW()/2,0))</f>
        <v>其它代扣</v>
      </c>
      <c r="W57" s="440" t="str">
        <f ca="1">IF(MOD(ROW(),2)&gt;0,报税工资!AA$2,OFFSET(报税工资!AA$2,ROW()/2,0))</f>
        <v>代扣个人所得税</v>
      </c>
      <c r="X57" s="11" t="str">
        <f ca="1">IF(MOD(ROW(),2)&gt;0,报税工资!AB$2,OFFSET(报税工资!AB$2,ROW()/2,0))</f>
        <v>备1</v>
      </c>
      <c r="Y57" s="11" t="str">
        <f ca="1">IF(MOD(ROW(),2)&gt;0,报税工资!AC$2,OFFSET(报税工资!AC$2,ROW()/2,0))</f>
        <v>备2</v>
      </c>
      <c r="Z57" s="11" t="str">
        <f ca="1">IF(MOD(ROW(),2)&gt;0,报税工资!AD$2,OFFSET(报税工资!AD$2,ROW()/2,0))</f>
        <v>实 发 工 资</v>
      </c>
    </row>
    <row r="58" spans="1:26" ht="15">
      <c r="A58" s="10" t="str">
        <f ca="1">IF(MOD(ROW(),2)&gt;0,报税工资!A$2,OFFSET(报税工资!A$2,ROW()/2,0))</f>
        <v>029</v>
      </c>
      <c r="B58" s="10" t="str">
        <f ca="1">IF(MOD(ROW(),2)&gt;0,报税工资!B$2,OFFSET(报税工资!B$2,ROW()/2,0))</f>
        <v>丁29</v>
      </c>
      <c r="C58" s="11">
        <f ca="1">IF(MOD(ROW(),2)&gt;0,报税工资!G$2,OFFSET(报税工资!G$2,ROW()/2,0))</f>
        <v>1000</v>
      </c>
      <c r="D58" s="11">
        <f ca="1">IF(MOD(ROW(),2)&gt;0,报税工资!H$2,OFFSET(报税工资!H$2,ROW()/2,0))</f>
        <v>0</v>
      </c>
      <c r="E58" s="11">
        <f ca="1">IF(MOD(ROW(),2)&gt;0,报税工资!I$2,OFFSET(报税工资!I$2,ROW()/2,0))</f>
        <v>0</v>
      </c>
      <c r="F58" s="11">
        <f ca="1">IF(MOD(ROW(),2)&gt;0,报税工资!J$2,OFFSET(报税工资!J$2,ROW()/2,0))</f>
        <v>0</v>
      </c>
      <c r="G58" s="11">
        <f ca="1">IF(MOD(ROW(),2)&gt;0,报税工资!K$2,OFFSET(报税工资!K$2,ROW()/2,0))</f>
        <v>100</v>
      </c>
      <c r="H58" s="11">
        <f ca="1">IF(MOD(ROW(),2)&gt;0,报税工资!L$2,OFFSET(报税工资!L$2,ROW()/2,0))</f>
        <v>0</v>
      </c>
      <c r="I58" s="11">
        <f ca="1">IF(MOD(ROW(),2)&gt;0,报税工资!M$2,OFFSET(报税工资!M$2,ROW()/2,0))</f>
        <v>0</v>
      </c>
      <c r="J58" s="11">
        <f ca="1">IF(MOD(ROW(),2)&gt;0,报税工资!N$2,OFFSET(报税工资!N$2,ROW()/2,0))</f>
        <v>0</v>
      </c>
      <c r="K58" s="11">
        <f ca="1">IF(MOD(ROW(),2)&gt;0,报税工资!O$2,OFFSET(报税工资!O$2,ROW()/2,0))</f>
        <v>0</v>
      </c>
      <c r="L58" s="11">
        <f ca="1">IF(MOD(ROW(),2)&gt;0,报税工资!P$2,OFFSET(报税工资!P$2,ROW()/2,0))</f>
        <v>0</v>
      </c>
      <c r="M58" s="11">
        <f ca="1">IF(MOD(ROW(),2)&gt;0,报税工资!Q$2,OFFSET(报税工资!Q$2,ROW()/2,0))</f>
        <v>0</v>
      </c>
      <c r="N58" s="11">
        <f ca="1">IF(MOD(ROW(),2)&gt;0,报税工资!R$2,OFFSET(报税工资!R$2,ROW()/2,0))</f>
        <v>0</v>
      </c>
      <c r="O58" s="11">
        <f ca="1">IF(MOD(ROW(),2)&gt;0,报税工资!S$2,OFFSET(报税工资!S$2,ROW()/2,0))</f>
        <v>0</v>
      </c>
      <c r="P58" s="11">
        <f ca="1">IF(MOD(ROW(),2)&gt;0,报税工资!T$2,OFFSET(报税工资!T$2,ROW()/2,0))</f>
        <v>0</v>
      </c>
      <c r="Q58" s="11">
        <f ca="1">IF(MOD(ROW(),2)&gt;0,报税工资!U$2,OFFSET(报税工资!U$2,ROW()/2,0))</f>
        <v>1100</v>
      </c>
      <c r="R58" s="11">
        <f ca="1">IF(MOD(ROW(),2)&gt;0,报税工资!V$2,OFFSET(报税工资!V$2,ROW()/2,0))</f>
        <v>201.6</v>
      </c>
      <c r="S58" s="11">
        <f ca="1">IF(MOD(ROW(),2)&gt;0,报税工资!W$2,OFFSET(报税工资!W$2,ROW()/2,0))</f>
        <v>25.2</v>
      </c>
      <c r="T58" s="11">
        <f ca="1">IF(MOD(ROW(),2)&gt;0,报税工资!X$2,OFFSET(报税工资!X$2,ROW()/2,0))</f>
        <v>96.1</v>
      </c>
      <c r="U58" s="11">
        <f ca="1">IF(MOD(ROW(),2)&gt;0,报税工资!Y$2,OFFSET(报税工资!Y$2,ROW()/2,0))</f>
        <v>0</v>
      </c>
      <c r="V58" s="11">
        <f ca="1">IF(MOD(ROW(),2)&gt;0,报税工资!Z$2,OFFSET(报税工资!Z$2,ROW()/2,0))</f>
        <v>0</v>
      </c>
      <c r="W58" s="11">
        <f ca="1">IF(MOD(ROW(),2)&gt;0,报税工资!AA$2,OFFSET(报税工资!AA$2,ROW()/2,0))</f>
        <v>0</v>
      </c>
      <c r="X58" s="11">
        <f ca="1">IF(MOD(ROW(),2)&gt;0,报税工资!AB$2,OFFSET(报税工资!AB$2,ROW()/2,0))</f>
        <v>0</v>
      </c>
      <c r="Y58" s="11">
        <f ca="1">IF(MOD(ROW(),2)&gt;0,报税工资!AC$2,OFFSET(报税工资!AC$2,ROW()/2,0))</f>
        <v>0</v>
      </c>
      <c r="Z58" s="11">
        <f ca="1">IF(MOD(ROW(),2)&gt;0,报税工资!AD$2,OFFSET(报税工资!AD$2,ROW()/2,0))</f>
        <v>777.1</v>
      </c>
    </row>
    <row r="59" spans="1:26" ht="15">
      <c r="A59" s="10" t="str">
        <f ca="1">IF(MOD(ROW(),2)&gt;0,报税工资!A$2,OFFSET(报税工资!A$2,ROW()/2,0))</f>
        <v>工号</v>
      </c>
      <c r="B59" s="10" t="str">
        <f ca="1">IF(MOD(ROW(),2)&gt;0,报税工资!B$2,OFFSET(报税工资!B$2,ROW()/2,0))</f>
        <v>姓   名</v>
      </c>
      <c r="C59" s="440" t="str">
        <f ca="1">IF(MOD(ROW(),2)&gt;0,报税工资!G$2,OFFSET(报税工资!G$2,ROW()/2,0))</f>
        <v>基本工资</v>
      </c>
      <c r="D59" s="440" t="str">
        <f ca="1">IF(MOD(ROW(),2)&gt;0,报税工资!H$2,OFFSET(报税工资!H$2,ROW()/2,0))</f>
        <v>岗位工资</v>
      </c>
      <c r="E59" s="11" t="str">
        <f ca="1">IF(MOD(ROW(),2)&gt;0,报税工资!I$2,OFFSET(报税工资!I$2,ROW()/2,0))</f>
        <v>交通补贴</v>
      </c>
      <c r="F59" s="11" t="str">
        <f ca="1">IF(MOD(ROW(),2)&gt;0,报税工资!J$2,OFFSET(报税工资!J$2,ROW()/2,0))</f>
        <v>公务补贴</v>
      </c>
      <c r="G59" s="11" t="str">
        <f ca="1">IF(MOD(ROW(),2)&gt;0,报税工资!K$2,OFFSET(报税工资!K$2,ROW()/2,0))</f>
        <v>电话补贴</v>
      </c>
      <c r="H59" s="11" t="str">
        <f ca="1">IF(MOD(ROW(),2)&gt;0,报税工资!L$2,OFFSET(报税工资!L$2,ROW()/2,0))</f>
        <v>车补</v>
      </c>
      <c r="I59" s="11" t="str">
        <f ca="1">IF(MOD(ROW(),2)&gt;0,报税工资!M$2,OFFSET(报税工资!M$2,ROW()/2,0))</f>
        <v>午餐补贴</v>
      </c>
      <c r="J59" s="11" t="str">
        <f ca="1">IF(MOD(ROW(),2)&gt;0,报税工资!N$2,OFFSET(报税工资!N$2,ROW()/2,0))</f>
        <v>司龄补</v>
      </c>
      <c r="K59" s="440" t="str">
        <f ca="1">IF(MOD(ROW(),2)&gt;0,报税工资!O$2,OFFSET(报税工资!O$2,ROW()/2,0))</f>
        <v>加班天数</v>
      </c>
      <c r="L59" s="440" t="str">
        <f ca="1">IF(MOD(ROW(),2)&gt;0,报税工资!P$2,OFFSET(报税工资!P$2,ROW()/2,0))</f>
        <v>加班工资</v>
      </c>
      <c r="M59" s="11" t="str">
        <f ca="1">IF(MOD(ROW(),2)&gt;0,报税工资!Q$2,OFFSET(报税工资!Q$2,ROW()/2,0))</f>
        <v>计件工资</v>
      </c>
      <c r="N59" s="440" t="str">
        <f ca="1">IF(MOD(ROW(),2)&gt;0,报税工资!R$2,OFFSET(报税工资!R$2,ROW()/2,0))</f>
        <v>缺勤天数</v>
      </c>
      <c r="O59" s="11" t="str">
        <f ca="1">IF(MOD(ROW(),2)&gt;0,报税工资!S$2,OFFSET(报税工资!S$2,ROW()/2,0))</f>
        <v>考勤应扣</v>
      </c>
      <c r="P59" s="11" t="str">
        <f ca="1">IF(MOD(ROW(),2)&gt;0,报税工资!T$2,OFFSET(报税工资!T$2,ROW()/2,0))</f>
        <v>其它应扣</v>
      </c>
      <c r="Q59" s="11" t="str">
        <f ca="1">IF(MOD(ROW(),2)&gt;0,报税工资!U$2,OFFSET(报税工资!U$2,ROW()/2,0))</f>
        <v>工 资 总 额</v>
      </c>
      <c r="R59" s="440" t="str">
        <f ca="1">IF(MOD(ROW(),2)&gt;0,报税工资!V$2,OFFSET(报税工资!V$2,ROW()/2,0))</f>
        <v>养老保险</v>
      </c>
      <c r="S59" s="440" t="str">
        <f ca="1">IF(MOD(ROW(),2)&gt;0,报税工资!W$2,OFFSET(报税工资!W$2,ROW()/2,0))</f>
        <v>失业保险</v>
      </c>
      <c r="T59" s="440" t="str">
        <f ca="1">IF(MOD(ROW(),2)&gt;0,报税工资!X$2,OFFSET(报税工资!X$2,ROW()/2,0))</f>
        <v>医疗保险</v>
      </c>
      <c r="U59" s="11" t="str">
        <f ca="1">IF(MOD(ROW(),2)&gt;0,报税工资!Y$2,OFFSET(报税工资!Y$2,ROW()/2,0))</f>
        <v>住房公积金(大病统筹)</v>
      </c>
      <c r="V59" s="440" t="str">
        <f ca="1">IF(MOD(ROW(),2)&gt;0,报税工资!Z$2,OFFSET(报税工资!Z$2,ROW()/2,0))</f>
        <v>其它代扣</v>
      </c>
      <c r="W59" s="440" t="str">
        <f ca="1">IF(MOD(ROW(),2)&gt;0,报税工资!AA$2,OFFSET(报税工资!AA$2,ROW()/2,0))</f>
        <v>代扣个人所得税</v>
      </c>
      <c r="X59" s="11" t="str">
        <f ca="1">IF(MOD(ROW(),2)&gt;0,报税工资!AB$2,OFFSET(报税工资!AB$2,ROW()/2,0))</f>
        <v>备1</v>
      </c>
      <c r="Y59" s="11" t="str">
        <f ca="1">IF(MOD(ROW(),2)&gt;0,报税工资!AC$2,OFFSET(报税工资!AC$2,ROW()/2,0))</f>
        <v>备2</v>
      </c>
      <c r="Z59" s="11" t="str">
        <f ca="1">IF(MOD(ROW(),2)&gt;0,报税工资!AD$2,OFFSET(报税工资!AD$2,ROW()/2,0))</f>
        <v>实 发 工 资</v>
      </c>
    </row>
    <row r="60" spans="1:26" ht="15">
      <c r="A60" s="10" t="str">
        <f ca="1">IF(MOD(ROW(),2)&gt;0,报税工资!A$2,OFFSET(报税工资!A$2,ROW()/2,0))</f>
        <v>030</v>
      </c>
      <c r="B60" s="10" t="str">
        <f ca="1">IF(MOD(ROW(),2)&gt;0,报税工资!B$2,OFFSET(报税工资!B$2,ROW()/2,0))</f>
        <v>丁30</v>
      </c>
      <c r="C60" s="11">
        <f ca="1">IF(MOD(ROW(),2)&gt;0,报税工资!G$2,OFFSET(报税工资!G$2,ROW()/2,0))</f>
        <v>2000</v>
      </c>
      <c r="D60" s="11">
        <f ca="1">IF(MOD(ROW(),2)&gt;0,报税工资!H$2,OFFSET(报税工资!H$2,ROW()/2,0))</f>
        <v>0</v>
      </c>
      <c r="E60" s="11">
        <f ca="1">IF(MOD(ROW(),2)&gt;0,报税工资!I$2,OFFSET(报税工资!I$2,ROW()/2,0))</f>
        <v>0</v>
      </c>
      <c r="F60" s="11">
        <f ca="1">IF(MOD(ROW(),2)&gt;0,报税工资!J$2,OFFSET(报税工资!J$2,ROW()/2,0))</f>
        <v>0</v>
      </c>
      <c r="G60" s="11">
        <f ca="1">IF(MOD(ROW(),2)&gt;0,报税工资!K$2,OFFSET(报税工资!K$2,ROW()/2,0))</f>
        <v>100</v>
      </c>
      <c r="H60" s="11">
        <f ca="1">IF(MOD(ROW(),2)&gt;0,报税工资!L$2,OFFSET(报税工资!L$2,ROW()/2,0))</f>
        <v>0</v>
      </c>
      <c r="I60" s="11">
        <f ca="1">IF(MOD(ROW(),2)&gt;0,报税工资!M$2,OFFSET(报税工资!M$2,ROW()/2,0))</f>
        <v>0</v>
      </c>
      <c r="J60" s="11">
        <f ca="1">IF(MOD(ROW(),2)&gt;0,报税工资!N$2,OFFSET(报税工资!N$2,ROW()/2,0))</f>
        <v>0</v>
      </c>
      <c r="K60" s="11">
        <f ca="1">IF(MOD(ROW(),2)&gt;0,报税工资!O$2,OFFSET(报税工资!O$2,ROW()/2,0))</f>
        <v>0</v>
      </c>
      <c r="L60" s="11">
        <f ca="1">IF(MOD(ROW(),2)&gt;0,报税工资!P$2,OFFSET(报税工资!P$2,ROW()/2,0))</f>
        <v>0</v>
      </c>
      <c r="M60" s="11">
        <f ca="1">IF(MOD(ROW(),2)&gt;0,报税工资!Q$2,OFFSET(报税工资!Q$2,ROW()/2,0))</f>
        <v>0</v>
      </c>
      <c r="N60" s="11">
        <f ca="1">IF(MOD(ROW(),2)&gt;0,报税工资!R$2,OFFSET(报税工资!R$2,ROW()/2,0))</f>
        <v>0</v>
      </c>
      <c r="O60" s="11">
        <f ca="1">IF(MOD(ROW(),2)&gt;0,报税工资!S$2,OFFSET(报税工资!S$2,ROW()/2,0))</f>
        <v>0</v>
      </c>
      <c r="P60" s="11">
        <f ca="1">IF(MOD(ROW(),2)&gt;0,报税工资!T$2,OFFSET(报税工资!T$2,ROW()/2,0))</f>
        <v>0</v>
      </c>
      <c r="Q60" s="11">
        <f ca="1">IF(MOD(ROW(),2)&gt;0,报税工资!U$2,OFFSET(报税工资!U$2,ROW()/2,0))</f>
        <v>2100</v>
      </c>
      <c r="R60" s="11">
        <f ca="1">IF(MOD(ROW(),2)&gt;0,报税工资!V$2,OFFSET(报税工资!V$2,ROW()/2,0))</f>
        <v>0</v>
      </c>
      <c r="S60" s="11">
        <f ca="1">IF(MOD(ROW(),2)&gt;0,报税工资!W$2,OFFSET(报税工资!W$2,ROW()/2,0))</f>
        <v>0</v>
      </c>
      <c r="T60" s="11">
        <f ca="1">IF(MOD(ROW(),2)&gt;0,报税工资!X$2,OFFSET(报税工资!X$2,ROW()/2,0))</f>
        <v>0</v>
      </c>
      <c r="U60" s="11">
        <f ca="1">IF(MOD(ROW(),2)&gt;0,报税工资!Y$2,OFFSET(报税工资!Y$2,ROW()/2,0))</f>
        <v>0</v>
      </c>
      <c r="V60" s="11">
        <f ca="1">IF(MOD(ROW(),2)&gt;0,报税工资!Z$2,OFFSET(报税工资!Z$2,ROW()/2,0))</f>
        <v>0</v>
      </c>
      <c r="W60" s="11">
        <f ca="1">IF(MOD(ROW(),2)&gt;0,报税工资!AA$2,OFFSET(报税工资!AA$2,ROW()/2,0))</f>
        <v>5</v>
      </c>
      <c r="X60" s="11">
        <f ca="1">IF(MOD(ROW(),2)&gt;0,报税工资!AB$2,OFFSET(报税工资!AB$2,ROW()/2,0))</f>
        <v>0</v>
      </c>
      <c r="Y60" s="11">
        <f ca="1">IF(MOD(ROW(),2)&gt;0,报税工资!AC$2,OFFSET(报税工资!AC$2,ROW()/2,0))</f>
        <v>0</v>
      </c>
      <c r="Z60" s="11">
        <f ca="1">IF(MOD(ROW(),2)&gt;0,报税工资!AD$2,OFFSET(报税工资!AD$2,ROW()/2,0))</f>
        <v>2095</v>
      </c>
    </row>
    <row r="61" spans="1:26" ht="15">
      <c r="A61" s="10" t="str">
        <f ca="1">IF(MOD(ROW(),2)&gt;0,报税工资!A$2,OFFSET(报税工资!A$2,ROW()/2,0))</f>
        <v>工号</v>
      </c>
      <c r="B61" s="10" t="str">
        <f ca="1">IF(MOD(ROW(),2)&gt;0,报税工资!B$2,OFFSET(报税工资!B$2,ROW()/2,0))</f>
        <v>姓   名</v>
      </c>
      <c r="C61" s="440" t="str">
        <f ca="1">IF(MOD(ROW(),2)&gt;0,报税工资!G$2,OFFSET(报税工资!G$2,ROW()/2,0))</f>
        <v>基本工资</v>
      </c>
      <c r="D61" s="440" t="str">
        <f ca="1">IF(MOD(ROW(),2)&gt;0,报税工资!H$2,OFFSET(报税工资!H$2,ROW()/2,0))</f>
        <v>岗位工资</v>
      </c>
      <c r="E61" s="11" t="str">
        <f ca="1">IF(MOD(ROW(),2)&gt;0,报税工资!I$2,OFFSET(报税工资!I$2,ROW()/2,0))</f>
        <v>交通补贴</v>
      </c>
      <c r="F61" s="11" t="str">
        <f ca="1">IF(MOD(ROW(),2)&gt;0,报税工资!J$2,OFFSET(报税工资!J$2,ROW()/2,0))</f>
        <v>公务补贴</v>
      </c>
      <c r="G61" s="11" t="str">
        <f ca="1">IF(MOD(ROW(),2)&gt;0,报税工资!K$2,OFFSET(报税工资!K$2,ROW()/2,0))</f>
        <v>电话补贴</v>
      </c>
      <c r="H61" s="11" t="str">
        <f ca="1">IF(MOD(ROW(),2)&gt;0,报税工资!L$2,OFFSET(报税工资!L$2,ROW()/2,0))</f>
        <v>车补</v>
      </c>
      <c r="I61" s="11" t="str">
        <f ca="1">IF(MOD(ROW(),2)&gt;0,报税工资!M$2,OFFSET(报税工资!M$2,ROW()/2,0))</f>
        <v>午餐补贴</v>
      </c>
      <c r="J61" s="11" t="str">
        <f ca="1">IF(MOD(ROW(),2)&gt;0,报税工资!N$2,OFFSET(报税工资!N$2,ROW()/2,0))</f>
        <v>司龄补</v>
      </c>
      <c r="K61" s="440" t="str">
        <f ca="1">IF(MOD(ROW(),2)&gt;0,报税工资!O$2,OFFSET(报税工资!O$2,ROW()/2,0))</f>
        <v>加班天数</v>
      </c>
      <c r="L61" s="440" t="str">
        <f ca="1">IF(MOD(ROW(),2)&gt;0,报税工资!P$2,OFFSET(报税工资!P$2,ROW()/2,0))</f>
        <v>加班工资</v>
      </c>
      <c r="M61" s="11" t="str">
        <f ca="1">IF(MOD(ROW(),2)&gt;0,报税工资!Q$2,OFFSET(报税工资!Q$2,ROW()/2,0))</f>
        <v>计件工资</v>
      </c>
      <c r="N61" s="440" t="str">
        <f ca="1">IF(MOD(ROW(),2)&gt;0,报税工资!R$2,OFFSET(报税工资!R$2,ROW()/2,0))</f>
        <v>缺勤天数</v>
      </c>
      <c r="O61" s="11" t="str">
        <f ca="1">IF(MOD(ROW(),2)&gt;0,报税工资!S$2,OFFSET(报税工资!S$2,ROW()/2,0))</f>
        <v>考勤应扣</v>
      </c>
      <c r="P61" s="11" t="str">
        <f ca="1">IF(MOD(ROW(),2)&gt;0,报税工资!T$2,OFFSET(报税工资!T$2,ROW()/2,0))</f>
        <v>其它应扣</v>
      </c>
      <c r="Q61" s="11" t="str">
        <f ca="1">IF(MOD(ROW(),2)&gt;0,报税工资!U$2,OFFSET(报税工资!U$2,ROW()/2,0))</f>
        <v>工 资 总 额</v>
      </c>
      <c r="R61" s="440" t="str">
        <f ca="1">IF(MOD(ROW(),2)&gt;0,报税工资!V$2,OFFSET(报税工资!V$2,ROW()/2,0))</f>
        <v>养老保险</v>
      </c>
      <c r="S61" s="440" t="str">
        <f ca="1">IF(MOD(ROW(),2)&gt;0,报税工资!W$2,OFFSET(报税工资!W$2,ROW()/2,0))</f>
        <v>失业保险</v>
      </c>
      <c r="T61" s="440" t="str">
        <f ca="1">IF(MOD(ROW(),2)&gt;0,报税工资!X$2,OFFSET(报税工资!X$2,ROW()/2,0))</f>
        <v>医疗保险</v>
      </c>
      <c r="U61" s="11" t="str">
        <f ca="1">IF(MOD(ROW(),2)&gt;0,报税工资!Y$2,OFFSET(报税工资!Y$2,ROW()/2,0))</f>
        <v>住房公积金(大病统筹)</v>
      </c>
      <c r="V61" s="440" t="str">
        <f ca="1">IF(MOD(ROW(),2)&gt;0,报税工资!Z$2,OFFSET(报税工资!Z$2,ROW()/2,0))</f>
        <v>其它代扣</v>
      </c>
      <c r="W61" s="440" t="str">
        <f ca="1">IF(MOD(ROW(),2)&gt;0,报税工资!AA$2,OFFSET(报税工资!AA$2,ROW()/2,0))</f>
        <v>代扣个人所得税</v>
      </c>
      <c r="X61" s="11" t="str">
        <f ca="1">IF(MOD(ROW(),2)&gt;0,报税工资!AB$2,OFFSET(报税工资!AB$2,ROW()/2,0))</f>
        <v>备1</v>
      </c>
      <c r="Y61" s="11" t="str">
        <f ca="1">IF(MOD(ROW(),2)&gt;0,报税工资!AC$2,OFFSET(报税工资!AC$2,ROW()/2,0))</f>
        <v>备2</v>
      </c>
      <c r="Z61" s="11" t="str">
        <f ca="1">IF(MOD(ROW(),2)&gt;0,报税工资!AD$2,OFFSET(报税工资!AD$2,ROW()/2,0))</f>
        <v>实 发 工 资</v>
      </c>
    </row>
    <row r="62" spans="1:26" ht="15">
      <c r="A62" s="10" t="str">
        <f ca="1">IF(MOD(ROW(),2)&gt;0,报税工资!A$2,OFFSET(报税工资!A$2,ROW()/2,0))</f>
        <v>031</v>
      </c>
      <c r="B62" s="10" t="str">
        <f ca="1">IF(MOD(ROW(),2)&gt;0,报税工资!B$2,OFFSET(报税工资!B$2,ROW()/2,0))</f>
        <v>丁31</v>
      </c>
      <c r="C62" s="11">
        <f ca="1">IF(MOD(ROW(),2)&gt;0,报税工资!G$2,OFFSET(报税工资!G$2,ROW()/2,0))</f>
        <v>1500</v>
      </c>
      <c r="D62" s="11">
        <f ca="1">IF(MOD(ROW(),2)&gt;0,报税工资!H$2,OFFSET(报税工资!H$2,ROW()/2,0))</f>
        <v>0</v>
      </c>
      <c r="E62" s="11">
        <f ca="1">IF(MOD(ROW(),2)&gt;0,报税工资!I$2,OFFSET(报税工资!I$2,ROW()/2,0))</f>
        <v>0</v>
      </c>
      <c r="F62" s="11">
        <f ca="1">IF(MOD(ROW(),2)&gt;0,报税工资!J$2,OFFSET(报税工资!J$2,ROW()/2,0))</f>
        <v>0</v>
      </c>
      <c r="G62" s="11">
        <f ca="1">IF(MOD(ROW(),2)&gt;0,报税工资!K$2,OFFSET(报税工资!K$2,ROW()/2,0))</f>
        <v>100</v>
      </c>
      <c r="H62" s="11">
        <f ca="1">IF(MOD(ROW(),2)&gt;0,报税工资!L$2,OFFSET(报税工资!L$2,ROW()/2,0))</f>
        <v>0</v>
      </c>
      <c r="I62" s="11">
        <f ca="1">IF(MOD(ROW(),2)&gt;0,报税工资!M$2,OFFSET(报税工资!M$2,ROW()/2,0))</f>
        <v>0</v>
      </c>
      <c r="J62" s="11">
        <f ca="1">IF(MOD(ROW(),2)&gt;0,报税工资!N$2,OFFSET(报税工资!N$2,ROW()/2,0))</f>
        <v>0</v>
      </c>
      <c r="K62" s="11">
        <f ca="1">IF(MOD(ROW(),2)&gt;0,报税工资!O$2,OFFSET(报税工资!O$2,ROW()/2,0))</f>
        <v>0</v>
      </c>
      <c r="L62" s="11">
        <f ca="1">IF(MOD(ROW(),2)&gt;0,报税工资!P$2,OFFSET(报税工资!P$2,ROW()/2,0))</f>
        <v>0</v>
      </c>
      <c r="M62" s="11">
        <f ca="1">IF(MOD(ROW(),2)&gt;0,报税工资!Q$2,OFFSET(报税工资!Q$2,ROW()/2,0))</f>
        <v>0</v>
      </c>
      <c r="N62" s="11">
        <f ca="1">IF(MOD(ROW(),2)&gt;0,报税工资!R$2,OFFSET(报税工资!R$2,ROW()/2,0))</f>
        <v>0</v>
      </c>
      <c r="O62" s="11">
        <f ca="1">IF(MOD(ROW(),2)&gt;0,报税工资!S$2,OFFSET(报税工资!S$2,ROW()/2,0))</f>
        <v>0</v>
      </c>
      <c r="P62" s="11">
        <f ca="1">IF(MOD(ROW(),2)&gt;0,报税工资!T$2,OFFSET(报税工资!T$2,ROW()/2,0))</f>
        <v>0</v>
      </c>
      <c r="Q62" s="11">
        <f ca="1">IF(MOD(ROW(),2)&gt;0,报税工资!U$2,OFFSET(报税工资!U$2,ROW()/2,0))</f>
        <v>1600</v>
      </c>
      <c r="R62" s="11">
        <f ca="1">IF(MOD(ROW(),2)&gt;0,报税工资!V$2,OFFSET(报税工资!V$2,ROW()/2,0))</f>
        <v>0</v>
      </c>
      <c r="S62" s="11">
        <f ca="1">IF(MOD(ROW(),2)&gt;0,报税工资!W$2,OFFSET(报税工资!W$2,ROW()/2,0))</f>
        <v>0</v>
      </c>
      <c r="T62" s="11">
        <f ca="1">IF(MOD(ROW(),2)&gt;0,报税工资!X$2,OFFSET(报税工资!X$2,ROW()/2,0))</f>
        <v>0</v>
      </c>
      <c r="U62" s="11">
        <f ca="1">IF(MOD(ROW(),2)&gt;0,报税工资!Y$2,OFFSET(报税工资!Y$2,ROW()/2,0))</f>
        <v>0</v>
      </c>
      <c r="V62" s="11">
        <f ca="1">IF(MOD(ROW(),2)&gt;0,报税工资!Z$2,OFFSET(报税工资!Z$2,ROW()/2,0))</f>
        <v>0</v>
      </c>
      <c r="W62" s="11">
        <f ca="1">IF(MOD(ROW(),2)&gt;0,报税工资!AA$2,OFFSET(报税工资!AA$2,ROW()/2,0))</f>
        <v>0</v>
      </c>
      <c r="X62" s="11">
        <f ca="1">IF(MOD(ROW(),2)&gt;0,报税工资!AB$2,OFFSET(报税工资!AB$2,ROW()/2,0))</f>
        <v>0</v>
      </c>
      <c r="Y62" s="11">
        <f ca="1">IF(MOD(ROW(),2)&gt;0,报税工资!AC$2,OFFSET(报税工资!AC$2,ROW()/2,0))</f>
        <v>0</v>
      </c>
      <c r="Z62" s="11">
        <f ca="1">IF(MOD(ROW(),2)&gt;0,报税工资!AD$2,OFFSET(报税工资!AD$2,ROW()/2,0))</f>
        <v>1600</v>
      </c>
    </row>
    <row r="63" spans="1:26" ht="15">
      <c r="A63" s="10" t="str">
        <f ca="1">IF(MOD(ROW(),2)&gt;0,报税工资!A$2,OFFSET(报税工资!A$2,ROW()/2,0))</f>
        <v>工号</v>
      </c>
      <c r="B63" s="10" t="str">
        <f ca="1">IF(MOD(ROW(),2)&gt;0,报税工资!B$2,OFFSET(报税工资!B$2,ROW()/2,0))</f>
        <v>姓   名</v>
      </c>
      <c r="C63" s="440" t="str">
        <f ca="1">IF(MOD(ROW(),2)&gt;0,报税工资!G$2,OFFSET(报税工资!G$2,ROW()/2,0))</f>
        <v>基本工资</v>
      </c>
      <c r="D63" s="440" t="str">
        <f ca="1">IF(MOD(ROW(),2)&gt;0,报税工资!H$2,OFFSET(报税工资!H$2,ROW()/2,0))</f>
        <v>岗位工资</v>
      </c>
      <c r="E63" s="11" t="str">
        <f ca="1">IF(MOD(ROW(),2)&gt;0,报税工资!I$2,OFFSET(报税工资!I$2,ROW()/2,0))</f>
        <v>交通补贴</v>
      </c>
      <c r="F63" s="11" t="str">
        <f ca="1">IF(MOD(ROW(),2)&gt;0,报税工资!J$2,OFFSET(报税工资!J$2,ROW()/2,0))</f>
        <v>公务补贴</v>
      </c>
      <c r="G63" s="11" t="str">
        <f ca="1">IF(MOD(ROW(),2)&gt;0,报税工资!K$2,OFFSET(报税工资!K$2,ROW()/2,0))</f>
        <v>电话补贴</v>
      </c>
      <c r="H63" s="11" t="str">
        <f ca="1">IF(MOD(ROW(),2)&gt;0,报税工资!L$2,OFFSET(报税工资!L$2,ROW()/2,0))</f>
        <v>车补</v>
      </c>
      <c r="I63" s="11" t="str">
        <f ca="1">IF(MOD(ROW(),2)&gt;0,报税工资!M$2,OFFSET(报税工资!M$2,ROW()/2,0))</f>
        <v>午餐补贴</v>
      </c>
      <c r="J63" s="11" t="str">
        <f ca="1">IF(MOD(ROW(),2)&gt;0,报税工资!N$2,OFFSET(报税工资!N$2,ROW()/2,0))</f>
        <v>司龄补</v>
      </c>
      <c r="K63" s="440" t="str">
        <f ca="1">IF(MOD(ROW(),2)&gt;0,报税工资!O$2,OFFSET(报税工资!O$2,ROW()/2,0))</f>
        <v>加班天数</v>
      </c>
      <c r="L63" s="440" t="str">
        <f ca="1">IF(MOD(ROW(),2)&gt;0,报税工资!P$2,OFFSET(报税工资!P$2,ROW()/2,0))</f>
        <v>加班工资</v>
      </c>
      <c r="M63" s="11" t="str">
        <f ca="1">IF(MOD(ROW(),2)&gt;0,报税工资!Q$2,OFFSET(报税工资!Q$2,ROW()/2,0))</f>
        <v>计件工资</v>
      </c>
      <c r="N63" s="440" t="str">
        <f ca="1">IF(MOD(ROW(),2)&gt;0,报税工资!R$2,OFFSET(报税工资!R$2,ROW()/2,0))</f>
        <v>缺勤天数</v>
      </c>
      <c r="O63" s="11" t="str">
        <f ca="1">IF(MOD(ROW(),2)&gt;0,报税工资!S$2,OFFSET(报税工资!S$2,ROW()/2,0))</f>
        <v>考勤应扣</v>
      </c>
      <c r="P63" s="11" t="str">
        <f ca="1">IF(MOD(ROW(),2)&gt;0,报税工资!T$2,OFFSET(报税工资!T$2,ROW()/2,0))</f>
        <v>其它应扣</v>
      </c>
      <c r="Q63" s="11" t="str">
        <f ca="1">IF(MOD(ROW(),2)&gt;0,报税工资!U$2,OFFSET(报税工资!U$2,ROW()/2,0))</f>
        <v>工 资 总 额</v>
      </c>
      <c r="R63" s="440" t="str">
        <f ca="1">IF(MOD(ROW(),2)&gt;0,报税工资!V$2,OFFSET(报税工资!V$2,ROW()/2,0))</f>
        <v>养老保险</v>
      </c>
      <c r="S63" s="440" t="str">
        <f ca="1">IF(MOD(ROW(),2)&gt;0,报税工资!W$2,OFFSET(报税工资!W$2,ROW()/2,0))</f>
        <v>失业保险</v>
      </c>
      <c r="T63" s="440" t="str">
        <f ca="1">IF(MOD(ROW(),2)&gt;0,报税工资!X$2,OFFSET(报税工资!X$2,ROW()/2,0))</f>
        <v>医疗保险</v>
      </c>
      <c r="U63" s="11" t="str">
        <f ca="1">IF(MOD(ROW(),2)&gt;0,报税工资!Y$2,OFFSET(报税工资!Y$2,ROW()/2,0))</f>
        <v>住房公积金(大病统筹)</v>
      </c>
      <c r="V63" s="440" t="str">
        <f ca="1">IF(MOD(ROW(),2)&gt;0,报税工资!Z$2,OFFSET(报税工资!Z$2,ROW()/2,0))</f>
        <v>其它代扣</v>
      </c>
      <c r="W63" s="440" t="str">
        <f ca="1">IF(MOD(ROW(),2)&gt;0,报税工资!AA$2,OFFSET(报税工资!AA$2,ROW()/2,0))</f>
        <v>代扣个人所得税</v>
      </c>
      <c r="X63" s="11" t="str">
        <f ca="1">IF(MOD(ROW(),2)&gt;0,报税工资!AB$2,OFFSET(报税工资!AB$2,ROW()/2,0))</f>
        <v>备1</v>
      </c>
      <c r="Y63" s="11" t="str">
        <f ca="1">IF(MOD(ROW(),2)&gt;0,报税工资!AC$2,OFFSET(报税工资!AC$2,ROW()/2,0))</f>
        <v>备2</v>
      </c>
      <c r="Z63" s="11" t="str">
        <f ca="1">IF(MOD(ROW(),2)&gt;0,报税工资!AD$2,OFFSET(报税工资!AD$2,ROW()/2,0))</f>
        <v>实 发 工 资</v>
      </c>
    </row>
    <row r="64" spans="1:26" ht="15">
      <c r="A64" s="10" t="str">
        <f ca="1">IF(MOD(ROW(),2)&gt;0,报税工资!A$2,OFFSET(报税工资!A$2,ROW()/2,0))</f>
        <v>032</v>
      </c>
      <c r="B64" s="10" t="str">
        <f ca="1">IF(MOD(ROW(),2)&gt;0,报税工资!B$2,OFFSET(报税工资!B$2,ROW()/2,0))</f>
        <v>丁32</v>
      </c>
      <c r="C64" s="11">
        <f ca="1">IF(MOD(ROW(),2)&gt;0,报税工资!G$2,OFFSET(报税工资!G$2,ROW()/2,0))</f>
        <v>3000</v>
      </c>
      <c r="D64" s="11">
        <f ca="1">IF(MOD(ROW(),2)&gt;0,报税工资!H$2,OFFSET(报税工资!H$2,ROW()/2,0))</f>
        <v>0</v>
      </c>
      <c r="E64" s="11">
        <f ca="1">IF(MOD(ROW(),2)&gt;0,报税工资!I$2,OFFSET(报税工资!I$2,ROW()/2,0))</f>
        <v>0</v>
      </c>
      <c r="F64" s="11">
        <f ca="1">IF(MOD(ROW(),2)&gt;0,报税工资!J$2,OFFSET(报税工资!J$2,ROW()/2,0))</f>
        <v>0</v>
      </c>
      <c r="G64" s="11">
        <f ca="1">IF(MOD(ROW(),2)&gt;0,报税工资!K$2,OFFSET(报税工资!K$2,ROW()/2,0))</f>
        <v>100</v>
      </c>
      <c r="H64" s="11">
        <f ca="1">IF(MOD(ROW(),2)&gt;0,报税工资!L$2,OFFSET(报税工资!L$2,ROW()/2,0))</f>
        <v>0</v>
      </c>
      <c r="I64" s="11">
        <f ca="1">IF(MOD(ROW(),2)&gt;0,报税工资!M$2,OFFSET(报税工资!M$2,ROW()/2,0))</f>
        <v>0</v>
      </c>
      <c r="J64" s="11">
        <f ca="1">IF(MOD(ROW(),2)&gt;0,报税工资!N$2,OFFSET(报税工资!N$2,ROW()/2,0))</f>
        <v>0</v>
      </c>
      <c r="K64" s="11">
        <f ca="1">IF(MOD(ROW(),2)&gt;0,报税工资!O$2,OFFSET(报税工资!O$2,ROW()/2,0))</f>
        <v>0</v>
      </c>
      <c r="L64" s="11">
        <f ca="1">IF(MOD(ROW(),2)&gt;0,报税工资!P$2,OFFSET(报税工资!P$2,ROW()/2,0))</f>
        <v>0</v>
      </c>
      <c r="M64" s="11">
        <f ca="1">IF(MOD(ROW(),2)&gt;0,报税工资!Q$2,OFFSET(报税工资!Q$2,ROW()/2,0))</f>
        <v>0</v>
      </c>
      <c r="N64" s="11">
        <f ca="1">IF(MOD(ROW(),2)&gt;0,报税工资!R$2,OFFSET(报税工资!R$2,ROW()/2,0))</f>
        <v>0</v>
      </c>
      <c r="O64" s="11">
        <f ca="1">IF(MOD(ROW(),2)&gt;0,报税工资!S$2,OFFSET(报税工资!S$2,ROW()/2,0))</f>
        <v>0</v>
      </c>
      <c r="P64" s="11">
        <f ca="1">IF(MOD(ROW(),2)&gt;0,报税工资!T$2,OFFSET(报税工资!T$2,ROW()/2,0))</f>
        <v>0</v>
      </c>
      <c r="Q64" s="11">
        <f ca="1">IF(MOD(ROW(),2)&gt;0,报税工资!U$2,OFFSET(报税工资!U$2,ROW()/2,0))</f>
        <v>3100</v>
      </c>
      <c r="R64" s="11">
        <f ca="1">IF(MOD(ROW(),2)&gt;0,报税工资!V$2,OFFSET(报税工资!V$2,ROW()/2,0))</f>
        <v>0</v>
      </c>
      <c r="S64" s="11">
        <f ca="1">IF(MOD(ROW(),2)&gt;0,报税工资!W$2,OFFSET(报税工资!W$2,ROW()/2,0))</f>
        <v>0</v>
      </c>
      <c r="T64" s="11">
        <f ca="1">IF(MOD(ROW(),2)&gt;0,报税工资!X$2,OFFSET(报税工资!X$2,ROW()/2,0))</f>
        <v>0</v>
      </c>
      <c r="U64" s="11">
        <f ca="1">IF(MOD(ROW(),2)&gt;0,报税工资!Y$2,OFFSET(报税工资!Y$2,ROW()/2,0))</f>
        <v>0</v>
      </c>
      <c r="V64" s="11">
        <f ca="1">IF(MOD(ROW(),2)&gt;0,报税工资!Z$2,OFFSET(报税工资!Z$2,ROW()/2,0))</f>
        <v>0</v>
      </c>
      <c r="W64" s="11">
        <f ca="1">IF(MOD(ROW(),2)&gt;0,报税工资!AA$2,OFFSET(报税工资!AA$2,ROW()/2,0))</f>
        <v>85</v>
      </c>
      <c r="X64" s="11">
        <f ca="1">IF(MOD(ROW(),2)&gt;0,报税工资!AB$2,OFFSET(报税工资!AB$2,ROW()/2,0))</f>
        <v>0</v>
      </c>
      <c r="Y64" s="11">
        <f ca="1">IF(MOD(ROW(),2)&gt;0,报税工资!AC$2,OFFSET(报税工资!AC$2,ROW()/2,0))</f>
        <v>0</v>
      </c>
      <c r="Z64" s="11">
        <f ca="1">IF(MOD(ROW(),2)&gt;0,报税工资!AD$2,OFFSET(报税工资!AD$2,ROW()/2,0))</f>
        <v>3015</v>
      </c>
    </row>
    <row r="65" spans="1:26" ht="15">
      <c r="A65" s="10" t="str">
        <f ca="1">IF(MOD(ROW(),2)&gt;0,报税工资!A$2,OFFSET(报税工资!A$2,ROW()/2,0))</f>
        <v>工号</v>
      </c>
      <c r="B65" s="10" t="str">
        <f ca="1">IF(MOD(ROW(),2)&gt;0,报税工资!B$2,OFFSET(报税工资!B$2,ROW()/2,0))</f>
        <v>姓   名</v>
      </c>
      <c r="C65" s="440" t="str">
        <f ca="1">IF(MOD(ROW(),2)&gt;0,报税工资!G$2,OFFSET(报税工资!G$2,ROW()/2,0))</f>
        <v>基本工资</v>
      </c>
      <c r="D65" s="440" t="str">
        <f ca="1">IF(MOD(ROW(),2)&gt;0,报税工资!H$2,OFFSET(报税工资!H$2,ROW()/2,0))</f>
        <v>岗位工资</v>
      </c>
      <c r="E65" s="11" t="str">
        <f ca="1">IF(MOD(ROW(),2)&gt;0,报税工资!I$2,OFFSET(报税工资!I$2,ROW()/2,0))</f>
        <v>交通补贴</v>
      </c>
      <c r="F65" s="11" t="str">
        <f ca="1">IF(MOD(ROW(),2)&gt;0,报税工资!J$2,OFFSET(报税工资!J$2,ROW()/2,0))</f>
        <v>公务补贴</v>
      </c>
      <c r="G65" s="11" t="str">
        <f ca="1">IF(MOD(ROW(),2)&gt;0,报税工资!K$2,OFFSET(报税工资!K$2,ROW()/2,0))</f>
        <v>电话补贴</v>
      </c>
      <c r="H65" s="11" t="str">
        <f ca="1">IF(MOD(ROW(),2)&gt;0,报税工资!L$2,OFFSET(报税工资!L$2,ROW()/2,0))</f>
        <v>车补</v>
      </c>
      <c r="I65" s="11" t="str">
        <f ca="1">IF(MOD(ROW(),2)&gt;0,报税工资!M$2,OFFSET(报税工资!M$2,ROW()/2,0))</f>
        <v>午餐补贴</v>
      </c>
      <c r="J65" s="11" t="str">
        <f ca="1">IF(MOD(ROW(),2)&gt;0,报税工资!N$2,OFFSET(报税工资!N$2,ROW()/2,0))</f>
        <v>司龄补</v>
      </c>
      <c r="K65" s="440" t="str">
        <f ca="1">IF(MOD(ROW(),2)&gt;0,报税工资!O$2,OFFSET(报税工资!O$2,ROW()/2,0))</f>
        <v>加班天数</v>
      </c>
      <c r="L65" s="440" t="str">
        <f ca="1">IF(MOD(ROW(),2)&gt;0,报税工资!P$2,OFFSET(报税工资!P$2,ROW()/2,0))</f>
        <v>加班工资</v>
      </c>
      <c r="M65" s="11" t="str">
        <f ca="1">IF(MOD(ROW(),2)&gt;0,报税工资!Q$2,OFFSET(报税工资!Q$2,ROW()/2,0))</f>
        <v>计件工资</v>
      </c>
      <c r="N65" s="440" t="str">
        <f ca="1">IF(MOD(ROW(),2)&gt;0,报税工资!R$2,OFFSET(报税工资!R$2,ROW()/2,0))</f>
        <v>缺勤天数</v>
      </c>
      <c r="O65" s="11" t="str">
        <f ca="1">IF(MOD(ROW(),2)&gt;0,报税工资!S$2,OFFSET(报税工资!S$2,ROW()/2,0))</f>
        <v>考勤应扣</v>
      </c>
      <c r="P65" s="11" t="str">
        <f ca="1">IF(MOD(ROW(),2)&gt;0,报税工资!T$2,OFFSET(报税工资!T$2,ROW()/2,0))</f>
        <v>其它应扣</v>
      </c>
      <c r="Q65" s="11" t="str">
        <f ca="1">IF(MOD(ROW(),2)&gt;0,报税工资!U$2,OFFSET(报税工资!U$2,ROW()/2,0))</f>
        <v>工 资 总 额</v>
      </c>
      <c r="R65" s="440" t="str">
        <f ca="1">IF(MOD(ROW(),2)&gt;0,报税工资!V$2,OFFSET(报税工资!V$2,ROW()/2,0))</f>
        <v>养老保险</v>
      </c>
      <c r="S65" s="440" t="str">
        <f ca="1">IF(MOD(ROW(),2)&gt;0,报税工资!W$2,OFFSET(报税工资!W$2,ROW()/2,0))</f>
        <v>失业保险</v>
      </c>
      <c r="T65" s="440" t="str">
        <f ca="1">IF(MOD(ROW(),2)&gt;0,报税工资!X$2,OFFSET(报税工资!X$2,ROW()/2,0))</f>
        <v>医疗保险</v>
      </c>
      <c r="U65" s="11" t="str">
        <f ca="1">IF(MOD(ROW(),2)&gt;0,报税工资!Y$2,OFFSET(报税工资!Y$2,ROW()/2,0))</f>
        <v>住房公积金(大病统筹)</v>
      </c>
      <c r="V65" s="440" t="str">
        <f ca="1">IF(MOD(ROW(),2)&gt;0,报税工资!Z$2,OFFSET(报税工资!Z$2,ROW()/2,0))</f>
        <v>其它代扣</v>
      </c>
      <c r="W65" s="440" t="str">
        <f ca="1">IF(MOD(ROW(),2)&gt;0,报税工资!AA$2,OFFSET(报税工资!AA$2,ROW()/2,0))</f>
        <v>代扣个人所得税</v>
      </c>
      <c r="X65" s="11" t="str">
        <f ca="1">IF(MOD(ROW(),2)&gt;0,报税工资!AB$2,OFFSET(报税工资!AB$2,ROW()/2,0))</f>
        <v>备1</v>
      </c>
      <c r="Y65" s="11" t="str">
        <f ca="1">IF(MOD(ROW(),2)&gt;0,报税工资!AC$2,OFFSET(报税工资!AC$2,ROW()/2,0))</f>
        <v>备2</v>
      </c>
      <c r="Z65" s="11" t="str">
        <f ca="1">IF(MOD(ROW(),2)&gt;0,报税工资!AD$2,OFFSET(报税工资!AD$2,ROW()/2,0))</f>
        <v>实 发 工 资</v>
      </c>
    </row>
    <row r="66" spans="1:26" ht="15">
      <c r="A66" s="10" t="str">
        <f ca="1">IF(MOD(ROW(),2)&gt;0,报税工资!A$2,OFFSET(报税工资!A$2,ROW()/2,0))</f>
        <v>033</v>
      </c>
      <c r="B66" s="10" t="str">
        <f ca="1">IF(MOD(ROW(),2)&gt;0,报税工资!B$2,OFFSET(报税工资!B$2,ROW()/2,0))</f>
        <v>丁33</v>
      </c>
      <c r="C66" s="11">
        <f ca="1">IF(MOD(ROW(),2)&gt;0,报税工资!G$2,OFFSET(报税工资!G$2,ROW()/2,0))</f>
        <v>2000</v>
      </c>
      <c r="D66" s="11">
        <f ca="1">IF(MOD(ROW(),2)&gt;0,报税工资!H$2,OFFSET(报税工资!H$2,ROW()/2,0))</f>
        <v>0</v>
      </c>
      <c r="E66" s="11">
        <f ca="1">IF(MOD(ROW(),2)&gt;0,报税工资!I$2,OFFSET(报税工资!I$2,ROW()/2,0))</f>
        <v>0</v>
      </c>
      <c r="F66" s="11">
        <f ca="1">IF(MOD(ROW(),2)&gt;0,报税工资!J$2,OFFSET(报税工资!J$2,ROW()/2,0))</f>
        <v>0</v>
      </c>
      <c r="G66" s="11">
        <f ca="1">IF(MOD(ROW(),2)&gt;0,报税工资!K$2,OFFSET(报税工资!K$2,ROW()/2,0))</f>
        <v>100</v>
      </c>
      <c r="H66" s="11">
        <f ca="1">IF(MOD(ROW(),2)&gt;0,报税工资!L$2,OFFSET(报税工资!L$2,ROW()/2,0))</f>
        <v>0</v>
      </c>
      <c r="I66" s="11">
        <f ca="1">IF(MOD(ROW(),2)&gt;0,报税工资!M$2,OFFSET(报税工资!M$2,ROW()/2,0))</f>
        <v>0</v>
      </c>
      <c r="J66" s="11">
        <f ca="1">IF(MOD(ROW(),2)&gt;0,报税工资!N$2,OFFSET(报税工资!N$2,ROW()/2,0))</f>
        <v>0</v>
      </c>
      <c r="K66" s="11">
        <f ca="1">IF(MOD(ROW(),2)&gt;0,报税工资!O$2,OFFSET(报税工资!O$2,ROW()/2,0))</f>
        <v>0</v>
      </c>
      <c r="L66" s="11">
        <f ca="1">IF(MOD(ROW(),2)&gt;0,报税工资!P$2,OFFSET(报税工资!P$2,ROW()/2,0))</f>
        <v>0</v>
      </c>
      <c r="M66" s="11">
        <f ca="1">IF(MOD(ROW(),2)&gt;0,报税工资!Q$2,OFFSET(报税工资!Q$2,ROW()/2,0))</f>
        <v>0</v>
      </c>
      <c r="N66" s="11">
        <f ca="1">IF(MOD(ROW(),2)&gt;0,报税工资!R$2,OFFSET(报税工资!R$2,ROW()/2,0))</f>
        <v>0</v>
      </c>
      <c r="O66" s="11">
        <f ca="1">IF(MOD(ROW(),2)&gt;0,报税工资!S$2,OFFSET(报税工资!S$2,ROW()/2,0))</f>
        <v>0</v>
      </c>
      <c r="P66" s="11">
        <f ca="1">IF(MOD(ROW(),2)&gt;0,报税工资!T$2,OFFSET(报税工资!T$2,ROW()/2,0))</f>
        <v>0</v>
      </c>
      <c r="Q66" s="11">
        <f ca="1">IF(MOD(ROW(),2)&gt;0,报税工资!U$2,OFFSET(报税工资!U$2,ROW()/2,0))</f>
        <v>2100</v>
      </c>
      <c r="R66" s="11">
        <f ca="1">IF(MOD(ROW(),2)&gt;0,报税工资!V$2,OFFSET(报税工资!V$2,ROW()/2,0))</f>
        <v>0</v>
      </c>
      <c r="S66" s="11">
        <f ca="1">IF(MOD(ROW(),2)&gt;0,报税工资!W$2,OFFSET(报税工资!W$2,ROW()/2,0))</f>
        <v>0</v>
      </c>
      <c r="T66" s="11">
        <f ca="1">IF(MOD(ROW(),2)&gt;0,报税工资!X$2,OFFSET(报税工资!X$2,ROW()/2,0))</f>
        <v>0</v>
      </c>
      <c r="U66" s="11">
        <f ca="1">IF(MOD(ROW(),2)&gt;0,报税工资!Y$2,OFFSET(报税工资!Y$2,ROW()/2,0))</f>
        <v>0</v>
      </c>
      <c r="V66" s="11">
        <f ca="1">IF(MOD(ROW(),2)&gt;0,报税工资!Z$2,OFFSET(报税工资!Z$2,ROW()/2,0))</f>
        <v>0</v>
      </c>
      <c r="W66" s="11">
        <f ca="1">IF(MOD(ROW(),2)&gt;0,报税工资!AA$2,OFFSET(报税工资!AA$2,ROW()/2,0))</f>
        <v>5</v>
      </c>
      <c r="X66" s="11">
        <f ca="1">IF(MOD(ROW(),2)&gt;0,报税工资!AB$2,OFFSET(报税工资!AB$2,ROW()/2,0))</f>
        <v>0</v>
      </c>
      <c r="Y66" s="11">
        <f ca="1">IF(MOD(ROW(),2)&gt;0,报税工资!AC$2,OFFSET(报税工资!AC$2,ROW()/2,0))</f>
        <v>0</v>
      </c>
      <c r="Z66" s="11">
        <f ca="1">IF(MOD(ROW(),2)&gt;0,报税工资!AD$2,OFFSET(报税工资!AD$2,ROW()/2,0))</f>
        <v>2095</v>
      </c>
    </row>
    <row r="67" spans="1:26" ht="15">
      <c r="A67" s="10" t="str">
        <f ca="1">IF(MOD(ROW(),2)&gt;0,报税工资!A$2,OFFSET(报税工资!A$2,ROW()/2,0))</f>
        <v>工号</v>
      </c>
      <c r="B67" s="10" t="str">
        <f ca="1">IF(MOD(ROW(),2)&gt;0,报税工资!B$2,OFFSET(报税工资!B$2,ROW()/2,0))</f>
        <v>姓   名</v>
      </c>
      <c r="C67" s="440" t="str">
        <f ca="1">IF(MOD(ROW(),2)&gt;0,报税工资!G$2,OFFSET(报税工资!G$2,ROW()/2,0))</f>
        <v>基本工资</v>
      </c>
      <c r="D67" s="440" t="str">
        <f ca="1">IF(MOD(ROW(),2)&gt;0,报税工资!H$2,OFFSET(报税工资!H$2,ROW()/2,0))</f>
        <v>岗位工资</v>
      </c>
      <c r="E67" s="11" t="str">
        <f ca="1">IF(MOD(ROW(),2)&gt;0,报税工资!I$2,OFFSET(报税工资!I$2,ROW()/2,0))</f>
        <v>交通补贴</v>
      </c>
      <c r="F67" s="11" t="str">
        <f ca="1">IF(MOD(ROW(),2)&gt;0,报税工资!J$2,OFFSET(报税工资!J$2,ROW()/2,0))</f>
        <v>公务补贴</v>
      </c>
      <c r="G67" s="11" t="str">
        <f ca="1">IF(MOD(ROW(),2)&gt;0,报税工资!K$2,OFFSET(报税工资!K$2,ROW()/2,0))</f>
        <v>电话补贴</v>
      </c>
      <c r="H67" s="11" t="str">
        <f ca="1">IF(MOD(ROW(),2)&gt;0,报税工资!L$2,OFFSET(报税工资!L$2,ROW()/2,0))</f>
        <v>车补</v>
      </c>
      <c r="I67" s="11" t="str">
        <f ca="1">IF(MOD(ROW(),2)&gt;0,报税工资!M$2,OFFSET(报税工资!M$2,ROW()/2,0))</f>
        <v>午餐补贴</v>
      </c>
      <c r="J67" s="11" t="str">
        <f ca="1">IF(MOD(ROW(),2)&gt;0,报税工资!N$2,OFFSET(报税工资!N$2,ROW()/2,0))</f>
        <v>司龄补</v>
      </c>
      <c r="K67" s="440" t="str">
        <f ca="1">IF(MOD(ROW(),2)&gt;0,报税工资!O$2,OFFSET(报税工资!O$2,ROW()/2,0))</f>
        <v>加班天数</v>
      </c>
      <c r="L67" s="440" t="str">
        <f ca="1">IF(MOD(ROW(),2)&gt;0,报税工资!P$2,OFFSET(报税工资!P$2,ROW()/2,0))</f>
        <v>加班工资</v>
      </c>
      <c r="M67" s="11" t="str">
        <f ca="1">IF(MOD(ROW(),2)&gt;0,报税工资!Q$2,OFFSET(报税工资!Q$2,ROW()/2,0))</f>
        <v>计件工资</v>
      </c>
      <c r="N67" s="440" t="str">
        <f ca="1">IF(MOD(ROW(),2)&gt;0,报税工资!R$2,OFFSET(报税工资!R$2,ROW()/2,0))</f>
        <v>缺勤天数</v>
      </c>
      <c r="O67" s="11" t="str">
        <f ca="1">IF(MOD(ROW(),2)&gt;0,报税工资!S$2,OFFSET(报税工资!S$2,ROW()/2,0))</f>
        <v>考勤应扣</v>
      </c>
      <c r="P67" s="11" t="str">
        <f ca="1">IF(MOD(ROW(),2)&gt;0,报税工资!T$2,OFFSET(报税工资!T$2,ROW()/2,0))</f>
        <v>其它应扣</v>
      </c>
      <c r="Q67" s="11" t="str">
        <f ca="1">IF(MOD(ROW(),2)&gt;0,报税工资!U$2,OFFSET(报税工资!U$2,ROW()/2,0))</f>
        <v>工 资 总 额</v>
      </c>
      <c r="R67" s="440" t="str">
        <f ca="1">IF(MOD(ROW(),2)&gt;0,报税工资!V$2,OFFSET(报税工资!V$2,ROW()/2,0))</f>
        <v>养老保险</v>
      </c>
      <c r="S67" s="440" t="str">
        <f ca="1">IF(MOD(ROW(),2)&gt;0,报税工资!W$2,OFFSET(报税工资!W$2,ROW()/2,0))</f>
        <v>失业保险</v>
      </c>
      <c r="T67" s="440" t="str">
        <f ca="1">IF(MOD(ROW(),2)&gt;0,报税工资!X$2,OFFSET(报税工资!X$2,ROW()/2,0))</f>
        <v>医疗保险</v>
      </c>
      <c r="U67" s="11" t="str">
        <f ca="1">IF(MOD(ROW(),2)&gt;0,报税工资!Y$2,OFFSET(报税工资!Y$2,ROW()/2,0))</f>
        <v>住房公积金(大病统筹)</v>
      </c>
      <c r="V67" s="440" t="str">
        <f ca="1">IF(MOD(ROW(),2)&gt;0,报税工资!Z$2,OFFSET(报税工资!Z$2,ROW()/2,0))</f>
        <v>其它代扣</v>
      </c>
      <c r="W67" s="440" t="str">
        <f ca="1">IF(MOD(ROW(),2)&gt;0,报税工资!AA$2,OFFSET(报税工资!AA$2,ROW()/2,0))</f>
        <v>代扣个人所得税</v>
      </c>
      <c r="X67" s="11" t="str">
        <f ca="1">IF(MOD(ROW(),2)&gt;0,报税工资!AB$2,OFFSET(报税工资!AB$2,ROW()/2,0))</f>
        <v>备1</v>
      </c>
      <c r="Y67" s="11" t="str">
        <f ca="1">IF(MOD(ROW(),2)&gt;0,报税工资!AC$2,OFFSET(报税工资!AC$2,ROW()/2,0))</f>
        <v>备2</v>
      </c>
      <c r="Z67" s="11" t="str">
        <f ca="1">IF(MOD(ROW(),2)&gt;0,报税工资!AD$2,OFFSET(报税工资!AD$2,ROW()/2,0))</f>
        <v>实 发 工 资</v>
      </c>
    </row>
    <row r="68" spans="1:26" ht="15">
      <c r="A68" s="10" t="str">
        <f ca="1">IF(MOD(ROW(),2)&gt;0,报税工资!A$2,OFFSET(报税工资!A$2,ROW()/2,0))</f>
        <v>034</v>
      </c>
      <c r="B68" s="10" t="str">
        <f ca="1">IF(MOD(ROW(),2)&gt;0,报税工资!B$2,OFFSET(报税工资!B$2,ROW()/2,0))</f>
        <v>丁34</v>
      </c>
      <c r="C68" s="11">
        <f ca="1">IF(MOD(ROW(),2)&gt;0,报税工资!G$2,OFFSET(报税工资!G$2,ROW()/2,0))</f>
        <v>2000</v>
      </c>
      <c r="D68" s="11">
        <f ca="1">IF(MOD(ROW(),2)&gt;0,报税工资!H$2,OFFSET(报税工资!H$2,ROW()/2,0))</f>
        <v>0</v>
      </c>
      <c r="E68" s="11">
        <f ca="1">IF(MOD(ROW(),2)&gt;0,报税工资!I$2,OFFSET(报税工资!I$2,ROW()/2,0))</f>
        <v>0</v>
      </c>
      <c r="F68" s="11">
        <f ca="1">IF(MOD(ROW(),2)&gt;0,报税工资!J$2,OFFSET(报税工资!J$2,ROW()/2,0))</f>
        <v>0</v>
      </c>
      <c r="G68" s="11">
        <f ca="1">IF(MOD(ROW(),2)&gt;0,报税工资!K$2,OFFSET(报税工资!K$2,ROW()/2,0))</f>
        <v>100</v>
      </c>
      <c r="H68" s="11">
        <f ca="1">IF(MOD(ROW(),2)&gt;0,报税工资!L$2,OFFSET(报税工资!L$2,ROW()/2,0))</f>
        <v>0</v>
      </c>
      <c r="I68" s="11">
        <f ca="1">IF(MOD(ROW(),2)&gt;0,报税工资!M$2,OFFSET(报税工资!M$2,ROW()/2,0))</f>
        <v>0</v>
      </c>
      <c r="J68" s="11">
        <f ca="1">IF(MOD(ROW(),2)&gt;0,报税工资!N$2,OFFSET(报税工资!N$2,ROW()/2,0))</f>
        <v>0</v>
      </c>
      <c r="K68" s="11">
        <f ca="1">IF(MOD(ROW(),2)&gt;0,报税工资!O$2,OFFSET(报税工资!O$2,ROW()/2,0))</f>
        <v>0</v>
      </c>
      <c r="L68" s="11">
        <f ca="1">IF(MOD(ROW(),2)&gt;0,报税工资!P$2,OFFSET(报税工资!P$2,ROW()/2,0))</f>
        <v>0</v>
      </c>
      <c r="M68" s="11">
        <f ca="1">IF(MOD(ROW(),2)&gt;0,报税工资!Q$2,OFFSET(报税工资!Q$2,ROW()/2,0))</f>
        <v>0</v>
      </c>
      <c r="N68" s="11">
        <f ca="1">IF(MOD(ROW(),2)&gt;0,报税工资!R$2,OFFSET(报税工资!R$2,ROW()/2,0))</f>
        <v>0</v>
      </c>
      <c r="O68" s="11">
        <f ca="1">IF(MOD(ROW(),2)&gt;0,报税工资!S$2,OFFSET(报税工资!S$2,ROW()/2,0))</f>
        <v>0</v>
      </c>
      <c r="P68" s="11">
        <f ca="1">IF(MOD(ROW(),2)&gt;0,报税工资!T$2,OFFSET(报税工资!T$2,ROW()/2,0))</f>
        <v>0</v>
      </c>
      <c r="Q68" s="11">
        <f ca="1">IF(MOD(ROW(),2)&gt;0,报税工资!U$2,OFFSET(报税工资!U$2,ROW()/2,0))</f>
        <v>2100</v>
      </c>
      <c r="R68" s="11">
        <f ca="1">IF(MOD(ROW(),2)&gt;0,报税工资!V$2,OFFSET(报税工资!V$2,ROW()/2,0))</f>
        <v>0</v>
      </c>
      <c r="S68" s="11">
        <f ca="1">IF(MOD(ROW(),2)&gt;0,报税工资!W$2,OFFSET(报税工资!W$2,ROW()/2,0))</f>
        <v>0</v>
      </c>
      <c r="T68" s="11">
        <f ca="1">IF(MOD(ROW(),2)&gt;0,报税工资!X$2,OFFSET(报税工资!X$2,ROW()/2,0))</f>
        <v>0</v>
      </c>
      <c r="U68" s="11">
        <f ca="1">IF(MOD(ROW(),2)&gt;0,报税工资!Y$2,OFFSET(报税工资!Y$2,ROW()/2,0))</f>
        <v>0</v>
      </c>
      <c r="V68" s="11">
        <f ca="1">IF(MOD(ROW(),2)&gt;0,报税工资!Z$2,OFFSET(报税工资!Z$2,ROW()/2,0))</f>
        <v>0</v>
      </c>
      <c r="W68" s="11">
        <f ca="1">IF(MOD(ROW(),2)&gt;0,报税工资!AA$2,OFFSET(报税工资!AA$2,ROW()/2,0))</f>
        <v>5</v>
      </c>
      <c r="X68" s="11">
        <f ca="1">IF(MOD(ROW(),2)&gt;0,报税工资!AB$2,OFFSET(报税工资!AB$2,ROW()/2,0))</f>
        <v>0</v>
      </c>
      <c r="Y68" s="11">
        <f ca="1">IF(MOD(ROW(),2)&gt;0,报税工资!AC$2,OFFSET(报税工资!AC$2,ROW()/2,0))</f>
        <v>0</v>
      </c>
      <c r="Z68" s="11">
        <f ca="1">IF(MOD(ROW(),2)&gt;0,报税工资!AD$2,OFFSET(报税工资!AD$2,ROW()/2,0))</f>
        <v>2095</v>
      </c>
    </row>
    <row r="69" spans="1:26" ht="15">
      <c r="A69" s="10" t="str">
        <f ca="1">IF(MOD(ROW(),2)&gt;0,报税工资!A$2,OFFSET(报税工资!A$2,ROW()/2,0))</f>
        <v>工号</v>
      </c>
      <c r="B69" s="10" t="str">
        <f ca="1">IF(MOD(ROW(),2)&gt;0,报税工资!B$2,OFFSET(报税工资!B$2,ROW()/2,0))</f>
        <v>姓   名</v>
      </c>
      <c r="C69" s="440" t="str">
        <f ca="1">IF(MOD(ROW(),2)&gt;0,报税工资!G$2,OFFSET(报税工资!G$2,ROW()/2,0))</f>
        <v>基本工资</v>
      </c>
      <c r="D69" s="440" t="str">
        <f ca="1">IF(MOD(ROW(),2)&gt;0,报税工资!H$2,OFFSET(报税工资!H$2,ROW()/2,0))</f>
        <v>岗位工资</v>
      </c>
      <c r="E69" s="11" t="str">
        <f ca="1">IF(MOD(ROW(),2)&gt;0,报税工资!I$2,OFFSET(报税工资!I$2,ROW()/2,0))</f>
        <v>交通补贴</v>
      </c>
      <c r="F69" s="11" t="str">
        <f ca="1">IF(MOD(ROW(),2)&gt;0,报税工资!J$2,OFFSET(报税工资!J$2,ROW()/2,0))</f>
        <v>公务补贴</v>
      </c>
      <c r="G69" s="11" t="str">
        <f ca="1">IF(MOD(ROW(),2)&gt;0,报税工资!K$2,OFFSET(报税工资!K$2,ROW()/2,0))</f>
        <v>电话补贴</v>
      </c>
      <c r="H69" s="11" t="str">
        <f ca="1">IF(MOD(ROW(),2)&gt;0,报税工资!L$2,OFFSET(报税工资!L$2,ROW()/2,0))</f>
        <v>车补</v>
      </c>
      <c r="I69" s="11" t="str">
        <f ca="1">IF(MOD(ROW(),2)&gt;0,报税工资!M$2,OFFSET(报税工资!M$2,ROW()/2,0))</f>
        <v>午餐补贴</v>
      </c>
      <c r="J69" s="11" t="str">
        <f ca="1">IF(MOD(ROW(),2)&gt;0,报税工资!N$2,OFFSET(报税工资!N$2,ROW()/2,0))</f>
        <v>司龄补</v>
      </c>
      <c r="K69" s="440" t="str">
        <f ca="1">IF(MOD(ROW(),2)&gt;0,报税工资!O$2,OFFSET(报税工资!O$2,ROW()/2,0))</f>
        <v>加班天数</v>
      </c>
      <c r="L69" s="440" t="str">
        <f ca="1">IF(MOD(ROW(),2)&gt;0,报税工资!P$2,OFFSET(报税工资!P$2,ROW()/2,0))</f>
        <v>加班工资</v>
      </c>
      <c r="M69" s="11" t="str">
        <f ca="1">IF(MOD(ROW(),2)&gt;0,报税工资!Q$2,OFFSET(报税工资!Q$2,ROW()/2,0))</f>
        <v>计件工资</v>
      </c>
      <c r="N69" s="440" t="str">
        <f ca="1">IF(MOD(ROW(),2)&gt;0,报税工资!R$2,OFFSET(报税工资!R$2,ROW()/2,0))</f>
        <v>缺勤天数</v>
      </c>
      <c r="O69" s="11" t="str">
        <f ca="1">IF(MOD(ROW(),2)&gt;0,报税工资!S$2,OFFSET(报税工资!S$2,ROW()/2,0))</f>
        <v>考勤应扣</v>
      </c>
      <c r="P69" s="11" t="str">
        <f ca="1">IF(MOD(ROW(),2)&gt;0,报税工资!T$2,OFFSET(报税工资!T$2,ROW()/2,0))</f>
        <v>其它应扣</v>
      </c>
      <c r="Q69" s="11" t="str">
        <f ca="1">IF(MOD(ROW(),2)&gt;0,报税工资!U$2,OFFSET(报税工资!U$2,ROW()/2,0))</f>
        <v>工 资 总 额</v>
      </c>
      <c r="R69" s="440" t="str">
        <f ca="1">IF(MOD(ROW(),2)&gt;0,报税工资!V$2,OFFSET(报税工资!V$2,ROW()/2,0))</f>
        <v>养老保险</v>
      </c>
      <c r="S69" s="440" t="str">
        <f ca="1">IF(MOD(ROW(),2)&gt;0,报税工资!W$2,OFFSET(报税工资!W$2,ROW()/2,0))</f>
        <v>失业保险</v>
      </c>
      <c r="T69" s="440" t="str">
        <f ca="1">IF(MOD(ROW(),2)&gt;0,报税工资!X$2,OFFSET(报税工资!X$2,ROW()/2,0))</f>
        <v>医疗保险</v>
      </c>
      <c r="U69" s="11" t="str">
        <f ca="1">IF(MOD(ROW(),2)&gt;0,报税工资!Y$2,OFFSET(报税工资!Y$2,ROW()/2,0))</f>
        <v>住房公积金(大病统筹)</v>
      </c>
      <c r="V69" s="440" t="str">
        <f ca="1">IF(MOD(ROW(),2)&gt;0,报税工资!Z$2,OFFSET(报税工资!Z$2,ROW()/2,0))</f>
        <v>其它代扣</v>
      </c>
      <c r="W69" s="440" t="str">
        <f ca="1">IF(MOD(ROW(),2)&gt;0,报税工资!AA$2,OFFSET(报税工资!AA$2,ROW()/2,0))</f>
        <v>代扣个人所得税</v>
      </c>
      <c r="X69" s="11" t="str">
        <f ca="1">IF(MOD(ROW(),2)&gt;0,报税工资!AB$2,OFFSET(报税工资!AB$2,ROW()/2,0))</f>
        <v>备1</v>
      </c>
      <c r="Y69" s="11" t="str">
        <f ca="1">IF(MOD(ROW(),2)&gt;0,报税工资!AC$2,OFFSET(报税工资!AC$2,ROW()/2,0))</f>
        <v>备2</v>
      </c>
      <c r="Z69" s="11" t="str">
        <f ca="1">IF(MOD(ROW(),2)&gt;0,报税工资!AD$2,OFFSET(报税工资!AD$2,ROW()/2,0))</f>
        <v>实 发 工 资</v>
      </c>
    </row>
    <row r="70" spans="1:26" ht="15">
      <c r="A70" s="10" t="str">
        <f ca="1">IF(MOD(ROW(),2)&gt;0,报税工资!A$2,OFFSET(报税工资!A$2,ROW()/2,0))</f>
        <v>035</v>
      </c>
      <c r="B70" s="10" t="str">
        <f ca="1">IF(MOD(ROW(),2)&gt;0,报税工资!B$2,OFFSET(报税工资!B$2,ROW()/2,0))</f>
        <v>丁35</v>
      </c>
      <c r="C70" s="11">
        <f ca="1">IF(MOD(ROW(),2)&gt;0,报税工资!G$2,OFFSET(报税工资!G$2,ROW()/2,0))</f>
        <v>1000</v>
      </c>
      <c r="D70" s="11">
        <f ca="1">IF(MOD(ROW(),2)&gt;0,报税工资!H$2,OFFSET(报税工资!H$2,ROW()/2,0))</f>
        <v>0</v>
      </c>
      <c r="E70" s="11">
        <f ca="1">IF(MOD(ROW(),2)&gt;0,报税工资!I$2,OFFSET(报税工资!I$2,ROW()/2,0))</f>
        <v>0</v>
      </c>
      <c r="F70" s="11">
        <f ca="1">IF(MOD(ROW(),2)&gt;0,报税工资!J$2,OFFSET(报税工资!J$2,ROW()/2,0))</f>
        <v>0</v>
      </c>
      <c r="G70" s="11">
        <f ca="1">IF(MOD(ROW(),2)&gt;0,报税工资!K$2,OFFSET(报税工资!K$2,ROW()/2,0))</f>
        <v>100</v>
      </c>
      <c r="H70" s="11">
        <f ca="1">IF(MOD(ROW(),2)&gt;0,报税工资!L$2,OFFSET(报税工资!L$2,ROW()/2,0))</f>
        <v>0</v>
      </c>
      <c r="I70" s="11">
        <f ca="1">IF(MOD(ROW(),2)&gt;0,报税工资!M$2,OFFSET(报税工资!M$2,ROW()/2,0))</f>
        <v>0</v>
      </c>
      <c r="J70" s="11">
        <f ca="1">IF(MOD(ROW(),2)&gt;0,报税工资!N$2,OFFSET(报税工资!N$2,ROW()/2,0))</f>
        <v>0</v>
      </c>
      <c r="K70" s="11">
        <f ca="1">IF(MOD(ROW(),2)&gt;0,报税工资!O$2,OFFSET(报税工资!O$2,ROW()/2,0))</f>
        <v>0</v>
      </c>
      <c r="L70" s="11">
        <f ca="1">IF(MOD(ROW(),2)&gt;0,报税工资!P$2,OFFSET(报税工资!P$2,ROW()/2,0))</f>
        <v>0</v>
      </c>
      <c r="M70" s="11">
        <f ca="1">IF(MOD(ROW(),2)&gt;0,报税工资!Q$2,OFFSET(报税工资!Q$2,ROW()/2,0))</f>
        <v>0</v>
      </c>
      <c r="N70" s="11">
        <f ca="1">IF(MOD(ROW(),2)&gt;0,报税工资!R$2,OFFSET(报税工资!R$2,ROW()/2,0))</f>
        <v>0</v>
      </c>
      <c r="O70" s="11">
        <f ca="1">IF(MOD(ROW(),2)&gt;0,报税工资!S$2,OFFSET(报税工资!S$2,ROW()/2,0))</f>
        <v>0</v>
      </c>
      <c r="P70" s="11">
        <f ca="1">IF(MOD(ROW(),2)&gt;0,报税工资!T$2,OFFSET(报税工资!T$2,ROW()/2,0))</f>
        <v>0</v>
      </c>
      <c r="Q70" s="11">
        <f ca="1">IF(MOD(ROW(),2)&gt;0,报税工资!U$2,OFFSET(报税工资!U$2,ROW()/2,0))</f>
        <v>1100</v>
      </c>
      <c r="R70" s="11">
        <f ca="1">IF(MOD(ROW(),2)&gt;0,报税工资!V$2,OFFSET(报税工资!V$2,ROW()/2,0))</f>
        <v>100.8</v>
      </c>
      <c r="S70" s="11">
        <f ca="1">IF(MOD(ROW(),2)&gt;0,报税工资!W$2,OFFSET(报税工资!W$2,ROW()/2,0))</f>
        <v>12.6</v>
      </c>
      <c r="T70" s="11">
        <f ca="1">IF(MOD(ROW(),2)&gt;0,报税工资!X$2,OFFSET(报税工资!X$2,ROW()/2,0))</f>
        <v>48.05</v>
      </c>
      <c r="U70" s="11">
        <f ca="1">IF(MOD(ROW(),2)&gt;0,报税工资!Y$2,OFFSET(报税工资!Y$2,ROW()/2,0))</f>
        <v>0</v>
      </c>
      <c r="V70" s="11">
        <f ca="1">IF(MOD(ROW(),2)&gt;0,报税工资!Z$2,OFFSET(报税工资!Z$2,ROW()/2,0))</f>
        <v>0</v>
      </c>
      <c r="W70" s="11">
        <f ca="1">IF(MOD(ROW(),2)&gt;0,报税工资!AA$2,OFFSET(报税工资!AA$2,ROW()/2,0))</f>
        <v>0</v>
      </c>
      <c r="X70" s="11">
        <f ca="1">IF(MOD(ROW(),2)&gt;0,报税工资!AB$2,OFFSET(报税工资!AB$2,ROW()/2,0))</f>
        <v>0</v>
      </c>
      <c r="Y70" s="11">
        <f ca="1">IF(MOD(ROW(),2)&gt;0,报税工资!AC$2,OFFSET(报税工资!AC$2,ROW()/2,0))</f>
        <v>0</v>
      </c>
      <c r="Z70" s="11">
        <f ca="1">IF(MOD(ROW(),2)&gt;0,报税工资!AD$2,OFFSET(报税工资!AD$2,ROW()/2,0))</f>
        <v>938.55</v>
      </c>
    </row>
    <row r="71" spans="1:26" ht="15">
      <c r="A71" s="10" t="str">
        <f ca="1">IF(MOD(ROW(),2)&gt;0,报税工资!A$2,OFFSET(报税工资!A$2,ROW()/2,0))</f>
        <v>工号</v>
      </c>
      <c r="B71" s="10" t="str">
        <f ca="1">IF(MOD(ROW(),2)&gt;0,报税工资!B$2,OFFSET(报税工资!B$2,ROW()/2,0))</f>
        <v>姓   名</v>
      </c>
      <c r="C71" s="440" t="str">
        <f ca="1">IF(MOD(ROW(),2)&gt;0,报税工资!G$2,OFFSET(报税工资!G$2,ROW()/2,0))</f>
        <v>基本工资</v>
      </c>
      <c r="D71" s="440" t="str">
        <f ca="1">IF(MOD(ROW(),2)&gt;0,报税工资!H$2,OFFSET(报税工资!H$2,ROW()/2,0))</f>
        <v>岗位工资</v>
      </c>
      <c r="E71" s="11" t="str">
        <f ca="1">IF(MOD(ROW(),2)&gt;0,报税工资!I$2,OFFSET(报税工资!I$2,ROW()/2,0))</f>
        <v>交通补贴</v>
      </c>
      <c r="F71" s="11" t="str">
        <f ca="1">IF(MOD(ROW(),2)&gt;0,报税工资!J$2,OFFSET(报税工资!J$2,ROW()/2,0))</f>
        <v>公务补贴</v>
      </c>
      <c r="G71" s="11" t="str">
        <f ca="1">IF(MOD(ROW(),2)&gt;0,报税工资!K$2,OFFSET(报税工资!K$2,ROW()/2,0))</f>
        <v>电话补贴</v>
      </c>
      <c r="H71" s="11" t="str">
        <f ca="1">IF(MOD(ROW(),2)&gt;0,报税工资!L$2,OFFSET(报税工资!L$2,ROW()/2,0))</f>
        <v>车补</v>
      </c>
      <c r="I71" s="11" t="str">
        <f ca="1">IF(MOD(ROW(),2)&gt;0,报税工资!M$2,OFFSET(报税工资!M$2,ROW()/2,0))</f>
        <v>午餐补贴</v>
      </c>
      <c r="J71" s="11" t="str">
        <f ca="1">IF(MOD(ROW(),2)&gt;0,报税工资!N$2,OFFSET(报税工资!N$2,ROW()/2,0))</f>
        <v>司龄补</v>
      </c>
      <c r="K71" s="440" t="str">
        <f ca="1">IF(MOD(ROW(),2)&gt;0,报税工资!O$2,OFFSET(报税工资!O$2,ROW()/2,0))</f>
        <v>加班天数</v>
      </c>
      <c r="L71" s="440" t="str">
        <f ca="1">IF(MOD(ROW(),2)&gt;0,报税工资!P$2,OFFSET(报税工资!P$2,ROW()/2,0))</f>
        <v>加班工资</v>
      </c>
      <c r="M71" s="11" t="str">
        <f ca="1">IF(MOD(ROW(),2)&gt;0,报税工资!Q$2,OFFSET(报税工资!Q$2,ROW()/2,0))</f>
        <v>计件工资</v>
      </c>
      <c r="N71" s="440" t="str">
        <f ca="1">IF(MOD(ROW(),2)&gt;0,报税工资!R$2,OFFSET(报税工资!R$2,ROW()/2,0))</f>
        <v>缺勤天数</v>
      </c>
      <c r="O71" s="11" t="str">
        <f ca="1">IF(MOD(ROW(),2)&gt;0,报税工资!S$2,OFFSET(报税工资!S$2,ROW()/2,0))</f>
        <v>考勤应扣</v>
      </c>
      <c r="P71" s="11" t="str">
        <f ca="1">IF(MOD(ROW(),2)&gt;0,报税工资!T$2,OFFSET(报税工资!T$2,ROW()/2,0))</f>
        <v>其它应扣</v>
      </c>
      <c r="Q71" s="11" t="str">
        <f ca="1">IF(MOD(ROW(),2)&gt;0,报税工资!U$2,OFFSET(报税工资!U$2,ROW()/2,0))</f>
        <v>工 资 总 额</v>
      </c>
      <c r="R71" s="440" t="str">
        <f ca="1">IF(MOD(ROW(),2)&gt;0,报税工资!V$2,OFFSET(报税工资!V$2,ROW()/2,0))</f>
        <v>养老保险</v>
      </c>
      <c r="S71" s="440" t="str">
        <f ca="1">IF(MOD(ROW(),2)&gt;0,报税工资!W$2,OFFSET(报税工资!W$2,ROW()/2,0))</f>
        <v>失业保险</v>
      </c>
      <c r="T71" s="440" t="str">
        <f ca="1">IF(MOD(ROW(),2)&gt;0,报税工资!X$2,OFFSET(报税工资!X$2,ROW()/2,0))</f>
        <v>医疗保险</v>
      </c>
      <c r="U71" s="11" t="str">
        <f ca="1">IF(MOD(ROW(),2)&gt;0,报税工资!Y$2,OFFSET(报税工资!Y$2,ROW()/2,0))</f>
        <v>住房公积金(大病统筹)</v>
      </c>
      <c r="V71" s="440" t="str">
        <f ca="1">IF(MOD(ROW(),2)&gt;0,报税工资!Z$2,OFFSET(报税工资!Z$2,ROW()/2,0))</f>
        <v>其它代扣</v>
      </c>
      <c r="W71" s="440" t="str">
        <f ca="1">IF(MOD(ROW(),2)&gt;0,报税工资!AA$2,OFFSET(报税工资!AA$2,ROW()/2,0))</f>
        <v>代扣个人所得税</v>
      </c>
      <c r="X71" s="11" t="str">
        <f ca="1">IF(MOD(ROW(),2)&gt;0,报税工资!AB$2,OFFSET(报税工资!AB$2,ROW()/2,0))</f>
        <v>备1</v>
      </c>
      <c r="Y71" s="11" t="str">
        <f ca="1">IF(MOD(ROW(),2)&gt;0,报税工资!AC$2,OFFSET(报税工资!AC$2,ROW()/2,0))</f>
        <v>备2</v>
      </c>
      <c r="Z71" s="11" t="str">
        <f ca="1">IF(MOD(ROW(),2)&gt;0,报税工资!AD$2,OFFSET(报税工资!AD$2,ROW()/2,0))</f>
        <v>实 发 工 资</v>
      </c>
    </row>
    <row r="72" spans="1:26" ht="15">
      <c r="A72" s="10" t="str">
        <f ca="1">IF(MOD(ROW(),2)&gt;0,报税工资!A$2,OFFSET(报税工资!A$2,ROW()/2,0))</f>
        <v>036</v>
      </c>
      <c r="B72" s="10" t="str">
        <f ca="1">IF(MOD(ROW(),2)&gt;0,报税工资!B$2,OFFSET(报税工资!B$2,ROW()/2,0))</f>
        <v>丁36</v>
      </c>
      <c r="C72" s="11">
        <f ca="1">IF(MOD(ROW(),2)&gt;0,报税工资!G$2,OFFSET(报税工资!G$2,ROW()/2,0))</f>
        <v>700</v>
      </c>
      <c r="D72" s="11">
        <f ca="1">IF(MOD(ROW(),2)&gt;0,报税工资!H$2,OFFSET(报税工资!H$2,ROW()/2,0))</f>
        <v>0</v>
      </c>
      <c r="E72" s="11">
        <f ca="1">IF(MOD(ROW(),2)&gt;0,报税工资!I$2,OFFSET(报税工资!I$2,ROW()/2,0))</f>
        <v>0</v>
      </c>
      <c r="F72" s="11">
        <f ca="1">IF(MOD(ROW(),2)&gt;0,报税工资!J$2,OFFSET(报税工资!J$2,ROW()/2,0))</f>
        <v>0</v>
      </c>
      <c r="G72" s="11">
        <f ca="1">IF(MOD(ROW(),2)&gt;0,报税工资!K$2,OFFSET(报税工资!K$2,ROW()/2,0))</f>
        <v>100</v>
      </c>
      <c r="H72" s="11">
        <f ca="1">IF(MOD(ROW(),2)&gt;0,报税工资!L$2,OFFSET(报税工资!L$2,ROW()/2,0))</f>
        <v>0</v>
      </c>
      <c r="I72" s="11">
        <f ca="1">IF(MOD(ROW(),2)&gt;0,报税工资!M$2,OFFSET(报税工资!M$2,ROW()/2,0))</f>
        <v>0</v>
      </c>
      <c r="J72" s="11">
        <f ca="1">IF(MOD(ROW(),2)&gt;0,报税工资!N$2,OFFSET(报税工资!N$2,ROW()/2,0))</f>
        <v>0</v>
      </c>
      <c r="K72" s="11">
        <f ca="1">IF(MOD(ROW(),2)&gt;0,报税工资!O$2,OFFSET(报税工资!O$2,ROW()/2,0))</f>
        <v>0</v>
      </c>
      <c r="L72" s="11">
        <f ca="1">IF(MOD(ROW(),2)&gt;0,报税工资!P$2,OFFSET(报税工资!P$2,ROW()/2,0))</f>
        <v>0</v>
      </c>
      <c r="M72" s="11">
        <f ca="1">IF(MOD(ROW(),2)&gt;0,报税工资!Q$2,OFFSET(报税工资!Q$2,ROW()/2,0))</f>
        <v>0</v>
      </c>
      <c r="N72" s="11">
        <f ca="1">IF(MOD(ROW(),2)&gt;0,报税工资!R$2,OFFSET(报税工资!R$2,ROW()/2,0))</f>
        <v>0</v>
      </c>
      <c r="O72" s="11">
        <f ca="1">IF(MOD(ROW(),2)&gt;0,报税工资!S$2,OFFSET(报税工资!S$2,ROW()/2,0))</f>
        <v>0</v>
      </c>
      <c r="P72" s="11">
        <f ca="1">IF(MOD(ROW(),2)&gt;0,报税工资!T$2,OFFSET(报税工资!T$2,ROW()/2,0))</f>
        <v>0</v>
      </c>
      <c r="Q72" s="11">
        <f ca="1">IF(MOD(ROW(),2)&gt;0,报税工资!U$2,OFFSET(报税工资!U$2,ROW()/2,0))</f>
        <v>800</v>
      </c>
      <c r="R72" s="11">
        <f ca="1">IF(MOD(ROW(),2)&gt;0,报税工资!V$2,OFFSET(报税工资!V$2,ROW()/2,0))</f>
        <v>0</v>
      </c>
      <c r="S72" s="11">
        <f ca="1">IF(MOD(ROW(),2)&gt;0,报税工资!W$2,OFFSET(报税工资!W$2,ROW()/2,0))</f>
        <v>0</v>
      </c>
      <c r="T72" s="11">
        <f ca="1">IF(MOD(ROW(),2)&gt;0,报税工资!X$2,OFFSET(报税工资!X$2,ROW()/2,0))</f>
        <v>0</v>
      </c>
      <c r="U72" s="11">
        <f ca="1">IF(MOD(ROW(),2)&gt;0,报税工资!Y$2,OFFSET(报税工资!Y$2,ROW()/2,0))</f>
        <v>0</v>
      </c>
      <c r="V72" s="11">
        <f ca="1">IF(MOD(ROW(),2)&gt;0,报税工资!Z$2,OFFSET(报税工资!Z$2,ROW()/2,0))</f>
        <v>0</v>
      </c>
      <c r="W72" s="11">
        <f ca="1">IF(MOD(ROW(),2)&gt;0,报税工资!AA$2,OFFSET(报税工资!AA$2,ROW()/2,0))</f>
        <v>0</v>
      </c>
      <c r="X72" s="11">
        <f ca="1">IF(MOD(ROW(),2)&gt;0,报税工资!AB$2,OFFSET(报税工资!AB$2,ROW()/2,0))</f>
        <v>0</v>
      </c>
      <c r="Y72" s="11">
        <f ca="1">IF(MOD(ROW(),2)&gt;0,报税工资!AC$2,OFFSET(报税工资!AC$2,ROW()/2,0))</f>
        <v>0</v>
      </c>
      <c r="Z72" s="11">
        <f ca="1">IF(MOD(ROW(),2)&gt;0,报税工资!AD$2,OFFSET(报税工资!AD$2,ROW()/2,0))</f>
        <v>800</v>
      </c>
    </row>
    <row r="73" spans="1:26" ht="15">
      <c r="A73" s="10" t="str">
        <f ca="1">IF(MOD(ROW(),2)&gt;0,报税工资!A$2,OFFSET(报税工资!A$2,ROW()/2,0))</f>
        <v>工号</v>
      </c>
      <c r="B73" s="10" t="str">
        <f ca="1">IF(MOD(ROW(),2)&gt;0,报税工资!B$2,OFFSET(报税工资!B$2,ROW()/2,0))</f>
        <v>姓   名</v>
      </c>
      <c r="C73" s="440" t="str">
        <f ca="1">IF(MOD(ROW(),2)&gt;0,报税工资!G$2,OFFSET(报税工资!G$2,ROW()/2,0))</f>
        <v>基本工资</v>
      </c>
      <c r="D73" s="440" t="str">
        <f ca="1">IF(MOD(ROW(),2)&gt;0,报税工资!H$2,OFFSET(报税工资!H$2,ROW()/2,0))</f>
        <v>岗位工资</v>
      </c>
      <c r="E73" s="11" t="str">
        <f ca="1">IF(MOD(ROW(),2)&gt;0,报税工资!I$2,OFFSET(报税工资!I$2,ROW()/2,0))</f>
        <v>交通补贴</v>
      </c>
      <c r="F73" s="11" t="str">
        <f ca="1">IF(MOD(ROW(),2)&gt;0,报税工资!J$2,OFFSET(报税工资!J$2,ROW()/2,0))</f>
        <v>公务补贴</v>
      </c>
      <c r="G73" s="11" t="str">
        <f ca="1">IF(MOD(ROW(),2)&gt;0,报税工资!K$2,OFFSET(报税工资!K$2,ROW()/2,0))</f>
        <v>电话补贴</v>
      </c>
      <c r="H73" s="11" t="str">
        <f ca="1">IF(MOD(ROW(),2)&gt;0,报税工资!L$2,OFFSET(报税工资!L$2,ROW()/2,0))</f>
        <v>车补</v>
      </c>
      <c r="I73" s="11" t="str">
        <f ca="1">IF(MOD(ROW(),2)&gt;0,报税工资!M$2,OFFSET(报税工资!M$2,ROW()/2,0))</f>
        <v>午餐补贴</v>
      </c>
      <c r="J73" s="11" t="str">
        <f ca="1">IF(MOD(ROW(),2)&gt;0,报税工资!N$2,OFFSET(报税工资!N$2,ROW()/2,0))</f>
        <v>司龄补</v>
      </c>
      <c r="K73" s="440" t="str">
        <f ca="1">IF(MOD(ROW(),2)&gt;0,报税工资!O$2,OFFSET(报税工资!O$2,ROW()/2,0))</f>
        <v>加班天数</v>
      </c>
      <c r="L73" s="440" t="str">
        <f ca="1">IF(MOD(ROW(),2)&gt;0,报税工资!P$2,OFFSET(报税工资!P$2,ROW()/2,0))</f>
        <v>加班工资</v>
      </c>
      <c r="M73" s="11" t="str">
        <f ca="1">IF(MOD(ROW(),2)&gt;0,报税工资!Q$2,OFFSET(报税工资!Q$2,ROW()/2,0))</f>
        <v>计件工资</v>
      </c>
      <c r="N73" s="440" t="str">
        <f ca="1">IF(MOD(ROW(),2)&gt;0,报税工资!R$2,OFFSET(报税工资!R$2,ROW()/2,0))</f>
        <v>缺勤天数</v>
      </c>
      <c r="O73" s="11" t="str">
        <f ca="1">IF(MOD(ROW(),2)&gt;0,报税工资!S$2,OFFSET(报税工资!S$2,ROW()/2,0))</f>
        <v>考勤应扣</v>
      </c>
      <c r="P73" s="11" t="str">
        <f ca="1">IF(MOD(ROW(),2)&gt;0,报税工资!T$2,OFFSET(报税工资!T$2,ROW()/2,0))</f>
        <v>其它应扣</v>
      </c>
      <c r="Q73" s="11" t="str">
        <f ca="1">IF(MOD(ROW(),2)&gt;0,报税工资!U$2,OFFSET(报税工资!U$2,ROW()/2,0))</f>
        <v>工 资 总 额</v>
      </c>
      <c r="R73" s="440" t="str">
        <f ca="1">IF(MOD(ROW(),2)&gt;0,报税工资!V$2,OFFSET(报税工资!V$2,ROW()/2,0))</f>
        <v>养老保险</v>
      </c>
      <c r="S73" s="440" t="str">
        <f ca="1">IF(MOD(ROW(),2)&gt;0,报税工资!W$2,OFFSET(报税工资!W$2,ROW()/2,0))</f>
        <v>失业保险</v>
      </c>
      <c r="T73" s="440" t="str">
        <f ca="1">IF(MOD(ROW(),2)&gt;0,报税工资!X$2,OFFSET(报税工资!X$2,ROW()/2,0))</f>
        <v>医疗保险</v>
      </c>
      <c r="U73" s="11" t="str">
        <f ca="1">IF(MOD(ROW(),2)&gt;0,报税工资!Y$2,OFFSET(报税工资!Y$2,ROW()/2,0))</f>
        <v>住房公积金(大病统筹)</v>
      </c>
      <c r="V73" s="440" t="str">
        <f ca="1">IF(MOD(ROW(),2)&gt;0,报税工资!Z$2,OFFSET(报税工资!Z$2,ROW()/2,0))</f>
        <v>其它代扣</v>
      </c>
      <c r="W73" s="440" t="str">
        <f ca="1">IF(MOD(ROW(),2)&gt;0,报税工资!AA$2,OFFSET(报税工资!AA$2,ROW()/2,0))</f>
        <v>代扣个人所得税</v>
      </c>
      <c r="X73" s="11" t="str">
        <f ca="1">IF(MOD(ROW(),2)&gt;0,报税工资!AB$2,OFFSET(报税工资!AB$2,ROW()/2,0))</f>
        <v>备1</v>
      </c>
      <c r="Y73" s="11" t="str">
        <f ca="1">IF(MOD(ROW(),2)&gt;0,报税工资!AC$2,OFFSET(报税工资!AC$2,ROW()/2,0))</f>
        <v>备2</v>
      </c>
      <c r="Z73" s="11" t="str">
        <f ca="1">IF(MOD(ROW(),2)&gt;0,报税工资!AD$2,OFFSET(报税工资!AD$2,ROW()/2,0))</f>
        <v>实 发 工 资</v>
      </c>
    </row>
    <row r="74" spans="1:26" ht="15">
      <c r="A74" s="10" t="str">
        <f ca="1">IF(MOD(ROW(),2)&gt;0,报税工资!A$2,OFFSET(报税工资!A$2,ROW()/2,0))</f>
        <v>037</v>
      </c>
      <c r="B74" s="10" t="str">
        <f ca="1">IF(MOD(ROW(),2)&gt;0,报税工资!B$2,OFFSET(报税工资!B$2,ROW()/2,0))</f>
        <v>丁37</v>
      </c>
      <c r="C74" s="11">
        <f ca="1">IF(MOD(ROW(),2)&gt;0,报税工资!G$2,OFFSET(报税工资!G$2,ROW()/2,0))</f>
        <v>800</v>
      </c>
      <c r="D74" s="11">
        <f ca="1">IF(MOD(ROW(),2)&gt;0,报税工资!H$2,OFFSET(报税工资!H$2,ROW()/2,0))</f>
        <v>0</v>
      </c>
      <c r="E74" s="11">
        <f ca="1">IF(MOD(ROW(),2)&gt;0,报税工资!I$2,OFFSET(报税工资!I$2,ROW()/2,0))</f>
        <v>0</v>
      </c>
      <c r="F74" s="11">
        <f ca="1">IF(MOD(ROW(),2)&gt;0,报税工资!J$2,OFFSET(报税工资!J$2,ROW()/2,0))</f>
        <v>0</v>
      </c>
      <c r="G74" s="11">
        <f ca="1">IF(MOD(ROW(),2)&gt;0,报税工资!K$2,OFFSET(报税工资!K$2,ROW()/2,0))</f>
        <v>100</v>
      </c>
      <c r="H74" s="11">
        <f ca="1">IF(MOD(ROW(),2)&gt;0,报税工资!L$2,OFFSET(报税工资!L$2,ROW()/2,0))</f>
        <v>0</v>
      </c>
      <c r="I74" s="11">
        <f ca="1">IF(MOD(ROW(),2)&gt;0,报税工资!M$2,OFFSET(报税工资!M$2,ROW()/2,0))</f>
        <v>0</v>
      </c>
      <c r="J74" s="11">
        <f ca="1">IF(MOD(ROW(),2)&gt;0,报税工资!N$2,OFFSET(报税工资!N$2,ROW()/2,0))</f>
        <v>0</v>
      </c>
      <c r="K74" s="11">
        <f ca="1">IF(MOD(ROW(),2)&gt;0,报税工资!O$2,OFFSET(报税工资!O$2,ROW()/2,0))</f>
        <v>0</v>
      </c>
      <c r="L74" s="11">
        <f ca="1">IF(MOD(ROW(),2)&gt;0,报税工资!P$2,OFFSET(报税工资!P$2,ROW()/2,0))</f>
        <v>0</v>
      </c>
      <c r="M74" s="11">
        <f ca="1">IF(MOD(ROW(),2)&gt;0,报税工资!Q$2,OFFSET(报税工资!Q$2,ROW()/2,0))</f>
        <v>0</v>
      </c>
      <c r="N74" s="11">
        <f ca="1">IF(MOD(ROW(),2)&gt;0,报税工资!R$2,OFFSET(报税工资!R$2,ROW()/2,0))</f>
        <v>0</v>
      </c>
      <c r="O74" s="11">
        <f ca="1">IF(MOD(ROW(),2)&gt;0,报税工资!S$2,OFFSET(报税工资!S$2,ROW()/2,0))</f>
        <v>0</v>
      </c>
      <c r="P74" s="11">
        <f ca="1">IF(MOD(ROW(),2)&gt;0,报税工资!T$2,OFFSET(报税工资!T$2,ROW()/2,0))</f>
        <v>0</v>
      </c>
      <c r="Q74" s="11">
        <f ca="1">IF(MOD(ROW(),2)&gt;0,报税工资!U$2,OFFSET(报税工资!U$2,ROW()/2,0))</f>
        <v>900</v>
      </c>
      <c r="R74" s="11">
        <f ca="1">IF(MOD(ROW(),2)&gt;0,报税工资!V$2,OFFSET(报税工资!V$2,ROW()/2,0))</f>
        <v>0</v>
      </c>
      <c r="S74" s="11">
        <f ca="1">IF(MOD(ROW(),2)&gt;0,报税工资!W$2,OFFSET(报税工资!W$2,ROW()/2,0))</f>
        <v>0</v>
      </c>
      <c r="T74" s="11">
        <f ca="1">IF(MOD(ROW(),2)&gt;0,报税工资!X$2,OFFSET(报税工资!X$2,ROW()/2,0))</f>
        <v>0</v>
      </c>
      <c r="U74" s="11">
        <f ca="1">IF(MOD(ROW(),2)&gt;0,报税工资!Y$2,OFFSET(报税工资!Y$2,ROW()/2,0))</f>
        <v>0</v>
      </c>
      <c r="V74" s="11">
        <f ca="1">IF(MOD(ROW(),2)&gt;0,报税工资!Z$2,OFFSET(报税工资!Z$2,ROW()/2,0))</f>
        <v>0</v>
      </c>
      <c r="W74" s="11">
        <f ca="1">IF(MOD(ROW(),2)&gt;0,报税工资!AA$2,OFFSET(报税工资!AA$2,ROW()/2,0))</f>
        <v>0</v>
      </c>
      <c r="X74" s="11">
        <f ca="1">IF(MOD(ROW(),2)&gt;0,报税工资!AB$2,OFFSET(报税工资!AB$2,ROW()/2,0))</f>
        <v>0</v>
      </c>
      <c r="Y74" s="11">
        <f ca="1">IF(MOD(ROW(),2)&gt;0,报税工资!AC$2,OFFSET(报税工资!AC$2,ROW()/2,0))</f>
        <v>0</v>
      </c>
      <c r="Z74" s="11">
        <f ca="1">IF(MOD(ROW(),2)&gt;0,报税工资!AD$2,OFFSET(报税工资!AD$2,ROW()/2,0))</f>
        <v>900</v>
      </c>
    </row>
    <row r="75" spans="1:26" ht="15">
      <c r="A75" s="10" t="str">
        <f ca="1">IF(MOD(ROW(),2)&gt;0,报税工资!A$2,OFFSET(报税工资!A$2,ROW()/2,0))</f>
        <v>工号</v>
      </c>
      <c r="B75" s="10" t="str">
        <f ca="1">IF(MOD(ROW(),2)&gt;0,报税工资!B$2,OFFSET(报税工资!B$2,ROW()/2,0))</f>
        <v>姓   名</v>
      </c>
      <c r="C75" s="440" t="str">
        <f ca="1">IF(MOD(ROW(),2)&gt;0,报税工资!G$2,OFFSET(报税工资!G$2,ROW()/2,0))</f>
        <v>基本工资</v>
      </c>
      <c r="D75" s="440" t="str">
        <f ca="1">IF(MOD(ROW(),2)&gt;0,报税工资!H$2,OFFSET(报税工资!H$2,ROW()/2,0))</f>
        <v>岗位工资</v>
      </c>
      <c r="E75" s="11" t="str">
        <f ca="1">IF(MOD(ROW(),2)&gt;0,报税工资!I$2,OFFSET(报税工资!I$2,ROW()/2,0))</f>
        <v>交通补贴</v>
      </c>
      <c r="F75" s="11" t="str">
        <f ca="1">IF(MOD(ROW(),2)&gt;0,报税工资!J$2,OFFSET(报税工资!J$2,ROW()/2,0))</f>
        <v>公务补贴</v>
      </c>
      <c r="G75" s="11" t="str">
        <f ca="1">IF(MOD(ROW(),2)&gt;0,报税工资!K$2,OFFSET(报税工资!K$2,ROW()/2,0))</f>
        <v>电话补贴</v>
      </c>
      <c r="H75" s="11" t="str">
        <f ca="1">IF(MOD(ROW(),2)&gt;0,报税工资!L$2,OFFSET(报税工资!L$2,ROW()/2,0))</f>
        <v>车补</v>
      </c>
      <c r="I75" s="11" t="str">
        <f ca="1">IF(MOD(ROW(),2)&gt;0,报税工资!M$2,OFFSET(报税工资!M$2,ROW()/2,0))</f>
        <v>午餐补贴</v>
      </c>
      <c r="J75" s="11" t="str">
        <f ca="1">IF(MOD(ROW(),2)&gt;0,报税工资!N$2,OFFSET(报税工资!N$2,ROW()/2,0))</f>
        <v>司龄补</v>
      </c>
      <c r="K75" s="440" t="str">
        <f ca="1">IF(MOD(ROW(),2)&gt;0,报税工资!O$2,OFFSET(报税工资!O$2,ROW()/2,0))</f>
        <v>加班天数</v>
      </c>
      <c r="L75" s="440" t="str">
        <f ca="1">IF(MOD(ROW(),2)&gt;0,报税工资!P$2,OFFSET(报税工资!P$2,ROW()/2,0))</f>
        <v>加班工资</v>
      </c>
      <c r="M75" s="11" t="str">
        <f ca="1">IF(MOD(ROW(),2)&gt;0,报税工资!Q$2,OFFSET(报税工资!Q$2,ROW()/2,0))</f>
        <v>计件工资</v>
      </c>
      <c r="N75" s="440" t="str">
        <f ca="1">IF(MOD(ROW(),2)&gt;0,报税工资!R$2,OFFSET(报税工资!R$2,ROW()/2,0))</f>
        <v>缺勤天数</v>
      </c>
      <c r="O75" s="11" t="str">
        <f ca="1">IF(MOD(ROW(),2)&gt;0,报税工资!S$2,OFFSET(报税工资!S$2,ROW()/2,0))</f>
        <v>考勤应扣</v>
      </c>
      <c r="P75" s="11" t="str">
        <f ca="1">IF(MOD(ROW(),2)&gt;0,报税工资!T$2,OFFSET(报税工资!T$2,ROW()/2,0))</f>
        <v>其它应扣</v>
      </c>
      <c r="Q75" s="11" t="str">
        <f ca="1">IF(MOD(ROW(),2)&gt;0,报税工资!U$2,OFFSET(报税工资!U$2,ROW()/2,0))</f>
        <v>工 资 总 额</v>
      </c>
      <c r="R75" s="440" t="str">
        <f ca="1">IF(MOD(ROW(),2)&gt;0,报税工资!V$2,OFFSET(报税工资!V$2,ROW()/2,0))</f>
        <v>养老保险</v>
      </c>
      <c r="S75" s="440" t="str">
        <f ca="1">IF(MOD(ROW(),2)&gt;0,报税工资!W$2,OFFSET(报税工资!W$2,ROW()/2,0))</f>
        <v>失业保险</v>
      </c>
      <c r="T75" s="440" t="str">
        <f ca="1">IF(MOD(ROW(),2)&gt;0,报税工资!X$2,OFFSET(报税工资!X$2,ROW()/2,0))</f>
        <v>医疗保险</v>
      </c>
      <c r="U75" s="11" t="str">
        <f ca="1">IF(MOD(ROW(),2)&gt;0,报税工资!Y$2,OFFSET(报税工资!Y$2,ROW()/2,0))</f>
        <v>住房公积金(大病统筹)</v>
      </c>
      <c r="V75" s="440" t="str">
        <f ca="1">IF(MOD(ROW(),2)&gt;0,报税工资!Z$2,OFFSET(报税工资!Z$2,ROW()/2,0))</f>
        <v>其它代扣</v>
      </c>
      <c r="W75" s="440" t="str">
        <f ca="1">IF(MOD(ROW(),2)&gt;0,报税工资!AA$2,OFFSET(报税工资!AA$2,ROW()/2,0))</f>
        <v>代扣个人所得税</v>
      </c>
      <c r="X75" s="11" t="str">
        <f ca="1">IF(MOD(ROW(),2)&gt;0,报税工资!AB$2,OFFSET(报税工资!AB$2,ROW()/2,0))</f>
        <v>备1</v>
      </c>
      <c r="Y75" s="11" t="str">
        <f ca="1">IF(MOD(ROW(),2)&gt;0,报税工资!AC$2,OFFSET(报税工资!AC$2,ROW()/2,0))</f>
        <v>备2</v>
      </c>
      <c r="Z75" s="11" t="str">
        <f ca="1">IF(MOD(ROW(),2)&gt;0,报税工资!AD$2,OFFSET(报税工资!AD$2,ROW()/2,0))</f>
        <v>实 发 工 资</v>
      </c>
    </row>
    <row r="76" spans="1:26" ht="15">
      <c r="A76" s="10" t="str">
        <f ca="1">IF(MOD(ROW(),2)&gt;0,报税工资!A$2,OFFSET(报税工资!A$2,ROW()/2,0))</f>
        <v>038</v>
      </c>
      <c r="B76" s="10" t="str">
        <f ca="1">IF(MOD(ROW(),2)&gt;0,报税工资!B$2,OFFSET(报税工资!B$2,ROW()/2,0))</f>
        <v>丁38</v>
      </c>
      <c r="C76" s="11">
        <f ca="1">IF(MOD(ROW(),2)&gt;0,报税工资!G$2,OFFSET(报税工资!G$2,ROW()/2,0))</f>
        <v>1000</v>
      </c>
      <c r="D76" s="11">
        <f ca="1">IF(MOD(ROW(),2)&gt;0,报税工资!H$2,OFFSET(报税工资!H$2,ROW()/2,0))</f>
        <v>0</v>
      </c>
      <c r="E76" s="11">
        <f ca="1">IF(MOD(ROW(),2)&gt;0,报税工资!I$2,OFFSET(报税工资!I$2,ROW()/2,0))</f>
        <v>0</v>
      </c>
      <c r="F76" s="11">
        <f ca="1">IF(MOD(ROW(),2)&gt;0,报税工资!J$2,OFFSET(报税工资!J$2,ROW()/2,0))</f>
        <v>0</v>
      </c>
      <c r="G76" s="11">
        <f ca="1">IF(MOD(ROW(),2)&gt;0,报税工资!K$2,OFFSET(报税工资!K$2,ROW()/2,0))</f>
        <v>100</v>
      </c>
      <c r="H76" s="11">
        <f ca="1">IF(MOD(ROW(),2)&gt;0,报税工资!L$2,OFFSET(报税工资!L$2,ROW()/2,0))</f>
        <v>0</v>
      </c>
      <c r="I76" s="11">
        <f ca="1">IF(MOD(ROW(),2)&gt;0,报税工资!M$2,OFFSET(报税工资!M$2,ROW()/2,0))</f>
        <v>0</v>
      </c>
      <c r="J76" s="11">
        <f ca="1">IF(MOD(ROW(),2)&gt;0,报税工资!N$2,OFFSET(报税工资!N$2,ROW()/2,0))</f>
        <v>0</v>
      </c>
      <c r="K76" s="11">
        <f ca="1">IF(MOD(ROW(),2)&gt;0,报税工资!O$2,OFFSET(报税工资!O$2,ROW()/2,0))</f>
        <v>0</v>
      </c>
      <c r="L76" s="11">
        <f ca="1">IF(MOD(ROW(),2)&gt;0,报税工资!P$2,OFFSET(报税工资!P$2,ROW()/2,0))</f>
        <v>0</v>
      </c>
      <c r="M76" s="11">
        <f ca="1">IF(MOD(ROW(),2)&gt;0,报税工资!Q$2,OFFSET(报税工资!Q$2,ROW()/2,0))</f>
        <v>0</v>
      </c>
      <c r="N76" s="11">
        <f ca="1">IF(MOD(ROW(),2)&gt;0,报税工资!R$2,OFFSET(报税工资!R$2,ROW()/2,0))</f>
        <v>0</v>
      </c>
      <c r="O76" s="11">
        <f ca="1">IF(MOD(ROW(),2)&gt;0,报税工资!S$2,OFFSET(报税工资!S$2,ROW()/2,0))</f>
        <v>0</v>
      </c>
      <c r="P76" s="11">
        <f ca="1">IF(MOD(ROW(),2)&gt;0,报税工资!T$2,OFFSET(报税工资!T$2,ROW()/2,0))</f>
        <v>0</v>
      </c>
      <c r="Q76" s="11">
        <f ca="1">IF(MOD(ROW(),2)&gt;0,报税工资!U$2,OFFSET(报税工资!U$2,ROW()/2,0))</f>
        <v>1100</v>
      </c>
      <c r="R76" s="11">
        <f ca="1">IF(MOD(ROW(),2)&gt;0,报税工资!V$2,OFFSET(报税工资!V$2,ROW()/2,0))</f>
        <v>0</v>
      </c>
      <c r="S76" s="11">
        <f ca="1">IF(MOD(ROW(),2)&gt;0,报税工资!W$2,OFFSET(报税工资!W$2,ROW()/2,0))</f>
        <v>0</v>
      </c>
      <c r="T76" s="11">
        <f ca="1">IF(MOD(ROW(),2)&gt;0,报税工资!X$2,OFFSET(报税工资!X$2,ROW()/2,0))</f>
        <v>0</v>
      </c>
      <c r="U76" s="11">
        <f ca="1">IF(MOD(ROW(),2)&gt;0,报税工资!Y$2,OFFSET(报税工资!Y$2,ROW()/2,0))</f>
        <v>0</v>
      </c>
      <c r="V76" s="11">
        <f ca="1">IF(MOD(ROW(),2)&gt;0,报税工资!Z$2,OFFSET(报税工资!Z$2,ROW()/2,0))</f>
        <v>0</v>
      </c>
      <c r="W76" s="11">
        <f ca="1">IF(MOD(ROW(),2)&gt;0,报税工资!AA$2,OFFSET(报税工资!AA$2,ROW()/2,0))</f>
        <v>0</v>
      </c>
      <c r="X76" s="11">
        <f ca="1">IF(MOD(ROW(),2)&gt;0,报税工资!AB$2,OFFSET(报税工资!AB$2,ROW()/2,0))</f>
        <v>0</v>
      </c>
      <c r="Y76" s="11">
        <f ca="1">IF(MOD(ROW(),2)&gt;0,报税工资!AC$2,OFFSET(报税工资!AC$2,ROW()/2,0))</f>
        <v>0</v>
      </c>
      <c r="Z76" s="11">
        <f ca="1">IF(MOD(ROW(),2)&gt;0,报税工资!AD$2,OFFSET(报税工资!AD$2,ROW()/2,0))</f>
        <v>1100</v>
      </c>
    </row>
    <row r="77" spans="1:26" ht="15">
      <c r="A77" s="10" t="str">
        <f ca="1">IF(MOD(ROW(),2)&gt;0,报税工资!A$2,OFFSET(报税工资!A$2,ROW()/2,0))</f>
        <v>工号</v>
      </c>
      <c r="B77" s="10" t="str">
        <f ca="1">IF(MOD(ROW(),2)&gt;0,报税工资!B$2,OFFSET(报税工资!B$2,ROW()/2,0))</f>
        <v>姓   名</v>
      </c>
      <c r="C77" s="440" t="str">
        <f ca="1">IF(MOD(ROW(),2)&gt;0,报税工资!G$2,OFFSET(报税工资!G$2,ROW()/2,0))</f>
        <v>基本工资</v>
      </c>
      <c r="D77" s="440" t="str">
        <f ca="1">IF(MOD(ROW(),2)&gt;0,报税工资!H$2,OFFSET(报税工资!H$2,ROW()/2,0))</f>
        <v>岗位工资</v>
      </c>
      <c r="E77" s="11" t="str">
        <f ca="1">IF(MOD(ROW(),2)&gt;0,报税工资!I$2,OFFSET(报税工资!I$2,ROW()/2,0))</f>
        <v>交通补贴</v>
      </c>
      <c r="F77" s="11" t="str">
        <f ca="1">IF(MOD(ROW(),2)&gt;0,报税工资!J$2,OFFSET(报税工资!J$2,ROW()/2,0))</f>
        <v>公务补贴</v>
      </c>
      <c r="G77" s="11" t="str">
        <f ca="1">IF(MOD(ROW(),2)&gt;0,报税工资!K$2,OFFSET(报税工资!K$2,ROW()/2,0))</f>
        <v>电话补贴</v>
      </c>
      <c r="H77" s="11" t="str">
        <f ca="1">IF(MOD(ROW(),2)&gt;0,报税工资!L$2,OFFSET(报税工资!L$2,ROW()/2,0))</f>
        <v>车补</v>
      </c>
      <c r="I77" s="11" t="str">
        <f ca="1">IF(MOD(ROW(),2)&gt;0,报税工资!M$2,OFFSET(报税工资!M$2,ROW()/2,0))</f>
        <v>午餐补贴</v>
      </c>
      <c r="J77" s="11" t="str">
        <f ca="1">IF(MOD(ROW(),2)&gt;0,报税工资!N$2,OFFSET(报税工资!N$2,ROW()/2,0))</f>
        <v>司龄补</v>
      </c>
      <c r="K77" s="440" t="str">
        <f ca="1">IF(MOD(ROW(),2)&gt;0,报税工资!O$2,OFFSET(报税工资!O$2,ROW()/2,0))</f>
        <v>加班天数</v>
      </c>
      <c r="L77" s="440" t="str">
        <f ca="1">IF(MOD(ROW(),2)&gt;0,报税工资!P$2,OFFSET(报税工资!P$2,ROW()/2,0))</f>
        <v>加班工资</v>
      </c>
      <c r="M77" s="11" t="str">
        <f ca="1">IF(MOD(ROW(),2)&gt;0,报税工资!Q$2,OFFSET(报税工资!Q$2,ROW()/2,0))</f>
        <v>计件工资</v>
      </c>
      <c r="N77" s="440" t="str">
        <f ca="1">IF(MOD(ROW(),2)&gt;0,报税工资!R$2,OFFSET(报税工资!R$2,ROW()/2,0))</f>
        <v>缺勤天数</v>
      </c>
      <c r="O77" s="11" t="str">
        <f ca="1">IF(MOD(ROW(),2)&gt;0,报税工资!S$2,OFFSET(报税工资!S$2,ROW()/2,0))</f>
        <v>考勤应扣</v>
      </c>
      <c r="P77" s="11" t="str">
        <f ca="1">IF(MOD(ROW(),2)&gt;0,报税工资!T$2,OFFSET(报税工资!T$2,ROW()/2,0))</f>
        <v>其它应扣</v>
      </c>
      <c r="Q77" s="11" t="str">
        <f ca="1">IF(MOD(ROW(),2)&gt;0,报税工资!U$2,OFFSET(报税工资!U$2,ROW()/2,0))</f>
        <v>工 资 总 额</v>
      </c>
      <c r="R77" s="440" t="str">
        <f ca="1">IF(MOD(ROW(),2)&gt;0,报税工资!V$2,OFFSET(报税工资!V$2,ROW()/2,0))</f>
        <v>养老保险</v>
      </c>
      <c r="S77" s="440" t="str">
        <f ca="1">IF(MOD(ROW(),2)&gt;0,报税工资!W$2,OFFSET(报税工资!W$2,ROW()/2,0))</f>
        <v>失业保险</v>
      </c>
      <c r="T77" s="440" t="str">
        <f ca="1">IF(MOD(ROW(),2)&gt;0,报税工资!X$2,OFFSET(报税工资!X$2,ROW()/2,0))</f>
        <v>医疗保险</v>
      </c>
      <c r="U77" s="11" t="str">
        <f ca="1">IF(MOD(ROW(),2)&gt;0,报税工资!Y$2,OFFSET(报税工资!Y$2,ROW()/2,0))</f>
        <v>住房公积金(大病统筹)</v>
      </c>
      <c r="V77" s="440" t="str">
        <f ca="1">IF(MOD(ROW(),2)&gt;0,报税工资!Z$2,OFFSET(报税工资!Z$2,ROW()/2,0))</f>
        <v>其它代扣</v>
      </c>
      <c r="W77" s="440" t="str">
        <f ca="1">IF(MOD(ROW(),2)&gt;0,报税工资!AA$2,OFFSET(报税工资!AA$2,ROW()/2,0))</f>
        <v>代扣个人所得税</v>
      </c>
      <c r="X77" s="11" t="str">
        <f ca="1">IF(MOD(ROW(),2)&gt;0,报税工资!AB$2,OFFSET(报税工资!AB$2,ROW()/2,0))</f>
        <v>备1</v>
      </c>
      <c r="Y77" s="11" t="str">
        <f ca="1">IF(MOD(ROW(),2)&gt;0,报税工资!AC$2,OFFSET(报税工资!AC$2,ROW()/2,0))</f>
        <v>备2</v>
      </c>
      <c r="Z77" s="11" t="str">
        <f ca="1">IF(MOD(ROW(),2)&gt;0,报税工资!AD$2,OFFSET(报税工资!AD$2,ROW()/2,0))</f>
        <v>实 发 工 资</v>
      </c>
    </row>
    <row r="78" spans="1:26" ht="15">
      <c r="A78" s="10" t="str">
        <f ca="1">IF(MOD(ROW(),2)&gt;0,报税工资!A$2,OFFSET(报税工资!A$2,ROW()/2,0))</f>
        <v>039</v>
      </c>
      <c r="B78" s="10" t="str">
        <f ca="1">IF(MOD(ROW(),2)&gt;0,报税工资!B$2,OFFSET(报税工资!B$2,ROW()/2,0))</f>
        <v>丁39</v>
      </c>
      <c r="C78" s="11">
        <f ca="1">IF(MOD(ROW(),2)&gt;0,报税工资!G$2,OFFSET(报税工资!G$2,ROW()/2,0))</f>
        <v>1000</v>
      </c>
      <c r="D78" s="11">
        <f ca="1">IF(MOD(ROW(),2)&gt;0,报税工资!H$2,OFFSET(报税工资!H$2,ROW()/2,0))</f>
        <v>0</v>
      </c>
      <c r="E78" s="11">
        <f ca="1">IF(MOD(ROW(),2)&gt;0,报税工资!I$2,OFFSET(报税工资!I$2,ROW()/2,0))</f>
        <v>0</v>
      </c>
      <c r="F78" s="11">
        <f ca="1">IF(MOD(ROW(),2)&gt;0,报税工资!J$2,OFFSET(报税工资!J$2,ROW()/2,0))</f>
        <v>0</v>
      </c>
      <c r="G78" s="11">
        <f ca="1">IF(MOD(ROW(),2)&gt;0,报税工资!K$2,OFFSET(报税工资!K$2,ROW()/2,0))</f>
        <v>100</v>
      </c>
      <c r="H78" s="11">
        <f ca="1">IF(MOD(ROW(),2)&gt;0,报税工资!L$2,OFFSET(报税工资!L$2,ROW()/2,0))</f>
        <v>0</v>
      </c>
      <c r="I78" s="11">
        <f ca="1">IF(MOD(ROW(),2)&gt;0,报税工资!M$2,OFFSET(报税工资!M$2,ROW()/2,0))</f>
        <v>0</v>
      </c>
      <c r="J78" s="11">
        <f ca="1">IF(MOD(ROW(),2)&gt;0,报税工资!N$2,OFFSET(报税工资!N$2,ROW()/2,0))</f>
        <v>0</v>
      </c>
      <c r="K78" s="11">
        <f ca="1">IF(MOD(ROW(),2)&gt;0,报税工资!O$2,OFFSET(报税工资!O$2,ROW()/2,0))</f>
        <v>0</v>
      </c>
      <c r="L78" s="11">
        <f ca="1">IF(MOD(ROW(),2)&gt;0,报税工资!P$2,OFFSET(报税工资!P$2,ROW()/2,0))</f>
        <v>0</v>
      </c>
      <c r="M78" s="11">
        <f ca="1">IF(MOD(ROW(),2)&gt;0,报税工资!Q$2,OFFSET(报税工资!Q$2,ROW()/2,0))</f>
        <v>0</v>
      </c>
      <c r="N78" s="11">
        <f ca="1">IF(MOD(ROW(),2)&gt;0,报税工资!R$2,OFFSET(报税工资!R$2,ROW()/2,0))</f>
        <v>0</v>
      </c>
      <c r="O78" s="11">
        <f ca="1">IF(MOD(ROW(),2)&gt;0,报税工资!S$2,OFFSET(报税工资!S$2,ROW()/2,0))</f>
        <v>0</v>
      </c>
      <c r="P78" s="11">
        <f ca="1">IF(MOD(ROW(),2)&gt;0,报税工资!T$2,OFFSET(报税工资!T$2,ROW()/2,0))</f>
        <v>0</v>
      </c>
      <c r="Q78" s="11">
        <f ca="1">IF(MOD(ROW(),2)&gt;0,报税工资!U$2,OFFSET(报税工资!U$2,ROW()/2,0))</f>
        <v>1100</v>
      </c>
      <c r="R78" s="11">
        <f ca="1">IF(MOD(ROW(),2)&gt;0,报税工资!V$2,OFFSET(报税工资!V$2,ROW()/2,0))</f>
        <v>0</v>
      </c>
      <c r="S78" s="11">
        <f ca="1">IF(MOD(ROW(),2)&gt;0,报税工资!W$2,OFFSET(报税工资!W$2,ROW()/2,0))</f>
        <v>0</v>
      </c>
      <c r="T78" s="11">
        <f ca="1">IF(MOD(ROW(),2)&gt;0,报税工资!X$2,OFFSET(报税工资!X$2,ROW()/2,0))</f>
        <v>0</v>
      </c>
      <c r="U78" s="11">
        <f ca="1">IF(MOD(ROW(),2)&gt;0,报税工资!Y$2,OFFSET(报税工资!Y$2,ROW()/2,0))</f>
        <v>0</v>
      </c>
      <c r="V78" s="11">
        <f ca="1">IF(MOD(ROW(),2)&gt;0,报税工资!Z$2,OFFSET(报税工资!Z$2,ROW()/2,0))</f>
        <v>0</v>
      </c>
      <c r="W78" s="11">
        <f ca="1">IF(MOD(ROW(),2)&gt;0,报税工资!AA$2,OFFSET(报税工资!AA$2,ROW()/2,0))</f>
        <v>0</v>
      </c>
      <c r="X78" s="11">
        <f ca="1">IF(MOD(ROW(),2)&gt;0,报税工资!AB$2,OFFSET(报税工资!AB$2,ROW()/2,0))</f>
        <v>0</v>
      </c>
      <c r="Y78" s="11">
        <f ca="1">IF(MOD(ROW(),2)&gt;0,报税工资!AC$2,OFFSET(报税工资!AC$2,ROW()/2,0))</f>
        <v>0</v>
      </c>
      <c r="Z78" s="11">
        <f ca="1">IF(MOD(ROW(),2)&gt;0,报税工资!AD$2,OFFSET(报税工资!AD$2,ROW()/2,0))</f>
        <v>1100</v>
      </c>
    </row>
    <row r="79" spans="1:26" ht="15">
      <c r="A79" s="10" t="str">
        <f ca="1">IF(MOD(ROW(),2)&gt;0,报税工资!A$2,OFFSET(报税工资!A$2,ROW()/2,0))</f>
        <v>工号</v>
      </c>
      <c r="B79" s="10" t="str">
        <f ca="1">IF(MOD(ROW(),2)&gt;0,报税工资!B$2,OFFSET(报税工资!B$2,ROW()/2,0))</f>
        <v>姓   名</v>
      </c>
      <c r="C79" s="440" t="str">
        <f ca="1">IF(MOD(ROW(),2)&gt;0,报税工资!G$2,OFFSET(报税工资!G$2,ROW()/2,0))</f>
        <v>基本工资</v>
      </c>
      <c r="D79" s="440" t="str">
        <f ca="1">IF(MOD(ROW(),2)&gt;0,报税工资!H$2,OFFSET(报税工资!H$2,ROW()/2,0))</f>
        <v>岗位工资</v>
      </c>
      <c r="E79" s="11" t="str">
        <f ca="1">IF(MOD(ROW(),2)&gt;0,报税工资!I$2,OFFSET(报税工资!I$2,ROW()/2,0))</f>
        <v>交通补贴</v>
      </c>
      <c r="F79" s="11" t="str">
        <f ca="1">IF(MOD(ROW(),2)&gt;0,报税工资!J$2,OFFSET(报税工资!J$2,ROW()/2,0))</f>
        <v>公务补贴</v>
      </c>
      <c r="G79" s="11" t="str">
        <f ca="1">IF(MOD(ROW(),2)&gt;0,报税工资!K$2,OFFSET(报税工资!K$2,ROW()/2,0))</f>
        <v>电话补贴</v>
      </c>
      <c r="H79" s="11" t="str">
        <f ca="1">IF(MOD(ROW(),2)&gt;0,报税工资!L$2,OFFSET(报税工资!L$2,ROW()/2,0))</f>
        <v>车补</v>
      </c>
      <c r="I79" s="11" t="str">
        <f ca="1">IF(MOD(ROW(),2)&gt;0,报税工资!M$2,OFFSET(报税工资!M$2,ROW()/2,0))</f>
        <v>午餐补贴</v>
      </c>
      <c r="J79" s="11" t="str">
        <f ca="1">IF(MOD(ROW(),2)&gt;0,报税工资!N$2,OFFSET(报税工资!N$2,ROW()/2,0))</f>
        <v>司龄补</v>
      </c>
      <c r="K79" s="440" t="str">
        <f ca="1">IF(MOD(ROW(),2)&gt;0,报税工资!O$2,OFFSET(报税工资!O$2,ROW()/2,0))</f>
        <v>加班天数</v>
      </c>
      <c r="L79" s="440" t="str">
        <f ca="1">IF(MOD(ROW(),2)&gt;0,报税工资!P$2,OFFSET(报税工资!P$2,ROW()/2,0))</f>
        <v>加班工资</v>
      </c>
      <c r="M79" s="11" t="str">
        <f ca="1">IF(MOD(ROW(),2)&gt;0,报税工资!Q$2,OFFSET(报税工资!Q$2,ROW()/2,0))</f>
        <v>计件工资</v>
      </c>
      <c r="N79" s="440" t="str">
        <f ca="1">IF(MOD(ROW(),2)&gt;0,报税工资!R$2,OFFSET(报税工资!R$2,ROW()/2,0))</f>
        <v>缺勤天数</v>
      </c>
      <c r="O79" s="11" t="str">
        <f ca="1">IF(MOD(ROW(),2)&gt;0,报税工资!S$2,OFFSET(报税工资!S$2,ROW()/2,0))</f>
        <v>考勤应扣</v>
      </c>
      <c r="P79" s="11" t="str">
        <f ca="1">IF(MOD(ROW(),2)&gt;0,报税工资!T$2,OFFSET(报税工资!T$2,ROW()/2,0))</f>
        <v>其它应扣</v>
      </c>
      <c r="Q79" s="11" t="str">
        <f ca="1">IF(MOD(ROW(),2)&gt;0,报税工资!U$2,OFFSET(报税工资!U$2,ROW()/2,0))</f>
        <v>工 资 总 额</v>
      </c>
      <c r="R79" s="440" t="str">
        <f ca="1">IF(MOD(ROW(),2)&gt;0,报税工资!V$2,OFFSET(报税工资!V$2,ROW()/2,0))</f>
        <v>养老保险</v>
      </c>
      <c r="S79" s="440" t="str">
        <f ca="1">IF(MOD(ROW(),2)&gt;0,报税工资!W$2,OFFSET(报税工资!W$2,ROW()/2,0))</f>
        <v>失业保险</v>
      </c>
      <c r="T79" s="440" t="str">
        <f ca="1">IF(MOD(ROW(),2)&gt;0,报税工资!X$2,OFFSET(报税工资!X$2,ROW()/2,0))</f>
        <v>医疗保险</v>
      </c>
      <c r="U79" s="11" t="str">
        <f ca="1">IF(MOD(ROW(),2)&gt;0,报税工资!Y$2,OFFSET(报税工资!Y$2,ROW()/2,0))</f>
        <v>住房公积金(大病统筹)</v>
      </c>
      <c r="V79" s="440" t="str">
        <f ca="1">IF(MOD(ROW(),2)&gt;0,报税工资!Z$2,OFFSET(报税工资!Z$2,ROW()/2,0))</f>
        <v>其它代扣</v>
      </c>
      <c r="W79" s="440" t="str">
        <f ca="1">IF(MOD(ROW(),2)&gt;0,报税工资!AA$2,OFFSET(报税工资!AA$2,ROW()/2,0))</f>
        <v>代扣个人所得税</v>
      </c>
      <c r="X79" s="11" t="str">
        <f ca="1">IF(MOD(ROW(),2)&gt;0,报税工资!AB$2,OFFSET(报税工资!AB$2,ROW()/2,0))</f>
        <v>备1</v>
      </c>
      <c r="Y79" s="11" t="str">
        <f ca="1">IF(MOD(ROW(),2)&gt;0,报税工资!AC$2,OFFSET(报税工资!AC$2,ROW()/2,0))</f>
        <v>备2</v>
      </c>
      <c r="Z79" s="11" t="str">
        <f ca="1">IF(MOD(ROW(),2)&gt;0,报税工资!AD$2,OFFSET(报税工资!AD$2,ROW()/2,0))</f>
        <v>实 发 工 资</v>
      </c>
    </row>
    <row r="80" spans="1:26" ht="15">
      <c r="A80" s="10" t="str">
        <f ca="1">IF(MOD(ROW(),2)&gt;0,报税工资!A$2,OFFSET(报税工资!A$2,ROW()/2,0))</f>
        <v>040</v>
      </c>
      <c r="B80" s="10" t="str">
        <f ca="1">IF(MOD(ROW(),2)&gt;0,报税工资!B$2,OFFSET(报税工资!B$2,ROW()/2,0))</f>
        <v>丁40</v>
      </c>
      <c r="C80" s="11">
        <f ca="1">IF(MOD(ROW(),2)&gt;0,报税工资!G$2,OFFSET(报税工资!G$2,ROW()/2,0))</f>
        <v>1160</v>
      </c>
      <c r="D80" s="11">
        <f ca="1">IF(MOD(ROW(),2)&gt;0,报税工资!H$2,OFFSET(报税工资!H$2,ROW()/2,0))</f>
        <v>0</v>
      </c>
      <c r="E80" s="11">
        <f ca="1">IF(MOD(ROW(),2)&gt;0,报税工资!I$2,OFFSET(报税工资!I$2,ROW()/2,0))</f>
        <v>0</v>
      </c>
      <c r="F80" s="11">
        <f ca="1">IF(MOD(ROW(),2)&gt;0,报税工资!J$2,OFFSET(报税工资!J$2,ROW()/2,0))</f>
        <v>0</v>
      </c>
      <c r="G80" s="11">
        <f ca="1">IF(MOD(ROW(),2)&gt;0,报税工资!K$2,OFFSET(报税工资!K$2,ROW()/2,0))</f>
        <v>100</v>
      </c>
      <c r="H80" s="11">
        <f ca="1">IF(MOD(ROW(),2)&gt;0,报税工资!L$2,OFFSET(报税工资!L$2,ROW()/2,0))</f>
        <v>0</v>
      </c>
      <c r="I80" s="11">
        <f ca="1">IF(MOD(ROW(),2)&gt;0,报税工资!M$2,OFFSET(报税工资!M$2,ROW()/2,0))</f>
        <v>0</v>
      </c>
      <c r="J80" s="11">
        <f ca="1">IF(MOD(ROW(),2)&gt;0,报税工资!N$2,OFFSET(报税工资!N$2,ROW()/2,0))</f>
        <v>0</v>
      </c>
      <c r="K80" s="11">
        <f ca="1">IF(MOD(ROW(),2)&gt;0,报税工资!O$2,OFFSET(报税工资!O$2,ROW()/2,0))</f>
        <v>0</v>
      </c>
      <c r="L80" s="11">
        <f ca="1">IF(MOD(ROW(),2)&gt;0,报税工资!P$2,OFFSET(报税工资!P$2,ROW()/2,0))</f>
        <v>0</v>
      </c>
      <c r="M80" s="11">
        <f ca="1">IF(MOD(ROW(),2)&gt;0,报税工资!Q$2,OFFSET(报税工资!Q$2,ROW()/2,0))</f>
        <v>0</v>
      </c>
      <c r="N80" s="11">
        <f ca="1">IF(MOD(ROW(),2)&gt;0,报税工资!R$2,OFFSET(报税工资!R$2,ROW()/2,0))</f>
        <v>0</v>
      </c>
      <c r="O80" s="11">
        <f ca="1">IF(MOD(ROW(),2)&gt;0,报税工资!S$2,OFFSET(报税工资!S$2,ROW()/2,0))</f>
        <v>0</v>
      </c>
      <c r="P80" s="11">
        <f ca="1">IF(MOD(ROW(),2)&gt;0,报税工资!T$2,OFFSET(报税工资!T$2,ROW()/2,0))</f>
        <v>0</v>
      </c>
      <c r="Q80" s="11">
        <f ca="1">IF(MOD(ROW(),2)&gt;0,报税工资!U$2,OFFSET(报税工资!U$2,ROW()/2,0))</f>
        <v>1260</v>
      </c>
      <c r="R80" s="11">
        <f ca="1">IF(MOD(ROW(),2)&gt;0,报税工资!V$2,OFFSET(报税工资!V$2,ROW()/2,0))</f>
        <v>0</v>
      </c>
      <c r="S80" s="11">
        <f ca="1">IF(MOD(ROW(),2)&gt;0,报税工资!W$2,OFFSET(报税工资!W$2,ROW()/2,0))</f>
        <v>0</v>
      </c>
      <c r="T80" s="11">
        <f ca="1">IF(MOD(ROW(),2)&gt;0,报税工资!X$2,OFFSET(报税工资!X$2,ROW()/2,0))</f>
        <v>0</v>
      </c>
      <c r="U80" s="11">
        <f ca="1">IF(MOD(ROW(),2)&gt;0,报税工资!Y$2,OFFSET(报税工资!Y$2,ROW()/2,0))</f>
        <v>0</v>
      </c>
      <c r="V80" s="11">
        <f ca="1">IF(MOD(ROW(),2)&gt;0,报税工资!Z$2,OFFSET(报税工资!Z$2,ROW()/2,0))</f>
        <v>0</v>
      </c>
      <c r="W80" s="11">
        <f ca="1">IF(MOD(ROW(),2)&gt;0,报税工资!AA$2,OFFSET(报税工资!AA$2,ROW()/2,0))</f>
        <v>0</v>
      </c>
      <c r="X80" s="11">
        <f ca="1">IF(MOD(ROW(),2)&gt;0,报税工资!AB$2,OFFSET(报税工资!AB$2,ROW()/2,0))</f>
        <v>0</v>
      </c>
      <c r="Y80" s="11">
        <f ca="1">IF(MOD(ROW(),2)&gt;0,报税工资!AC$2,OFFSET(报税工资!AC$2,ROW()/2,0))</f>
        <v>0</v>
      </c>
      <c r="Z80" s="11">
        <f ca="1">IF(MOD(ROW(),2)&gt;0,报税工资!AD$2,OFFSET(报税工资!AD$2,ROW()/2,0))</f>
        <v>1260</v>
      </c>
    </row>
    <row r="81" spans="1:26" ht="15">
      <c r="A81" s="10" t="str">
        <f ca="1">IF(MOD(ROW(),2)&gt;0,报税工资!A$2,OFFSET(报税工资!A$2,ROW()/2,0))</f>
        <v>工号</v>
      </c>
      <c r="B81" s="10" t="str">
        <f ca="1">IF(MOD(ROW(),2)&gt;0,报税工资!B$2,OFFSET(报税工资!B$2,ROW()/2,0))</f>
        <v>姓   名</v>
      </c>
      <c r="C81" s="440" t="str">
        <f ca="1">IF(MOD(ROW(),2)&gt;0,报税工资!G$2,OFFSET(报税工资!G$2,ROW()/2,0))</f>
        <v>基本工资</v>
      </c>
      <c r="D81" s="440" t="str">
        <f ca="1">IF(MOD(ROW(),2)&gt;0,报税工资!H$2,OFFSET(报税工资!H$2,ROW()/2,0))</f>
        <v>岗位工资</v>
      </c>
      <c r="E81" s="11" t="str">
        <f ca="1">IF(MOD(ROW(),2)&gt;0,报税工资!I$2,OFFSET(报税工资!I$2,ROW()/2,0))</f>
        <v>交通补贴</v>
      </c>
      <c r="F81" s="11" t="str">
        <f ca="1">IF(MOD(ROW(),2)&gt;0,报税工资!J$2,OFFSET(报税工资!J$2,ROW()/2,0))</f>
        <v>公务补贴</v>
      </c>
      <c r="G81" s="11" t="str">
        <f ca="1">IF(MOD(ROW(),2)&gt;0,报税工资!K$2,OFFSET(报税工资!K$2,ROW()/2,0))</f>
        <v>电话补贴</v>
      </c>
      <c r="H81" s="11" t="str">
        <f ca="1">IF(MOD(ROW(),2)&gt;0,报税工资!L$2,OFFSET(报税工资!L$2,ROW()/2,0))</f>
        <v>车补</v>
      </c>
      <c r="I81" s="11" t="str">
        <f ca="1">IF(MOD(ROW(),2)&gt;0,报税工资!M$2,OFFSET(报税工资!M$2,ROW()/2,0))</f>
        <v>午餐补贴</v>
      </c>
      <c r="J81" s="11" t="str">
        <f ca="1">IF(MOD(ROW(),2)&gt;0,报税工资!N$2,OFFSET(报税工资!N$2,ROW()/2,0))</f>
        <v>司龄补</v>
      </c>
      <c r="K81" s="440" t="str">
        <f ca="1">IF(MOD(ROW(),2)&gt;0,报税工资!O$2,OFFSET(报税工资!O$2,ROW()/2,0))</f>
        <v>加班天数</v>
      </c>
      <c r="L81" s="440" t="str">
        <f ca="1">IF(MOD(ROW(),2)&gt;0,报税工资!P$2,OFFSET(报税工资!P$2,ROW()/2,0))</f>
        <v>加班工资</v>
      </c>
      <c r="M81" s="11" t="str">
        <f ca="1">IF(MOD(ROW(),2)&gt;0,报税工资!Q$2,OFFSET(报税工资!Q$2,ROW()/2,0))</f>
        <v>计件工资</v>
      </c>
      <c r="N81" s="440" t="str">
        <f ca="1">IF(MOD(ROW(),2)&gt;0,报税工资!R$2,OFFSET(报税工资!R$2,ROW()/2,0))</f>
        <v>缺勤天数</v>
      </c>
      <c r="O81" s="11" t="str">
        <f ca="1">IF(MOD(ROW(),2)&gt;0,报税工资!S$2,OFFSET(报税工资!S$2,ROW()/2,0))</f>
        <v>考勤应扣</v>
      </c>
      <c r="P81" s="11" t="str">
        <f ca="1">IF(MOD(ROW(),2)&gt;0,报税工资!T$2,OFFSET(报税工资!T$2,ROW()/2,0))</f>
        <v>其它应扣</v>
      </c>
      <c r="Q81" s="11" t="str">
        <f ca="1">IF(MOD(ROW(),2)&gt;0,报税工资!U$2,OFFSET(报税工资!U$2,ROW()/2,0))</f>
        <v>工 资 总 额</v>
      </c>
      <c r="R81" s="440" t="str">
        <f ca="1">IF(MOD(ROW(),2)&gt;0,报税工资!V$2,OFFSET(报税工资!V$2,ROW()/2,0))</f>
        <v>养老保险</v>
      </c>
      <c r="S81" s="440" t="str">
        <f ca="1">IF(MOD(ROW(),2)&gt;0,报税工资!W$2,OFFSET(报税工资!W$2,ROW()/2,0))</f>
        <v>失业保险</v>
      </c>
      <c r="T81" s="440" t="str">
        <f ca="1">IF(MOD(ROW(),2)&gt;0,报税工资!X$2,OFFSET(报税工资!X$2,ROW()/2,0))</f>
        <v>医疗保险</v>
      </c>
      <c r="U81" s="11" t="str">
        <f ca="1">IF(MOD(ROW(),2)&gt;0,报税工资!Y$2,OFFSET(报税工资!Y$2,ROW()/2,0))</f>
        <v>住房公积金(大病统筹)</v>
      </c>
      <c r="V81" s="440" t="str">
        <f ca="1">IF(MOD(ROW(),2)&gt;0,报税工资!Z$2,OFFSET(报税工资!Z$2,ROW()/2,0))</f>
        <v>其它代扣</v>
      </c>
      <c r="W81" s="440" t="str">
        <f ca="1">IF(MOD(ROW(),2)&gt;0,报税工资!AA$2,OFFSET(报税工资!AA$2,ROW()/2,0))</f>
        <v>代扣个人所得税</v>
      </c>
      <c r="X81" s="11" t="str">
        <f ca="1">IF(MOD(ROW(),2)&gt;0,报税工资!AB$2,OFFSET(报税工资!AB$2,ROW()/2,0))</f>
        <v>备1</v>
      </c>
      <c r="Y81" s="11" t="str">
        <f ca="1">IF(MOD(ROW(),2)&gt;0,报税工资!AC$2,OFFSET(报税工资!AC$2,ROW()/2,0))</f>
        <v>备2</v>
      </c>
      <c r="Z81" s="11" t="str">
        <f ca="1">IF(MOD(ROW(),2)&gt;0,报税工资!AD$2,OFFSET(报税工资!AD$2,ROW()/2,0))</f>
        <v>实 发 工 资</v>
      </c>
    </row>
    <row r="82" spans="1:26" ht="15">
      <c r="A82" s="10" t="str">
        <f ca="1">IF(MOD(ROW(),2)&gt;0,报税工资!A$2,OFFSET(报税工资!A$2,ROW()/2,0))</f>
        <v>041</v>
      </c>
      <c r="B82" s="10" t="str">
        <f ca="1">IF(MOD(ROW(),2)&gt;0,报税工资!B$2,OFFSET(报税工资!B$2,ROW()/2,0))</f>
        <v>丁41</v>
      </c>
      <c r="C82" s="11">
        <f ca="1">IF(MOD(ROW(),2)&gt;0,报税工资!G$2,OFFSET(报税工资!G$2,ROW()/2,0))</f>
        <v>1160</v>
      </c>
      <c r="D82" s="11">
        <f ca="1">IF(MOD(ROW(),2)&gt;0,报税工资!H$2,OFFSET(报税工资!H$2,ROW()/2,0))</f>
        <v>0</v>
      </c>
      <c r="E82" s="11">
        <f ca="1">IF(MOD(ROW(),2)&gt;0,报税工资!I$2,OFFSET(报税工资!I$2,ROW()/2,0))</f>
        <v>0</v>
      </c>
      <c r="F82" s="11">
        <f ca="1">IF(MOD(ROW(),2)&gt;0,报税工资!J$2,OFFSET(报税工资!J$2,ROW()/2,0))</f>
        <v>0</v>
      </c>
      <c r="G82" s="11">
        <f ca="1">IF(MOD(ROW(),2)&gt;0,报税工资!K$2,OFFSET(报税工资!K$2,ROW()/2,0))</f>
        <v>100</v>
      </c>
      <c r="H82" s="11">
        <f ca="1">IF(MOD(ROW(),2)&gt;0,报税工资!L$2,OFFSET(报税工资!L$2,ROW()/2,0))</f>
        <v>0</v>
      </c>
      <c r="I82" s="11">
        <f ca="1">IF(MOD(ROW(),2)&gt;0,报税工资!M$2,OFFSET(报税工资!M$2,ROW()/2,0))</f>
        <v>0</v>
      </c>
      <c r="J82" s="11">
        <f ca="1">IF(MOD(ROW(),2)&gt;0,报税工资!N$2,OFFSET(报税工资!N$2,ROW()/2,0))</f>
        <v>0</v>
      </c>
      <c r="K82" s="11">
        <f ca="1">IF(MOD(ROW(),2)&gt;0,报税工资!O$2,OFFSET(报税工资!O$2,ROW()/2,0))</f>
        <v>0</v>
      </c>
      <c r="L82" s="11">
        <f ca="1">IF(MOD(ROW(),2)&gt;0,报税工资!P$2,OFFSET(报税工资!P$2,ROW()/2,0))</f>
        <v>0</v>
      </c>
      <c r="M82" s="11">
        <f ca="1">IF(MOD(ROW(),2)&gt;0,报税工资!Q$2,OFFSET(报税工资!Q$2,ROW()/2,0))</f>
        <v>0</v>
      </c>
      <c r="N82" s="11">
        <f ca="1">IF(MOD(ROW(),2)&gt;0,报税工资!R$2,OFFSET(报税工资!R$2,ROW()/2,0))</f>
        <v>0</v>
      </c>
      <c r="O82" s="11">
        <f ca="1">IF(MOD(ROW(),2)&gt;0,报税工资!S$2,OFFSET(报税工资!S$2,ROW()/2,0))</f>
        <v>0</v>
      </c>
      <c r="P82" s="11">
        <f ca="1">IF(MOD(ROW(),2)&gt;0,报税工资!T$2,OFFSET(报税工资!T$2,ROW()/2,0))</f>
        <v>0</v>
      </c>
      <c r="Q82" s="11">
        <f ca="1">IF(MOD(ROW(),2)&gt;0,报税工资!U$2,OFFSET(报税工资!U$2,ROW()/2,0))</f>
        <v>1260</v>
      </c>
      <c r="R82" s="11">
        <f ca="1">IF(MOD(ROW(),2)&gt;0,报税工资!V$2,OFFSET(报税工资!V$2,ROW()/2,0))</f>
        <v>0</v>
      </c>
      <c r="S82" s="11">
        <f ca="1">IF(MOD(ROW(),2)&gt;0,报税工资!W$2,OFFSET(报税工资!W$2,ROW()/2,0))</f>
        <v>0</v>
      </c>
      <c r="T82" s="11">
        <f ca="1">IF(MOD(ROW(),2)&gt;0,报税工资!X$2,OFFSET(报税工资!X$2,ROW()/2,0))</f>
        <v>0</v>
      </c>
      <c r="U82" s="11">
        <f ca="1">IF(MOD(ROW(),2)&gt;0,报税工资!Y$2,OFFSET(报税工资!Y$2,ROW()/2,0))</f>
        <v>0</v>
      </c>
      <c r="V82" s="11">
        <f ca="1">IF(MOD(ROW(),2)&gt;0,报税工资!Z$2,OFFSET(报税工资!Z$2,ROW()/2,0))</f>
        <v>0</v>
      </c>
      <c r="W82" s="11">
        <f ca="1">IF(MOD(ROW(),2)&gt;0,报税工资!AA$2,OFFSET(报税工资!AA$2,ROW()/2,0))</f>
        <v>0</v>
      </c>
      <c r="X82" s="11">
        <f ca="1">IF(MOD(ROW(),2)&gt;0,报税工资!AB$2,OFFSET(报税工资!AB$2,ROW()/2,0))</f>
        <v>0</v>
      </c>
      <c r="Y82" s="11">
        <f ca="1">IF(MOD(ROW(),2)&gt;0,报税工资!AC$2,OFFSET(报税工资!AC$2,ROW()/2,0))</f>
        <v>0</v>
      </c>
      <c r="Z82" s="11">
        <f ca="1">IF(MOD(ROW(),2)&gt;0,报税工资!AD$2,OFFSET(报税工资!AD$2,ROW()/2,0))</f>
        <v>1260</v>
      </c>
    </row>
    <row r="83" spans="1:26" ht="15">
      <c r="A83" s="10" t="str">
        <f ca="1">IF(MOD(ROW(),2)&gt;0,报税工资!A$2,OFFSET(报税工资!A$2,ROW()/2,0))</f>
        <v>工号</v>
      </c>
      <c r="B83" s="10" t="str">
        <f ca="1">IF(MOD(ROW(),2)&gt;0,报税工资!B$2,OFFSET(报税工资!B$2,ROW()/2,0))</f>
        <v>姓   名</v>
      </c>
      <c r="C83" s="440" t="str">
        <f ca="1">IF(MOD(ROW(),2)&gt;0,报税工资!G$2,OFFSET(报税工资!G$2,ROW()/2,0))</f>
        <v>基本工资</v>
      </c>
      <c r="D83" s="440" t="str">
        <f ca="1">IF(MOD(ROW(),2)&gt;0,报税工资!H$2,OFFSET(报税工资!H$2,ROW()/2,0))</f>
        <v>岗位工资</v>
      </c>
      <c r="E83" s="11" t="str">
        <f ca="1">IF(MOD(ROW(),2)&gt;0,报税工资!I$2,OFFSET(报税工资!I$2,ROW()/2,0))</f>
        <v>交通补贴</v>
      </c>
      <c r="F83" s="11" t="str">
        <f ca="1">IF(MOD(ROW(),2)&gt;0,报税工资!J$2,OFFSET(报税工资!J$2,ROW()/2,0))</f>
        <v>公务补贴</v>
      </c>
      <c r="G83" s="11" t="str">
        <f ca="1">IF(MOD(ROW(),2)&gt;0,报税工资!K$2,OFFSET(报税工资!K$2,ROW()/2,0))</f>
        <v>电话补贴</v>
      </c>
      <c r="H83" s="11" t="str">
        <f ca="1">IF(MOD(ROW(),2)&gt;0,报税工资!L$2,OFFSET(报税工资!L$2,ROW()/2,0))</f>
        <v>车补</v>
      </c>
      <c r="I83" s="11" t="str">
        <f ca="1">IF(MOD(ROW(),2)&gt;0,报税工资!M$2,OFFSET(报税工资!M$2,ROW()/2,0))</f>
        <v>午餐补贴</v>
      </c>
      <c r="J83" s="11" t="str">
        <f ca="1">IF(MOD(ROW(),2)&gt;0,报税工资!N$2,OFFSET(报税工资!N$2,ROW()/2,0))</f>
        <v>司龄补</v>
      </c>
      <c r="K83" s="440" t="str">
        <f ca="1">IF(MOD(ROW(),2)&gt;0,报税工资!O$2,OFFSET(报税工资!O$2,ROW()/2,0))</f>
        <v>加班天数</v>
      </c>
      <c r="L83" s="440" t="str">
        <f ca="1">IF(MOD(ROW(),2)&gt;0,报税工资!P$2,OFFSET(报税工资!P$2,ROW()/2,0))</f>
        <v>加班工资</v>
      </c>
      <c r="M83" s="11" t="str">
        <f ca="1">IF(MOD(ROW(),2)&gt;0,报税工资!Q$2,OFFSET(报税工资!Q$2,ROW()/2,0))</f>
        <v>计件工资</v>
      </c>
      <c r="N83" s="440" t="str">
        <f ca="1">IF(MOD(ROW(),2)&gt;0,报税工资!R$2,OFFSET(报税工资!R$2,ROW()/2,0))</f>
        <v>缺勤天数</v>
      </c>
      <c r="O83" s="11" t="str">
        <f ca="1">IF(MOD(ROW(),2)&gt;0,报税工资!S$2,OFFSET(报税工资!S$2,ROW()/2,0))</f>
        <v>考勤应扣</v>
      </c>
      <c r="P83" s="11" t="str">
        <f ca="1">IF(MOD(ROW(),2)&gt;0,报税工资!T$2,OFFSET(报税工资!T$2,ROW()/2,0))</f>
        <v>其它应扣</v>
      </c>
      <c r="Q83" s="11" t="str">
        <f ca="1">IF(MOD(ROW(),2)&gt;0,报税工资!U$2,OFFSET(报税工资!U$2,ROW()/2,0))</f>
        <v>工 资 总 额</v>
      </c>
      <c r="R83" s="440" t="str">
        <f ca="1">IF(MOD(ROW(),2)&gt;0,报税工资!V$2,OFFSET(报税工资!V$2,ROW()/2,0))</f>
        <v>养老保险</v>
      </c>
      <c r="S83" s="440" t="str">
        <f ca="1">IF(MOD(ROW(),2)&gt;0,报税工资!W$2,OFFSET(报税工资!W$2,ROW()/2,0))</f>
        <v>失业保险</v>
      </c>
      <c r="T83" s="440" t="str">
        <f ca="1">IF(MOD(ROW(),2)&gt;0,报税工资!X$2,OFFSET(报税工资!X$2,ROW()/2,0))</f>
        <v>医疗保险</v>
      </c>
      <c r="U83" s="11" t="str">
        <f ca="1">IF(MOD(ROW(),2)&gt;0,报税工资!Y$2,OFFSET(报税工资!Y$2,ROW()/2,0))</f>
        <v>住房公积金(大病统筹)</v>
      </c>
      <c r="V83" s="440" t="str">
        <f ca="1">IF(MOD(ROW(),2)&gt;0,报税工资!Z$2,OFFSET(报税工资!Z$2,ROW()/2,0))</f>
        <v>其它代扣</v>
      </c>
      <c r="W83" s="440" t="str">
        <f ca="1">IF(MOD(ROW(),2)&gt;0,报税工资!AA$2,OFFSET(报税工资!AA$2,ROW()/2,0))</f>
        <v>代扣个人所得税</v>
      </c>
      <c r="X83" s="11" t="str">
        <f ca="1">IF(MOD(ROW(),2)&gt;0,报税工资!AB$2,OFFSET(报税工资!AB$2,ROW()/2,0))</f>
        <v>备1</v>
      </c>
      <c r="Y83" s="11" t="str">
        <f ca="1">IF(MOD(ROW(),2)&gt;0,报税工资!AC$2,OFFSET(报税工资!AC$2,ROW()/2,0))</f>
        <v>备2</v>
      </c>
      <c r="Z83" s="11" t="str">
        <f ca="1">IF(MOD(ROW(),2)&gt;0,报税工资!AD$2,OFFSET(报税工资!AD$2,ROW()/2,0))</f>
        <v>实 发 工 资</v>
      </c>
    </row>
    <row r="84" spans="1:26" ht="15">
      <c r="A84" s="10" t="str">
        <f ca="1">IF(MOD(ROW(),2)&gt;0,报税工资!A$2,OFFSET(报税工资!A$2,ROW()/2,0))</f>
        <v>042</v>
      </c>
      <c r="B84" s="10" t="str">
        <f ca="1">IF(MOD(ROW(),2)&gt;0,报税工资!B$2,OFFSET(报税工资!B$2,ROW()/2,0))</f>
        <v>丁42</v>
      </c>
      <c r="C84" s="11">
        <f ca="1">IF(MOD(ROW(),2)&gt;0,报税工资!G$2,OFFSET(报税工资!G$2,ROW()/2,0))</f>
        <v>2000</v>
      </c>
      <c r="D84" s="11">
        <f ca="1">IF(MOD(ROW(),2)&gt;0,报税工资!H$2,OFFSET(报税工资!H$2,ROW()/2,0))</f>
        <v>0</v>
      </c>
      <c r="E84" s="11">
        <f ca="1">IF(MOD(ROW(),2)&gt;0,报税工资!I$2,OFFSET(报税工资!I$2,ROW()/2,0))</f>
        <v>0</v>
      </c>
      <c r="F84" s="11">
        <f ca="1">IF(MOD(ROW(),2)&gt;0,报税工资!J$2,OFFSET(报税工资!J$2,ROW()/2,0))</f>
        <v>0</v>
      </c>
      <c r="G84" s="11">
        <f ca="1">IF(MOD(ROW(),2)&gt;0,报税工资!K$2,OFFSET(报税工资!K$2,ROW()/2,0))</f>
        <v>100</v>
      </c>
      <c r="H84" s="11">
        <f ca="1">IF(MOD(ROW(),2)&gt;0,报税工资!L$2,OFFSET(报税工资!L$2,ROW()/2,0))</f>
        <v>0</v>
      </c>
      <c r="I84" s="11">
        <f ca="1">IF(MOD(ROW(),2)&gt;0,报税工资!M$2,OFFSET(报税工资!M$2,ROW()/2,0))</f>
        <v>0</v>
      </c>
      <c r="J84" s="11">
        <f ca="1">IF(MOD(ROW(),2)&gt;0,报税工资!N$2,OFFSET(报税工资!N$2,ROW()/2,0))</f>
        <v>0</v>
      </c>
      <c r="K84" s="11">
        <f ca="1">IF(MOD(ROW(),2)&gt;0,报税工资!O$2,OFFSET(报税工资!O$2,ROW()/2,0))</f>
        <v>0</v>
      </c>
      <c r="L84" s="11">
        <f ca="1">IF(MOD(ROW(),2)&gt;0,报税工资!P$2,OFFSET(报税工资!P$2,ROW()/2,0))</f>
        <v>0</v>
      </c>
      <c r="M84" s="11">
        <f ca="1">IF(MOD(ROW(),2)&gt;0,报税工资!Q$2,OFFSET(报税工资!Q$2,ROW()/2,0))</f>
        <v>0</v>
      </c>
      <c r="N84" s="11">
        <f ca="1">IF(MOD(ROW(),2)&gt;0,报税工资!R$2,OFFSET(报税工资!R$2,ROW()/2,0))</f>
        <v>0</v>
      </c>
      <c r="O84" s="11">
        <f ca="1">IF(MOD(ROW(),2)&gt;0,报税工资!S$2,OFFSET(报税工资!S$2,ROW()/2,0))</f>
        <v>0</v>
      </c>
      <c r="P84" s="11">
        <f ca="1">IF(MOD(ROW(),2)&gt;0,报税工资!T$2,OFFSET(报税工资!T$2,ROW()/2,0))</f>
        <v>0</v>
      </c>
      <c r="Q84" s="11">
        <f ca="1">IF(MOD(ROW(),2)&gt;0,报税工资!U$2,OFFSET(报税工资!U$2,ROW()/2,0))</f>
        <v>2100</v>
      </c>
      <c r="R84" s="11">
        <f ca="1">IF(MOD(ROW(),2)&gt;0,报税工资!V$2,OFFSET(报税工资!V$2,ROW()/2,0))</f>
        <v>0</v>
      </c>
      <c r="S84" s="11">
        <f ca="1">IF(MOD(ROW(),2)&gt;0,报税工资!W$2,OFFSET(报税工资!W$2,ROW()/2,0))</f>
        <v>0</v>
      </c>
      <c r="T84" s="11">
        <f ca="1">IF(MOD(ROW(),2)&gt;0,报税工资!X$2,OFFSET(报税工资!X$2,ROW()/2,0))</f>
        <v>0</v>
      </c>
      <c r="U84" s="11">
        <f ca="1">IF(MOD(ROW(),2)&gt;0,报税工资!Y$2,OFFSET(报税工资!Y$2,ROW()/2,0))</f>
        <v>0</v>
      </c>
      <c r="V84" s="11">
        <f ca="1">IF(MOD(ROW(),2)&gt;0,报税工资!Z$2,OFFSET(报税工资!Z$2,ROW()/2,0))</f>
        <v>0</v>
      </c>
      <c r="W84" s="11">
        <f ca="1">IF(MOD(ROW(),2)&gt;0,报税工资!AA$2,OFFSET(报税工资!AA$2,ROW()/2,0))</f>
        <v>5</v>
      </c>
      <c r="X84" s="11">
        <f ca="1">IF(MOD(ROW(),2)&gt;0,报税工资!AB$2,OFFSET(报税工资!AB$2,ROW()/2,0))</f>
        <v>0</v>
      </c>
      <c r="Y84" s="11">
        <f ca="1">IF(MOD(ROW(),2)&gt;0,报税工资!AC$2,OFFSET(报税工资!AC$2,ROW()/2,0))</f>
        <v>0</v>
      </c>
      <c r="Z84" s="11">
        <f ca="1">IF(MOD(ROW(),2)&gt;0,报税工资!AD$2,OFFSET(报税工资!AD$2,ROW()/2,0))</f>
        <v>2095</v>
      </c>
    </row>
    <row r="85" spans="1:26" ht="15">
      <c r="A85" s="10" t="str">
        <f ca="1">IF(MOD(ROW(),2)&gt;0,报税工资!A$2,OFFSET(报税工资!A$2,ROW()/2,0))</f>
        <v>工号</v>
      </c>
      <c r="B85" s="10" t="str">
        <f ca="1">IF(MOD(ROW(),2)&gt;0,报税工资!B$2,OFFSET(报税工资!B$2,ROW()/2,0))</f>
        <v>姓   名</v>
      </c>
      <c r="C85" s="440" t="str">
        <f ca="1">IF(MOD(ROW(),2)&gt;0,报税工资!G$2,OFFSET(报税工资!G$2,ROW()/2,0))</f>
        <v>基本工资</v>
      </c>
      <c r="D85" s="440" t="str">
        <f ca="1">IF(MOD(ROW(),2)&gt;0,报税工资!H$2,OFFSET(报税工资!H$2,ROW()/2,0))</f>
        <v>岗位工资</v>
      </c>
      <c r="E85" s="11" t="str">
        <f ca="1">IF(MOD(ROW(),2)&gt;0,报税工资!I$2,OFFSET(报税工资!I$2,ROW()/2,0))</f>
        <v>交通补贴</v>
      </c>
      <c r="F85" s="11" t="str">
        <f ca="1">IF(MOD(ROW(),2)&gt;0,报税工资!J$2,OFFSET(报税工资!J$2,ROW()/2,0))</f>
        <v>公务补贴</v>
      </c>
      <c r="G85" s="11" t="str">
        <f ca="1">IF(MOD(ROW(),2)&gt;0,报税工资!K$2,OFFSET(报税工资!K$2,ROW()/2,0))</f>
        <v>电话补贴</v>
      </c>
      <c r="H85" s="11" t="str">
        <f ca="1">IF(MOD(ROW(),2)&gt;0,报税工资!L$2,OFFSET(报税工资!L$2,ROW()/2,0))</f>
        <v>车补</v>
      </c>
      <c r="I85" s="11" t="str">
        <f ca="1">IF(MOD(ROW(),2)&gt;0,报税工资!M$2,OFFSET(报税工资!M$2,ROW()/2,0))</f>
        <v>午餐补贴</v>
      </c>
      <c r="J85" s="11" t="str">
        <f ca="1">IF(MOD(ROW(),2)&gt;0,报税工资!N$2,OFFSET(报税工资!N$2,ROW()/2,0))</f>
        <v>司龄补</v>
      </c>
      <c r="K85" s="440" t="str">
        <f ca="1">IF(MOD(ROW(),2)&gt;0,报税工资!O$2,OFFSET(报税工资!O$2,ROW()/2,0))</f>
        <v>加班天数</v>
      </c>
      <c r="L85" s="440" t="str">
        <f ca="1">IF(MOD(ROW(),2)&gt;0,报税工资!P$2,OFFSET(报税工资!P$2,ROW()/2,0))</f>
        <v>加班工资</v>
      </c>
      <c r="M85" s="11" t="str">
        <f ca="1">IF(MOD(ROW(),2)&gt;0,报税工资!Q$2,OFFSET(报税工资!Q$2,ROW()/2,0))</f>
        <v>计件工资</v>
      </c>
      <c r="N85" s="440" t="str">
        <f ca="1">IF(MOD(ROW(),2)&gt;0,报税工资!R$2,OFFSET(报税工资!R$2,ROW()/2,0))</f>
        <v>缺勤天数</v>
      </c>
      <c r="O85" s="11" t="str">
        <f ca="1">IF(MOD(ROW(),2)&gt;0,报税工资!S$2,OFFSET(报税工资!S$2,ROW()/2,0))</f>
        <v>考勤应扣</v>
      </c>
      <c r="P85" s="11" t="str">
        <f ca="1">IF(MOD(ROW(),2)&gt;0,报税工资!T$2,OFFSET(报税工资!T$2,ROW()/2,0))</f>
        <v>其它应扣</v>
      </c>
      <c r="Q85" s="11" t="str">
        <f ca="1">IF(MOD(ROW(),2)&gt;0,报税工资!U$2,OFFSET(报税工资!U$2,ROW()/2,0))</f>
        <v>工 资 总 额</v>
      </c>
      <c r="R85" s="440" t="str">
        <f ca="1">IF(MOD(ROW(),2)&gt;0,报税工资!V$2,OFFSET(报税工资!V$2,ROW()/2,0))</f>
        <v>养老保险</v>
      </c>
      <c r="S85" s="440" t="str">
        <f ca="1">IF(MOD(ROW(),2)&gt;0,报税工资!W$2,OFFSET(报税工资!W$2,ROW()/2,0))</f>
        <v>失业保险</v>
      </c>
      <c r="T85" s="440" t="str">
        <f ca="1">IF(MOD(ROW(),2)&gt;0,报税工资!X$2,OFFSET(报税工资!X$2,ROW()/2,0))</f>
        <v>医疗保险</v>
      </c>
      <c r="U85" s="11" t="str">
        <f ca="1">IF(MOD(ROW(),2)&gt;0,报税工资!Y$2,OFFSET(报税工资!Y$2,ROW()/2,0))</f>
        <v>住房公积金(大病统筹)</v>
      </c>
      <c r="V85" s="440" t="str">
        <f ca="1">IF(MOD(ROW(),2)&gt;0,报税工资!Z$2,OFFSET(报税工资!Z$2,ROW()/2,0))</f>
        <v>其它代扣</v>
      </c>
      <c r="W85" s="440" t="str">
        <f ca="1">IF(MOD(ROW(),2)&gt;0,报税工资!AA$2,OFFSET(报税工资!AA$2,ROW()/2,0))</f>
        <v>代扣个人所得税</v>
      </c>
      <c r="X85" s="11" t="str">
        <f ca="1">IF(MOD(ROW(),2)&gt;0,报税工资!AB$2,OFFSET(报税工资!AB$2,ROW()/2,0))</f>
        <v>备1</v>
      </c>
      <c r="Y85" s="11" t="str">
        <f ca="1">IF(MOD(ROW(),2)&gt;0,报税工资!AC$2,OFFSET(报税工资!AC$2,ROW()/2,0))</f>
        <v>备2</v>
      </c>
      <c r="Z85" s="11" t="str">
        <f ca="1">IF(MOD(ROW(),2)&gt;0,报税工资!AD$2,OFFSET(报税工资!AD$2,ROW()/2,0))</f>
        <v>实 发 工 资</v>
      </c>
    </row>
    <row r="86" spans="1:26" ht="15">
      <c r="A86" s="10" t="str">
        <f ca="1">IF(MOD(ROW(),2)&gt;0,报税工资!A$2,OFFSET(报税工资!A$2,ROW()/2,0))</f>
        <v>043</v>
      </c>
      <c r="B86" s="10" t="str">
        <f ca="1">IF(MOD(ROW(),2)&gt;0,报税工资!B$2,OFFSET(报税工资!B$2,ROW()/2,0))</f>
        <v>丁43</v>
      </c>
      <c r="C86" s="11">
        <f ca="1">IF(MOD(ROW(),2)&gt;0,报税工资!G$2,OFFSET(报税工资!G$2,ROW()/2,0))</f>
        <v>1160</v>
      </c>
      <c r="D86" s="11">
        <f ca="1">IF(MOD(ROW(),2)&gt;0,报税工资!H$2,OFFSET(报税工资!H$2,ROW()/2,0))</f>
        <v>0</v>
      </c>
      <c r="E86" s="11">
        <f ca="1">IF(MOD(ROW(),2)&gt;0,报税工资!I$2,OFFSET(报税工资!I$2,ROW()/2,0))</f>
        <v>0</v>
      </c>
      <c r="F86" s="11">
        <f ca="1">IF(MOD(ROW(),2)&gt;0,报税工资!J$2,OFFSET(报税工资!J$2,ROW()/2,0))</f>
        <v>0</v>
      </c>
      <c r="G86" s="11">
        <f ca="1">IF(MOD(ROW(),2)&gt;0,报税工资!K$2,OFFSET(报税工资!K$2,ROW()/2,0))</f>
        <v>100</v>
      </c>
      <c r="H86" s="11">
        <f ca="1">IF(MOD(ROW(),2)&gt;0,报税工资!L$2,OFFSET(报税工资!L$2,ROW()/2,0))</f>
        <v>0</v>
      </c>
      <c r="I86" s="11">
        <f ca="1">IF(MOD(ROW(),2)&gt;0,报税工资!M$2,OFFSET(报税工资!M$2,ROW()/2,0))</f>
        <v>0</v>
      </c>
      <c r="J86" s="11">
        <f ca="1">IF(MOD(ROW(),2)&gt;0,报税工资!N$2,OFFSET(报税工资!N$2,ROW()/2,0))</f>
        <v>0</v>
      </c>
      <c r="K86" s="11">
        <f ca="1">IF(MOD(ROW(),2)&gt;0,报税工资!O$2,OFFSET(报税工资!O$2,ROW()/2,0))</f>
        <v>0</v>
      </c>
      <c r="L86" s="11">
        <f ca="1">IF(MOD(ROW(),2)&gt;0,报税工资!P$2,OFFSET(报税工资!P$2,ROW()/2,0))</f>
        <v>0</v>
      </c>
      <c r="M86" s="11">
        <f ca="1">IF(MOD(ROW(),2)&gt;0,报税工资!Q$2,OFFSET(报税工资!Q$2,ROW()/2,0))</f>
        <v>0</v>
      </c>
      <c r="N86" s="11">
        <f ca="1">IF(MOD(ROW(),2)&gt;0,报税工资!R$2,OFFSET(报税工资!R$2,ROW()/2,0))</f>
        <v>0</v>
      </c>
      <c r="O86" s="11">
        <f ca="1">IF(MOD(ROW(),2)&gt;0,报税工资!S$2,OFFSET(报税工资!S$2,ROW()/2,0))</f>
        <v>0</v>
      </c>
      <c r="P86" s="11">
        <f ca="1">IF(MOD(ROW(),2)&gt;0,报税工资!T$2,OFFSET(报税工资!T$2,ROW()/2,0))</f>
        <v>0</v>
      </c>
      <c r="Q86" s="11">
        <f ca="1">IF(MOD(ROW(),2)&gt;0,报税工资!U$2,OFFSET(报税工资!U$2,ROW()/2,0))</f>
        <v>1260</v>
      </c>
      <c r="R86" s="11">
        <f ca="1">IF(MOD(ROW(),2)&gt;0,报税工资!V$2,OFFSET(报税工资!V$2,ROW()/2,0))</f>
        <v>0</v>
      </c>
      <c r="S86" s="11">
        <f ca="1">IF(MOD(ROW(),2)&gt;0,报税工资!W$2,OFFSET(报税工资!W$2,ROW()/2,0))</f>
        <v>0</v>
      </c>
      <c r="T86" s="11">
        <f ca="1">IF(MOD(ROW(),2)&gt;0,报税工资!X$2,OFFSET(报税工资!X$2,ROW()/2,0))</f>
        <v>0</v>
      </c>
      <c r="U86" s="11">
        <f ca="1">IF(MOD(ROW(),2)&gt;0,报税工资!Y$2,OFFSET(报税工资!Y$2,ROW()/2,0))</f>
        <v>0</v>
      </c>
      <c r="V86" s="11">
        <f ca="1">IF(MOD(ROW(),2)&gt;0,报税工资!Z$2,OFFSET(报税工资!Z$2,ROW()/2,0))</f>
        <v>0</v>
      </c>
      <c r="W86" s="11">
        <f ca="1">IF(MOD(ROW(),2)&gt;0,报税工资!AA$2,OFFSET(报税工资!AA$2,ROW()/2,0))</f>
        <v>0</v>
      </c>
      <c r="X86" s="11">
        <f ca="1">IF(MOD(ROW(),2)&gt;0,报税工资!AB$2,OFFSET(报税工资!AB$2,ROW()/2,0))</f>
        <v>0</v>
      </c>
      <c r="Y86" s="11">
        <f ca="1">IF(MOD(ROW(),2)&gt;0,报税工资!AC$2,OFFSET(报税工资!AC$2,ROW()/2,0))</f>
        <v>0</v>
      </c>
      <c r="Z86" s="11">
        <f ca="1">IF(MOD(ROW(),2)&gt;0,报税工资!AD$2,OFFSET(报税工资!AD$2,ROW()/2,0))</f>
        <v>1260</v>
      </c>
    </row>
    <row r="87" spans="1:26" ht="15">
      <c r="A87" s="10" t="str">
        <f ca="1">IF(MOD(ROW(),2)&gt;0,报税工资!A$2,OFFSET(报税工资!A$2,ROW()/2,0))</f>
        <v>工号</v>
      </c>
      <c r="B87" s="10" t="str">
        <f ca="1">IF(MOD(ROW(),2)&gt;0,报税工资!B$2,OFFSET(报税工资!B$2,ROW()/2,0))</f>
        <v>姓   名</v>
      </c>
      <c r="C87" s="440" t="str">
        <f ca="1">IF(MOD(ROW(),2)&gt;0,报税工资!G$2,OFFSET(报税工资!G$2,ROW()/2,0))</f>
        <v>基本工资</v>
      </c>
      <c r="D87" s="440" t="str">
        <f ca="1">IF(MOD(ROW(),2)&gt;0,报税工资!H$2,OFFSET(报税工资!H$2,ROW()/2,0))</f>
        <v>岗位工资</v>
      </c>
      <c r="E87" s="11" t="str">
        <f ca="1">IF(MOD(ROW(),2)&gt;0,报税工资!I$2,OFFSET(报税工资!I$2,ROW()/2,0))</f>
        <v>交通补贴</v>
      </c>
      <c r="F87" s="11" t="str">
        <f ca="1">IF(MOD(ROW(),2)&gt;0,报税工资!J$2,OFFSET(报税工资!J$2,ROW()/2,0))</f>
        <v>公务补贴</v>
      </c>
      <c r="G87" s="11" t="str">
        <f ca="1">IF(MOD(ROW(),2)&gt;0,报税工资!K$2,OFFSET(报税工资!K$2,ROW()/2,0))</f>
        <v>电话补贴</v>
      </c>
      <c r="H87" s="11" t="str">
        <f ca="1">IF(MOD(ROW(),2)&gt;0,报税工资!L$2,OFFSET(报税工资!L$2,ROW()/2,0))</f>
        <v>车补</v>
      </c>
      <c r="I87" s="11" t="str">
        <f ca="1">IF(MOD(ROW(),2)&gt;0,报税工资!M$2,OFFSET(报税工资!M$2,ROW()/2,0))</f>
        <v>午餐补贴</v>
      </c>
      <c r="J87" s="11" t="str">
        <f ca="1">IF(MOD(ROW(),2)&gt;0,报税工资!N$2,OFFSET(报税工资!N$2,ROW()/2,0))</f>
        <v>司龄补</v>
      </c>
      <c r="K87" s="440" t="str">
        <f ca="1">IF(MOD(ROW(),2)&gt;0,报税工资!O$2,OFFSET(报税工资!O$2,ROW()/2,0))</f>
        <v>加班天数</v>
      </c>
      <c r="L87" s="440" t="str">
        <f ca="1">IF(MOD(ROW(),2)&gt;0,报税工资!P$2,OFFSET(报税工资!P$2,ROW()/2,0))</f>
        <v>加班工资</v>
      </c>
      <c r="M87" s="11" t="str">
        <f ca="1">IF(MOD(ROW(),2)&gt;0,报税工资!Q$2,OFFSET(报税工资!Q$2,ROW()/2,0))</f>
        <v>计件工资</v>
      </c>
      <c r="N87" s="440" t="str">
        <f ca="1">IF(MOD(ROW(),2)&gt;0,报税工资!R$2,OFFSET(报税工资!R$2,ROW()/2,0))</f>
        <v>缺勤天数</v>
      </c>
      <c r="O87" s="11" t="str">
        <f ca="1">IF(MOD(ROW(),2)&gt;0,报税工资!S$2,OFFSET(报税工资!S$2,ROW()/2,0))</f>
        <v>考勤应扣</v>
      </c>
      <c r="P87" s="11" t="str">
        <f ca="1">IF(MOD(ROW(),2)&gt;0,报税工资!T$2,OFFSET(报税工资!T$2,ROW()/2,0))</f>
        <v>其它应扣</v>
      </c>
      <c r="Q87" s="11" t="str">
        <f ca="1">IF(MOD(ROW(),2)&gt;0,报税工资!U$2,OFFSET(报税工资!U$2,ROW()/2,0))</f>
        <v>工 资 总 额</v>
      </c>
      <c r="R87" s="440" t="str">
        <f ca="1">IF(MOD(ROW(),2)&gt;0,报税工资!V$2,OFFSET(报税工资!V$2,ROW()/2,0))</f>
        <v>养老保险</v>
      </c>
      <c r="S87" s="440" t="str">
        <f ca="1">IF(MOD(ROW(),2)&gt;0,报税工资!W$2,OFFSET(报税工资!W$2,ROW()/2,0))</f>
        <v>失业保险</v>
      </c>
      <c r="T87" s="440" t="str">
        <f ca="1">IF(MOD(ROW(),2)&gt;0,报税工资!X$2,OFFSET(报税工资!X$2,ROW()/2,0))</f>
        <v>医疗保险</v>
      </c>
      <c r="U87" s="11" t="str">
        <f ca="1">IF(MOD(ROW(),2)&gt;0,报税工资!Y$2,OFFSET(报税工资!Y$2,ROW()/2,0))</f>
        <v>住房公积金(大病统筹)</v>
      </c>
      <c r="V87" s="440" t="str">
        <f ca="1">IF(MOD(ROW(),2)&gt;0,报税工资!Z$2,OFFSET(报税工资!Z$2,ROW()/2,0))</f>
        <v>其它代扣</v>
      </c>
      <c r="W87" s="440" t="str">
        <f ca="1">IF(MOD(ROW(),2)&gt;0,报税工资!AA$2,OFFSET(报税工资!AA$2,ROW()/2,0))</f>
        <v>代扣个人所得税</v>
      </c>
      <c r="X87" s="11" t="str">
        <f ca="1">IF(MOD(ROW(),2)&gt;0,报税工资!AB$2,OFFSET(报税工资!AB$2,ROW()/2,0))</f>
        <v>备1</v>
      </c>
      <c r="Y87" s="11" t="str">
        <f ca="1">IF(MOD(ROW(),2)&gt;0,报税工资!AC$2,OFFSET(报税工资!AC$2,ROW()/2,0))</f>
        <v>备2</v>
      </c>
      <c r="Z87" s="11" t="str">
        <f ca="1">IF(MOD(ROW(),2)&gt;0,报税工资!AD$2,OFFSET(报税工资!AD$2,ROW()/2,0))</f>
        <v>实 发 工 资</v>
      </c>
    </row>
    <row r="88" spans="1:26" ht="15">
      <c r="A88" s="10" t="str">
        <f ca="1">IF(MOD(ROW(),2)&gt;0,报税工资!A$2,OFFSET(报税工资!A$2,ROW()/2,0))</f>
        <v>044</v>
      </c>
      <c r="B88" s="10" t="str">
        <f ca="1">IF(MOD(ROW(),2)&gt;0,报税工资!B$2,OFFSET(报税工资!B$2,ROW()/2,0))</f>
        <v>丁44</v>
      </c>
      <c r="C88" s="11">
        <f ca="1">IF(MOD(ROW(),2)&gt;0,报税工资!G$2,OFFSET(报税工资!G$2,ROW()/2,0))</f>
        <v>1160</v>
      </c>
      <c r="D88" s="11">
        <f ca="1">IF(MOD(ROW(),2)&gt;0,报税工资!H$2,OFFSET(报税工资!H$2,ROW()/2,0))</f>
        <v>0</v>
      </c>
      <c r="E88" s="11">
        <f ca="1">IF(MOD(ROW(),2)&gt;0,报税工资!I$2,OFFSET(报税工资!I$2,ROW()/2,0))</f>
        <v>0</v>
      </c>
      <c r="F88" s="11">
        <f ca="1">IF(MOD(ROW(),2)&gt;0,报税工资!J$2,OFFSET(报税工资!J$2,ROW()/2,0))</f>
        <v>0</v>
      </c>
      <c r="G88" s="11">
        <f ca="1">IF(MOD(ROW(),2)&gt;0,报税工资!K$2,OFFSET(报税工资!K$2,ROW()/2,0))</f>
        <v>100</v>
      </c>
      <c r="H88" s="11">
        <f ca="1">IF(MOD(ROW(),2)&gt;0,报税工资!L$2,OFFSET(报税工资!L$2,ROW()/2,0))</f>
        <v>0</v>
      </c>
      <c r="I88" s="11">
        <f ca="1">IF(MOD(ROW(),2)&gt;0,报税工资!M$2,OFFSET(报税工资!M$2,ROW()/2,0))</f>
        <v>0</v>
      </c>
      <c r="J88" s="11">
        <f ca="1">IF(MOD(ROW(),2)&gt;0,报税工资!N$2,OFFSET(报税工资!N$2,ROW()/2,0))</f>
        <v>0</v>
      </c>
      <c r="K88" s="11">
        <f ca="1">IF(MOD(ROW(),2)&gt;0,报税工资!O$2,OFFSET(报税工资!O$2,ROW()/2,0))</f>
        <v>0</v>
      </c>
      <c r="L88" s="11">
        <f ca="1">IF(MOD(ROW(),2)&gt;0,报税工资!P$2,OFFSET(报税工资!P$2,ROW()/2,0))</f>
        <v>0</v>
      </c>
      <c r="M88" s="11">
        <f ca="1">IF(MOD(ROW(),2)&gt;0,报税工资!Q$2,OFFSET(报税工资!Q$2,ROW()/2,0))</f>
        <v>0</v>
      </c>
      <c r="N88" s="11">
        <f ca="1">IF(MOD(ROW(),2)&gt;0,报税工资!R$2,OFFSET(报税工资!R$2,ROW()/2,0))</f>
        <v>0</v>
      </c>
      <c r="O88" s="11">
        <f ca="1">IF(MOD(ROW(),2)&gt;0,报税工资!S$2,OFFSET(报税工资!S$2,ROW()/2,0))</f>
        <v>0</v>
      </c>
      <c r="P88" s="11">
        <f ca="1">IF(MOD(ROW(),2)&gt;0,报税工资!T$2,OFFSET(报税工资!T$2,ROW()/2,0))</f>
        <v>0</v>
      </c>
      <c r="Q88" s="11">
        <f ca="1">IF(MOD(ROW(),2)&gt;0,报税工资!U$2,OFFSET(报税工资!U$2,ROW()/2,0))</f>
        <v>1260</v>
      </c>
      <c r="R88" s="11">
        <f ca="1">IF(MOD(ROW(),2)&gt;0,报税工资!V$2,OFFSET(报税工资!V$2,ROW()/2,0))</f>
        <v>0</v>
      </c>
      <c r="S88" s="11">
        <f ca="1">IF(MOD(ROW(),2)&gt;0,报税工资!W$2,OFFSET(报税工资!W$2,ROW()/2,0))</f>
        <v>0</v>
      </c>
      <c r="T88" s="11">
        <f ca="1">IF(MOD(ROW(),2)&gt;0,报税工资!X$2,OFFSET(报税工资!X$2,ROW()/2,0))</f>
        <v>0</v>
      </c>
      <c r="U88" s="11">
        <f ca="1">IF(MOD(ROW(),2)&gt;0,报税工资!Y$2,OFFSET(报税工资!Y$2,ROW()/2,0))</f>
        <v>0</v>
      </c>
      <c r="V88" s="11">
        <f ca="1">IF(MOD(ROW(),2)&gt;0,报税工资!Z$2,OFFSET(报税工资!Z$2,ROW()/2,0))</f>
        <v>0</v>
      </c>
      <c r="W88" s="11">
        <f ca="1">IF(MOD(ROW(),2)&gt;0,报税工资!AA$2,OFFSET(报税工资!AA$2,ROW()/2,0))</f>
        <v>0</v>
      </c>
      <c r="X88" s="11">
        <f ca="1">IF(MOD(ROW(),2)&gt;0,报税工资!AB$2,OFFSET(报税工资!AB$2,ROW()/2,0))</f>
        <v>0</v>
      </c>
      <c r="Y88" s="11">
        <f ca="1">IF(MOD(ROW(),2)&gt;0,报税工资!AC$2,OFFSET(报税工资!AC$2,ROW()/2,0))</f>
        <v>0</v>
      </c>
      <c r="Z88" s="11">
        <f ca="1">IF(MOD(ROW(),2)&gt;0,报税工资!AD$2,OFFSET(报税工资!AD$2,ROW()/2,0))</f>
        <v>1260</v>
      </c>
    </row>
    <row r="89" spans="1:26" ht="15">
      <c r="A89" s="10" t="str">
        <f ca="1">IF(MOD(ROW(),2)&gt;0,报税工资!A$2,OFFSET(报税工资!A$2,ROW()/2,0))</f>
        <v>工号</v>
      </c>
      <c r="B89" s="10" t="str">
        <f ca="1">IF(MOD(ROW(),2)&gt;0,报税工资!B$2,OFFSET(报税工资!B$2,ROW()/2,0))</f>
        <v>姓   名</v>
      </c>
      <c r="C89" s="440" t="str">
        <f ca="1">IF(MOD(ROW(),2)&gt;0,报税工资!G$2,OFFSET(报税工资!G$2,ROW()/2,0))</f>
        <v>基本工资</v>
      </c>
      <c r="D89" s="440" t="str">
        <f ca="1">IF(MOD(ROW(),2)&gt;0,报税工资!H$2,OFFSET(报税工资!H$2,ROW()/2,0))</f>
        <v>岗位工资</v>
      </c>
      <c r="E89" s="11" t="str">
        <f ca="1">IF(MOD(ROW(),2)&gt;0,报税工资!I$2,OFFSET(报税工资!I$2,ROW()/2,0))</f>
        <v>交通补贴</v>
      </c>
      <c r="F89" s="11" t="str">
        <f ca="1">IF(MOD(ROW(),2)&gt;0,报税工资!J$2,OFFSET(报税工资!J$2,ROW()/2,0))</f>
        <v>公务补贴</v>
      </c>
      <c r="G89" s="11" t="str">
        <f ca="1">IF(MOD(ROW(),2)&gt;0,报税工资!K$2,OFFSET(报税工资!K$2,ROW()/2,0))</f>
        <v>电话补贴</v>
      </c>
      <c r="H89" s="11" t="str">
        <f ca="1">IF(MOD(ROW(),2)&gt;0,报税工资!L$2,OFFSET(报税工资!L$2,ROW()/2,0))</f>
        <v>车补</v>
      </c>
      <c r="I89" s="11" t="str">
        <f ca="1">IF(MOD(ROW(),2)&gt;0,报税工资!M$2,OFFSET(报税工资!M$2,ROW()/2,0))</f>
        <v>午餐补贴</v>
      </c>
      <c r="J89" s="11" t="str">
        <f ca="1">IF(MOD(ROW(),2)&gt;0,报税工资!N$2,OFFSET(报税工资!N$2,ROW()/2,0))</f>
        <v>司龄补</v>
      </c>
      <c r="K89" s="440" t="str">
        <f ca="1">IF(MOD(ROW(),2)&gt;0,报税工资!O$2,OFFSET(报税工资!O$2,ROW()/2,0))</f>
        <v>加班天数</v>
      </c>
      <c r="L89" s="440" t="str">
        <f ca="1">IF(MOD(ROW(),2)&gt;0,报税工资!P$2,OFFSET(报税工资!P$2,ROW()/2,0))</f>
        <v>加班工资</v>
      </c>
      <c r="M89" s="11" t="str">
        <f ca="1">IF(MOD(ROW(),2)&gt;0,报税工资!Q$2,OFFSET(报税工资!Q$2,ROW()/2,0))</f>
        <v>计件工资</v>
      </c>
      <c r="N89" s="440" t="str">
        <f ca="1">IF(MOD(ROW(),2)&gt;0,报税工资!R$2,OFFSET(报税工资!R$2,ROW()/2,0))</f>
        <v>缺勤天数</v>
      </c>
      <c r="O89" s="11" t="str">
        <f ca="1">IF(MOD(ROW(),2)&gt;0,报税工资!S$2,OFFSET(报税工资!S$2,ROW()/2,0))</f>
        <v>考勤应扣</v>
      </c>
      <c r="P89" s="11" t="str">
        <f ca="1">IF(MOD(ROW(),2)&gt;0,报税工资!T$2,OFFSET(报税工资!T$2,ROW()/2,0))</f>
        <v>其它应扣</v>
      </c>
      <c r="Q89" s="11" t="str">
        <f ca="1">IF(MOD(ROW(),2)&gt;0,报税工资!U$2,OFFSET(报税工资!U$2,ROW()/2,0))</f>
        <v>工 资 总 额</v>
      </c>
      <c r="R89" s="440" t="str">
        <f ca="1">IF(MOD(ROW(),2)&gt;0,报税工资!V$2,OFFSET(报税工资!V$2,ROW()/2,0))</f>
        <v>养老保险</v>
      </c>
      <c r="S89" s="440" t="str">
        <f ca="1">IF(MOD(ROW(),2)&gt;0,报税工资!W$2,OFFSET(报税工资!W$2,ROW()/2,0))</f>
        <v>失业保险</v>
      </c>
      <c r="T89" s="440" t="str">
        <f ca="1">IF(MOD(ROW(),2)&gt;0,报税工资!X$2,OFFSET(报税工资!X$2,ROW()/2,0))</f>
        <v>医疗保险</v>
      </c>
      <c r="U89" s="11" t="str">
        <f ca="1">IF(MOD(ROW(),2)&gt;0,报税工资!Y$2,OFFSET(报税工资!Y$2,ROW()/2,0))</f>
        <v>住房公积金(大病统筹)</v>
      </c>
      <c r="V89" s="440" t="str">
        <f ca="1">IF(MOD(ROW(),2)&gt;0,报税工资!Z$2,OFFSET(报税工资!Z$2,ROW()/2,0))</f>
        <v>其它代扣</v>
      </c>
      <c r="W89" s="440" t="str">
        <f ca="1">IF(MOD(ROW(),2)&gt;0,报税工资!AA$2,OFFSET(报税工资!AA$2,ROW()/2,0))</f>
        <v>代扣个人所得税</v>
      </c>
      <c r="X89" s="11" t="str">
        <f ca="1">IF(MOD(ROW(),2)&gt;0,报税工资!AB$2,OFFSET(报税工资!AB$2,ROW()/2,0))</f>
        <v>备1</v>
      </c>
      <c r="Y89" s="11" t="str">
        <f ca="1">IF(MOD(ROW(),2)&gt;0,报税工资!AC$2,OFFSET(报税工资!AC$2,ROW()/2,0))</f>
        <v>备2</v>
      </c>
      <c r="Z89" s="11" t="str">
        <f ca="1">IF(MOD(ROW(),2)&gt;0,报税工资!AD$2,OFFSET(报税工资!AD$2,ROW()/2,0))</f>
        <v>实 发 工 资</v>
      </c>
    </row>
    <row r="90" spans="1:26" ht="15">
      <c r="A90" s="10" t="str">
        <f ca="1">IF(MOD(ROW(),2)&gt;0,报税工资!A$2,OFFSET(报税工资!A$2,ROW()/2,0))</f>
        <v>045</v>
      </c>
      <c r="B90" s="10" t="str">
        <f ca="1">IF(MOD(ROW(),2)&gt;0,报税工资!B$2,OFFSET(报税工资!B$2,ROW()/2,0))</f>
        <v>丁45</v>
      </c>
      <c r="C90" s="11">
        <f ca="1">IF(MOD(ROW(),2)&gt;0,报税工资!G$2,OFFSET(报税工资!G$2,ROW()/2,0))</f>
        <v>1000</v>
      </c>
      <c r="D90" s="11">
        <f ca="1">IF(MOD(ROW(),2)&gt;0,报税工资!H$2,OFFSET(报税工资!H$2,ROW()/2,0))</f>
        <v>0</v>
      </c>
      <c r="E90" s="11">
        <f ca="1">IF(MOD(ROW(),2)&gt;0,报税工资!I$2,OFFSET(报税工资!I$2,ROW()/2,0))</f>
        <v>0</v>
      </c>
      <c r="F90" s="11">
        <f ca="1">IF(MOD(ROW(),2)&gt;0,报税工资!J$2,OFFSET(报税工资!J$2,ROW()/2,0))</f>
        <v>0</v>
      </c>
      <c r="G90" s="11">
        <f ca="1">IF(MOD(ROW(),2)&gt;0,报税工资!K$2,OFFSET(报税工资!K$2,ROW()/2,0))</f>
        <v>100</v>
      </c>
      <c r="H90" s="11">
        <f ca="1">IF(MOD(ROW(),2)&gt;0,报税工资!L$2,OFFSET(报税工资!L$2,ROW()/2,0))</f>
        <v>0</v>
      </c>
      <c r="I90" s="11">
        <f ca="1">IF(MOD(ROW(),2)&gt;0,报税工资!M$2,OFFSET(报税工资!M$2,ROW()/2,0))</f>
        <v>0</v>
      </c>
      <c r="J90" s="11">
        <f ca="1">IF(MOD(ROW(),2)&gt;0,报税工资!N$2,OFFSET(报税工资!N$2,ROW()/2,0))</f>
        <v>0</v>
      </c>
      <c r="K90" s="11">
        <f ca="1">IF(MOD(ROW(),2)&gt;0,报税工资!O$2,OFFSET(报税工资!O$2,ROW()/2,0))</f>
        <v>0</v>
      </c>
      <c r="L90" s="11">
        <f ca="1">IF(MOD(ROW(),2)&gt;0,报税工资!P$2,OFFSET(报税工资!P$2,ROW()/2,0))</f>
        <v>0</v>
      </c>
      <c r="M90" s="11">
        <f ca="1">IF(MOD(ROW(),2)&gt;0,报税工资!Q$2,OFFSET(报税工资!Q$2,ROW()/2,0))</f>
        <v>0</v>
      </c>
      <c r="N90" s="11">
        <f ca="1">IF(MOD(ROW(),2)&gt;0,报税工资!R$2,OFFSET(报税工资!R$2,ROW()/2,0))</f>
        <v>0</v>
      </c>
      <c r="O90" s="11">
        <f ca="1">IF(MOD(ROW(),2)&gt;0,报税工资!S$2,OFFSET(报税工资!S$2,ROW()/2,0))</f>
        <v>0</v>
      </c>
      <c r="P90" s="11">
        <f ca="1">IF(MOD(ROW(),2)&gt;0,报税工资!T$2,OFFSET(报税工资!T$2,ROW()/2,0))</f>
        <v>0</v>
      </c>
      <c r="Q90" s="11">
        <f ca="1">IF(MOD(ROW(),2)&gt;0,报税工资!U$2,OFFSET(报税工资!U$2,ROW()/2,0))</f>
        <v>1100</v>
      </c>
      <c r="R90" s="11">
        <f ca="1">IF(MOD(ROW(),2)&gt;0,报税工资!V$2,OFFSET(报税工资!V$2,ROW()/2,0))</f>
        <v>0</v>
      </c>
      <c r="S90" s="11">
        <f ca="1">IF(MOD(ROW(),2)&gt;0,报税工资!W$2,OFFSET(报税工资!W$2,ROW()/2,0))</f>
        <v>0</v>
      </c>
      <c r="T90" s="11">
        <f ca="1">IF(MOD(ROW(),2)&gt;0,报税工资!X$2,OFFSET(报税工资!X$2,ROW()/2,0))</f>
        <v>0</v>
      </c>
      <c r="U90" s="11">
        <f ca="1">IF(MOD(ROW(),2)&gt;0,报税工资!Y$2,OFFSET(报税工资!Y$2,ROW()/2,0))</f>
        <v>0</v>
      </c>
      <c r="V90" s="11">
        <f ca="1">IF(MOD(ROW(),2)&gt;0,报税工资!Z$2,OFFSET(报税工资!Z$2,ROW()/2,0))</f>
        <v>0</v>
      </c>
      <c r="W90" s="11">
        <f ca="1">IF(MOD(ROW(),2)&gt;0,报税工资!AA$2,OFFSET(报税工资!AA$2,ROW()/2,0))</f>
        <v>0</v>
      </c>
      <c r="X90" s="11">
        <f ca="1">IF(MOD(ROW(),2)&gt;0,报税工资!AB$2,OFFSET(报税工资!AB$2,ROW()/2,0))</f>
        <v>0</v>
      </c>
      <c r="Y90" s="11">
        <f ca="1">IF(MOD(ROW(),2)&gt;0,报税工资!AC$2,OFFSET(报税工资!AC$2,ROW()/2,0))</f>
        <v>0</v>
      </c>
      <c r="Z90" s="11">
        <f ca="1">IF(MOD(ROW(),2)&gt;0,报税工资!AD$2,OFFSET(报税工资!AD$2,ROW()/2,0))</f>
        <v>1100</v>
      </c>
    </row>
    <row r="91" spans="1:26" ht="15">
      <c r="A91" s="10" t="str">
        <f ca="1">IF(MOD(ROW(),2)&gt;0,报税工资!A$2,OFFSET(报税工资!A$2,ROW()/2,0))</f>
        <v>工号</v>
      </c>
      <c r="B91" s="10" t="str">
        <f ca="1">IF(MOD(ROW(),2)&gt;0,报税工资!B$2,OFFSET(报税工资!B$2,ROW()/2,0))</f>
        <v>姓   名</v>
      </c>
      <c r="C91" s="440" t="str">
        <f ca="1">IF(MOD(ROW(),2)&gt;0,报税工资!G$2,OFFSET(报税工资!G$2,ROW()/2,0))</f>
        <v>基本工资</v>
      </c>
      <c r="D91" s="440" t="str">
        <f ca="1">IF(MOD(ROW(),2)&gt;0,报税工资!H$2,OFFSET(报税工资!H$2,ROW()/2,0))</f>
        <v>岗位工资</v>
      </c>
      <c r="E91" s="11" t="str">
        <f ca="1">IF(MOD(ROW(),2)&gt;0,报税工资!I$2,OFFSET(报税工资!I$2,ROW()/2,0))</f>
        <v>交通补贴</v>
      </c>
      <c r="F91" s="11" t="str">
        <f ca="1">IF(MOD(ROW(),2)&gt;0,报税工资!J$2,OFFSET(报税工资!J$2,ROW()/2,0))</f>
        <v>公务补贴</v>
      </c>
      <c r="G91" s="11" t="str">
        <f ca="1">IF(MOD(ROW(),2)&gt;0,报税工资!K$2,OFFSET(报税工资!K$2,ROW()/2,0))</f>
        <v>电话补贴</v>
      </c>
      <c r="H91" s="11" t="str">
        <f ca="1">IF(MOD(ROW(),2)&gt;0,报税工资!L$2,OFFSET(报税工资!L$2,ROW()/2,0))</f>
        <v>车补</v>
      </c>
      <c r="I91" s="11" t="str">
        <f ca="1">IF(MOD(ROW(),2)&gt;0,报税工资!M$2,OFFSET(报税工资!M$2,ROW()/2,0))</f>
        <v>午餐补贴</v>
      </c>
      <c r="J91" s="11" t="str">
        <f ca="1">IF(MOD(ROW(),2)&gt;0,报税工资!N$2,OFFSET(报税工资!N$2,ROW()/2,0))</f>
        <v>司龄补</v>
      </c>
      <c r="K91" s="440" t="str">
        <f ca="1">IF(MOD(ROW(),2)&gt;0,报税工资!O$2,OFFSET(报税工资!O$2,ROW()/2,0))</f>
        <v>加班天数</v>
      </c>
      <c r="L91" s="440" t="str">
        <f ca="1">IF(MOD(ROW(),2)&gt;0,报税工资!P$2,OFFSET(报税工资!P$2,ROW()/2,0))</f>
        <v>加班工资</v>
      </c>
      <c r="M91" s="11" t="str">
        <f ca="1">IF(MOD(ROW(),2)&gt;0,报税工资!Q$2,OFFSET(报税工资!Q$2,ROW()/2,0))</f>
        <v>计件工资</v>
      </c>
      <c r="N91" s="440" t="str">
        <f ca="1">IF(MOD(ROW(),2)&gt;0,报税工资!R$2,OFFSET(报税工资!R$2,ROW()/2,0))</f>
        <v>缺勤天数</v>
      </c>
      <c r="O91" s="11" t="str">
        <f ca="1">IF(MOD(ROW(),2)&gt;0,报税工资!S$2,OFFSET(报税工资!S$2,ROW()/2,0))</f>
        <v>考勤应扣</v>
      </c>
      <c r="P91" s="11" t="str">
        <f ca="1">IF(MOD(ROW(),2)&gt;0,报税工资!T$2,OFFSET(报税工资!T$2,ROW()/2,0))</f>
        <v>其它应扣</v>
      </c>
      <c r="Q91" s="11" t="str">
        <f ca="1">IF(MOD(ROW(),2)&gt;0,报税工资!U$2,OFFSET(报税工资!U$2,ROW()/2,0))</f>
        <v>工 资 总 额</v>
      </c>
      <c r="R91" s="440" t="str">
        <f ca="1">IF(MOD(ROW(),2)&gt;0,报税工资!V$2,OFFSET(报税工资!V$2,ROW()/2,0))</f>
        <v>养老保险</v>
      </c>
      <c r="S91" s="440" t="str">
        <f ca="1">IF(MOD(ROW(),2)&gt;0,报税工资!W$2,OFFSET(报税工资!W$2,ROW()/2,0))</f>
        <v>失业保险</v>
      </c>
      <c r="T91" s="440" t="str">
        <f ca="1">IF(MOD(ROW(),2)&gt;0,报税工资!X$2,OFFSET(报税工资!X$2,ROW()/2,0))</f>
        <v>医疗保险</v>
      </c>
      <c r="U91" s="11" t="str">
        <f ca="1">IF(MOD(ROW(),2)&gt;0,报税工资!Y$2,OFFSET(报税工资!Y$2,ROW()/2,0))</f>
        <v>住房公积金(大病统筹)</v>
      </c>
      <c r="V91" s="440" t="str">
        <f ca="1">IF(MOD(ROW(),2)&gt;0,报税工资!Z$2,OFFSET(报税工资!Z$2,ROW()/2,0))</f>
        <v>其它代扣</v>
      </c>
      <c r="W91" s="440" t="str">
        <f ca="1">IF(MOD(ROW(),2)&gt;0,报税工资!AA$2,OFFSET(报税工资!AA$2,ROW()/2,0))</f>
        <v>代扣个人所得税</v>
      </c>
      <c r="X91" s="11" t="str">
        <f ca="1">IF(MOD(ROW(),2)&gt;0,报税工资!AB$2,OFFSET(报税工资!AB$2,ROW()/2,0))</f>
        <v>备1</v>
      </c>
      <c r="Y91" s="11" t="str">
        <f ca="1">IF(MOD(ROW(),2)&gt;0,报税工资!AC$2,OFFSET(报税工资!AC$2,ROW()/2,0))</f>
        <v>备2</v>
      </c>
      <c r="Z91" s="11" t="str">
        <f ca="1">IF(MOD(ROW(),2)&gt;0,报税工资!AD$2,OFFSET(报税工资!AD$2,ROW()/2,0))</f>
        <v>实 发 工 资</v>
      </c>
    </row>
    <row r="92" spans="1:26" ht="15">
      <c r="A92" s="10" t="str">
        <f ca="1">IF(MOD(ROW(),2)&gt;0,报税工资!A$2,OFFSET(报税工资!A$2,ROW()/2,0))</f>
        <v>046</v>
      </c>
      <c r="B92" s="10" t="str">
        <f ca="1">IF(MOD(ROW(),2)&gt;0,报税工资!B$2,OFFSET(报税工资!B$2,ROW()/2,0))</f>
        <v>丁46</v>
      </c>
      <c r="C92" s="11">
        <f ca="1">IF(MOD(ROW(),2)&gt;0,报税工资!G$2,OFFSET(报税工资!G$2,ROW()/2,0))</f>
        <v>1160</v>
      </c>
      <c r="D92" s="11">
        <f ca="1">IF(MOD(ROW(),2)&gt;0,报税工资!H$2,OFFSET(报税工资!H$2,ROW()/2,0))</f>
        <v>0</v>
      </c>
      <c r="E92" s="11">
        <f ca="1">IF(MOD(ROW(),2)&gt;0,报税工资!I$2,OFFSET(报税工资!I$2,ROW()/2,0))</f>
        <v>0</v>
      </c>
      <c r="F92" s="11">
        <f ca="1">IF(MOD(ROW(),2)&gt;0,报税工资!J$2,OFFSET(报税工资!J$2,ROW()/2,0))</f>
        <v>0</v>
      </c>
      <c r="G92" s="11">
        <f ca="1">IF(MOD(ROW(),2)&gt;0,报税工资!K$2,OFFSET(报税工资!K$2,ROW()/2,0))</f>
        <v>100</v>
      </c>
      <c r="H92" s="11">
        <f ca="1">IF(MOD(ROW(),2)&gt;0,报税工资!L$2,OFFSET(报税工资!L$2,ROW()/2,0))</f>
        <v>0</v>
      </c>
      <c r="I92" s="11">
        <f ca="1">IF(MOD(ROW(),2)&gt;0,报税工资!M$2,OFFSET(报税工资!M$2,ROW()/2,0))</f>
        <v>0</v>
      </c>
      <c r="J92" s="11">
        <f ca="1">IF(MOD(ROW(),2)&gt;0,报税工资!N$2,OFFSET(报税工资!N$2,ROW()/2,0))</f>
        <v>0</v>
      </c>
      <c r="K92" s="11">
        <f ca="1">IF(MOD(ROW(),2)&gt;0,报税工资!O$2,OFFSET(报税工资!O$2,ROW()/2,0))</f>
        <v>0</v>
      </c>
      <c r="L92" s="11">
        <f ca="1">IF(MOD(ROW(),2)&gt;0,报税工资!P$2,OFFSET(报税工资!P$2,ROW()/2,0))</f>
        <v>0</v>
      </c>
      <c r="M92" s="11">
        <f ca="1">IF(MOD(ROW(),2)&gt;0,报税工资!Q$2,OFFSET(报税工资!Q$2,ROW()/2,0))</f>
        <v>0</v>
      </c>
      <c r="N92" s="11">
        <f ca="1">IF(MOD(ROW(),2)&gt;0,报税工资!R$2,OFFSET(报税工资!R$2,ROW()/2,0))</f>
        <v>0</v>
      </c>
      <c r="O92" s="11">
        <f ca="1">IF(MOD(ROW(),2)&gt;0,报税工资!S$2,OFFSET(报税工资!S$2,ROW()/2,0))</f>
        <v>0</v>
      </c>
      <c r="P92" s="11">
        <f ca="1">IF(MOD(ROW(),2)&gt;0,报税工资!T$2,OFFSET(报税工资!T$2,ROW()/2,0))</f>
        <v>0</v>
      </c>
      <c r="Q92" s="11">
        <f ca="1">IF(MOD(ROW(),2)&gt;0,报税工资!U$2,OFFSET(报税工资!U$2,ROW()/2,0))</f>
        <v>1260</v>
      </c>
      <c r="R92" s="11">
        <f ca="1">IF(MOD(ROW(),2)&gt;0,报税工资!V$2,OFFSET(报税工资!V$2,ROW()/2,0))</f>
        <v>0</v>
      </c>
      <c r="S92" s="11">
        <f ca="1">IF(MOD(ROW(),2)&gt;0,报税工资!W$2,OFFSET(报税工资!W$2,ROW()/2,0))</f>
        <v>0</v>
      </c>
      <c r="T92" s="11">
        <f ca="1">IF(MOD(ROW(),2)&gt;0,报税工资!X$2,OFFSET(报税工资!X$2,ROW()/2,0))</f>
        <v>0</v>
      </c>
      <c r="U92" s="11">
        <f ca="1">IF(MOD(ROW(),2)&gt;0,报税工资!Y$2,OFFSET(报税工资!Y$2,ROW()/2,0))</f>
        <v>0</v>
      </c>
      <c r="V92" s="11">
        <f ca="1">IF(MOD(ROW(),2)&gt;0,报税工资!Z$2,OFFSET(报税工资!Z$2,ROW()/2,0))</f>
        <v>0</v>
      </c>
      <c r="W92" s="11">
        <f ca="1">IF(MOD(ROW(),2)&gt;0,报税工资!AA$2,OFFSET(报税工资!AA$2,ROW()/2,0))</f>
        <v>0</v>
      </c>
      <c r="X92" s="11">
        <f ca="1">IF(MOD(ROW(),2)&gt;0,报税工资!AB$2,OFFSET(报税工资!AB$2,ROW()/2,0))</f>
        <v>0</v>
      </c>
      <c r="Y92" s="11">
        <f ca="1">IF(MOD(ROW(),2)&gt;0,报税工资!AC$2,OFFSET(报税工资!AC$2,ROW()/2,0))</f>
        <v>0</v>
      </c>
      <c r="Z92" s="11">
        <f ca="1">IF(MOD(ROW(),2)&gt;0,报税工资!AD$2,OFFSET(报税工资!AD$2,ROW()/2,0))</f>
        <v>1260</v>
      </c>
    </row>
  </sheetData>
  <phoneticPr fontId="56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X137"/>
  <sheetViews>
    <sheetView workbookViewId="0"/>
  </sheetViews>
  <sheetFormatPr defaultColWidth="9" defaultRowHeight="14.25"/>
  <cols>
    <col min="1" max="1" width="4.75" customWidth="1"/>
    <col min="5" max="5" width="7.5" customWidth="1"/>
    <col min="6" max="6" width="7.25" customWidth="1"/>
    <col min="7" max="7" width="7.5" customWidth="1"/>
    <col min="8" max="8" width="5.875" customWidth="1"/>
    <col min="9" max="9" width="7.125" customWidth="1"/>
    <col min="10" max="10" width="6.375" customWidth="1"/>
    <col min="11" max="11" width="5.25" customWidth="1"/>
    <col min="12" max="13" width="7.125" customWidth="1"/>
    <col min="14" max="14" width="5" customWidth="1"/>
    <col min="15" max="16" width="7.125" customWidth="1"/>
    <col min="17" max="17" width="9.75" customWidth="1"/>
    <col min="18" max="18" width="7.125" customWidth="1"/>
    <col min="19" max="20" width="7.25" customWidth="1"/>
    <col min="22" max="22" width="6.875" customWidth="1"/>
    <col min="23" max="23" width="8" customWidth="1"/>
  </cols>
  <sheetData>
    <row r="1" spans="1:24" ht="24">
      <c r="A1" s="1" t="str">
        <f ca="1">CHOOSE(MOD(ROW(),3)+1,"",报税工资!A$2,OFFSET(报税工资!A$2,ROW()/3+1,))</f>
        <v>工号</v>
      </c>
      <c r="B1" s="2" t="str">
        <f ca="1">CHOOSE(MOD(ROW(),3)+1,"",报税工资!B$2,OFFSET(报税工资!B$2,ROW()/3+1,))</f>
        <v>姓   名</v>
      </c>
      <c r="C1" s="441" t="str">
        <f ca="1">CHOOSE(MOD(ROW(),3)+1,"",报税工资!G$2,OFFSET(报税工资!G$2,ROW()/3+1,))</f>
        <v>基本工资</v>
      </c>
      <c r="D1" s="441" t="str">
        <f ca="1">CHOOSE(MOD(ROW(),3)+1,"",报税工资!H$2,OFFSET(报税工资!H$2,ROW()/3+1,))</f>
        <v>岗位工资</v>
      </c>
      <c r="E1" s="2" t="str">
        <f ca="1">CHOOSE(MOD(ROW(),3)+1,"",报税工资!I$2,OFFSET(报税工资!I$2,ROW()/3+1,))</f>
        <v>交通补贴</v>
      </c>
      <c r="F1" s="2" t="str">
        <f ca="1">CHOOSE(MOD(ROW(),3)+1,"",报税工资!J$2,OFFSET(报税工资!J$2,ROW()/3+1,))</f>
        <v>公务补贴</v>
      </c>
      <c r="G1" s="2" t="str">
        <f ca="1">CHOOSE(MOD(ROW(),3)+1,"",报税工资!K$2,OFFSET(报税工资!K$2,ROW()/3+1,))</f>
        <v>电话补贴</v>
      </c>
      <c r="H1" s="2" t="str">
        <f ca="1">CHOOSE(MOD(ROW(),3)+1,"",报税工资!L$2,OFFSET(报税工资!L$2,ROW()/3+1,))</f>
        <v>车补</v>
      </c>
      <c r="I1" s="2" t="str">
        <f ca="1">CHOOSE(MOD(ROW(),3)+1,"",报税工资!M$2,OFFSET(报税工资!M$2,ROW()/3+1,))</f>
        <v>午餐补贴</v>
      </c>
      <c r="J1" s="2" t="str">
        <f ca="1">CHOOSE(MOD(ROW(),3)+1,"",报税工资!N$2,OFFSET(报税工资!N$2,ROW()/3+1,))</f>
        <v>司龄补</v>
      </c>
      <c r="K1" s="441" t="str">
        <f ca="1">CHOOSE(MOD(ROW(),3)+1,"",报税工资!O$2,OFFSET(报税工资!O$2,ROW()/3+1,))</f>
        <v>加班天数</v>
      </c>
      <c r="L1" s="441" t="str">
        <f ca="1">CHOOSE(MOD(ROW(),3)+1,"",报税工资!P$2,OFFSET(报税工资!P$2,ROW()/3+1,))</f>
        <v>加班工资</v>
      </c>
      <c r="M1" s="2" t="str">
        <f ca="1">CHOOSE(MOD(ROW(),3)+1,"",报税工资!Q$2,OFFSET(报税工资!Q$2,ROW()/3+1,))</f>
        <v>计件工资</v>
      </c>
      <c r="N1" s="441" t="str">
        <f ca="1">CHOOSE(MOD(ROW(),3)+1,"",报税工资!R$2,OFFSET(报税工资!R$2,ROW()/3+1,))</f>
        <v>缺勤天数</v>
      </c>
      <c r="O1" s="2" t="str">
        <f ca="1">CHOOSE(MOD(ROW(),3)+1,"",报税工资!S$2,OFFSET(报税工资!S$2,ROW()/3+1,))</f>
        <v>考勤应扣</v>
      </c>
      <c r="P1" s="2" t="str">
        <f ca="1">CHOOSE(MOD(ROW(),3)+1,"",报税工资!T$2,OFFSET(报税工资!T$2,ROW()/3+1,))</f>
        <v>其它应扣</v>
      </c>
      <c r="Q1" s="2" t="str">
        <f ca="1">CHOOSE(MOD(ROW(),3)+1,"",报税工资!U$2,OFFSET(报税工资!U$2,ROW()/3+1,))</f>
        <v>工 资 总 额</v>
      </c>
      <c r="R1" s="441" t="str">
        <f ca="1">CHOOSE(MOD(ROW(),3)+1,"",报税工资!V$2,OFFSET(报税工资!V$2,ROW()/3+1,))</f>
        <v>养老保险</v>
      </c>
      <c r="S1" s="441" t="str">
        <f ca="1">CHOOSE(MOD(ROW(),3)+1,"",报税工资!W$2,OFFSET(报税工资!W$2,ROW()/3+1,))</f>
        <v>失业保险</v>
      </c>
      <c r="T1" s="441" t="str">
        <f ca="1">CHOOSE(MOD(ROW(),3)+1,"",报税工资!X$2,OFFSET(报税工资!X$2,ROW()/3+1,))</f>
        <v>医疗保险</v>
      </c>
      <c r="U1" s="2" t="str">
        <f ca="1">CHOOSE(MOD(ROW(),3)+1,"",报税工资!Y$2,OFFSET(报税工资!Y$2,ROW()/3+1,))</f>
        <v>住房公积金(大病统筹)</v>
      </c>
      <c r="V1" s="441" t="str">
        <f ca="1">CHOOSE(MOD(ROW(),3)+1,"",报税工资!Z$2,OFFSET(报税工资!Z$2,ROW()/3+1,))</f>
        <v>其它代扣</v>
      </c>
      <c r="W1" s="442" t="str">
        <f ca="1">CHOOSE(MOD(ROW(),3)+1,"",报税工资!AA$2,OFFSET(报税工资!AA$2,ROW()/3+1,))</f>
        <v>代扣个人所得税</v>
      </c>
      <c r="X1" s="1" t="str">
        <f ca="1">CHOOSE(MOD(ROW(),3)+1,"",报税工资!AD$2,OFFSET(报税工资!AD$2,ROW()/3+1,))</f>
        <v>实 发 工 资</v>
      </c>
    </row>
    <row r="2" spans="1:24">
      <c r="A2" s="3" t="str">
        <f ca="1">CHOOSE(MOD(ROW(),3)+1,"",报税工资!A$2,OFFSET(报税工资!A$2,ROW()/3+1,))</f>
        <v>001</v>
      </c>
      <c r="B2" s="4" t="str">
        <f ca="1">CHOOSE(MOD(ROW(),3)+1,"",报税工资!B$2,OFFSET(报税工资!B$2,ROW()/3+1,))</f>
        <v>丁1</v>
      </c>
      <c r="C2" s="4">
        <f ca="1">CHOOSE(MOD(ROW(),3)+1,"",报税工资!G$2,OFFSET(报税工资!G$2,ROW()/3+1,))</f>
        <v>3000</v>
      </c>
      <c r="D2" s="4">
        <f ca="1">CHOOSE(MOD(ROW(),3)+1,"",报税工资!H$2,OFFSET(报税工资!H$2,ROW()/3+1,))</f>
        <v>0</v>
      </c>
      <c r="E2" s="4">
        <f ca="1">CHOOSE(MOD(ROW(),3)+1,"",报税工资!I$2,OFFSET(报税工资!I$2,ROW()/3+1,))</f>
        <v>0</v>
      </c>
      <c r="F2" s="4">
        <f ca="1">CHOOSE(MOD(ROW(),3)+1,"",报税工资!J$2,OFFSET(报税工资!J$2,ROW()/3+1,))</f>
        <v>0</v>
      </c>
      <c r="G2" s="4">
        <f ca="1">CHOOSE(MOD(ROW(),3)+1,"",报税工资!K$2,OFFSET(报税工资!K$2,ROW()/3+1,))</f>
        <v>300</v>
      </c>
      <c r="H2" s="4">
        <f ca="1">CHOOSE(MOD(ROW(),3)+1,"",报税工资!L$2,OFFSET(报税工资!L$2,ROW()/3+1,))</f>
        <v>0</v>
      </c>
      <c r="I2" s="4">
        <f ca="1">CHOOSE(MOD(ROW(),3)+1,"",报税工资!M$2,OFFSET(报税工资!M$2,ROW()/3+1,))</f>
        <v>0</v>
      </c>
      <c r="J2" s="4">
        <f ca="1">CHOOSE(MOD(ROW(),3)+1,"",报税工资!N$2,OFFSET(报税工资!N$2,ROW()/3+1,))</f>
        <v>0</v>
      </c>
      <c r="K2" s="4">
        <f ca="1">CHOOSE(MOD(ROW(),3)+1,"",报税工资!O$2,OFFSET(报税工资!O$2,ROW()/3+1,))</f>
        <v>0</v>
      </c>
      <c r="L2" s="7">
        <f ca="1">CHOOSE(MOD(ROW(),3)+1,"",报税工资!P$2,OFFSET(报税工资!P$2,ROW()/3+1,))</f>
        <v>0</v>
      </c>
      <c r="M2" s="4">
        <f ca="1">CHOOSE(MOD(ROW(),3)+1,"",报税工资!Q$2,OFFSET(报税工资!Q$2,ROW()/3+1,))</f>
        <v>0</v>
      </c>
      <c r="N2" s="4">
        <f ca="1">CHOOSE(MOD(ROW(),3)+1,"",报税工资!R$2,OFFSET(报税工资!R$2,ROW()/3+1,))</f>
        <v>0</v>
      </c>
      <c r="O2" s="4">
        <f ca="1">CHOOSE(MOD(ROW(),3)+1,"",报税工资!S$2,OFFSET(报税工资!S$2,ROW()/3+1,))</f>
        <v>0</v>
      </c>
      <c r="P2" s="4">
        <f ca="1">CHOOSE(MOD(ROW(),3)+1,"",报税工资!T$2,OFFSET(报税工资!T$2,ROW()/3+1,))</f>
        <v>0</v>
      </c>
      <c r="Q2" s="4">
        <f ca="1">CHOOSE(MOD(ROW(),3)+1,"",报税工资!U$2,OFFSET(报税工资!U$2,ROW()/3+1,))</f>
        <v>3300</v>
      </c>
      <c r="R2" s="4">
        <f ca="1">CHOOSE(MOD(ROW(),3)+1,"",报税工资!V$2,OFFSET(报税工资!V$2,ROW()/3+1,))</f>
        <v>0</v>
      </c>
      <c r="S2" s="4">
        <f ca="1">CHOOSE(MOD(ROW(),3)+1,"",报税工资!W$2,OFFSET(报税工资!W$2,ROW()/3+1,))</f>
        <v>0</v>
      </c>
      <c r="T2" s="4">
        <f ca="1">CHOOSE(MOD(ROW(),3)+1,"",报税工资!X$2,OFFSET(报税工资!X$2,ROW()/3+1,))</f>
        <v>0</v>
      </c>
      <c r="U2" s="4">
        <f ca="1">CHOOSE(MOD(ROW(),3)+1,"",报税工资!Y$2,OFFSET(报税工资!Y$2,ROW()/3+1,))</f>
        <v>0</v>
      </c>
      <c r="V2" s="4">
        <f ca="1">CHOOSE(MOD(ROW(),3)+1,"",报税工资!Z$2,OFFSET(报税工资!Z$2,ROW()/3+1,))</f>
        <v>0</v>
      </c>
      <c r="W2" s="8">
        <f ca="1">CHOOSE(MOD(ROW(),3)+1,"",报税工资!AA$2,OFFSET(报税工资!AA$2,ROW()/3+1,))</f>
        <v>105</v>
      </c>
      <c r="X2" s="3">
        <f ca="1">CHOOSE(MOD(ROW(),3)+1,"",报税工资!AD$2,OFFSET(报税工资!AD$2,ROW()/3+1,))</f>
        <v>3195</v>
      </c>
    </row>
    <row r="3" spans="1:24">
      <c r="A3" s="5" t="str">
        <f ca="1">CHOOSE(MOD(ROW(),3)+1,"",报税工资!A$2,OFFSET(报税工资!A$2,ROW()/3+1,))</f>
        <v/>
      </c>
      <c r="B3" s="6" t="str">
        <f ca="1">CHOOSE(MOD(ROW(),3)+1,"",报税工资!B$2,OFFSET(报税工资!B$2,ROW()/3+1,))</f>
        <v/>
      </c>
      <c r="C3" s="6" t="str">
        <f ca="1">CHOOSE(MOD(ROW(),3)+1,"",报税工资!G$2,OFFSET(报税工资!G$2,ROW()/3+1,))</f>
        <v/>
      </c>
      <c r="D3" s="6" t="str">
        <f ca="1">CHOOSE(MOD(ROW(),3)+1,"",报税工资!H$2,OFFSET(报税工资!H$2,ROW()/3+1,))</f>
        <v/>
      </c>
      <c r="E3" s="6" t="str">
        <f ca="1">CHOOSE(MOD(ROW(),3)+1,"",报税工资!I$2,OFFSET(报税工资!I$2,ROW()/3+1,))</f>
        <v/>
      </c>
      <c r="F3" s="6" t="str">
        <f ca="1">CHOOSE(MOD(ROW(),3)+1,"",报税工资!J$2,OFFSET(报税工资!J$2,ROW()/3+1,))</f>
        <v/>
      </c>
      <c r="G3" s="6" t="str">
        <f ca="1">CHOOSE(MOD(ROW(),3)+1,"",报税工资!K$2,OFFSET(报税工资!K$2,ROW()/3+1,))</f>
        <v/>
      </c>
      <c r="H3" s="6" t="str">
        <f ca="1">CHOOSE(MOD(ROW(),3)+1,"",报税工资!L$2,OFFSET(报税工资!L$2,ROW()/3+1,))</f>
        <v/>
      </c>
      <c r="I3" s="6" t="str">
        <f ca="1">CHOOSE(MOD(ROW(),3)+1,"",报税工资!M$2,OFFSET(报税工资!M$2,ROW()/3+1,))</f>
        <v/>
      </c>
      <c r="J3" s="6" t="str">
        <f ca="1">CHOOSE(MOD(ROW(),3)+1,"",报税工资!N$2,OFFSET(报税工资!N$2,ROW()/3+1,))</f>
        <v/>
      </c>
      <c r="K3" s="6" t="str">
        <f ca="1">CHOOSE(MOD(ROW(),3)+1,"",报税工资!O$2,OFFSET(报税工资!O$2,ROW()/3+1,))</f>
        <v/>
      </c>
      <c r="L3" s="6" t="str">
        <f ca="1">CHOOSE(MOD(ROW(),3)+1,"",报税工资!P$2,OFFSET(报税工资!P$2,ROW()/3+1,))</f>
        <v/>
      </c>
      <c r="M3" s="6" t="str">
        <f ca="1">CHOOSE(MOD(ROW(),3)+1,"",报税工资!Q$2,OFFSET(报税工资!Q$2,ROW()/3+1,))</f>
        <v/>
      </c>
      <c r="N3" s="6" t="str">
        <f ca="1">CHOOSE(MOD(ROW(),3)+1,"",报税工资!R$2,OFFSET(报税工资!R$2,ROW()/3+1,))</f>
        <v/>
      </c>
      <c r="O3" s="6" t="str">
        <f ca="1">CHOOSE(MOD(ROW(),3)+1,"",报税工资!S$2,OFFSET(报税工资!S$2,ROW()/3+1,))</f>
        <v/>
      </c>
      <c r="P3" s="6" t="str">
        <f ca="1">CHOOSE(MOD(ROW(),3)+1,"",报税工资!T$2,OFFSET(报税工资!T$2,ROW()/3+1,))</f>
        <v/>
      </c>
      <c r="Q3" s="6" t="str">
        <f ca="1">CHOOSE(MOD(ROW(),3)+1,"",报税工资!U$2,OFFSET(报税工资!U$2,ROW()/3+1,))</f>
        <v/>
      </c>
      <c r="R3" s="6" t="str">
        <f ca="1">CHOOSE(MOD(ROW(),3)+1,"",报税工资!V$2,OFFSET(报税工资!V$2,ROW()/3+1,))</f>
        <v/>
      </c>
      <c r="S3" s="6" t="str">
        <f ca="1">CHOOSE(MOD(ROW(),3)+1,"",报税工资!W$2,OFFSET(报税工资!W$2,ROW()/3+1,))</f>
        <v/>
      </c>
      <c r="T3" s="6" t="str">
        <f ca="1">CHOOSE(MOD(ROW(),3)+1,"",报税工资!X$2,OFFSET(报税工资!X$2,ROW()/3+1,))</f>
        <v/>
      </c>
      <c r="U3" s="6" t="str">
        <f ca="1">CHOOSE(MOD(ROW(),3)+1,"",报税工资!Y$2,OFFSET(报税工资!Y$2,ROW()/3+1,))</f>
        <v/>
      </c>
      <c r="V3" s="6" t="str">
        <f ca="1">CHOOSE(MOD(ROW(),3)+1,"",报税工资!Z$2,OFFSET(报税工资!Z$2,ROW()/3+1,))</f>
        <v/>
      </c>
      <c r="W3" s="6" t="str">
        <f ca="1">CHOOSE(MOD(ROW(),3)+1,"",报税工资!AA$2,OFFSET(报税工资!AA$2,ROW()/3+1,))</f>
        <v/>
      </c>
      <c r="X3" s="5" t="str">
        <f ca="1">CHOOSE(MOD(ROW(),3)+1,"",报税工资!AD$2,OFFSET(报税工资!AD$2,ROW()/3+1,))</f>
        <v/>
      </c>
    </row>
    <row r="4" spans="1:24" ht="24">
      <c r="A4" s="1" t="str">
        <f ca="1">CHOOSE(MOD(ROW(),3)+1,"",报税工资!A$2,OFFSET(报税工资!A$2,ROW()/3+1,))</f>
        <v>工号</v>
      </c>
      <c r="B4" s="2" t="str">
        <f ca="1">CHOOSE(MOD(ROW(),3)+1,"",报税工资!B$2,OFFSET(报税工资!B$2,ROW()/3+1,))</f>
        <v>姓   名</v>
      </c>
      <c r="C4" s="441" t="str">
        <f ca="1">CHOOSE(MOD(ROW(),3)+1,"",报税工资!G$2,OFFSET(报税工资!G$2,ROW()/3+1,))</f>
        <v>基本工资</v>
      </c>
      <c r="D4" s="441" t="str">
        <f ca="1">CHOOSE(MOD(ROW(),3)+1,"",报税工资!H$2,OFFSET(报税工资!H$2,ROW()/3+1,))</f>
        <v>岗位工资</v>
      </c>
      <c r="E4" s="2" t="str">
        <f ca="1">CHOOSE(MOD(ROW(),3)+1,"",报税工资!I$2,OFFSET(报税工资!I$2,ROW()/3+1,))</f>
        <v>交通补贴</v>
      </c>
      <c r="F4" s="2" t="str">
        <f ca="1">CHOOSE(MOD(ROW(),3)+1,"",报税工资!J$2,OFFSET(报税工资!J$2,ROW()/3+1,))</f>
        <v>公务补贴</v>
      </c>
      <c r="G4" s="2" t="str">
        <f ca="1">CHOOSE(MOD(ROW(),3)+1,"",报税工资!K$2,OFFSET(报税工资!K$2,ROW()/3+1,))</f>
        <v>电话补贴</v>
      </c>
      <c r="H4" s="2" t="str">
        <f ca="1">CHOOSE(MOD(ROW(),3)+1,"",报税工资!L$2,OFFSET(报税工资!L$2,ROW()/3+1,))</f>
        <v>车补</v>
      </c>
      <c r="I4" s="2" t="str">
        <f ca="1">CHOOSE(MOD(ROW(),3)+1,"",报税工资!M$2,OFFSET(报税工资!M$2,ROW()/3+1,))</f>
        <v>午餐补贴</v>
      </c>
      <c r="J4" s="2" t="str">
        <f ca="1">CHOOSE(MOD(ROW(),3)+1,"",报税工资!N$2,OFFSET(报税工资!N$2,ROW()/3+1,))</f>
        <v>司龄补</v>
      </c>
      <c r="K4" s="441" t="str">
        <f ca="1">CHOOSE(MOD(ROW(),3)+1,"",报税工资!O$2,OFFSET(报税工资!O$2,ROW()/3+1,))</f>
        <v>加班天数</v>
      </c>
      <c r="L4" s="441" t="str">
        <f ca="1">CHOOSE(MOD(ROW(),3)+1,"",报税工资!P$2,OFFSET(报税工资!P$2,ROW()/3+1,))</f>
        <v>加班工资</v>
      </c>
      <c r="M4" s="2" t="str">
        <f ca="1">CHOOSE(MOD(ROW(),3)+1,"",报税工资!Q$2,OFFSET(报税工资!Q$2,ROW()/3+1,))</f>
        <v>计件工资</v>
      </c>
      <c r="N4" s="441" t="str">
        <f ca="1">CHOOSE(MOD(ROW(),3)+1,"",报税工资!R$2,OFFSET(报税工资!R$2,ROW()/3+1,))</f>
        <v>缺勤天数</v>
      </c>
      <c r="O4" s="2" t="str">
        <f ca="1">CHOOSE(MOD(ROW(),3)+1,"",报税工资!S$2,OFFSET(报税工资!S$2,ROW()/3+1,))</f>
        <v>考勤应扣</v>
      </c>
      <c r="P4" s="2" t="str">
        <f ca="1">CHOOSE(MOD(ROW(),3)+1,"",报税工资!T$2,OFFSET(报税工资!T$2,ROW()/3+1,))</f>
        <v>其它应扣</v>
      </c>
      <c r="Q4" s="2" t="str">
        <f ca="1">CHOOSE(MOD(ROW(),3)+1,"",报税工资!U$2,OFFSET(报税工资!U$2,ROW()/3+1,))</f>
        <v>工 资 总 额</v>
      </c>
      <c r="R4" s="441" t="str">
        <f ca="1">CHOOSE(MOD(ROW(),3)+1,"",报税工资!V$2,OFFSET(报税工资!V$2,ROW()/3+1,))</f>
        <v>养老保险</v>
      </c>
      <c r="S4" s="441" t="str">
        <f ca="1">CHOOSE(MOD(ROW(),3)+1,"",报税工资!W$2,OFFSET(报税工资!W$2,ROW()/3+1,))</f>
        <v>失业保险</v>
      </c>
      <c r="T4" s="441" t="str">
        <f ca="1">CHOOSE(MOD(ROW(),3)+1,"",报税工资!X$2,OFFSET(报税工资!X$2,ROW()/3+1,))</f>
        <v>医疗保险</v>
      </c>
      <c r="U4" s="2" t="str">
        <f ca="1">CHOOSE(MOD(ROW(),3)+1,"",报税工资!Y$2,OFFSET(报税工资!Y$2,ROW()/3+1,))</f>
        <v>住房公积金(大病统筹)</v>
      </c>
      <c r="V4" s="441" t="str">
        <f ca="1">CHOOSE(MOD(ROW(),3)+1,"",报税工资!Z$2,OFFSET(报税工资!Z$2,ROW()/3+1,))</f>
        <v>其它代扣</v>
      </c>
      <c r="W4" s="442" t="str">
        <f ca="1">CHOOSE(MOD(ROW(),3)+1,"",报税工资!AA$2,OFFSET(报税工资!AA$2,ROW()/3+1,))</f>
        <v>代扣个人所得税</v>
      </c>
      <c r="X4" s="1" t="str">
        <f ca="1">CHOOSE(MOD(ROW(),3)+1,"",报税工资!AD$2,OFFSET(报税工资!AD$2,ROW()/3+1,))</f>
        <v>实 发 工 资</v>
      </c>
    </row>
    <row r="5" spans="1:24">
      <c r="A5" s="3" t="str">
        <f ca="1">CHOOSE(MOD(ROW(),3)+1,"",报税工资!A$2,OFFSET(报税工资!A$2,ROW()/3+1,))</f>
        <v>002</v>
      </c>
      <c r="B5" s="4" t="str">
        <f ca="1">CHOOSE(MOD(ROW(),3)+1,"",报税工资!B$2,OFFSET(报税工资!B$2,ROW()/3+1,))</f>
        <v>丁2</v>
      </c>
      <c r="C5" s="4">
        <f ca="1">CHOOSE(MOD(ROW(),3)+1,"",报税工资!G$2,OFFSET(报税工资!G$2,ROW()/3+1,))</f>
        <v>3000</v>
      </c>
      <c r="D5" s="4">
        <f ca="1">CHOOSE(MOD(ROW(),3)+1,"",报税工资!H$2,OFFSET(报税工资!H$2,ROW()/3+1,))</f>
        <v>0</v>
      </c>
      <c r="E5" s="4">
        <f ca="1">CHOOSE(MOD(ROW(),3)+1,"",报税工资!I$2,OFFSET(报税工资!I$2,ROW()/3+1,))</f>
        <v>0</v>
      </c>
      <c r="F5" s="4">
        <f ca="1">CHOOSE(MOD(ROW(),3)+1,"",报税工资!J$2,OFFSET(报税工资!J$2,ROW()/3+1,))</f>
        <v>0</v>
      </c>
      <c r="G5" s="4">
        <f ca="1">CHOOSE(MOD(ROW(),3)+1,"",报税工资!K$2,OFFSET(报税工资!K$2,ROW()/3+1,))</f>
        <v>300</v>
      </c>
      <c r="H5" s="4">
        <f ca="1">CHOOSE(MOD(ROW(),3)+1,"",报税工资!L$2,OFFSET(报税工资!L$2,ROW()/3+1,))</f>
        <v>0</v>
      </c>
      <c r="I5" s="4">
        <f ca="1">CHOOSE(MOD(ROW(),3)+1,"",报税工资!M$2,OFFSET(报税工资!M$2,ROW()/3+1,))</f>
        <v>0</v>
      </c>
      <c r="J5" s="4">
        <f ca="1">CHOOSE(MOD(ROW(),3)+1,"",报税工资!N$2,OFFSET(报税工资!N$2,ROW()/3+1,))</f>
        <v>0</v>
      </c>
      <c r="K5" s="4">
        <f ca="1">CHOOSE(MOD(ROW(),3)+1,"",报税工资!O$2,OFFSET(报税工资!O$2,ROW()/3+1,))</f>
        <v>0</v>
      </c>
      <c r="L5" s="7">
        <f ca="1">CHOOSE(MOD(ROW(),3)+1,"",报税工资!P$2,OFFSET(报税工资!P$2,ROW()/3+1,))</f>
        <v>0</v>
      </c>
      <c r="M5" s="4">
        <f ca="1">CHOOSE(MOD(ROW(),3)+1,"",报税工资!Q$2,OFFSET(报税工资!Q$2,ROW()/3+1,))</f>
        <v>0</v>
      </c>
      <c r="N5" s="4">
        <f ca="1">CHOOSE(MOD(ROW(),3)+1,"",报税工资!R$2,OFFSET(报税工资!R$2,ROW()/3+1,))</f>
        <v>0</v>
      </c>
      <c r="O5" s="4">
        <f ca="1">CHOOSE(MOD(ROW(),3)+1,"",报税工资!S$2,OFFSET(报税工资!S$2,ROW()/3+1,))</f>
        <v>0</v>
      </c>
      <c r="P5" s="4">
        <f ca="1">CHOOSE(MOD(ROW(),3)+1,"",报税工资!T$2,OFFSET(报税工资!T$2,ROW()/3+1,))</f>
        <v>0</v>
      </c>
      <c r="Q5" s="4">
        <f ca="1">CHOOSE(MOD(ROW(),3)+1,"",报税工资!U$2,OFFSET(报税工资!U$2,ROW()/3+1,))</f>
        <v>3300</v>
      </c>
      <c r="R5" s="4">
        <f ca="1">CHOOSE(MOD(ROW(),3)+1,"",报税工资!V$2,OFFSET(报税工资!V$2,ROW()/3+1,))</f>
        <v>0</v>
      </c>
      <c r="S5" s="4">
        <f ca="1">CHOOSE(MOD(ROW(),3)+1,"",报税工资!W$2,OFFSET(报税工资!W$2,ROW()/3+1,))</f>
        <v>0</v>
      </c>
      <c r="T5" s="4">
        <f ca="1">CHOOSE(MOD(ROW(),3)+1,"",报税工资!X$2,OFFSET(报税工资!X$2,ROW()/3+1,))</f>
        <v>0</v>
      </c>
      <c r="U5" s="4">
        <f ca="1">CHOOSE(MOD(ROW(),3)+1,"",报税工资!Y$2,OFFSET(报税工资!Y$2,ROW()/3+1,))</f>
        <v>0</v>
      </c>
      <c r="V5" s="4">
        <f ca="1">CHOOSE(MOD(ROW(),3)+1,"",报税工资!Z$2,OFFSET(报税工资!Z$2,ROW()/3+1,))</f>
        <v>0</v>
      </c>
      <c r="W5" s="8">
        <f ca="1">CHOOSE(MOD(ROW(),3)+1,"",报税工资!AA$2,OFFSET(报税工资!AA$2,ROW()/3+1,))</f>
        <v>105</v>
      </c>
      <c r="X5" s="3">
        <f ca="1">CHOOSE(MOD(ROW(),3)+1,"",报税工资!AD$2,OFFSET(报税工资!AD$2,ROW()/3+1,))</f>
        <v>3195</v>
      </c>
    </row>
    <row r="6" spans="1:24">
      <c r="A6" s="5" t="str">
        <f ca="1">CHOOSE(MOD(ROW(),3)+1,"",报税工资!A$2,OFFSET(报税工资!A$2,ROW()/3+1,))</f>
        <v/>
      </c>
      <c r="B6" s="6" t="str">
        <f ca="1">CHOOSE(MOD(ROW(),3)+1,"",报税工资!B$2,OFFSET(报税工资!B$2,ROW()/3+1,))</f>
        <v/>
      </c>
      <c r="C6" s="6" t="str">
        <f ca="1">CHOOSE(MOD(ROW(),3)+1,"",报税工资!G$2,OFFSET(报税工资!G$2,ROW()/3+1,))</f>
        <v/>
      </c>
      <c r="D6" s="6" t="str">
        <f ca="1">CHOOSE(MOD(ROW(),3)+1,"",报税工资!H$2,OFFSET(报税工资!H$2,ROW()/3+1,))</f>
        <v/>
      </c>
      <c r="E6" s="6" t="str">
        <f ca="1">CHOOSE(MOD(ROW(),3)+1,"",报税工资!I$2,OFFSET(报税工资!I$2,ROW()/3+1,))</f>
        <v/>
      </c>
      <c r="F6" s="6" t="str">
        <f ca="1">CHOOSE(MOD(ROW(),3)+1,"",报税工资!J$2,OFFSET(报税工资!J$2,ROW()/3+1,))</f>
        <v/>
      </c>
      <c r="G6" s="6" t="str">
        <f ca="1">CHOOSE(MOD(ROW(),3)+1,"",报税工资!K$2,OFFSET(报税工资!K$2,ROW()/3+1,))</f>
        <v/>
      </c>
      <c r="H6" s="6" t="str">
        <f ca="1">CHOOSE(MOD(ROW(),3)+1,"",报税工资!L$2,OFFSET(报税工资!L$2,ROW()/3+1,))</f>
        <v/>
      </c>
      <c r="I6" s="6" t="str">
        <f ca="1">CHOOSE(MOD(ROW(),3)+1,"",报税工资!M$2,OFFSET(报税工资!M$2,ROW()/3+1,))</f>
        <v/>
      </c>
      <c r="J6" s="6" t="str">
        <f ca="1">CHOOSE(MOD(ROW(),3)+1,"",报税工资!N$2,OFFSET(报税工资!N$2,ROW()/3+1,))</f>
        <v/>
      </c>
      <c r="K6" s="6" t="str">
        <f ca="1">CHOOSE(MOD(ROW(),3)+1,"",报税工资!O$2,OFFSET(报税工资!O$2,ROW()/3+1,))</f>
        <v/>
      </c>
      <c r="L6" s="6" t="str">
        <f ca="1">CHOOSE(MOD(ROW(),3)+1,"",报税工资!P$2,OFFSET(报税工资!P$2,ROW()/3+1,))</f>
        <v/>
      </c>
      <c r="M6" s="6" t="str">
        <f ca="1">CHOOSE(MOD(ROW(),3)+1,"",报税工资!Q$2,OFFSET(报税工资!Q$2,ROW()/3+1,))</f>
        <v/>
      </c>
      <c r="N6" s="6" t="str">
        <f ca="1">CHOOSE(MOD(ROW(),3)+1,"",报税工资!R$2,OFFSET(报税工资!R$2,ROW()/3+1,))</f>
        <v/>
      </c>
      <c r="O6" s="6" t="str">
        <f ca="1">CHOOSE(MOD(ROW(),3)+1,"",报税工资!S$2,OFFSET(报税工资!S$2,ROW()/3+1,))</f>
        <v/>
      </c>
      <c r="P6" s="6" t="str">
        <f ca="1">CHOOSE(MOD(ROW(),3)+1,"",报税工资!T$2,OFFSET(报税工资!T$2,ROW()/3+1,))</f>
        <v/>
      </c>
      <c r="Q6" s="6" t="str">
        <f ca="1">CHOOSE(MOD(ROW(),3)+1,"",报税工资!U$2,OFFSET(报税工资!U$2,ROW()/3+1,))</f>
        <v/>
      </c>
      <c r="R6" s="6" t="str">
        <f ca="1">CHOOSE(MOD(ROW(),3)+1,"",报税工资!V$2,OFFSET(报税工资!V$2,ROW()/3+1,))</f>
        <v/>
      </c>
      <c r="S6" s="6" t="str">
        <f ca="1">CHOOSE(MOD(ROW(),3)+1,"",报税工资!W$2,OFFSET(报税工资!W$2,ROW()/3+1,))</f>
        <v/>
      </c>
      <c r="T6" s="6" t="str">
        <f ca="1">CHOOSE(MOD(ROW(),3)+1,"",报税工资!X$2,OFFSET(报税工资!X$2,ROW()/3+1,))</f>
        <v/>
      </c>
      <c r="U6" s="6" t="str">
        <f ca="1">CHOOSE(MOD(ROW(),3)+1,"",报税工资!Y$2,OFFSET(报税工资!Y$2,ROW()/3+1,))</f>
        <v/>
      </c>
      <c r="V6" s="6" t="str">
        <f ca="1">CHOOSE(MOD(ROW(),3)+1,"",报税工资!Z$2,OFFSET(报税工资!Z$2,ROW()/3+1,))</f>
        <v/>
      </c>
      <c r="W6" s="6" t="str">
        <f ca="1">CHOOSE(MOD(ROW(),3)+1,"",报税工资!AA$2,OFFSET(报税工资!AA$2,ROW()/3+1,))</f>
        <v/>
      </c>
      <c r="X6" s="5" t="str">
        <f ca="1">CHOOSE(MOD(ROW(),3)+1,"",报税工资!AD$2,OFFSET(报税工资!AD$2,ROW()/3+1,))</f>
        <v/>
      </c>
    </row>
    <row r="7" spans="1:24" ht="24">
      <c r="A7" s="1" t="str">
        <f ca="1">CHOOSE(MOD(ROW(),3)+1,"",报税工资!A$2,OFFSET(报税工资!A$2,ROW()/3+1,))</f>
        <v>工号</v>
      </c>
      <c r="B7" s="2" t="str">
        <f ca="1">CHOOSE(MOD(ROW(),3)+1,"",报税工资!B$2,OFFSET(报税工资!B$2,ROW()/3+1,))</f>
        <v>姓   名</v>
      </c>
      <c r="C7" s="441" t="str">
        <f ca="1">CHOOSE(MOD(ROW(),3)+1,"",报税工资!G$2,OFFSET(报税工资!G$2,ROW()/3+1,))</f>
        <v>基本工资</v>
      </c>
      <c r="D7" s="441" t="str">
        <f ca="1">CHOOSE(MOD(ROW(),3)+1,"",报税工资!H$2,OFFSET(报税工资!H$2,ROW()/3+1,))</f>
        <v>岗位工资</v>
      </c>
      <c r="E7" s="2" t="str">
        <f ca="1">CHOOSE(MOD(ROW(),3)+1,"",报税工资!I$2,OFFSET(报税工资!I$2,ROW()/3+1,))</f>
        <v>交通补贴</v>
      </c>
      <c r="F7" s="2" t="str">
        <f ca="1">CHOOSE(MOD(ROW(),3)+1,"",报税工资!J$2,OFFSET(报税工资!J$2,ROW()/3+1,))</f>
        <v>公务补贴</v>
      </c>
      <c r="G7" s="2" t="str">
        <f ca="1">CHOOSE(MOD(ROW(),3)+1,"",报税工资!K$2,OFFSET(报税工资!K$2,ROW()/3+1,))</f>
        <v>电话补贴</v>
      </c>
      <c r="H7" s="2" t="str">
        <f ca="1">CHOOSE(MOD(ROW(),3)+1,"",报税工资!L$2,OFFSET(报税工资!L$2,ROW()/3+1,))</f>
        <v>车补</v>
      </c>
      <c r="I7" s="2" t="str">
        <f ca="1">CHOOSE(MOD(ROW(),3)+1,"",报税工资!M$2,OFFSET(报税工资!M$2,ROW()/3+1,))</f>
        <v>午餐补贴</v>
      </c>
      <c r="J7" s="2" t="str">
        <f ca="1">CHOOSE(MOD(ROW(),3)+1,"",报税工资!N$2,OFFSET(报税工资!N$2,ROW()/3+1,))</f>
        <v>司龄补</v>
      </c>
      <c r="K7" s="441" t="str">
        <f ca="1">CHOOSE(MOD(ROW(),3)+1,"",报税工资!O$2,OFFSET(报税工资!O$2,ROW()/3+1,))</f>
        <v>加班天数</v>
      </c>
      <c r="L7" s="441" t="str">
        <f ca="1">CHOOSE(MOD(ROW(),3)+1,"",报税工资!P$2,OFFSET(报税工资!P$2,ROW()/3+1,))</f>
        <v>加班工资</v>
      </c>
      <c r="M7" s="2" t="str">
        <f ca="1">CHOOSE(MOD(ROW(),3)+1,"",报税工资!Q$2,OFFSET(报税工资!Q$2,ROW()/3+1,))</f>
        <v>计件工资</v>
      </c>
      <c r="N7" s="441" t="str">
        <f ca="1">CHOOSE(MOD(ROW(),3)+1,"",报税工资!R$2,OFFSET(报税工资!R$2,ROW()/3+1,))</f>
        <v>缺勤天数</v>
      </c>
      <c r="O7" s="2" t="str">
        <f ca="1">CHOOSE(MOD(ROW(),3)+1,"",报税工资!S$2,OFFSET(报税工资!S$2,ROW()/3+1,))</f>
        <v>考勤应扣</v>
      </c>
      <c r="P7" s="2" t="str">
        <f ca="1">CHOOSE(MOD(ROW(),3)+1,"",报税工资!T$2,OFFSET(报税工资!T$2,ROW()/3+1,))</f>
        <v>其它应扣</v>
      </c>
      <c r="Q7" s="2" t="str">
        <f ca="1">CHOOSE(MOD(ROW(),3)+1,"",报税工资!U$2,OFFSET(报税工资!U$2,ROW()/3+1,))</f>
        <v>工 资 总 额</v>
      </c>
      <c r="R7" s="441" t="str">
        <f ca="1">CHOOSE(MOD(ROW(),3)+1,"",报税工资!V$2,OFFSET(报税工资!V$2,ROW()/3+1,))</f>
        <v>养老保险</v>
      </c>
      <c r="S7" s="441" t="str">
        <f ca="1">CHOOSE(MOD(ROW(),3)+1,"",报税工资!W$2,OFFSET(报税工资!W$2,ROW()/3+1,))</f>
        <v>失业保险</v>
      </c>
      <c r="T7" s="441" t="str">
        <f ca="1">CHOOSE(MOD(ROW(),3)+1,"",报税工资!X$2,OFFSET(报税工资!X$2,ROW()/3+1,))</f>
        <v>医疗保险</v>
      </c>
      <c r="U7" s="2" t="str">
        <f ca="1">CHOOSE(MOD(ROW(),3)+1,"",报税工资!Y$2,OFFSET(报税工资!Y$2,ROW()/3+1,))</f>
        <v>住房公积金(大病统筹)</v>
      </c>
      <c r="V7" s="441" t="str">
        <f ca="1">CHOOSE(MOD(ROW(),3)+1,"",报税工资!Z$2,OFFSET(报税工资!Z$2,ROW()/3+1,))</f>
        <v>其它代扣</v>
      </c>
      <c r="W7" s="442" t="str">
        <f ca="1">CHOOSE(MOD(ROW(),3)+1,"",报税工资!AA$2,OFFSET(报税工资!AA$2,ROW()/3+1,))</f>
        <v>代扣个人所得税</v>
      </c>
      <c r="X7" s="1" t="str">
        <f ca="1">CHOOSE(MOD(ROW(),3)+1,"",报税工资!AD$2,OFFSET(报税工资!AD$2,ROW()/3+1,))</f>
        <v>实 发 工 资</v>
      </c>
    </row>
    <row r="8" spans="1:24">
      <c r="A8" s="3" t="str">
        <f ca="1">CHOOSE(MOD(ROW(),3)+1,"",报税工资!A$2,OFFSET(报税工资!A$2,ROW()/3+1,))</f>
        <v>003</v>
      </c>
      <c r="B8" s="4" t="str">
        <f ca="1">CHOOSE(MOD(ROW(),3)+1,"",报税工资!B$2,OFFSET(报税工资!B$2,ROW()/3+1,))</f>
        <v>丁3</v>
      </c>
      <c r="C8" s="4">
        <f ca="1">CHOOSE(MOD(ROW(),3)+1,"",报税工资!G$2,OFFSET(报税工资!G$2,ROW()/3+1,))</f>
        <v>3000</v>
      </c>
      <c r="D8" s="4">
        <f ca="1">CHOOSE(MOD(ROW(),3)+1,"",报税工资!H$2,OFFSET(报税工资!H$2,ROW()/3+1,))</f>
        <v>0</v>
      </c>
      <c r="E8" s="4">
        <f ca="1">CHOOSE(MOD(ROW(),3)+1,"",报税工资!I$2,OFFSET(报税工资!I$2,ROW()/3+1,))</f>
        <v>0</v>
      </c>
      <c r="F8" s="4">
        <f ca="1">CHOOSE(MOD(ROW(),3)+1,"",报税工资!J$2,OFFSET(报税工资!J$2,ROW()/3+1,))</f>
        <v>0</v>
      </c>
      <c r="G8" s="4">
        <f ca="1">CHOOSE(MOD(ROW(),3)+1,"",报税工资!K$2,OFFSET(报税工资!K$2,ROW()/3+1,))</f>
        <v>300</v>
      </c>
      <c r="H8" s="4">
        <f ca="1">CHOOSE(MOD(ROW(),3)+1,"",报税工资!L$2,OFFSET(报税工资!L$2,ROW()/3+1,))</f>
        <v>0</v>
      </c>
      <c r="I8" s="4">
        <f ca="1">CHOOSE(MOD(ROW(),3)+1,"",报税工资!M$2,OFFSET(报税工资!M$2,ROW()/3+1,))</f>
        <v>0</v>
      </c>
      <c r="J8" s="4">
        <f ca="1">CHOOSE(MOD(ROW(),3)+1,"",报税工资!N$2,OFFSET(报税工资!N$2,ROW()/3+1,))</f>
        <v>0</v>
      </c>
      <c r="K8" s="4">
        <f ca="1">CHOOSE(MOD(ROW(),3)+1,"",报税工资!O$2,OFFSET(报税工资!O$2,ROW()/3+1,))</f>
        <v>0</v>
      </c>
      <c r="L8" s="7">
        <f ca="1">CHOOSE(MOD(ROW(),3)+1,"",报税工资!P$2,OFFSET(报税工资!P$2,ROW()/3+1,))</f>
        <v>0</v>
      </c>
      <c r="M8" s="4">
        <f ca="1">CHOOSE(MOD(ROW(),3)+1,"",报税工资!Q$2,OFFSET(报税工资!Q$2,ROW()/3+1,))</f>
        <v>0</v>
      </c>
      <c r="N8" s="4">
        <f ca="1">CHOOSE(MOD(ROW(),3)+1,"",报税工资!R$2,OFFSET(报税工资!R$2,ROW()/3+1,))</f>
        <v>0</v>
      </c>
      <c r="O8" s="4">
        <f ca="1">CHOOSE(MOD(ROW(),3)+1,"",报税工资!S$2,OFFSET(报税工资!S$2,ROW()/3+1,))</f>
        <v>0</v>
      </c>
      <c r="P8" s="4">
        <f ca="1">CHOOSE(MOD(ROW(),3)+1,"",报税工资!T$2,OFFSET(报税工资!T$2,ROW()/3+1,))</f>
        <v>0</v>
      </c>
      <c r="Q8" s="4">
        <f ca="1">CHOOSE(MOD(ROW(),3)+1,"",报税工资!U$2,OFFSET(报税工资!U$2,ROW()/3+1,))</f>
        <v>3300</v>
      </c>
      <c r="R8" s="4">
        <f ca="1">CHOOSE(MOD(ROW(),3)+1,"",报税工资!V$2,OFFSET(报税工资!V$2,ROW()/3+1,))</f>
        <v>0</v>
      </c>
      <c r="S8" s="4">
        <f ca="1">CHOOSE(MOD(ROW(),3)+1,"",报税工资!W$2,OFFSET(报税工资!W$2,ROW()/3+1,))</f>
        <v>0</v>
      </c>
      <c r="T8" s="4">
        <f ca="1">CHOOSE(MOD(ROW(),3)+1,"",报税工资!X$2,OFFSET(报税工资!X$2,ROW()/3+1,))</f>
        <v>0</v>
      </c>
      <c r="U8" s="4">
        <f ca="1">CHOOSE(MOD(ROW(),3)+1,"",报税工资!Y$2,OFFSET(报税工资!Y$2,ROW()/3+1,))</f>
        <v>0</v>
      </c>
      <c r="V8" s="4">
        <f ca="1">CHOOSE(MOD(ROW(),3)+1,"",报税工资!Z$2,OFFSET(报税工资!Z$2,ROW()/3+1,))</f>
        <v>0</v>
      </c>
      <c r="W8" s="8">
        <f ca="1">CHOOSE(MOD(ROW(),3)+1,"",报税工资!AA$2,OFFSET(报税工资!AA$2,ROW()/3+1,))</f>
        <v>105</v>
      </c>
      <c r="X8" s="3">
        <f ca="1">CHOOSE(MOD(ROW(),3)+1,"",报税工资!AD$2,OFFSET(报税工资!AD$2,ROW()/3+1,))</f>
        <v>3195</v>
      </c>
    </row>
    <row r="9" spans="1:24">
      <c r="A9" s="5" t="str">
        <f ca="1">CHOOSE(MOD(ROW(),3)+1,"",报税工资!A$2,OFFSET(报税工资!A$2,ROW()/3+1,))</f>
        <v/>
      </c>
      <c r="B9" s="6" t="str">
        <f ca="1">CHOOSE(MOD(ROW(),3)+1,"",报税工资!B$2,OFFSET(报税工资!B$2,ROW()/3+1,))</f>
        <v/>
      </c>
      <c r="C9" s="6" t="str">
        <f ca="1">CHOOSE(MOD(ROW(),3)+1,"",报税工资!G$2,OFFSET(报税工资!G$2,ROW()/3+1,))</f>
        <v/>
      </c>
      <c r="D9" s="6" t="str">
        <f ca="1">CHOOSE(MOD(ROW(),3)+1,"",报税工资!H$2,OFFSET(报税工资!H$2,ROW()/3+1,))</f>
        <v/>
      </c>
      <c r="E9" s="6" t="str">
        <f ca="1">CHOOSE(MOD(ROW(),3)+1,"",报税工资!I$2,OFFSET(报税工资!I$2,ROW()/3+1,))</f>
        <v/>
      </c>
      <c r="F9" s="6" t="str">
        <f ca="1">CHOOSE(MOD(ROW(),3)+1,"",报税工资!J$2,OFFSET(报税工资!J$2,ROW()/3+1,))</f>
        <v/>
      </c>
      <c r="G9" s="6" t="str">
        <f ca="1">CHOOSE(MOD(ROW(),3)+1,"",报税工资!K$2,OFFSET(报税工资!K$2,ROW()/3+1,))</f>
        <v/>
      </c>
      <c r="H9" s="6" t="str">
        <f ca="1">CHOOSE(MOD(ROW(),3)+1,"",报税工资!L$2,OFFSET(报税工资!L$2,ROW()/3+1,))</f>
        <v/>
      </c>
      <c r="I9" s="6" t="str">
        <f ca="1">CHOOSE(MOD(ROW(),3)+1,"",报税工资!M$2,OFFSET(报税工资!M$2,ROW()/3+1,))</f>
        <v/>
      </c>
      <c r="J9" s="6" t="str">
        <f ca="1">CHOOSE(MOD(ROW(),3)+1,"",报税工资!N$2,OFFSET(报税工资!N$2,ROW()/3+1,))</f>
        <v/>
      </c>
      <c r="K9" s="6" t="str">
        <f ca="1">CHOOSE(MOD(ROW(),3)+1,"",报税工资!O$2,OFFSET(报税工资!O$2,ROW()/3+1,))</f>
        <v/>
      </c>
      <c r="L9" s="6" t="str">
        <f ca="1">CHOOSE(MOD(ROW(),3)+1,"",报税工资!P$2,OFFSET(报税工资!P$2,ROW()/3+1,))</f>
        <v/>
      </c>
      <c r="M9" s="6" t="str">
        <f ca="1">CHOOSE(MOD(ROW(),3)+1,"",报税工资!Q$2,OFFSET(报税工资!Q$2,ROW()/3+1,))</f>
        <v/>
      </c>
      <c r="N9" s="6" t="str">
        <f ca="1">CHOOSE(MOD(ROW(),3)+1,"",报税工资!R$2,OFFSET(报税工资!R$2,ROW()/3+1,))</f>
        <v/>
      </c>
      <c r="O9" s="6" t="str">
        <f ca="1">CHOOSE(MOD(ROW(),3)+1,"",报税工资!S$2,OFFSET(报税工资!S$2,ROW()/3+1,))</f>
        <v/>
      </c>
      <c r="P9" s="6" t="str">
        <f ca="1">CHOOSE(MOD(ROW(),3)+1,"",报税工资!T$2,OFFSET(报税工资!T$2,ROW()/3+1,))</f>
        <v/>
      </c>
      <c r="Q9" s="6" t="str">
        <f ca="1">CHOOSE(MOD(ROW(),3)+1,"",报税工资!U$2,OFFSET(报税工资!U$2,ROW()/3+1,))</f>
        <v/>
      </c>
      <c r="R9" s="6" t="str">
        <f ca="1">CHOOSE(MOD(ROW(),3)+1,"",报税工资!V$2,OFFSET(报税工资!V$2,ROW()/3+1,))</f>
        <v/>
      </c>
      <c r="S9" s="6" t="str">
        <f ca="1">CHOOSE(MOD(ROW(),3)+1,"",报税工资!W$2,OFFSET(报税工资!W$2,ROW()/3+1,))</f>
        <v/>
      </c>
      <c r="T9" s="6" t="str">
        <f ca="1">CHOOSE(MOD(ROW(),3)+1,"",报税工资!X$2,OFFSET(报税工资!X$2,ROW()/3+1,))</f>
        <v/>
      </c>
      <c r="U9" s="6" t="str">
        <f ca="1">CHOOSE(MOD(ROW(),3)+1,"",报税工资!Y$2,OFFSET(报税工资!Y$2,ROW()/3+1,))</f>
        <v/>
      </c>
      <c r="V9" s="6" t="str">
        <f ca="1">CHOOSE(MOD(ROW(),3)+1,"",报税工资!Z$2,OFFSET(报税工资!Z$2,ROW()/3+1,))</f>
        <v/>
      </c>
      <c r="W9" s="6" t="str">
        <f ca="1">CHOOSE(MOD(ROW(),3)+1,"",报税工资!AA$2,OFFSET(报税工资!AA$2,ROW()/3+1,))</f>
        <v/>
      </c>
      <c r="X9" s="5" t="str">
        <f ca="1">CHOOSE(MOD(ROW(),3)+1,"",报税工资!AD$2,OFFSET(报税工资!AD$2,ROW()/3+1,))</f>
        <v/>
      </c>
    </row>
    <row r="10" spans="1:24" ht="24">
      <c r="A10" s="1" t="str">
        <f ca="1">CHOOSE(MOD(ROW(),3)+1,"",报税工资!A$2,OFFSET(报税工资!A$2,ROW()/3+1,))</f>
        <v>工号</v>
      </c>
      <c r="B10" s="2" t="str">
        <f ca="1">CHOOSE(MOD(ROW(),3)+1,"",报税工资!B$2,OFFSET(报税工资!B$2,ROW()/3+1,))</f>
        <v>姓   名</v>
      </c>
      <c r="C10" s="441" t="str">
        <f ca="1">CHOOSE(MOD(ROW(),3)+1,"",报税工资!G$2,OFFSET(报税工资!G$2,ROW()/3+1,))</f>
        <v>基本工资</v>
      </c>
      <c r="D10" s="441" t="str">
        <f ca="1">CHOOSE(MOD(ROW(),3)+1,"",报税工资!H$2,OFFSET(报税工资!H$2,ROW()/3+1,))</f>
        <v>岗位工资</v>
      </c>
      <c r="E10" s="2" t="str">
        <f ca="1">CHOOSE(MOD(ROW(),3)+1,"",报税工资!I$2,OFFSET(报税工资!I$2,ROW()/3+1,))</f>
        <v>交通补贴</v>
      </c>
      <c r="F10" s="2" t="str">
        <f ca="1">CHOOSE(MOD(ROW(),3)+1,"",报税工资!J$2,OFFSET(报税工资!J$2,ROW()/3+1,))</f>
        <v>公务补贴</v>
      </c>
      <c r="G10" s="2" t="str">
        <f ca="1">CHOOSE(MOD(ROW(),3)+1,"",报税工资!K$2,OFFSET(报税工资!K$2,ROW()/3+1,))</f>
        <v>电话补贴</v>
      </c>
      <c r="H10" s="2" t="str">
        <f ca="1">CHOOSE(MOD(ROW(),3)+1,"",报税工资!L$2,OFFSET(报税工资!L$2,ROW()/3+1,))</f>
        <v>车补</v>
      </c>
      <c r="I10" s="2" t="str">
        <f ca="1">CHOOSE(MOD(ROW(),3)+1,"",报税工资!M$2,OFFSET(报税工资!M$2,ROW()/3+1,))</f>
        <v>午餐补贴</v>
      </c>
      <c r="J10" s="2" t="str">
        <f ca="1">CHOOSE(MOD(ROW(),3)+1,"",报税工资!N$2,OFFSET(报税工资!N$2,ROW()/3+1,))</f>
        <v>司龄补</v>
      </c>
      <c r="K10" s="441" t="str">
        <f ca="1">CHOOSE(MOD(ROW(),3)+1,"",报税工资!O$2,OFFSET(报税工资!O$2,ROW()/3+1,))</f>
        <v>加班天数</v>
      </c>
      <c r="L10" s="441" t="str">
        <f ca="1">CHOOSE(MOD(ROW(),3)+1,"",报税工资!P$2,OFFSET(报税工资!P$2,ROW()/3+1,))</f>
        <v>加班工资</v>
      </c>
      <c r="M10" s="2" t="str">
        <f ca="1">CHOOSE(MOD(ROW(),3)+1,"",报税工资!Q$2,OFFSET(报税工资!Q$2,ROW()/3+1,))</f>
        <v>计件工资</v>
      </c>
      <c r="N10" s="441" t="str">
        <f ca="1">CHOOSE(MOD(ROW(),3)+1,"",报税工资!R$2,OFFSET(报税工资!R$2,ROW()/3+1,))</f>
        <v>缺勤天数</v>
      </c>
      <c r="O10" s="2" t="str">
        <f ca="1">CHOOSE(MOD(ROW(),3)+1,"",报税工资!S$2,OFFSET(报税工资!S$2,ROW()/3+1,))</f>
        <v>考勤应扣</v>
      </c>
      <c r="P10" s="2" t="str">
        <f ca="1">CHOOSE(MOD(ROW(),3)+1,"",报税工资!T$2,OFFSET(报税工资!T$2,ROW()/3+1,))</f>
        <v>其它应扣</v>
      </c>
      <c r="Q10" s="2" t="str">
        <f ca="1">CHOOSE(MOD(ROW(),3)+1,"",报税工资!U$2,OFFSET(报税工资!U$2,ROW()/3+1,))</f>
        <v>工 资 总 额</v>
      </c>
      <c r="R10" s="441" t="str">
        <f ca="1">CHOOSE(MOD(ROW(),3)+1,"",报税工资!V$2,OFFSET(报税工资!V$2,ROW()/3+1,))</f>
        <v>养老保险</v>
      </c>
      <c r="S10" s="441" t="str">
        <f ca="1">CHOOSE(MOD(ROW(),3)+1,"",报税工资!W$2,OFFSET(报税工资!W$2,ROW()/3+1,))</f>
        <v>失业保险</v>
      </c>
      <c r="T10" s="441" t="str">
        <f ca="1">CHOOSE(MOD(ROW(),3)+1,"",报税工资!X$2,OFFSET(报税工资!X$2,ROW()/3+1,))</f>
        <v>医疗保险</v>
      </c>
      <c r="U10" s="2" t="str">
        <f ca="1">CHOOSE(MOD(ROW(),3)+1,"",报税工资!Y$2,OFFSET(报税工资!Y$2,ROW()/3+1,))</f>
        <v>住房公积金(大病统筹)</v>
      </c>
      <c r="V10" s="441" t="str">
        <f ca="1">CHOOSE(MOD(ROW(),3)+1,"",报税工资!Z$2,OFFSET(报税工资!Z$2,ROW()/3+1,))</f>
        <v>其它代扣</v>
      </c>
      <c r="W10" s="442" t="str">
        <f ca="1">CHOOSE(MOD(ROW(),3)+1,"",报税工资!AA$2,OFFSET(报税工资!AA$2,ROW()/3+1,))</f>
        <v>代扣个人所得税</v>
      </c>
      <c r="X10" s="1" t="str">
        <f ca="1">CHOOSE(MOD(ROW(),3)+1,"",报税工资!AD$2,OFFSET(报税工资!AD$2,ROW()/3+1,))</f>
        <v>实 发 工 资</v>
      </c>
    </row>
    <row r="11" spans="1:24">
      <c r="A11" s="3" t="str">
        <f ca="1">CHOOSE(MOD(ROW(),3)+1,"",报税工资!A$2,OFFSET(报税工资!A$2,ROW()/3+1,))</f>
        <v>004</v>
      </c>
      <c r="B11" s="4" t="str">
        <f ca="1">CHOOSE(MOD(ROW(),3)+1,"",报税工资!B$2,OFFSET(报税工资!B$2,ROW()/3+1,))</f>
        <v>丁4</v>
      </c>
      <c r="C11" s="4">
        <f ca="1">CHOOSE(MOD(ROW(),3)+1,"",报税工资!G$2,OFFSET(报税工资!G$2,ROW()/3+1,))</f>
        <v>3000</v>
      </c>
      <c r="D11" s="4">
        <f ca="1">CHOOSE(MOD(ROW(),3)+1,"",报税工资!H$2,OFFSET(报税工资!H$2,ROW()/3+1,))</f>
        <v>0</v>
      </c>
      <c r="E11" s="4">
        <f ca="1">CHOOSE(MOD(ROW(),3)+1,"",报税工资!I$2,OFFSET(报税工资!I$2,ROW()/3+1,))</f>
        <v>0</v>
      </c>
      <c r="F11" s="4">
        <f ca="1">CHOOSE(MOD(ROW(),3)+1,"",报税工资!J$2,OFFSET(报税工资!J$2,ROW()/3+1,))</f>
        <v>0</v>
      </c>
      <c r="G11" s="4">
        <f ca="1">CHOOSE(MOD(ROW(),3)+1,"",报税工资!K$2,OFFSET(报税工资!K$2,ROW()/3+1,))</f>
        <v>150</v>
      </c>
      <c r="H11" s="4">
        <f ca="1">CHOOSE(MOD(ROW(),3)+1,"",报税工资!L$2,OFFSET(报税工资!L$2,ROW()/3+1,))</f>
        <v>0</v>
      </c>
      <c r="I11" s="4">
        <f ca="1">CHOOSE(MOD(ROW(),3)+1,"",报税工资!M$2,OFFSET(报税工资!M$2,ROW()/3+1,))</f>
        <v>0</v>
      </c>
      <c r="J11" s="4">
        <f ca="1">CHOOSE(MOD(ROW(),3)+1,"",报税工资!N$2,OFFSET(报税工资!N$2,ROW()/3+1,))</f>
        <v>0</v>
      </c>
      <c r="K11" s="4">
        <f ca="1">CHOOSE(MOD(ROW(),3)+1,"",报税工资!O$2,OFFSET(报税工资!O$2,ROW()/3+1,))</f>
        <v>0</v>
      </c>
      <c r="L11" s="7">
        <f ca="1">CHOOSE(MOD(ROW(),3)+1,"",报税工资!P$2,OFFSET(报税工资!P$2,ROW()/3+1,))</f>
        <v>0</v>
      </c>
      <c r="M11" s="4">
        <f ca="1">CHOOSE(MOD(ROW(),3)+1,"",报税工资!Q$2,OFFSET(报税工资!Q$2,ROW()/3+1,))</f>
        <v>0</v>
      </c>
      <c r="N11" s="4">
        <f ca="1">CHOOSE(MOD(ROW(),3)+1,"",报税工资!R$2,OFFSET(报税工资!R$2,ROW()/3+1,))</f>
        <v>0</v>
      </c>
      <c r="O11" s="4">
        <f ca="1">CHOOSE(MOD(ROW(),3)+1,"",报税工资!S$2,OFFSET(报税工资!S$2,ROW()/3+1,))</f>
        <v>0</v>
      </c>
      <c r="P11" s="4">
        <f ca="1">CHOOSE(MOD(ROW(),3)+1,"",报税工资!T$2,OFFSET(报税工资!T$2,ROW()/3+1,))</f>
        <v>0</v>
      </c>
      <c r="Q11" s="4">
        <f ca="1">CHOOSE(MOD(ROW(),3)+1,"",报税工资!U$2,OFFSET(报税工资!U$2,ROW()/3+1,))</f>
        <v>3150</v>
      </c>
      <c r="R11" s="4">
        <f ca="1">CHOOSE(MOD(ROW(),3)+1,"",报税工资!V$2,OFFSET(报税工资!V$2,ROW()/3+1,))</f>
        <v>0</v>
      </c>
      <c r="S11" s="4">
        <f ca="1">CHOOSE(MOD(ROW(),3)+1,"",报税工资!W$2,OFFSET(报税工资!W$2,ROW()/3+1,))</f>
        <v>0</v>
      </c>
      <c r="T11" s="4">
        <f ca="1">CHOOSE(MOD(ROW(),3)+1,"",报税工资!X$2,OFFSET(报税工资!X$2,ROW()/3+1,))</f>
        <v>0</v>
      </c>
      <c r="U11" s="4">
        <f ca="1">CHOOSE(MOD(ROW(),3)+1,"",报税工资!Y$2,OFFSET(报税工资!Y$2,ROW()/3+1,))</f>
        <v>0</v>
      </c>
      <c r="V11" s="4">
        <f ca="1">CHOOSE(MOD(ROW(),3)+1,"",报税工资!Z$2,OFFSET(报税工资!Z$2,ROW()/3+1,))</f>
        <v>0</v>
      </c>
      <c r="W11" s="8">
        <f ca="1">CHOOSE(MOD(ROW(),3)+1,"",报税工资!AA$2,OFFSET(报税工资!AA$2,ROW()/3+1,))</f>
        <v>90</v>
      </c>
      <c r="X11" s="3">
        <f ca="1">CHOOSE(MOD(ROW(),3)+1,"",报税工资!AD$2,OFFSET(报税工资!AD$2,ROW()/3+1,))</f>
        <v>3060</v>
      </c>
    </row>
    <row r="12" spans="1:24">
      <c r="A12" s="5" t="str">
        <f ca="1">CHOOSE(MOD(ROW(),3)+1,"",报税工资!A$2,OFFSET(报税工资!A$2,ROW()/3+1,))</f>
        <v/>
      </c>
      <c r="B12" s="6" t="str">
        <f ca="1">CHOOSE(MOD(ROW(),3)+1,"",报税工资!B$2,OFFSET(报税工资!B$2,ROW()/3+1,))</f>
        <v/>
      </c>
      <c r="C12" s="6" t="str">
        <f ca="1">CHOOSE(MOD(ROW(),3)+1,"",报税工资!G$2,OFFSET(报税工资!G$2,ROW()/3+1,))</f>
        <v/>
      </c>
      <c r="D12" s="6" t="str">
        <f ca="1">CHOOSE(MOD(ROW(),3)+1,"",报税工资!H$2,OFFSET(报税工资!H$2,ROW()/3+1,))</f>
        <v/>
      </c>
      <c r="E12" s="6" t="str">
        <f ca="1">CHOOSE(MOD(ROW(),3)+1,"",报税工资!I$2,OFFSET(报税工资!I$2,ROW()/3+1,))</f>
        <v/>
      </c>
      <c r="F12" s="6" t="str">
        <f ca="1">CHOOSE(MOD(ROW(),3)+1,"",报税工资!J$2,OFFSET(报税工资!J$2,ROW()/3+1,))</f>
        <v/>
      </c>
      <c r="G12" s="6" t="str">
        <f ca="1">CHOOSE(MOD(ROW(),3)+1,"",报税工资!K$2,OFFSET(报税工资!K$2,ROW()/3+1,))</f>
        <v/>
      </c>
      <c r="H12" s="6" t="str">
        <f ca="1">CHOOSE(MOD(ROW(),3)+1,"",报税工资!L$2,OFFSET(报税工资!L$2,ROW()/3+1,))</f>
        <v/>
      </c>
      <c r="I12" s="6" t="str">
        <f ca="1">CHOOSE(MOD(ROW(),3)+1,"",报税工资!M$2,OFFSET(报税工资!M$2,ROW()/3+1,))</f>
        <v/>
      </c>
      <c r="J12" s="6" t="str">
        <f ca="1">CHOOSE(MOD(ROW(),3)+1,"",报税工资!N$2,OFFSET(报税工资!N$2,ROW()/3+1,))</f>
        <v/>
      </c>
      <c r="K12" s="6" t="str">
        <f ca="1">CHOOSE(MOD(ROW(),3)+1,"",报税工资!O$2,OFFSET(报税工资!O$2,ROW()/3+1,))</f>
        <v/>
      </c>
      <c r="L12" s="6" t="str">
        <f ca="1">CHOOSE(MOD(ROW(),3)+1,"",报税工资!P$2,OFFSET(报税工资!P$2,ROW()/3+1,))</f>
        <v/>
      </c>
      <c r="M12" s="6" t="str">
        <f ca="1">CHOOSE(MOD(ROW(),3)+1,"",报税工资!Q$2,OFFSET(报税工资!Q$2,ROW()/3+1,))</f>
        <v/>
      </c>
      <c r="N12" s="6" t="str">
        <f ca="1">CHOOSE(MOD(ROW(),3)+1,"",报税工资!R$2,OFFSET(报税工资!R$2,ROW()/3+1,))</f>
        <v/>
      </c>
      <c r="O12" s="6" t="str">
        <f ca="1">CHOOSE(MOD(ROW(),3)+1,"",报税工资!S$2,OFFSET(报税工资!S$2,ROW()/3+1,))</f>
        <v/>
      </c>
      <c r="P12" s="6" t="str">
        <f ca="1">CHOOSE(MOD(ROW(),3)+1,"",报税工资!T$2,OFFSET(报税工资!T$2,ROW()/3+1,))</f>
        <v/>
      </c>
      <c r="Q12" s="6" t="str">
        <f ca="1">CHOOSE(MOD(ROW(),3)+1,"",报税工资!U$2,OFFSET(报税工资!U$2,ROW()/3+1,))</f>
        <v/>
      </c>
      <c r="R12" s="6" t="str">
        <f ca="1">CHOOSE(MOD(ROW(),3)+1,"",报税工资!V$2,OFFSET(报税工资!V$2,ROW()/3+1,))</f>
        <v/>
      </c>
      <c r="S12" s="6" t="str">
        <f ca="1">CHOOSE(MOD(ROW(),3)+1,"",报税工资!W$2,OFFSET(报税工资!W$2,ROW()/3+1,))</f>
        <v/>
      </c>
      <c r="T12" s="6" t="str">
        <f ca="1">CHOOSE(MOD(ROW(),3)+1,"",报税工资!X$2,OFFSET(报税工资!X$2,ROW()/3+1,))</f>
        <v/>
      </c>
      <c r="U12" s="6" t="str">
        <f ca="1">CHOOSE(MOD(ROW(),3)+1,"",报税工资!Y$2,OFFSET(报税工资!Y$2,ROW()/3+1,))</f>
        <v/>
      </c>
      <c r="V12" s="6" t="str">
        <f ca="1">CHOOSE(MOD(ROW(),3)+1,"",报税工资!Z$2,OFFSET(报税工资!Z$2,ROW()/3+1,))</f>
        <v/>
      </c>
      <c r="W12" s="6" t="str">
        <f ca="1">CHOOSE(MOD(ROW(),3)+1,"",报税工资!AA$2,OFFSET(报税工资!AA$2,ROW()/3+1,))</f>
        <v/>
      </c>
      <c r="X12" s="5" t="str">
        <f ca="1">CHOOSE(MOD(ROW(),3)+1,"",报税工资!AD$2,OFFSET(报税工资!AD$2,ROW()/3+1,))</f>
        <v/>
      </c>
    </row>
    <row r="13" spans="1:24" ht="24">
      <c r="A13" s="1" t="str">
        <f ca="1">CHOOSE(MOD(ROW(),3)+1,"",报税工资!A$2,OFFSET(报税工资!A$2,ROW()/3+1,))</f>
        <v>工号</v>
      </c>
      <c r="B13" s="2" t="str">
        <f ca="1">CHOOSE(MOD(ROW(),3)+1,"",报税工资!B$2,OFFSET(报税工资!B$2,ROW()/3+1,))</f>
        <v>姓   名</v>
      </c>
      <c r="C13" s="441" t="str">
        <f ca="1">CHOOSE(MOD(ROW(),3)+1,"",报税工资!G$2,OFFSET(报税工资!G$2,ROW()/3+1,))</f>
        <v>基本工资</v>
      </c>
      <c r="D13" s="441" t="str">
        <f ca="1">CHOOSE(MOD(ROW(),3)+1,"",报税工资!H$2,OFFSET(报税工资!H$2,ROW()/3+1,))</f>
        <v>岗位工资</v>
      </c>
      <c r="E13" s="2" t="str">
        <f ca="1">CHOOSE(MOD(ROW(),3)+1,"",报税工资!I$2,OFFSET(报税工资!I$2,ROW()/3+1,))</f>
        <v>交通补贴</v>
      </c>
      <c r="F13" s="2" t="str">
        <f ca="1">CHOOSE(MOD(ROW(),3)+1,"",报税工资!J$2,OFFSET(报税工资!J$2,ROW()/3+1,))</f>
        <v>公务补贴</v>
      </c>
      <c r="G13" s="2" t="str">
        <f ca="1">CHOOSE(MOD(ROW(),3)+1,"",报税工资!K$2,OFFSET(报税工资!K$2,ROW()/3+1,))</f>
        <v>电话补贴</v>
      </c>
      <c r="H13" s="2" t="str">
        <f ca="1">CHOOSE(MOD(ROW(),3)+1,"",报税工资!L$2,OFFSET(报税工资!L$2,ROW()/3+1,))</f>
        <v>车补</v>
      </c>
      <c r="I13" s="2" t="str">
        <f ca="1">CHOOSE(MOD(ROW(),3)+1,"",报税工资!M$2,OFFSET(报税工资!M$2,ROW()/3+1,))</f>
        <v>午餐补贴</v>
      </c>
      <c r="J13" s="2" t="str">
        <f ca="1">CHOOSE(MOD(ROW(),3)+1,"",报税工资!N$2,OFFSET(报税工资!N$2,ROW()/3+1,))</f>
        <v>司龄补</v>
      </c>
      <c r="K13" s="441" t="str">
        <f ca="1">CHOOSE(MOD(ROW(),3)+1,"",报税工资!O$2,OFFSET(报税工资!O$2,ROW()/3+1,))</f>
        <v>加班天数</v>
      </c>
      <c r="L13" s="441" t="str">
        <f ca="1">CHOOSE(MOD(ROW(),3)+1,"",报税工资!P$2,OFFSET(报税工资!P$2,ROW()/3+1,))</f>
        <v>加班工资</v>
      </c>
      <c r="M13" s="2" t="str">
        <f ca="1">CHOOSE(MOD(ROW(),3)+1,"",报税工资!Q$2,OFFSET(报税工资!Q$2,ROW()/3+1,))</f>
        <v>计件工资</v>
      </c>
      <c r="N13" s="441" t="str">
        <f ca="1">CHOOSE(MOD(ROW(),3)+1,"",报税工资!R$2,OFFSET(报税工资!R$2,ROW()/3+1,))</f>
        <v>缺勤天数</v>
      </c>
      <c r="O13" s="2" t="str">
        <f ca="1">CHOOSE(MOD(ROW(),3)+1,"",报税工资!S$2,OFFSET(报税工资!S$2,ROW()/3+1,))</f>
        <v>考勤应扣</v>
      </c>
      <c r="P13" s="2" t="str">
        <f ca="1">CHOOSE(MOD(ROW(),3)+1,"",报税工资!T$2,OFFSET(报税工资!T$2,ROW()/3+1,))</f>
        <v>其它应扣</v>
      </c>
      <c r="Q13" s="2" t="str">
        <f ca="1">CHOOSE(MOD(ROW(),3)+1,"",报税工资!U$2,OFFSET(报税工资!U$2,ROW()/3+1,))</f>
        <v>工 资 总 额</v>
      </c>
      <c r="R13" s="441" t="str">
        <f ca="1">CHOOSE(MOD(ROW(),3)+1,"",报税工资!V$2,OFFSET(报税工资!V$2,ROW()/3+1,))</f>
        <v>养老保险</v>
      </c>
      <c r="S13" s="441" t="str">
        <f ca="1">CHOOSE(MOD(ROW(),3)+1,"",报税工资!W$2,OFFSET(报税工资!W$2,ROW()/3+1,))</f>
        <v>失业保险</v>
      </c>
      <c r="T13" s="441" t="str">
        <f ca="1">CHOOSE(MOD(ROW(),3)+1,"",报税工资!X$2,OFFSET(报税工资!X$2,ROW()/3+1,))</f>
        <v>医疗保险</v>
      </c>
      <c r="U13" s="2" t="str">
        <f ca="1">CHOOSE(MOD(ROW(),3)+1,"",报税工资!Y$2,OFFSET(报税工资!Y$2,ROW()/3+1,))</f>
        <v>住房公积金(大病统筹)</v>
      </c>
      <c r="V13" s="441" t="str">
        <f ca="1">CHOOSE(MOD(ROW(),3)+1,"",报税工资!Z$2,OFFSET(报税工资!Z$2,ROW()/3+1,))</f>
        <v>其它代扣</v>
      </c>
      <c r="W13" s="442" t="str">
        <f ca="1">CHOOSE(MOD(ROW(),3)+1,"",报税工资!AA$2,OFFSET(报税工资!AA$2,ROW()/3+1,))</f>
        <v>代扣个人所得税</v>
      </c>
      <c r="X13" s="1" t="str">
        <f ca="1">CHOOSE(MOD(ROW(),3)+1,"",报税工资!AD$2,OFFSET(报税工资!AD$2,ROW()/3+1,))</f>
        <v>实 发 工 资</v>
      </c>
    </row>
    <row r="14" spans="1:24">
      <c r="A14" s="3" t="str">
        <f ca="1">CHOOSE(MOD(ROW(),3)+1,"",报税工资!A$2,OFFSET(报税工资!A$2,ROW()/3+1,))</f>
        <v>005</v>
      </c>
      <c r="B14" s="4" t="str">
        <f ca="1">CHOOSE(MOD(ROW(),3)+1,"",报税工资!B$2,OFFSET(报税工资!B$2,ROW()/3+1,))</f>
        <v>丁5</v>
      </c>
      <c r="C14" s="4">
        <f ca="1">CHOOSE(MOD(ROW(),3)+1,"",报税工资!G$2,OFFSET(报税工资!G$2,ROW()/3+1,))</f>
        <v>1000</v>
      </c>
      <c r="D14" s="4">
        <f ca="1">CHOOSE(MOD(ROW(),3)+1,"",报税工资!H$2,OFFSET(报税工资!H$2,ROW()/3+1,))</f>
        <v>0</v>
      </c>
      <c r="E14" s="4">
        <f ca="1">CHOOSE(MOD(ROW(),3)+1,"",报税工资!I$2,OFFSET(报税工资!I$2,ROW()/3+1,))</f>
        <v>0</v>
      </c>
      <c r="F14" s="4">
        <f ca="1">CHOOSE(MOD(ROW(),3)+1,"",报税工资!J$2,OFFSET(报税工资!J$2,ROW()/3+1,))</f>
        <v>0</v>
      </c>
      <c r="G14" s="4">
        <f ca="1">CHOOSE(MOD(ROW(),3)+1,"",报税工资!K$2,OFFSET(报税工资!K$2,ROW()/3+1,))</f>
        <v>150</v>
      </c>
      <c r="H14" s="4">
        <f ca="1">CHOOSE(MOD(ROW(),3)+1,"",报税工资!L$2,OFFSET(报税工资!L$2,ROW()/3+1,))</f>
        <v>0</v>
      </c>
      <c r="I14" s="4">
        <f ca="1">CHOOSE(MOD(ROW(),3)+1,"",报税工资!M$2,OFFSET(报税工资!M$2,ROW()/3+1,))</f>
        <v>0</v>
      </c>
      <c r="J14" s="4">
        <f ca="1">CHOOSE(MOD(ROW(),3)+1,"",报税工资!N$2,OFFSET(报税工资!N$2,ROW()/3+1,))</f>
        <v>0</v>
      </c>
      <c r="K14" s="4">
        <f ca="1">CHOOSE(MOD(ROW(),3)+1,"",报税工资!O$2,OFFSET(报税工资!O$2,ROW()/3+1,))</f>
        <v>0</v>
      </c>
      <c r="L14" s="7">
        <f ca="1">CHOOSE(MOD(ROW(),3)+1,"",报税工资!P$2,OFFSET(报税工资!P$2,ROW()/3+1,))</f>
        <v>0</v>
      </c>
      <c r="M14" s="4">
        <f ca="1">CHOOSE(MOD(ROW(),3)+1,"",报税工资!Q$2,OFFSET(报税工资!Q$2,ROW()/3+1,))</f>
        <v>0</v>
      </c>
      <c r="N14" s="4">
        <f ca="1">CHOOSE(MOD(ROW(),3)+1,"",报税工资!R$2,OFFSET(报税工资!R$2,ROW()/3+1,))</f>
        <v>0</v>
      </c>
      <c r="O14" s="4">
        <f ca="1">CHOOSE(MOD(ROW(),3)+1,"",报税工资!S$2,OFFSET(报税工资!S$2,ROW()/3+1,))</f>
        <v>0</v>
      </c>
      <c r="P14" s="4">
        <f ca="1">CHOOSE(MOD(ROW(),3)+1,"",报税工资!T$2,OFFSET(报税工资!T$2,ROW()/3+1,))</f>
        <v>0</v>
      </c>
      <c r="Q14" s="4">
        <f ca="1">CHOOSE(MOD(ROW(),3)+1,"",报税工资!U$2,OFFSET(报税工资!U$2,ROW()/3+1,))</f>
        <v>1150</v>
      </c>
      <c r="R14" s="4">
        <f ca="1">CHOOSE(MOD(ROW(),3)+1,"",报税工资!V$2,OFFSET(报税工资!V$2,ROW()/3+1,))</f>
        <v>100.8</v>
      </c>
      <c r="S14" s="4">
        <f ca="1">CHOOSE(MOD(ROW(),3)+1,"",报税工资!W$2,OFFSET(报税工资!W$2,ROW()/3+1,))</f>
        <v>12.6</v>
      </c>
      <c r="T14" s="4">
        <f ca="1">CHOOSE(MOD(ROW(),3)+1,"",报税工资!X$2,OFFSET(报税工资!X$2,ROW()/3+1,))</f>
        <v>48.05</v>
      </c>
      <c r="U14" s="4">
        <f ca="1">CHOOSE(MOD(ROW(),3)+1,"",报税工资!Y$2,OFFSET(报税工资!Y$2,ROW()/3+1,))</f>
        <v>0</v>
      </c>
      <c r="V14" s="4">
        <f ca="1">CHOOSE(MOD(ROW(),3)+1,"",报税工资!Z$2,OFFSET(报税工资!Z$2,ROW()/3+1,))</f>
        <v>0</v>
      </c>
      <c r="W14" s="8">
        <f ca="1">CHOOSE(MOD(ROW(),3)+1,"",报税工资!AA$2,OFFSET(报税工资!AA$2,ROW()/3+1,))</f>
        <v>0</v>
      </c>
      <c r="X14" s="3">
        <f ca="1">CHOOSE(MOD(ROW(),3)+1,"",报税工资!AD$2,OFFSET(报税工资!AD$2,ROW()/3+1,))</f>
        <v>988.55</v>
      </c>
    </row>
    <row r="15" spans="1:24">
      <c r="A15" s="5" t="str">
        <f ca="1">CHOOSE(MOD(ROW(),3)+1,"",报税工资!A$2,OFFSET(报税工资!A$2,ROW()/3+1,))</f>
        <v/>
      </c>
      <c r="B15" s="6" t="str">
        <f ca="1">CHOOSE(MOD(ROW(),3)+1,"",报税工资!B$2,OFFSET(报税工资!B$2,ROW()/3+1,))</f>
        <v/>
      </c>
      <c r="C15" s="6" t="str">
        <f ca="1">CHOOSE(MOD(ROW(),3)+1,"",报税工资!G$2,OFFSET(报税工资!G$2,ROW()/3+1,))</f>
        <v/>
      </c>
      <c r="D15" s="6" t="str">
        <f ca="1">CHOOSE(MOD(ROW(),3)+1,"",报税工资!H$2,OFFSET(报税工资!H$2,ROW()/3+1,))</f>
        <v/>
      </c>
      <c r="E15" s="6" t="str">
        <f ca="1">CHOOSE(MOD(ROW(),3)+1,"",报税工资!I$2,OFFSET(报税工资!I$2,ROW()/3+1,))</f>
        <v/>
      </c>
      <c r="F15" s="6" t="str">
        <f ca="1">CHOOSE(MOD(ROW(),3)+1,"",报税工资!J$2,OFFSET(报税工资!J$2,ROW()/3+1,))</f>
        <v/>
      </c>
      <c r="G15" s="6" t="str">
        <f ca="1">CHOOSE(MOD(ROW(),3)+1,"",报税工资!K$2,OFFSET(报税工资!K$2,ROW()/3+1,))</f>
        <v/>
      </c>
      <c r="H15" s="6" t="str">
        <f ca="1">CHOOSE(MOD(ROW(),3)+1,"",报税工资!L$2,OFFSET(报税工资!L$2,ROW()/3+1,))</f>
        <v/>
      </c>
      <c r="I15" s="6" t="str">
        <f ca="1">CHOOSE(MOD(ROW(),3)+1,"",报税工资!M$2,OFFSET(报税工资!M$2,ROW()/3+1,))</f>
        <v/>
      </c>
      <c r="J15" s="6" t="str">
        <f ca="1">CHOOSE(MOD(ROW(),3)+1,"",报税工资!N$2,OFFSET(报税工资!N$2,ROW()/3+1,))</f>
        <v/>
      </c>
      <c r="K15" s="6" t="str">
        <f ca="1">CHOOSE(MOD(ROW(),3)+1,"",报税工资!O$2,OFFSET(报税工资!O$2,ROW()/3+1,))</f>
        <v/>
      </c>
      <c r="L15" s="6" t="str">
        <f ca="1">CHOOSE(MOD(ROW(),3)+1,"",报税工资!P$2,OFFSET(报税工资!P$2,ROW()/3+1,))</f>
        <v/>
      </c>
      <c r="M15" s="6" t="str">
        <f ca="1">CHOOSE(MOD(ROW(),3)+1,"",报税工资!Q$2,OFFSET(报税工资!Q$2,ROW()/3+1,))</f>
        <v/>
      </c>
      <c r="N15" s="6" t="str">
        <f ca="1">CHOOSE(MOD(ROW(),3)+1,"",报税工资!R$2,OFFSET(报税工资!R$2,ROW()/3+1,))</f>
        <v/>
      </c>
      <c r="O15" s="6" t="str">
        <f ca="1">CHOOSE(MOD(ROW(),3)+1,"",报税工资!S$2,OFFSET(报税工资!S$2,ROW()/3+1,))</f>
        <v/>
      </c>
      <c r="P15" s="6" t="str">
        <f ca="1">CHOOSE(MOD(ROW(),3)+1,"",报税工资!T$2,OFFSET(报税工资!T$2,ROW()/3+1,))</f>
        <v/>
      </c>
      <c r="Q15" s="6" t="str">
        <f ca="1">CHOOSE(MOD(ROW(),3)+1,"",报税工资!U$2,OFFSET(报税工资!U$2,ROW()/3+1,))</f>
        <v/>
      </c>
      <c r="R15" s="6" t="str">
        <f ca="1">CHOOSE(MOD(ROW(),3)+1,"",报税工资!V$2,OFFSET(报税工资!V$2,ROW()/3+1,))</f>
        <v/>
      </c>
      <c r="S15" s="6" t="str">
        <f ca="1">CHOOSE(MOD(ROW(),3)+1,"",报税工资!W$2,OFFSET(报税工资!W$2,ROW()/3+1,))</f>
        <v/>
      </c>
      <c r="T15" s="6" t="str">
        <f ca="1">CHOOSE(MOD(ROW(),3)+1,"",报税工资!X$2,OFFSET(报税工资!X$2,ROW()/3+1,))</f>
        <v/>
      </c>
      <c r="U15" s="6" t="str">
        <f ca="1">CHOOSE(MOD(ROW(),3)+1,"",报税工资!Y$2,OFFSET(报税工资!Y$2,ROW()/3+1,))</f>
        <v/>
      </c>
      <c r="V15" s="6" t="str">
        <f ca="1">CHOOSE(MOD(ROW(),3)+1,"",报税工资!Z$2,OFFSET(报税工资!Z$2,ROW()/3+1,))</f>
        <v/>
      </c>
      <c r="W15" s="6" t="str">
        <f ca="1">CHOOSE(MOD(ROW(),3)+1,"",报税工资!AA$2,OFFSET(报税工资!AA$2,ROW()/3+1,))</f>
        <v/>
      </c>
      <c r="X15" s="5" t="str">
        <f ca="1">CHOOSE(MOD(ROW(),3)+1,"",报税工资!AD$2,OFFSET(报税工资!AD$2,ROW()/3+1,))</f>
        <v/>
      </c>
    </row>
    <row r="16" spans="1:24" ht="24">
      <c r="A16" s="1" t="str">
        <f ca="1">CHOOSE(MOD(ROW(),3)+1,"",报税工资!A$2,OFFSET(报税工资!A$2,ROW()/3+1,))</f>
        <v>工号</v>
      </c>
      <c r="B16" s="2" t="str">
        <f ca="1">CHOOSE(MOD(ROW(),3)+1,"",报税工资!B$2,OFFSET(报税工资!B$2,ROW()/3+1,))</f>
        <v>姓   名</v>
      </c>
      <c r="C16" s="441" t="str">
        <f ca="1">CHOOSE(MOD(ROW(),3)+1,"",报税工资!G$2,OFFSET(报税工资!G$2,ROW()/3+1,))</f>
        <v>基本工资</v>
      </c>
      <c r="D16" s="441" t="str">
        <f ca="1">CHOOSE(MOD(ROW(),3)+1,"",报税工资!H$2,OFFSET(报税工资!H$2,ROW()/3+1,))</f>
        <v>岗位工资</v>
      </c>
      <c r="E16" s="2" t="str">
        <f ca="1">CHOOSE(MOD(ROW(),3)+1,"",报税工资!I$2,OFFSET(报税工资!I$2,ROW()/3+1,))</f>
        <v>交通补贴</v>
      </c>
      <c r="F16" s="2" t="str">
        <f ca="1">CHOOSE(MOD(ROW(),3)+1,"",报税工资!J$2,OFFSET(报税工资!J$2,ROW()/3+1,))</f>
        <v>公务补贴</v>
      </c>
      <c r="G16" s="2" t="str">
        <f ca="1">CHOOSE(MOD(ROW(),3)+1,"",报税工资!K$2,OFFSET(报税工资!K$2,ROW()/3+1,))</f>
        <v>电话补贴</v>
      </c>
      <c r="H16" s="2" t="str">
        <f ca="1">CHOOSE(MOD(ROW(),3)+1,"",报税工资!L$2,OFFSET(报税工资!L$2,ROW()/3+1,))</f>
        <v>车补</v>
      </c>
      <c r="I16" s="2" t="str">
        <f ca="1">CHOOSE(MOD(ROW(),3)+1,"",报税工资!M$2,OFFSET(报税工资!M$2,ROW()/3+1,))</f>
        <v>午餐补贴</v>
      </c>
      <c r="J16" s="2" t="str">
        <f ca="1">CHOOSE(MOD(ROW(),3)+1,"",报税工资!N$2,OFFSET(报税工资!N$2,ROW()/3+1,))</f>
        <v>司龄补</v>
      </c>
      <c r="K16" s="441" t="str">
        <f ca="1">CHOOSE(MOD(ROW(),3)+1,"",报税工资!O$2,OFFSET(报税工资!O$2,ROW()/3+1,))</f>
        <v>加班天数</v>
      </c>
      <c r="L16" s="441" t="str">
        <f ca="1">CHOOSE(MOD(ROW(),3)+1,"",报税工资!P$2,OFFSET(报税工资!P$2,ROW()/3+1,))</f>
        <v>加班工资</v>
      </c>
      <c r="M16" s="2" t="str">
        <f ca="1">CHOOSE(MOD(ROW(),3)+1,"",报税工资!Q$2,OFFSET(报税工资!Q$2,ROW()/3+1,))</f>
        <v>计件工资</v>
      </c>
      <c r="N16" s="441" t="str">
        <f ca="1">CHOOSE(MOD(ROW(),3)+1,"",报税工资!R$2,OFFSET(报税工资!R$2,ROW()/3+1,))</f>
        <v>缺勤天数</v>
      </c>
      <c r="O16" s="2" t="str">
        <f ca="1">CHOOSE(MOD(ROW(),3)+1,"",报税工资!S$2,OFFSET(报税工资!S$2,ROW()/3+1,))</f>
        <v>考勤应扣</v>
      </c>
      <c r="P16" s="2" t="str">
        <f ca="1">CHOOSE(MOD(ROW(),3)+1,"",报税工资!T$2,OFFSET(报税工资!T$2,ROW()/3+1,))</f>
        <v>其它应扣</v>
      </c>
      <c r="Q16" s="2" t="str">
        <f ca="1">CHOOSE(MOD(ROW(),3)+1,"",报税工资!U$2,OFFSET(报税工资!U$2,ROW()/3+1,))</f>
        <v>工 资 总 额</v>
      </c>
      <c r="R16" s="441" t="str">
        <f ca="1">CHOOSE(MOD(ROW(),3)+1,"",报税工资!V$2,OFFSET(报税工资!V$2,ROW()/3+1,))</f>
        <v>养老保险</v>
      </c>
      <c r="S16" s="441" t="str">
        <f ca="1">CHOOSE(MOD(ROW(),3)+1,"",报税工资!W$2,OFFSET(报税工资!W$2,ROW()/3+1,))</f>
        <v>失业保险</v>
      </c>
      <c r="T16" s="441" t="str">
        <f ca="1">CHOOSE(MOD(ROW(),3)+1,"",报税工资!X$2,OFFSET(报税工资!X$2,ROW()/3+1,))</f>
        <v>医疗保险</v>
      </c>
      <c r="U16" s="2" t="str">
        <f ca="1">CHOOSE(MOD(ROW(),3)+1,"",报税工资!Y$2,OFFSET(报税工资!Y$2,ROW()/3+1,))</f>
        <v>住房公积金(大病统筹)</v>
      </c>
      <c r="V16" s="441" t="str">
        <f ca="1">CHOOSE(MOD(ROW(),3)+1,"",报税工资!Z$2,OFFSET(报税工资!Z$2,ROW()/3+1,))</f>
        <v>其它代扣</v>
      </c>
      <c r="W16" s="442" t="str">
        <f ca="1">CHOOSE(MOD(ROW(),3)+1,"",报税工资!AA$2,OFFSET(报税工资!AA$2,ROW()/3+1,))</f>
        <v>代扣个人所得税</v>
      </c>
      <c r="X16" s="1" t="str">
        <f ca="1">CHOOSE(MOD(ROW(),3)+1,"",报税工资!AD$2,OFFSET(报税工资!AD$2,ROW()/3+1,))</f>
        <v>实 发 工 资</v>
      </c>
    </row>
    <row r="17" spans="1:24">
      <c r="A17" s="3" t="str">
        <f ca="1">CHOOSE(MOD(ROW(),3)+1,"",报税工资!A$2,OFFSET(报税工资!A$2,ROW()/3+1,))</f>
        <v>006</v>
      </c>
      <c r="B17" s="4" t="str">
        <f ca="1">CHOOSE(MOD(ROW(),3)+1,"",报税工资!B$2,OFFSET(报税工资!B$2,ROW()/3+1,))</f>
        <v>丁6</v>
      </c>
      <c r="C17" s="4">
        <f ca="1">CHOOSE(MOD(ROW(),3)+1,"",报税工资!G$2,OFFSET(报税工资!G$2,ROW()/3+1,))</f>
        <v>1000</v>
      </c>
      <c r="D17" s="4">
        <f ca="1">CHOOSE(MOD(ROW(),3)+1,"",报税工资!H$2,OFFSET(报税工资!H$2,ROW()/3+1,))</f>
        <v>0</v>
      </c>
      <c r="E17" s="4">
        <f ca="1">CHOOSE(MOD(ROW(),3)+1,"",报税工资!I$2,OFFSET(报税工资!I$2,ROW()/3+1,))</f>
        <v>0</v>
      </c>
      <c r="F17" s="4">
        <f ca="1">CHOOSE(MOD(ROW(),3)+1,"",报税工资!J$2,OFFSET(报税工资!J$2,ROW()/3+1,))</f>
        <v>0</v>
      </c>
      <c r="G17" s="4">
        <f ca="1">CHOOSE(MOD(ROW(),3)+1,"",报税工资!K$2,OFFSET(报税工资!K$2,ROW()/3+1,))</f>
        <v>150</v>
      </c>
      <c r="H17" s="4">
        <f ca="1">CHOOSE(MOD(ROW(),3)+1,"",报税工资!L$2,OFFSET(报税工资!L$2,ROW()/3+1,))</f>
        <v>0</v>
      </c>
      <c r="I17" s="4">
        <f ca="1">CHOOSE(MOD(ROW(),3)+1,"",报税工资!M$2,OFFSET(报税工资!M$2,ROW()/3+1,))</f>
        <v>0</v>
      </c>
      <c r="J17" s="4">
        <f ca="1">CHOOSE(MOD(ROW(),3)+1,"",报税工资!N$2,OFFSET(报税工资!N$2,ROW()/3+1,))</f>
        <v>0</v>
      </c>
      <c r="K17" s="4">
        <f ca="1">CHOOSE(MOD(ROW(),3)+1,"",报税工资!O$2,OFFSET(报税工资!O$2,ROW()/3+1,))</f>
        <v>0</v>
      </c>
      <c r="L17" s="7">
        <f ca="1">CHOOSE(MOD(ROW(),3)+1,"",报税工资!P$2,OFFSET(报税工资!P$2,ROW()/3+1,))</f>
        <v>0</v>
      </c>
      <c r="M17" s="4">
        <f ca="1">CHOOSE(MOD(ROW(),3)+1,"",报税工资!Q$2,OFFSET(报税工资!Q$2,ROW()/3+1,))</f>
        <v>0</v>
      </c>
      <c r="N17" s="4">
        <f ca="1">CHOOSE(MOD(ROW(),3)+1,"",报税工资!R$2,OFFSET(报税工资!R$2,ROW()/3+1,))</f>
        <v>0</v>
      </c>
      <c r="O17" s="4">
        <f ca="1">CHOOSE(MOD(ROW(),3)+1,"",报税工资!S$2,OFFSET(报税工资!S$2,ROW()/3+1,))</f>
        <v>0</v>
      </c>
      <c r="P17" s="4">
        <f ca="1">CHOOSE(MOD(ROW(),3)+1,"",报税工资!T$2,OFFSET(报税工资!T$2,ROW()/3+1,))</f>
        <v>0</v>
      </c>
      <c r="Q17" s="4">
        <f ca="1">CHOOSE(MOD(ROW(),3)+1,"",报税工资!U$2,OFFSET(报税工资!U$2,ROW()/3+1,))</f>
        <v>1150</v>
      </c>
      <c r="R17" s="4">
        <f ca="1">CHOOSE(MOD(ROW(),3)+1,"",报税工资!V$2,OFFSET(报税工资!V$2,ROW()/3+1,))</f>
        <v>0</v>
      </c>
      <c r="S17" s="4">
        <f ca="1">CHOOSE(MOD(ROW(),3)+1,"",报税工资!W$2,OFFSET(报税工资!W$2,ROW()/3+1,))</f>
        <v>0</v>
      </c>
      <c r="T17" s="4">
        <f ca="1">CHOOSE(MOD(ROW(),3)+1,"",报税工资!X$2,OFFSET(报税工资!X$2,ROW()/3+1,))</f>
        <v>0</v>
      </c>
      <c r="U17" s="4">
        <f ca="1">CHOOSE(MOD(ROW(),3)+1,"",报税工资!Y$2,OFFSET(报税工资!Y$2,ROW()/3+1,))</f>
        <v>0</v>
      </c>
      <c r="V17" s="4">
        <f ca="1">CHOOSE(MOD(ROW(),3)+1,"",报税工资!Z$2,OFFSET(报税工资!Z$2,ROW()/3+1,))</f>
        <v>0</v>
      </c>
      <c r="W17" s="8">
        <f ca="1">CHOOSE(MOD(ROW(),3)+1,"",报税工资!AA$2,OFFSET(报税工资!AA$2,ROW()/3+1,))</f>
        <v>0</v>
      </c>
      <c r="X17" s="3">
        <f ca="1">CHOOSE(MOD(ROW(),3)+1,"",报税工资!AD$2,OFFSET(报税工资!AD$2,ROW()/3+1,))</f>
        <v>1150</v>
      </c>
    </row>
    <row r="18" spans="1:24">
      <c r="A18" s="5" t="str">
        <f ca="1">CHOOSE(MOD(ROW(),3)+1,"",报税工资!A$2,OFFSET(报税工资!A$2,ROW()/3+1,))</f>
        <v/>
      </c>
      <c r="B18" s="6" t="str">
        <f ca="1">CHOOSE(MOD(ROW(),3)+1,"",报税工资!B$2,OFFSET(报税工资!B$2,ROW()/3+1,))</f>
        <v/>
      </c>
      <c r="C18" s="6" t="str">
        <f ca="1">CHOOSE(MOD(ROW(),3)+1,"",报税工资!G$2,OFFSET(报税工资!G$2,ROW()/3+1,))</f>
        <v/>
      </c>
      <c r="D18" s="6" t="str">
        <f ca="1">CHOOSE(MOD(ROW(),3)+1,"",报税工资!H$2,OFFSET(报税工资!H$2,ROW()/3+1,))</f>
        <v/>
      </c>
      <c r="E18" s="6" t="str">
        <f ca="1">CHOOSE(MOD(ROW(),3)+1,"",报税工资!I$2,OFFSET(报税工资!I$2,ROW()/3+1,))</f>
        <v/>
      </c>
      <c r="F18" s="6" t="str">
        <f ca="1">CHOOSE(MOD(ROW(),3)+1,"",报税工资!J$2,OFFSET(报税工资!J$2,ROW()/3+1,))</f>
        <v/>
      </c>
      <c r="G18" s="6" t="str">
        <f ca="1">CHOOSE(MOD(ROW(),3)+1,"",报税工资!K$2,OFFSET(报税工资!K$2,ROW()/3+1,))</f>
        <v/>
      </c>
      <c r="H18" s="6" t="str">
        <f ca="1">CHOOSE(MOD(ROW(),3)+1,"",报税工资!L$2,OFFSET(报税工资!L$2,ROW()/3+1,))</f>
        <v/>
      </c>
      <c r="I18" s="6" t="str">
        <f ca="1">CHOOSE(MOD(ROW(),3)+1,"",报税工资!M$2,OFFSET(报税工资!M$2,ROW()/3+1,))</f>
        <v/>
      </c>
      <c r="J18" s="6" t="str">
        <f ca="1">CHOOSE(MOD(ROW(),3)+1,"",报税工资!N$2,OFFSET(报税工资!N$2,ROW()/3+1,))</f>
        <v/>
      </c>
      <c r="K18" s="6" t="str">
        <f ca="1">CHOOSE(MOD(ROW(),3)+1,"",报税工资!O$2,OFFSET(报税工资!O$2,ROW()/3+1,))</f>
        <v/>
      </c>
      <c r="L18" s="6" t="str">
        <f ca="1">CHOOSE(MOD(ROW(),3)+1,"",报税工资!P$2,OFFSET(报税工资!P$2,ROW()/3+1,))</f>
        <v/>
      </c>
      <c r="M18" s="6" t="str">
        <f ca="1">CHOOSE(MOD(ROW(),3)+1,"",报税工资!Q$2,OFFSET(报税工资!Q$2,ROW()/3+1,))</f>
        <v/>
      </c>
      <c r="N18" s="6" t="str">
        <f ca="1">CHOOSE(MOD(ROW(),3)+1,"",报税工资!R$2,OFFSET(报税工资!R$2,ROW()/3+1,))</f>
        <v/>
      </c>
      <c r="O18" s="6" t="str">
        <f ca="1">CHOOSE(MOD(ROW(),3)+1,"",报税工资!S$2,OFFSET(报税工资!S$2,ROW()/3+1,))</f>
        <v/>
      </c>
      <c r="P18" s="6" t="str">
        <f ca="1">CHOOSE(MOD(ROW(),3)+1,"",报税工资!T$2,OFFSET(报税工资!T$2,ROW()/3+1,))</f>
        <v/>
      </c>
      <c r="Q18" s="6" t="str">
        <f ca="1">CHOOSE(MOD(ROW(),3)+1,"",报税工资!U$2,OFFSET(报税工资!U$2,ROW()/3+1,))</f>
        <v/>
      </c>
      <c r="R18" s="6" t="str">
        <f ca="1">CHOOSE(MOD(ROW(),3)+1,"",报税工资!V$2,OFFSET(报税工资!V$2,ROW()/3+1,))</f>
        <v/>
      </c>
      <c r="S18" s="6" t="str">
        <f ca="1">CHOOSE(MOD(ROW(),3)+1,"",报税工资!W$2,OFFSET(报税工资!W$2,ROW()/3+1,))</f>
        <v/>
      </c>
      <c r="T18" s="6" t="str">
        <f ca="1">CHOOSE(MOD(ROW(),3)+1,"",报税工资!X$2,OFFSET(报税工资!X$2,ROW()/3+1,))</f>
        <v/>
      </c>
      <c r="U18" s="6" t="str">
        <f ca="1">CHOOSE(MOD(ROW(),3)+1,"",报税工资!Y$2,OFFSET(报税工资!Y$2,ROW()/3+1,))</f>
        <v/>
      </c>
      <c r="V18" s="6" t="str">
        <f ca="1">CHOOSE(MOD(ROW(),3)+1,"",报税工资!Z$2,OFFSET(报税工资!Z$2,ROW()/3+1,))</f>
        <v/>
      </c>
      <c r="W18" s="6" t="str">
        <f ca="1">CHOOSE(MOD(ROW(),3)+1,"",报税工资!AA$2,OFFSET(报税工资!AA$2,ROW()/3+1,))</f>
        <v/>
      </c>
      <c r="X18" s="5" t="str">
        <f ca="1">CHOOSE(MOD(ROW(),3)+1,"",报税工资!AD$2,OFFSET(报税工资!AD$2,ROW()/3+1,))</f>
        <v/>
      </c>
    </row>
    <row r="19" spans="1:24" ht="24">
      <c r="A19" s="1" t="str">
        <f ca="1">CHOOSE(MOD(ROW(),3)+1,"",报税工资!A$2,OFFSET(报税工资!A$2,ROW()/3+1,))</f>
        <v>工号</v>
      </c>
      <c r="B19" s="2" t="str">
        <f ca="1">CHOOSE(MOD(ROW(),3)+1,"",报税工资!B$2,OFFSET(报税工资!B$2,ROW()/3+1,))</f>
        <v>姓   名</v>
      </c>
      <c r="C19" s="441" t="str">
        <f ca="1">CHOOSE(MOD(ROW(),3)+1,"",报税工资!G$2,OFFSET(报税工资!G$2,ROW()/3+1,))</f>
        <v>基本工资</v>
      </c>
      <c r="D19" s="441" t="str">
        <f ca="1">CHOOSE(MOD(ROW(),3)+1,"",报税工资!H$2,OFFSET(报税工资!H$2,ROW()/3+1,))</f>
        <v>岗位工资</v>
      </c>
      <c r="E19" s="2" t="str">
        <f ca="1">CHOOSE(MOD(ROW(),3)+1,"",报税工资!I$2,OFFSET(报税工资!I$2,ROW()/3+1,))</f>
        <v>交通补贴</v>
      </c>
      <c r="F19" s="2" t="str">
        <f ca="1">CHOOSE(MOD(ROW(),3)+1,"",报税工资!J$2,OFFSET(报税工资!J$2,ROW()/3+1,))</f>
        <v>公务补贴</v>
      </c>
      <c r="G19" s="2" t="str">
        <f ca="1">CHOOSE(MOD(ROW(),3)+1,"",报税工资!K$2,OFFSET(报税工资!K$2,ROW()/3+1,))</f>
        <v>电话补贴</v>
      </c>
      <c r="H19" s="2" t="str">
        <f ca="1">CHOOSE(MOD(ROW(),3)+1,"",报税工资!L$2,OFFSET(报税工资!L$2,ROW()/3+1,))</f>
        <v>车补</v>
      </c>
      <c r="I19" s="2" t="str">
        <f ca="1">CHOOSE(MOD(ROW(),3)+1,"",报税工资!M$2,OFFSET(报税工资!M$2,ROW()/3+1,))</f>
        <v>午餐补贴</v>
      </c>
      <c r="J19" s="2" t="str">
        <f ca="1">CHOOSE(MOD(ROW(),3)+1,"",报税工资!N$2,OFFSET(报税工资!N$2,ROW()/3+1,))</f>
        <v>司龄补</v>
      </c>
      <c r="K19" s="441" t="str">
        <f ca="1">CHOOSE(MOD(ROW(),3)+1,"",报税工资!O$2,OFFSET(报税工资!O$2,ROW()/3+1,))</f>
        <v>加班天数</v>
      </c>
      <c r="L19" s="441" t="str">
        <f ca="1">CHOOSE(MOD(ROW(),3)+1,"",报税工资!P$2,OFFSET(报税工资!P$2,ROW()/3+1,))</f>
        <v>加班工资</v>
      </c>
      <c r="M19" s="2" t="str">
        <f ca="1">CHOOSE(MOD(ROW(),3)+1,"",报税工资!Q$2,OFFSET(报税工资!Q$2,ROW()/3+1,))</f>
        <v>计件工资</v>
      </c>
      <c r="N19" s="441" t="str">
        <f ca="1">CHOOSE(MOD(ROW(),3)+1,"",报税工资!R$2,OFFSET(报税工资!R$2,ROW()/3+1,))</f>
        <v>缺勤天数</v>
      </c>
      <c r="O19" s="2" t="str">
        <f ca="1">CHOOSE(MOD(ROW(),3)+1,"",报税工资!S$2,OFFSET(报税工资!S$2,ROW()/3+1,))</f>
        <v>考勤应扣</v>
      </c>
      <c r="P19" s="2" t="str">
        <f ca="1">CHOOSE(MOD(ROW(),3)+1,"",报税工资!T$2,OFFSET(报税工资!T$2,ROW()/3+1,))</f>
        <v>其它应扣</v>
      </c>
      <c r="Q19" s="2" t="str">
        <f ca="1">CHOOSE(MOD(ROW(),3)+1,"",报税工资!U$2,OFFSET(报税工资!U$2,ROW()/3+1,))</f>
        <v>工 资 总 额</v>
      </c>
      <c r="R19" s="441" t="str">
        <f ca="1">CHOOSE(MOD(ROW(),3)+1,"",报税工资!V$2,OFFSET(报税工资!V$2,ROW()/3+1,))</f>
        <v>养老保险</v>
      </c>
      <c r="S19" s="441" t="str">
        <f ca="1">CHOOSE(MOD(ROW(),3)+1,"",报税工资!W$2,OFFSET(报税工资!W$2,ROW()/3+1,))</f>
        <v>失业保险</v>
      </c>
      <c r="T19" s="441" t="str">
        <f ca="1">CHOOSE(MOD(ROW(),3)+1,"",报税工资!X$2,OFFSET(报税工资!X$2,ROW()/3+1,))</f>
        <v>医疗保险</v>
      </c>
      <c r="U19" s="2" t="str">
        <f ca="1">CHOOSE(MOD(ROW(),3)+1,"",报税工资!Y$2,OFFSET(报税工资!Y$2,ROW()/3+1,))</f>
        <v>住房公积金(大病统筹)</v>
      </c>
      <c r="V19" s="441" t="str">
        <f ca="1">CHOOSE(MOD(ROW(),3)+1,"",报税工资!Z$2,OFFSET(报税工资!Z$2,ROW()/3+1,))</f>
        <v>其它代扣</v>
      </c>
      <c r="W19" s="442" t="str">
        <f ca="1">CHOOSE(MOD(ROW(),3)+1,"",报税工资!AA$2,OFFSET(报税工资!AA$2,ROW()/3+1,))</f>
        <v>代扣个人所得税</v>
      </c>
      <c r="X19" s="1" t="str">
        <f ca="1">CHOOSE(MOD(ROW(),3)+1,"",报税工资!AD$2,OFFSET(报税工资!AD$2,ROW()/3+1,))</f>
        <v>实 发 工 资</v>
      </c>
    </row>
    <row r="20" spans="1:24">
      <c r="A20" s="3" t="str">
        <f ca="1">CHOOSE(MOD(ROW(),3)+1,"",报税工资!A$2,OFFSET(报税工资!A$2,ROW()/3+1,))</f>
        <v>007</v>
      </c>
      <c r="B20" s="4" t="str">
        <f ca="1">CHOOSE(MOD(ROW(),3)+1,"",报税工资!B$2,OFFSET(报税工资!B$2,ROW()/3+1,))</f>
        <v>丁7</v>
      </c>
      <c r="C20" s="4">
        <f ca="1">CHOOSE(MOD(ROW(),3)+1,"",报税工资!G$2,OFFSET(报税工资!G$2,ROW()/3+1,))</f>
        <v>1000</v>
      </c>
      <c r="D20" s="4">
        <f ca="1">CHOOSE(MOD(ROW(),3)+1,"",报税工资!H$2,OFFSET(报税工资!H$2,ROW()/3+1,))</f>
        <v>0</v>
      </c>
      <c r="E20" s="4">
        <f ca="1">CHOOSE(MOD(ROW(),3)+1,"",报税工资!I$2,OFFSET(报税工资!I$2,ROW()/3+1,))</f>
        <v>0</v>
      </c>
      <c r="F20" s="4">
        <f ca="1">CHOOSE(MOD(ROW(),3)+1,"",报税工资!J$2,OFFSET(报税工资!J$2,ROW()/3+1,))</f>
        <v>0</v>
      </c>
      <c r="G20" s="4">
        <f ca="1">CHOOSE(MOD(ROW(),3)+1,"",报税工资!K$2,OFFSET(报税工资!K$2,ROW()/3+1,))</f>
        <v>150</v>
      </c>
      <c r="H20" s="4">
        <f ca="1">CHOOSE(MOD(ROW(),3)+1,"",报税工资!L$2,OFFSET(报税工资!L$2,ROW()/3+1,))</f>
        <v>0</v>
      </c>
      <c r="I20" s="4">
        <f ca="1">CHOOSE(MOD(ROW(),3)+1,"",报税工资!M$2,OFFSET(报税工资!M$2,ROW()/3+1,))</f>
        <v>0</v>
      </c>
      <c r="J20" s="4">
        <f ca="1">CHOOSE(MOD(ROW(),3)+1,"",报税工资!N$2,OFFSET(报税工资!N$2,ROW()/3+1,))</f>
        <v>0</v>
      </c>
      <c r="K20" s="4">
        <f ca="1">CHOOSE(MOD(ROW(),3)+1,"",报税工资!O$2,OFFSET(报税工资!O$2,ROW()/3+1,))</f>
        <v>0</v>
      </c>
      <c r="L20" s="7">
        <f ca="1">CHOOSE(MOD(ROW(),3)+1,"",报税工资!P$2,OFFSET(报税工资!P$2,ROW()/3+1,))</f>
        <v>0</v>
      </c>
      <c r="M20" s="4">
        <f ca="1">CHOOSE(MOD(ROW(),3)+1,"",报税工资!Q$2,OFFSET(报税工资!Q$2,ROW()/3+1,))</f>
        <v>0</v>
      </c>
      <c r="N20" s="4">
        <f ca="1">CHOOSE(MOD(ROW(),3)+1,"",报税工资!R$2,OFFSET(报税工资!R$2,ROW()/3+1,))</f>
        <v>0</v>
      </c>
      <c r="O20" s="4">
        <f ca="1">CHOOSE(MOD(ROW(),3)+1,"",报税工资!S$2,OFFSET(报税工资!S$2,ROW()/3+1,))</f>
        <v>0</v>
      </c>
      <c r="P20" s="4">
        <f ca="1">CHOOSE(MOD(ROW(),3)+1,"",报税工资!T$2,OFFSET(报税工资!T$2,ROW()/3+1,))</f>
        <v>0</v>
      </c>
      <c r="Q20" s="4">
        <f ca="1">CHOOSE(MOD(ROW(),3)+1,"",报税工资!U$2,OFFSET(报税工资!U$2,ROW()/3+1,))</f>
        <v>1150</v>
      </c>
      <c r="R20" s="4">
        <f ca="1">CHOOSE(MOD(ROW(),3)+1,"",报税工资!V$2,OFFSET(报税工资!V$2,ROW()/3+1,))</f>
        <v>100.8</v>
      </c>
      <c r="S20" s="4">
        <f ca="1">CHOOSE(MOD(ROW(),3)+1,"",报税工资!W$2,OFFSET(报税工资!W$2,ROW()/3+1,))</f>
        <v>12.6</v>
      </c>
      <c r="T20" s="4">
        <f ca="1">CHOOSE(MOD(ROW(),3)+1,"",报税工资!X$2,OFFSET(报税工资!X$2,ROW()/3+1,))</f>
        <v>48.05</v>
      </c>
      <c r="U20" s="4">
        <f ca="1">CHOOSE(MOD(ROW(),3)+1,"",报税工资!Y$2,OFFSET(报税工资!Y$2,ROW()/3+1,))</f>
        <v>0</v>
      </c>
      <c r="V20" s="4">
        <f ca="1">CHOOSE(MOD(ROW(),3)+1,"",报税工资!Z$2,OFFSET(报税工资!Z$2,ROW()/3+1,))</f>
        <v>0</v>
      </c>
      <c r="W20" s="8">
        <f ca="1">CHOOSE(MOD(ROW(),3)+1,"",报税工资!AA$2,OFFSET(报税工资!AA$2,ROW()/3+1,))</f>
        <v>0</v>
      </c>
      <c r="X20" s="3">
        <f ca="1">CHOOSE(MOD(ROW(),3)+1,"",报税工资!AD$2,OFFSET(报税工资!AD$2,ROW()/3+1,))</f>
        <v>988.55</v>
      </c>
    </row>
    <row r="21" spans="1:24">
      <c r="A21" s="5" t="str">
        <f ca="1">CHOOSE(MOD(ROW(),3)+1,"",报税工资!A$2,OFFSET(报税工资!A$2,ROW()/3+1,))</f>
        <v/>
      </c>
      <c r="B21" s="6" t="str">
        <f ca="1">CHOOSE(MOD(ROW(),3)+1,"",报税工资!B$2,OFFSET(报税工资!B$2,ROW()/3+1,))</f>
        <v/>
      </c>
      <c r="C21" s="6" t="str">
        <f ca="1">CHOOSE(MOD(ROW(),3)+1,"",报税工资!G$2,OFFSET(报税工资!G$2,ROW()/3+1,))</f>
        <v/>
      </c>
      <c r="D21" s="6" t="str">
        <f ca="1">CHOOSE(MOD(ROW(),3)+1,"",报税工资!H$2,OFFSET(报税工资!H$2,ROW()/3+1,))</f>
        <v/>
      </c>
      <c r="E21" s="6" t="str">
        <f ca="1">CHOOSE(MOD(ROW(),3)+1,"",报税工资!I$2,OFFSET(报税工资!I$2,ROW()/3+1,))</f>
        <v/>
      </c>
      <c r="F21" s="6" t="str">
        <f ca="1">CHOOSE(MOD(ROW(),3)+1,"",报税工资!J$2,OFFSET(报税工资!J$2,ROW()/3+1,))</f>
        <v/>
      </c>
      <c r="G21" s="6" t="str">
        <f ca="1">CHOOSE(MOD(ROW(),3)+1,"",报税工资!K$2,OFFSET(报税工资!K$2,ROW()/3+1,))</f>
        <v/>
      </c>
      <c r="H21" s="6" t="str">
        <f ca="1">CHOOSE(MOD(ROW(),3)+1,"",报税工资!L$2,OFFSET(报税工资!L$2,ROW()/3+1,))</f>
        <v/>
      </c>
      <c r="I21" s="6" t="str">
        <f ca="1">CHOOSE(MOD(ROW(),3)+1,"",报税工资!M$2,OFFSET(报税工资!M$2,ROW()/3+1,))</f>
        <v/>
      </c>
      <c r="J21" s="6" t="str">
        <f ca="1">CHOOSE(MOD(ROW(),3)+1,"",报税工资!N$2,OFFSET(报税工资!N$2,ROW()/3+1,))</f>
        <v/>
      </c>
      <c r="K21" s="6" t="str">
        <f ca="1">CHOOSE(MOD(ROW(),3)+1,"",报税工资!O$2,OFFSET(报税工资!O$2,ROW()/3+1,))</f>
        <v/>
      </c>
      <c r="L21" s="6" t="str">
        <f ca="1">CHOOSE(MOD(ROW(),3)+1,"",报税工资!P$2,OFFSET(报税工资!P$2,ROW()/3+1,))</f>
        <v/>
      </c>
      <c r="M21" s="6" t="str">
        <f ca="1">CHOOSE(MOD(ROW(),3)+1,"",报税工资!Q$2,OFFSET(报税工资!Q$2,ROW()/3+1,))</f>
        <v/>
      </c>
      <c r="N21" s="6" t="str">
        <f ca="1">CHOOSE(MOD(ROW(),3)+1,"",报税工资!R$2,OFFSET(报税工资!R$2,ROW()/3+1,))</f>
        <v/>
      </c>
      <c r="O21" s="6" t="str">
        <f ca="1">CHOOSE(MOD(ROW(),3)+1,"",报税工资!S$2,OFFSET(报税工资!S$2,ROW()/3+1,))</f>
        <v/>
      </c>
      <c r="P21" s="6" t="str">
        <f ca="1">CHOOSE(MOD(ROW(),3)+1,"",报税工资!T$2,OFFSET(报税工资!T$2,ROW()/3+1,))</f>
        <v/>
      </c>
      <c r="Q21" s="6" t="str">
        <f ca="1">CHOOSE(MOD(ROW(),3)+1,"",报税工资!U$2,OFFSET(报税工资!U$2,ROW()/3+1,))</f>
        <v/>
      </c>
      <c r="R21" s="6" t="str">
        <f ca="1">CHOOSE(MOD(ROW(),3)+1,"",报税工资!V$2,OFFSET(报税工资!V$2,ROW()/3+1,))</f>
        <v/>
      </c>
      <c r="S21" s="6" t="str">
        <f ca="1">CHOOSE(MOD(ROW(),3)+1,"",报税工资!W$2,OFFSET(报税工资!W$2,ROW()/3+1,))</f>
        <v/>
      </c>
      <c r="T21" s="6" t="str">
        <f ca="1">CHOOSE(MOD(ROW(),3)+1,"",报税工资!X$2,OFFSET(报税工资!X$2,ROW()/3+1,))</f>
        <v/>
      </c>
      <c r="U21" s="6" t="str">
        <f ca="1">CHOOSE(MOD(ROW(),3)+1,"",报税工资!Y$2,OFFSET(报税工资!Y$2,ROW()/3+1,))</f>
        <v/>
      </c>
      <c r="V21" s="6" t="str">
        <f ca="1">CHOOSE(MOD(ROW(),3)+1,"",报税工资!Z$2,OFFSET(报税工资!Z$2,ROW()/3+1,))</f>
        <v/>
      </c>
      <c r="W21" s="6" t="str">
        <f ca="1">CHOOSE(MOD(ROW(),3)+1,"",报税工资!AA$2,OFFSET(报税工资!AA$2,ROW()/3+1,))</f>
        <v/>
      </c>
      <c r="X21" s="5" t="str">
        <f ca="1">CHOOSE(MOD(ROW(),3)+1,"",报税工资!AD$2,OFFSET(报税工资!AD$2,ROW()/3+1,))</f>
        <v/>
      </c>
    </row>
    <row r="22" spans="1:24" ht="24">
      <c r="A22" s="1" t="str">
        <f ca="1">CHOOSE(MOD(ROW(),3)+1,"",报税工资!A$2,OFFSET(报税工资!A$2,ROW()/3+1,))</f>
        <v>工号</v>
      </c>
      <c r="B22" s="2" t="str">
        <f ca="1">CHOOSE(MOD(ROW(),3)+1,"",报税工资!B$2,OFFSET(报税工资!B$2,ROW()/3+1,))</f>
        <v>姓   名</v>
      </c>
      <c r="C22" s="441" t="str">
        <f ca="1">CHOOSE(MOD(ROW(),3)+1,"",报税工资!G$2,OFFSET(报税工资!G$2,ROW()/3+1,))</f>
        <v>基本工资</v>
      </c>
      <c r="D22" s="441" t="str">
        <f ca="1">CHOOSE(MOD(ROW(),3)+1,"",报税工资!H$2,OFFSET(报税工资!H$2,ROW()/3+1,))</f>
        <v>岗位工资</v>
      </c>
      <c r="E22" s="2" t="str">
        <f ca="1">CHOOSE(MOD(ROW(),3)+1,"",报税工资!I$2,OFFSET(报税工资!I$2,ROW()/3+1,))</f>
        <v>交通补贴</v>
      </c>
      <c r="F22" s="2" t="str">
        <f ca="1">CHOOSE(MOD(ROW(),3)+1,"",报税工资!J$2,OFFSET(报税工资!J$2,ROW()/3+1,))</f>
        <v>公务补贴</v>
      </c>
      <c r="G22" s="2" t="str">
        <f ca="1">CHOOSE(MOD(ROW(),3)+1,"",报税工资!K$2,OFFSET(报税工资!K$2,ROW()/3+1,))</f>
        <v>电话补贴</v>
      </c>
      <c r="H22" s="2" t="str">
        <f ca="1">CHOOSE(MOD(ROW(),3)+1,"",报税工资!L$2,OFFSET(报税工资!L$2,ROW()/3+1,))</f>
        <v>车补</v>
      </c>
      <c r="I22" s="2" t="str">
        <f ca="1">CHOOSE(MOD(ROW(),3)+1,"",报税工资!M$2,OFFSET(报税工资!M$2,ROW()/3+1,))</f>
        <v>午餐补贴</v>
      </c>
      <c r="J22" s="2" t="str">
        <f ca="1">CHOOSE(MOD(ROW(),3)+1,"",报税工资!N$2,OFFSET(报税工资!N$2,ROW()/3+1,))</f>
        <v>司龄补</v>
      </c>
      <c r="K22" s="441" t="str">
        <f ca="1">CHOOSE(MOD(ROW(),3)+1,"",报税工资!O$2,OFFSET(报税工资!O$2,ROW()/3+1,))</f>
        <v>加班天数</v>
      </c>
      <c r="L22" s="441" t="str">
        <f ca="1">CHOOSE(MOD(ROW(),3)+1,"",报税工资!P$2,OFFSET(报税工资!P$2,ROW()/3+1,))</f>
        <v>加班工资</v>
      </c>
      <c r="M22" s="2" t="str">
        <f ca="1">CHOOSE(MOD(ROW(),3)+1,"",报税工资!Q$2,OFFSET(报税工资!Q$2,ROW()/3+1,))</f>
        <v>计件工资</v>
      </c>
      <c r="N22" s="441" t="str">
        <f ca="1">CHOOSE(MOD(ROW(),3)+1,"",报税工资!R$2,OFFSET(报税工资!R$2,ROW()/3+1,))</f>
        <v>缺勤天数</v>
      </c>
      <c r="O22" s="2" t="str">
        <f ca="1">CHOOSE(MOD(ROW(),3)+1,"",报税工资!S$2,OFFSET(报税工资!S$2,ROW()/3+1,))</f>
        <v>考勤应扣</v>
      </c>
      <c r="P22" s="2" t="str">
        <f ca="1">CHOOSE(MOD(ROW(),3)+1,"",报税工资!T$2,OFFSET(报税工资!T$2,ROW()/3+1,))</f>
        <v>其它应扣</v>
      </c>
      <c r="Q22" s="2" t="str">
        <f ca="1">CHOOSE(MOD(ROW(),3)+1,"",报税工资!U$2,OFFSET(报税工资!U$2,ROW()/3+1,))</f>
        <v>工 资 总 额</v>
      </c>
      <c r="R22" s="441" t="str">
        <f ca="1">CHOOSE(MOD(ROW(),3)+1,"",报税工资!V$2,OFFSET(报税工资!V$2,ROW()/3+1,))</f>
        <v>养老保险</v>
      </c>
      <c r="S22" s="441" t="str">
        <f ca="1">CHOOSE(MOD(ROW(),3)+1,"",报税工资!W$2,OFFSET(报税工资!W$2,ROW()/3+1,))</f>
        <v>失业保险</v>
      </c>
      <c r="T22" s="441" t="str">
        <f ca="1">CHOOSE(MOD(ROW(),3)+1,"",报税工资!X$2,OFFSET(报税工资!X$2,ROW()/3+1,))</f>
        <v>医疗保险</v>
      </c>
      <c r="U22" s="2" t="str">
        <f ca="1">CHOOSE(MOD(ROW(),3)+1,"",报税工资!Y$2,OFFSET(报税工资!Y$2,ROW()/3+1,))</f>
        <v>住房公积金(大病统筹)</v>
      </c>
      <c r="V22" s="441" t="str">
        <f ca="1">CHOOSE(MOD(ROW(),3)+1,"",报税工资!Z$2,OFFSET(报税工资!Z$2,ROW()/3+1,))</f>
        <v>其它代扣</v>
      </c>
      <c r="W22" s="442" t="str">
        <f ca="1">CHOOSE(MOD(ROW(),3)+1,"",报税工资!AA$2,OFFSET(报税工资!AA$2,ROW()/3+1,))</f>
        <v>代扣个人所得税</v>
      </c>
      <c r="X22" s="1" t="str">
        <f ca="1">CHOOSE(MOD(ROW(),3)+1,"",报税工资!AD$2,OFFSET(报税工资!AD$2,ROW()/3+1,))</f>
        <v>实 发 工 资</v>
      </c>
    </row>
    <row r="23" spans="1:24">
      <c r="A23" s="3" t="str">
        <f ca="1">CHOOSE(MOD(ROW(),3)+1,"",报税工资!A$2,OFFSET(报税工资!A$2,ROW()/3+1,))</f>
        <v>008</v>
      </c>
      <c r="B23" s="4" t="str">
        <f ca="1">CHOOSE(MOD(ROW(),3)+1,"",报税工资!B$2,OFFSET(报税工资!B$2,ROW()/3+1,))</f>
        <v>丁8</v>
      </c>
      <c r="C23" s="4">
        <f ca="1">CHOOSE(MOD(ROW(),3)+1,"",报税工资!G$2,OFFSET(报税工资!G$2,ROW()/3+1,))</f>
        <v>1000</v>
      </c>
      <c r="D23" s="4">
        <f ca="1">CHOOSE(MOD(ROW(),3)+1,"",报税工资!H$2,OFFSET(报税工资!H$2,ROW()/3+1,))</f>
        <v>0</v>
      </c>
      <c r="E23" s="4">
        <f ca="1">CHOOSE(MOD(ROW(),3)+1,"",报税工资!I$2,OFFSET(报税工资!I$2,ROW()/3+1,))</f>
        <v>0</v>
      </c>
      <c r="F23" s="4">
        <f ca="1">CHOOSE(MOD(ROW(),3)+1,"",报税工资!J$2,OFFSET(报税工资!J$2,ROW()/3+1,))</f>
        <v>0</v>
      </c>
      <c r="G23" s="4">
        <f ca="1">CHOOSE(MOD(ROW(),3)+1,"",报税工资!K$2,OFFSET(报税工资!K$2,ROW()/3+1,))</f>
        <v>150</v>
      </c>
      <c r="H23" s="4">
        <f ca="1">CHOOSE(MOD(ROW(),3)+1,"",报税工资!L$2,OFFSET(报税工资!L$2,ROW()/3+1,))</f>
        <v>0</v>
      </c>
      <c r="I23" s="4">
        <f ca="1">CHOOSE(MOD(ROW(),3)+1,"",报税工资!M$2,OFFSET(报税工资!M$2,ROW()/3+1,))</f>
        <v>0</v>
      </c>
      <c r="J23" s="4">
        <f ca="1">CHOOSE(MOD(ROW(),3)+1,"",报税工资!N$2,OFFSET(报税工资!N$2,ROW()/3+1,))</f>
        <v>0</v>
      </c>
      <c r="K23" s="4">
        <f ca="1">CHOOSE(MOD(ROW(),3)+1,"",报税工资!O$2,OFFSET(报税工资!O$2,ROW()/3+1,))</f>
        <v>0</v>
      </c>
      <c r="L23" s="7">
        <f ca="1">CHOOSE(MOD(ROW(),3)+1,"",报税工资!P$2,OFFSET(报税工资!P$2,ROW()/3+1,))</f>
        <v>0</v>
      </c>
      <c r="M23" s="4">
        <f ca="1">CHOOSE(MOD(ROW(),3)+1,"",报税工资!Q$2,OFFSET(报税工资!Q$2,ROW()/3+1,))</f>
        <v>0</v>
      </c>
      <c r="N23" s="4">
        <f ca="1">CHOOSE(MOD(ROW(),3)+1,"",报税工资!R$2,OFFSET(报税工资!R$2,ROW()/3+1,))</f>
        <v>0</v>
      </c>
      <c r="O23" s="4">
        <f ca="1">CHOOSE(MOD(ROW(),3)+1,"",报税工资!S$2,OFFSET(报税工资!S$2,ROW()/3+1,))</f>
        <v>0</v>
      </c>
      <c r="P23" s="4">
        <f ca="1">CHOOSE(MOD(ROW(),3)+1,"",报税工资!T$2,OFFSET(报税工资!T$2,ROW()/3+1,))</f>
        <v>0</v>
      </c>
      <c r="Q23" s="4">
        <f ca="1">CHOOSE(MOD(ROW(),3)+1,"",报税工资!U$2,OFFSET(报税工资!U$2,ROW()/3+1,))</f>
        <v>1150</v>
      </c>
      <c r="R23" s="4">
        <f ca="1">CHOOSE(MOD(ROW(),3)+1,"",报税工资!V$2,OFFSET(报税工资!V$2,ROW()/3+1,))</f>
        <v>0</v>
      </c>
      <c r="S23" s="4">
        <f ca="1">CHOOSE(MOD(ROW(),3)+1,"",报税工资!W$2,OFFSET(报税工资!W$2,ROW()/3+1,))</f>
        <v>0</v>
      </c>
      <c r="T23" s="4">
        <f ca="1">CHOOSE(MOD(ROW(),3)+1,"",报税工资!X$2,OFFSET(报税工资!X$2,ROW()/3+1,))</f>
        <v>0</v>
      </c>
      <c r="U23" s="4">
        <f ca="1">CHOOSE(MOD(ROW(),3)+1,"",报税工资!Y$2,OFFSET(报税工资!Y$2,ROW()/3+1,))</f>
        <v>0</v>
      </c>
      <c r="V23" s="4">
        <f ca="1">CHOOSE(MOD(ROW(),3)+1,"",报税工资!Z$2,OFFSET(报税工资!Z$2,ROW()/3+1,))</f>
        <v>0</v>
      </c>
      <c r="W23" s="8">
        <f ca="1">CHOOSE(MOD(ROW(),3)+1,"",报税工资!AA$2,OFFSET(报税工资!AA$2,ROW()/3+1,))</f>
        <v>0</v>
      </c>
      <c r="X23" s="3">
        <f ca="1">CHOOSE(MOD(ROW(),3)+1,"",报税工资!AD$2,OFFSET(报税工资!AD$2,ROW()/3+1,))</f>
        <v>1150</v>
      </c>
    </row>
    <row r="24" spans="1:24">
      <c r="A24" s="5" t="str">
        <f ca="1">CHOOSE(MOD(ROW(),3)+1,"",报税工资!A$2,OFFSET(报税工资!A$2,ROW()/3+1,))</f>
        <v/>
      </c>
      <c r="B24" s="6" t="str">
        <f ca="1">CHOOSE(MOD(ROW(),3)+1,"",报税工资!B$2,OFFSET(报税工资!B$2,ROW()/3+1,))</f>
        <v/>
      </c>
      <c r="C24" s="6" t="str">
        <f ca="1">CHOOSE(MOD(ROW(),3)+1,"",报税工资!G$2,OFFSET(报税工资!G$2,ROW()/3+1,))</f>
        <v/>
      </c>
      <c r="D24" s="6" t="str">
        <f ca="1">CHOOSE(MOD(ROW(),3)+1,"",报税工资!H$2,OFFSET(报税工资!H$2,ROW()/3+1,))</f>
        <v/>
      </c>
      <c r="E24" s="6" t="str">
        <f ca="1">CHOOSE(MOD(ROW(),3)+1,"",报税工资!I$2,OFFSET(报税工资!I$2,ROW()/3+1,))</f>
        <v/>
      </c>
      <c r="F24" s="6" t="str">
        <f ca="1">CHOOSE(MOD(ROW(),3)+1,"",报税工资!J$2,OFFSET(报税工资!J$2,ROW()/3+1,))</f>
        <v/>
      </c>
      <c r="G24" s="6" t="str">
        <f ca="1">CHOOSE(MOD(ROW(),3)+1,"",报税工资!K$2,OFFSET(报税工资!K$2,ROW()/3+1,))</f>
        <v/>
      </c>
      <c r="H24" s="6" t="str">
        <f ca="1">CHOOSE(MOD(ROW(),3)+1,"",报税工资!L$2,OFFSET(报税工资!L$2,ROW()/3+1,))</f>
        <v/>
      </c>
      <c r="I24" s="6" t="str">
        <f ca="1">CHOOSE(MOD(ROW(),3)+1,"",报税工资!M$2,OFFSET(报税工资!M$2,ROW()/3+1,))</f>
        <v/>
      </c>
      <c r="J24" s="6" t="str">
        <f ca="1">CHOOSE(MOD(ROW(),3)+1,"",报税工资!N$2,OFFSET(报税工资!N$2,ROW()/3+1,))</f>
        <v/>
      </c>
      <c r="K24" s="6" t="str">
        <f ca="1">CHOOSE(MOD(ROW(),3)+1,"",报税工资!O$2,OFFSET(报税工资!O$2,ROW()/3+1,))</f>
        <v/>
      </c>
      <c r="L24" s="6" t="str">
        <f ca="1">CHOOSE(MOD(ROW(),3)+1,"",报税工资!P$2,OFFSET(报税工资!P$2,ROW()/3+1,))</f>
        <v/>
      </c>
      <c r="M24" s="6" t="str">
        <f ca="1">CHOOSE(MOD(ROW(),3)+1,"",报税工资!Q$2,OFFSET(报税工资!Q$2,ROW()/3+1,))</f>
        <v/>
      </c>
      <c r="N24" s="6" t="str">
        <f ca="1">CHOOSE(MOD(ROW(),3)+1,"",报税工资!R$2,OFFSET(报税工资!R$2,ROW()/3+1,))</f>
        <v/>
      </c>
      <c r="O24" s="6" t="str">
        <f ca="1">CHOOSE(MOD(ROW(),3)+1,"",报税工资!S$2,OFFSET(报税工资!S$2,ROW()/3+1,))</f>
        <v/>
      </c>
      <c r="P24" s="6" t="str">
        <f ca="1">CHOOSE(MOD(ROW(),3)+1,"",报税工资!T$2,OFFSET(报税工资!T$2,ROW()/3+1,))</f>
        <v/>
      </c>
      <c r="Q24" s="6" t="str">
        <f ca="1">CHOOSE(MOD(ROW(),3)+1,"",报税工资!U$2,OFFSET(报税工资!U$2,ROW()/3+1,))</f>
        <v/>
      </c>
      <c r="R24" s="6" t="str">
        <f ca="1">CHOOSE(MOD(ROW(),3)+1,"",报税工资!V$2,OFFSET(报税工资!V$2,ROW()/3+1,))</f>
        <v/>
      </c>
      <c r="S24" s="6" t="str">
        <f ca="1">CHOOSE(MOD(ROW(),3)+1,"",报税工资!W$2,OFFSET(报税工资!W$2,ROW()/3+1,))</f>
        <v/>
      </c>
      <c r="T24" s="6" t="str">
        <f ca="1">CHOOSE(MOD(ROW(),3)+1,"",报税工资!X$2,OFFSET(报税工资!X$2,ROW()/3+1,))</f>
        <v/>
      </c>
      <c r="U24" s="6" t="str">
        <f ca="1">CHOOSE(MOD(ROW(),3)+1,"",报税工资!Y$2,OFFSET(报税工资!Y$2,ROW()/3+1,))</f>
        <v/>
      </c>
      <c r="V24" s="6" t="str">
        <f ca="1">CHOOSE(MOD(ROW(),3)+1,"",报税工资!Z$2,OFFSET(报税工资!Z$2,ROW()/3+1,))</f>
        <v/>
      </c>
      <c r="W24" s="6" t="str">
        <f ca="1">CHOOSE(MOD(ROW(),3)+1,"",报税工资!AA$2,OFFSET(报税工资!AA$2,ROW()/3+1,))</f>
        <v/>
      </c>
      <c r="X24" s="5" t="str">
        <f ca="1">CHOOSE(MOD(ROW(),3)+1,"",报税工资!AD$2,OFFSET(报税工资!AD$2,ROW()/3+1,))</f>
        <v/>
      </c>
    </row>
    <row r="25" spans="1:24" ht="24">
      <c r="A25" s="1" t="str">
        <f ca="1">CHOOSE(MOD(ROW(),3)+1,"",报税工资!A$2,OFFSET(报税工资!A$2,ROW()/3+1,))</f>
        <v>工号</v>
      </c>
      <c r="B25" s="2" t="str">
        <f ca="1">CHOOSE(MOD(ROW(),3)+1,"",报税工资!B$2,OFFSET(报税工资!B$2,ROW()/3+1,))</f>
        <v>姓   名</v>
      </c>
      <c r="C25" s="441" t="str">
        <f ca="1">CHOOSE(MOD(ROW(),3)+1,"",报税工资!G$2,OFFSET(报税工资!G$2,ROW()/3+1,))</f>
        <v>基本工资</v>
      </c>
      <c r="D25" s="441" t="str">
        <f ca="1">CHOOSE(MOD(ROW(),3)+1,"",报税工资!H$2,OFFSET(报税工资!H$2,ROW()/3+1,))</f>
        <v>岗位工资</v>
      </c>
      <c r="E25" s="2" t="str">
        <f ca="1">CHOOSE(MOD(ROW(),3)+1,"",报税工资!I$2,OFFSET(报税工资!I$2,ROW()/3+1,))</f>
        <v>交通补贴</v>
      </c>
      <c r="F25" s="2" t="str">
        <f ca="1">CHOOSE(MOD(ROW(),3)+1,"",报税工资!J$2,OFFSET(报税工资!J$2,ROW()/3+1,))</f>
        <v>公务补贴</v>
      </c>
      <c r="G25" s="2" t="str">
        <f ca="1">CHOOSE(MOD(ROW(),3)+1,"",报税工资!K$2,OFFSET(报税工资!K$2,ROW()/3+1,))</f>
        <v>电话补贴</v>
      </c>
      <c r="H25" s="2" t="str">
        <f ca="1">CHOOSE(MOD(ROW(),3)+1,"",报税工资!L$2,OFFSET(报税工资!L$2,ROW()/3+1,))</f>
        <v>车补</v>
      </c>
      <c r="I25" s="2" t="str">
        <f ca="1">CHOOSE(MOD(ROW(),3)+1,"",报税工资!M$2,OFFSET(报税工资!M$2,ROW()/3+1,))</f>
        <v>午餐补贴</v>
      </c>
      <c r="J25" s="2" t="str">
        <f ca="1">CHOOSE(MOD(ROW(),3)+1,"",报税工资!N$2,OFFSET(报税工资!N$2,ROW()/3+1,))</f>
        <v>司龄补</v>
      </c>
      <c r="K25" s="441" t="str">
        <f ca="1">CHOOSE(MOD(ROW(),3)+1,"",报税工资!O$2,OFFSET(报税工资!O$2,ROW()/3+1,))</f>
        <v>加班天数</v>
      </c>
      <c r="L25" s="441" t="str">
        <f ca="1">CHOOSE(MOD(ROW(),3)+1,"",报税工资!P$2,OFFSET(报税工资!P$2,ROW()/3+1,))</f>
        <v>加班工资</v>
      </c>
      <c r="M25" s="2" t="str">
        <f ca="1">CHOOSE(MOD(ROW(),3)+1,"",报税工资!Q$2,OFFSET(报税工资!Q$2,ROW()/3+1,))</f>
        <v>计件工资</v>
      </c>
      <c r="N25" s="441" t="str">
        <f ca="1">CHOOSE(MOD(ROW(),3)+1,"",报税工资!R$2,OFFSET(报税工资!R$2,ROW()/3+1,))</f>
        <v>缺勤天数</v>
      </c>
      <c r="O25" s="2" t="str">
        <f ca="1">CHOOSE(MOD(ROW(),3)+1,"",报税工资!S$2,OFFSET(报税工资!S$2,ROW()/3+1,))</f>
        <v>考勤应扣</v>
      </c>
      <c r="P25" s="2" t="str">
        <f ca="1">CHOOSE(MOD(ROW(),3)+1,"",报税工资!T$2,OFFSET(报税工资!T$2,ROW()/3+1,))</f>
        <v>其它应扣</v>
      </c>
      <c r="Q25" s="2" t="str">
        <f ca="1">CHOOSE(MOD(ROW(),3)+1,"",报税工资!U$2,OFFSET(报税工资!U$2,ROW()/3+1,))</f>
        <v>工 资 总 额</v>
      </c>
      <c r="R25" s="441" t="str">
        <f ca="1">CHOOSE(MOD(ROW(),3)+1,"",报税工资!V$2,OFFSET(报税工资!V$2,ROW()/3+1,))</f>
        <v>养老保险</v>
      </c>
      <c r="S25" s="441" t="str">
        <f ca="1">CHOOSE(MOD(ROW(),3)+1,"",报税工资!W$2,OFFSET(报税工资!W$2,ROW()/3+1,))</f>
        <v>失业保险</v>
      </c>
      <c r="T25" s="441" t="str">
        <f ca="1">CHOOSE(MOD(ROW(),3)+1,"",报税工资!X$2,OFFSET(报税工资!X$2,ROW()/3+1,))</f>
        <v>医疗保险</v>
      </c>
      <c r="U25" s="2" t="str">
        <f ca="1">CHOOSE(MOD(ROW(),3)+1,"",报税工资!Y$2,OFFSET(报税工资!Y$2,ROW()/3+1,))</f>
        <v>住房公积金(大病统筹)</v>
      </c>
      <c r="V25" s="441" t="str">
        <f ca="1">CHOOSE(MOD(ROW(),3)+1,"",报税工资!Z$2,OFFSET(报税工资!Z$2,ROW()/3+1,))</f>
        <v>其它代扣</v>
      </c>
      <c r="W25" s="442" t="str">
        <f ca="1">CHOOSE(MOD(ROW(),3)+1,"",报税工资!AA$2,OFFSET(报税工资!AA$2,ROW()/3+1,))</f>
        <v>代扣个人所得税</v>
      </c>
      <c r="X25" s="1" t="str">
        <f ca="1">CHOOSE(MOD(ROW(),3)+1,"",报税工资!AD$2,OFFSET(报税工资!AD$2,ROW()/3+1,))</f>
        <v>实 发 工 资</v>
      </c>
    </row>
    <row r="26" spans="1:24">
      <c r="A26" s="3" t="str">
        <f ca="1">CHOOSE(MOD(ROW(),3)+1,"",报税工资!A$2,OFFSET(报税工资!A$2,ROW()/3+1,))</f>
        <v>009</v>
      </c>
      <c r="B26" s="4" t="str">
        <f ca="1">CHOOSE(MOD(ROW(),3)+1,"",报税工资!B$2,OFFSET(报税工资!B$2,ROW()/3+1,))</f>
        <v>丁9</v>
      </c>
      <c r="C26" s="4">
        <f ca="1">CHOOSE(MOD(ROW(),3)+1,"",报税工资!G$2,OFFSET(报税工资!G$2,ROW()/3+1,))</f>
        <v>800</v>
      </c>
      <c r="D26" s="4">
        <f ca="1">CHOOSE(MOD(ROW(),3)+1,"",报税工资!H$2,OFFSET(报税工资!H$2,ROW()/3+1,))</f>
        <v>0</v>
      </c>
      <c r="E26" s="4">
        <f ca="1">CHOOSE(MOD(ROW(),3)+1,"",报税工资!I$2,OFFSET(报税工资!I$2,ROW()/3+1,))</f>
        <v>0</v>
      </c>
      <c r="F26" s="4">
        <f ca="1">CHOOSE(MOD(ROW(),3)+1,"",报税工资!J$2,OFFSET(报税工资!J$2,ROW()/3+1,))</f>
        <v>0</v>
      </c>
      <c r="G26" s="4">
        <f ca="1">CHOOSE(MOD(ROW(),3)+1,"",报税工资!K$2,OFFSET(报税工资!K$2,ROW()/3+1,))</f>
        <v>100</v>
      </c>
      <c r="H26" s="4">
        <f ca="1">CHOOSE(MOD(ROW(),3)+1,"",报税工资!L$2,OFFSET(报税工资!L$2,ROW()/3+1,))</f>
        <v>0</v>
      </c>
      <c r="I26" s="4">
        <f ca="1">CHOOSE(MOD(ROW(),3)+1,"",报税工资!M$2,OFFSET(报税工资!M$2,ROW()/3+1,))</f>
        <v>0</v>
      </c>
      <c r="J26" s="4">
        <f ca="1">CHOOSE(MOD(ROW(),3)+1,"",报税工资!N$2,OFFSET(报税工资!N$2,ROW()/3+1,))</f>
        <v>0</v>
      </c>
      <c r="K26" s="4">
        <f ca="1">CHOOSE(MOD(ROW(),3)+1,"",报税工资!O$2,OFFSET(报税工资!O$2,ROW()/3+1,))</f>
        <v>0</v>
      </c>
      <c r="L26" s="7">
        <f ca="1">CHOOSE(MOD(ROW(),3)+1,"",报税工资!P$2,OFFSET(报税工资!P$2,ROW()/3+1,))</f>
        <v>0</v>
      </c>
      <c r="M26" s="4">
        <f ca="1">CHOOSE(MOD(ROW(),3)+1,"",报税工资!Q$2,OFFSET(报税工资!Q$2,ROW()/3+1,))</f>
        <v>0</v>
      </c>
      <c r="N26" s="4">
        <f ca="1">CHOOSE(MOD(ROW(),3)+1,"",报税工资!R$2,OFFSET(报税工资!R$2,ROW()/3+1,))</f>
        <v>0</v>
      </c>
      <c r="O26" s="4">
        <f ca="1">CHOOSE(MOD(ROW(),3)+1,"",报税工资!S$2,OFFSET(报税工资!S$2,ROW()/3+1,))</f>
        <v>0</v>
      </c>
      <c r="P26" s="4">
        <f ca="1">CHOOSE(MOD(ROW(),3)+1,"",报税工资!T$2,OFFSET(报税工资!T$2,ROW()/3+1,))</f>
        <v>0</v>
      </c>
      <c r="Q26" s="4">
        <f ca="1">CHOOSE(MOD(ROW(),3)+1,"",报税工资!U$2,OFFSET(报税工资!U$2,ROW()/3+1,))</f>
        <v>900</v>
      </c>
      <c r="R26" s="4">
        <f ca="1">CHOOSE(MOD(ROW(),3)+1,"",报税工资!V$2,OFFSET(报税工资!V$2,ROW()/3+1,))</f>
        <v>0</v>
      </c>
      <c r="S26" s="4">
        <f ca="1">CHOOSE(MOD(ROW(),3)+1,"",报税工资!W$2,OFFSET(报税工资!W$2,ROW()/3+1,))</f>
        <v>0</v>
      </c>
      <c r="T26" s="4">
        <f ca="1">CHOOSE(MOD(ROW(),3)+1,"",报税工资!X$2,OFFSET(报税工资!X$2,ROW()/3+1,))</f>
        <v>0</v>
      </c>
      <c r="U26" s="4">
        <f ca="1">CHOOSE(MOD(ROW(),3)+1,"",报税工资!Y$2,OFFSET(报税工资!Y$2,ROW()/3+1,))</f>
        <v>0</v>
      </c>
      <c r="V26" s="4">
        <f ca="1">CHOOSE(MOD(ROW(),3)+1,"",报税工资!Z$2,OFFSET(报税工资!Z$2,ROW()/3+1,))</f>
        <v>0</v>
      </c>
      <c r="W26" s="8">
        <f ca="1">CHOOSE(MOD(ROW(),3)+1,"",报税工资!AA$2,OFFSET(报税工资!AA$2,ROW()/3+1,))</f>
        <v>0</v>
      </c>
      <c r="X26" s="3">
        <f ca="1">CHOOSE(MOD(ROW(),3)+1,"",报税工资!AD$2,OFFSET(报税工资!AD$2,ROW()/3+1,))</f>
        <v>900</v>
      </c>
    </row>
    <row r="27" spans="1:24">
      <c r="A27" s="5" t="str">
        <f ca="1">CHOOSE(MOD(ROW(),3)+1,"",报税工资!A$2,OFFSET(报税工资!A$2,ROW()/3+1,))</f>
        <v/>
      </c>
      <c r="B27" s="6" t="str">
        <f ca="1">CHOOSE(MOD(ROW(),3)+1,"",报税工资!B$2,OFFSET(报税工资!B$2,ROW()/3+1,))</f>
        <v/>
      </c>
      <c r="C27" s="6" t="str">
        <f ca="1">CHOOSE(MOD(ROW(),3)+1,"",报税工资!G$2,OFFSET(报税工资!G$2,ROW()/3+1,))</f>
        <v/>
      </c>
      <c r="D27" s="6" t="str">
        <f ca="1">CHOOSE(MOD(ROW(),3)+1,"",报税工资!H$2,OFFSET(报税工资!H$2,ROW()/3+1,))</f>
        <v/>
      </c>
      <c r="E27" s="6" t="str">
        <f ca="1">CHOOSE(MOD(ROW(),3)+1,"",报税工资!I$2,OFFSET(报税工资!I$2,ROW()/3+1,))</f>
        <v/>
      </c>
      <c r="F27" s="6" t="str">
        <f ca="1">CHOOSE(MOD(ROW(),3)+1,"",报税工资!J$2,OFFSET(报税工资!J$2,ROW()/3+1,))</f>
        <v/>
      </c>
      <c r="G27" s="6" t="str">
        <f ca="1">CHOOSE(MOD(ROW(),3)+1,"",报税工资!K$2,OFFSET(报税工资!K$2,ROW()/3+1,))</f>
        <v/>
      </c>
      <c r="H27" s="6" t="str">
        <f ca="1">CHOOSE(MOD(ROW(),3)+1,"",报税工资!L$2,OFFSET(报税工资!L$2,ROW()/3+1,))</f>
        <v/>
      </c>
      <c r="I27" s="6" t="str">
        <f ca="1">CHOOSE(MOD(ROW(),3)+1,"",报税工资!M$2,OFFSET(报税工资!M$2,ROW()/3+1,))</f>
        <v/>
      </c>
      <c r="J27" s="6" t="str">
        <f ca="1">CHOOSE(MOD(ROW(),3)+1,"",报税工资!N$2,OFFSET(报税工资!N$2,ROW()/3+1,))</f>
        <v/>
      </c>
      <c r="K27" s="6" t="str">
        <f ca="1">CHOOSE(MOD(ROW(),3)+1,"",报税工资!O$2,OFFSET(报税工资!O$2,ROW()/3+1,))</f>
        <v/>
      </c>
      <c r="L27" s="6" t="str">
        <f ca="1">CHOOSE(MOD(ROW(),3)+1,"",报税工资!P$2,OFFSET(报税工资!P$2,ROW()/3+1,))</f>
        <v/>
      </c>
      <c r="M27" s="6" t="str">
        <f ca="1">CHOOSE(MOD(ROW(),3)+1,"",报税工资!Q$2,OFFSET(报税工资!Q$2,ROW()/3+1,))</f>
        <v/>
      </c>
      <c r="N27" s="6" t="str">
        <f ca="1">CHOOSE(MOD(ROW(),3)+1,"",报税工资!R$2,OFFSET(报税工资!R$2,ROW()/3+1,))</f>
        <v/>
      </c>
      <c r="O27" s="6" t="str">
        <f ca="1">CHOOSE(MOD(ROW(),3)+1,"",报税工资!S$2,OFFSET(报税工资!S$2,ROW()/3+1,))</f>
        <v/>
      </c>
      <c r="P27" s="6" t="str">
        <f ca="1">CHOOSE(MOD(ROW(),3)+1,"",报税工资!T$2,OFFSET(报税工资!T$2,ROW()/3+1,))</f>
        <v/>
      </c>
      <c r="Q27" s="6" t="str">
        <f ca="1">CHOOSE(MOD(ROW(),3)+1,"",报税工资!U$2,OFFSET(报税工资!U$2,ROW()/3+1,))</f>
        <v/>
      </c>
      <c r="R27" s="6" t="str">
        <f ca="1">CHOOSE(MOD(ROW(),3)+1,"",报税工资!V$2,OFFSET(报税工资!V$2,ROW()/3+1,))</f>
        <v/>
      </c>
      <c r="S27" s="6" t="str">
        <f ca="1">CHOOSE(MOD(ROW(),3)+1,"",报税工资!W$2,OFFSET(报税工资!W$2,ROW()/3+1,))</f>
        <v/>
      </c>
      <c r="T27" s="6" t="str">
        <f ca="1">CHOOSE(MOD(ROW(),3)+1,"",报税工资!X$2,OFFSET(报税工资!X$2,ROW()/3+1,))</f>
        <v/>
      </c>
      <c r="U27" s="6" t="str">
        <f ca="1">CHOOSE(MOD(ROW(),3)+1,"",报税工资!Y$2,OFFSET(报税工资!Y$2,ROW()/3+1,))</f>
        <v/>
      </c>
      <c r="V27" s="6" t="str">
        <f ca="1">CHOOSE(MOD(ROW(),3)+1,"",报税工资!Z$2,OFFSET(报税工资!Z$2,ROW()/3+1,))</f>
        <v/>
      </c>
      <c r="W27" s="6" t="str">
        <f ca="1">CHOOSE(MOD(ROW(),3)+1,"",报税工资!AA$2,OFFSET(报税工资!AA$2,ROW()/3+1,))</f>
        <v/>
      </c>
      <c r="X27" s="5" t="str">
        <f ca="1">CHOOSE(MOD(ROW(),3)+1,"",报税工资!AD$2,OFFSET(报税工资!AD$2,ROW()/3+1,))</f>
        <v/>
      </c>
    </row>
    <row r="28" spans="1:24" ht="24">
      <c r="A28" s="1" t="str">
        <f ca="1">CHOOSE(MOD(ROW(),3)+1,"",报税工资!A$2,OFFSET(报税工资!A$2,ROW()/3+1,))</f>
        <v>工号</v>
      </c>
      <c r="B28" s="2" t="str">
        <f ca="1">CHOOSE(MOD(ROW(),3)+1,"",报税工资!B$2,OFFSET(报税工资!B$2,ROW()/3+1,))</f>
        <v>姓   名</v>
      </c>
      <c r="C28" s="441" t="str">
        <f ca="1">CHOOSE(MOD(ROW(),3)+1,"",报税工资!G$2,OFFSET(报税工资!G$2,ROW()/3+1,))</f>
        <v>基本工资</v>
      </c>
      <c r="D28" s="441" t="str">
        <f ca="1">CHOOSE(MOD(ROW(),3)+1,"",报税工资!H$2,OFFSET(报税工资!H$2,ROW()/3+1,))</f>
        <v>岗位工资</v>
      </c>
      <c r="E28" s="2" t="str">
        <f ca="1">CHOOSE(MOD(ROW(),3)+1,"",报税工资!I$2,OFFSET(报税工资!I$2,ROW()/3+1,))</f>
        <v>交通补贴</v>
      </c>
      <c r="F28" s="2" t="str">
        <f ca="1">CHOOSE(MOD(ROW(),3)+1,"",报税工资!J$2,OFFSET(报税工资!J$2,ROW()/3+1,))</f>
        <v>公务补贴</v>
      </c>
      <c r="G28" s="2" t="str">
        <f ca="1">CHOOSE(MOD(ROW(),3)+1,"",报税工资!K$2,OFFSET(报税工资!K$2,ROW()/3+1,))</f>
        <v>电话补贴</v>
      </c>
      <c r="H28" s="2" t="str">
        <f ca="1">CHOOSE(MOD(ROW(),3)+1,"",报税工资!L$2,OFFSET(报税工资!L$2,ROW()/3+1,))</f>
        <v>车补</v>
      </c>
      <c r="I28" s="2" t="str">
        <f ca="1">CHOOSE(MOD(ROW(),3)+1,"",报税工资!M$2,OFFSET(报税工资!M$2,ROW()/3+1,))</f>
        <v>午餐补贴</v>
      </c>
      <c r="J28" s="2" t="str">
        <f ca="1">CHOOSE(MOD(ROW(),3)+1,"",报税工资!N$2,OFFSET(报税工资!N$2,ROW()/3+1,))</f>
        <v>司龄补</v>
      </c>
      <c r="K28" s="441" t="str">
        <f ca="1">CHOOSE(MOD(ROW(),3)+1,"",报税工资!O$2,OFFSET(报税工资!O$2,ROW()/3+1,))</f>
        <v>加班天数</v>
      </c>
      <c r="L28" s="441" t="str">
        <f ca="1">CHOOSE(MOD(ROW(),3)+1,"",报税工资!P$2,OFFSET(报税工资!P$2,ROW()/3+1,))</f>
        <v>加班工资</v>
      </c>
      <c r="M28" s="2" t="str">
        <f ca="1">CHOOSE(MOD(ROW(),3)+1,"",报税工资!Q$2,OFFSET(报税工资!Q$2,ROW()/3+1,))</f>
        <v>计件工资</v>
      </c>
      <c r="N28" s="441" t="str">
        <f ca="1">CHOOSE(MOD(ROW(),3)+1,"",报税工资!R$2,OFFSET(报税工资!R$2,ROW()/3+1,))</f>
        <v>缺勤天数</v>
      </c>
      <c r="O28" s="2" t="str">
        <f ca="1">CHOOSE(MOD(ROW(),3)+1,"",报税工资!S$2,OFFSET(报税工资!S$2,ROW()/3+1,))</f>
        <v>考勤应扣</v>
      </c>
      <c r="P28" s="2" t="str">
        <f ca="1">CHOOSE(MOD(ROW(),3)+1,"",报税工资!T$2,OFFSET(报税工资!T$2,ROW()/3+1,))</f>
        <v>其它应扣</v>
      </c>
      <c r="Q28" s="2" t="str">
        <f ca="1">CHOOSE(MOD(ROW(),3)+1,"",报税工资!U$2,OFFSET(报税工资!U$2,ROW()/3+1,))</f>
        <v>工 资 总 额</v>
      </c>
      <c r="R28" s="441" t="str">
        <f ca="1">CHOOSE(MOD(ROW(),3)+1,"",报税工资!V$2,OFFSET(报税工资!V$2,ROW()/3+1,))</f>
        <v>养老保险</v>
      </c>
      <c r="S28" s="441" t="str">
        <f ca="1">CHOOSE(MOD(ROW(),3)+1,"",报税工资!W$2,OFFSET(报税工资!W$2,ROW()/3+1,))</f>
        <v>失业保险</v>
      </c>
      <c r="T28" s="441" t="str">
        <f ca="1">CHOOSE(MOD(ROW(),3)+1,"",报税工资!X$2,OFFSET(报税工资!X$2,ROW()/3+1,))</f>
        <v>医疗保险</v>
      </c>
      <c r="U28" s="2" t="str">
        <f ca="1">CHOOSE(MOD(ROW(),3)+1,"",报税工资!Y$2,OFFSET(报税工资!Y$2,ROW()/3+1,))</f>
        <v>住房公积金(大病统筹)</v>
      </c>
      <c r="V28" s="441" t="str">
        <f ca="1">CHOOSE(MOD(ROW(),3)+1,"",报税工资!Z$2,OFFSET(报税工资!Z$2,ROW()/3+1,))</f>
        <v>其它代扣</v>
      </c>
      <c r="W28" s="442" t="str">
        <f ca="1">CHOOSE(MOD(ROW(),3)+1,"",报税工资!AA$2,OFFSET(报税工资!AA$2,ROW()/3+1,))</f>
        <v>代扣个人所得税</v>
      </c>
      <c r="X28" s="1" t="str">
        <f ca="1">CHOOSE(MOD(ROW(),3)+1,"",报税工资!AD$2,OFFSET(报税工资!AD$2,ROW()/3+1,))</f>
        <v>实 发 工 资</v>
      </c>
    </row>
    <row r="29" spans="1:24">
      <c r="A29" s="3" t="str">
        <f ca="1">CHOOSE(MOD(ROW(),3)+1,"",报税工资!A$2,OFFSET(报税工资!A$2,ROW()/3+1,))</f>
        <v>010</v>
      </c>
      <c r="B29" s="4" t="str">
        <f ca="1">CHOOSE(MOD(ROW(),3)+1,"",报税工资!B$2,OFFSET(报税工资!B$2,ROW()/3+1,))</f>
        <v>丁10</v>
      </c>
      <c r="C29" s="4">
        <f ca="1">CHOOSE(MOD(ROW(),3)+1,"",报税工资!G$2,OFFSET(报税工资!G$2,ROW()/3+1,))</f>
        <v>800</v>
      </c>
      <c r="D29" s="4">
        <f ca="1">CHOOSE(MOD(ROW(),3)+1,"",报税工资!H$2,OFFSET(报税工资!H$2,ROW()/3+1,))</f>
        <v>0</v>
      </c>
      <c r="E29" s="4">
        <f ca="1">CHOOSE(MOD(ROW(),3)+1,"",报税工资!I$2,OFFSET(报税工资!I$2,ROW()/3+1,))</f>
        <v>0</v>
      </c>
      <c r="F29" s="4">
        <f ca="1">CHOOSE(MOD(ROW(),3)+1,"",报税工资!J$2,OFFSET(报税工资!J$2,ROW()/3+1,))</f>
        <v>0</v>
      </c>
      <c r="G29" s="4">
        <f ca="1">CHOOSE(MOD(ROW(),3)+1,"",报税工资!K$2,OFFSET(报税工资!K$2,ROW()/3+1,))</f>
        <v>100</v>
      </c>
      <c r="H29" s="4">
        <f ca="1">CHOOSE(MOD(ROW(),3)+1,"",报税工资!L$2,OFFSET(报税工资!L$2,ROW()/3+1,))</f>
        <v>0</v>
      </c>
      <c r="I29" s="4">
        <f ca="1">CHOOSE(MOD(ROW(),3)+1,"",报税工资!M$2,OFFSET(报税工资!M$2,ROW()/3+1,))</f>
        <v>0</v>
      </c>
      <c r="J29" s="4">
        <f ca="1">CHOOSE(MOD(ROW(),3)+1,"",报税工资!N$2,OFFSET(报税工资!N$2,ROW()/3+1,))</f>
        <v>0</v>
      </c>
      <c r="K29" s="4">
        <f ca="1">CHOOSE(MOD(ROW(),3)+1,"",报税工资!O$2,OFFSET(报税工资!O$2,ROW()/3+1,))</f>
        <v>0</v>
      </c>
      <c r="L29" s="7">
        <f ca="1">CHOOSE(MOD(ROW(),3)+1,"",报税工资!P$2,OFFSET(报税工资!P$2,ROW()/3+1,))</f>
        <v>0</v>
      </c>
      <c r="M29" s="4">
        <f ca="1">CHOOSE(MOD(ROW(),3)+1,"",报税工资!Q$2,OFFSET(报税工资!Q$2,ROW()/3+1,))</f>
        <v>0</v>
      </c>
      <c r="N29" s="4">
        <f ca="1">CHOOSE(MOD(ROW(),3)+1,"",报税工资!R$2,OFFSET(报税工资!R$2,ROW()/3+1,))</f>
        <v>0</v>
      </c>
      <c r="O29" s="4">
        <f ca="1">CHOOSE(MOD(ROW(),3)+1,"",报税工资!S$2,OFFSET(报税工资!S$2,ROW()/3+1,))</f>
        <v>0</v>
      </c>
      <c r="P29" s="4">
        <f ca="1">CHOOSE(MOD(ROW(),3)+1,"",报税工资!T$2,OFFSET(报税工资!T$2,ROW()/3+1,))</f>
        <v>0</v>
      </c>
      <c r="Q29" s="4">
        <f ca="1">CHOOSE(MOD(ROW(),3)+1,"",报税工资!U$2,OFFSET(报税工资!U$2,ROW()/3+1,))</f>
        <v>900</v>
      </c>
      <c r="R29" s="4">
        <f ca="1">CHOOSE(MOD(ROW(),3)+1,"",报税工资!V$2,OFFSET(报税工资!V$2,ROW()/3+1,))</f>
        <v>0</v>
      </c>
      <c r="S29" s="4">
        <f ca="1">CHOOSE(MOD(ROW(),3)+1,"",报税工资!W$2,OFFSET(报税工资!W$2,ROW()/3+1,))</f>
        <v>0</v>
      </c>
      <c r="T29" s="4">
        <f ca="1">CHOOSE(MOD(ROW(),3)+1,"",报税工资!X$2,OFFSET(报税工资!X$2,ROW()/3+1,))</f>
        <v>0</v>
      </c>
      <c r="U29" s="4">
        <f ca="1">CHOOSE(MOD(ROW(),3)+1,"",报税工资!Y$2,OFFSET(报税工资!Y$2,ROW()/3+1,))</f>
        <v>0</v>
      </c>
      <c r="V29" s="4">
        <f ca="1">CHOOSE(MOD(ROW(),3)+1,"",报税工资!Z$2,OFFSET(报税工资!Z$2,ROW()/3+1,))</f>
        <v>0</v>
      </c>
      <c r="W29" s="8">
        <f ca="1">CHOOSE(MOD(ROW(),3)+1,"",报税工资!AA$2,OFFSET(报税工资!AA$2,ROW()/3+1,))</f>
        <v>0</v>
      </c>
      <c r="X29" s="3">
        <f ca="1">CHOOSE(MOD(ROW(),3)+1,"",报税工资!AD$2,OFFSET(报税工资!AD$2,ROW()/3+1,))</f>
        <v>900</v>
      </c>
    </row>
    <row r="30" spans="1:24">
      <c r="A30" s="5" t="str">
        <f ca="1">CHOOSE(MOD(ROW(),3)+1,"",报税工资!A$2,OFFSET(报税工资!A$2,ROW()/3+1,))</f>
        <v/>
      </c>
      <c r="B30" s="6" t="str">
        <f ca="1">CHOOSE(MOD(ROW(),3)+1,"",报税工资!B$2,OFFSET(报税工资!B$2,ROW()/3+1,))</f>
        <v/>
      </c>
      <c r="C30" s="6" t="str">
        <f ca="1">CHOOSE(MOD(ROW(),3)+1,"",报税工资!G$2,OFFSET(报税工资!G$2,ROW()/3+1,))</f>
        <v/>
      </c>
      <c r="D30" s="6" t="str">
        <f ca="1">CHOOSE(MOD(ROW(),3)+1,"",报税工资!H$2,OFFSET(报税工资!H$2,ROW()/3+1,))</f>
        <v/>
      </c>
      <c r="E30" s="6" t="str">
        <f ca="1">CHOOSE(MOD(ROW(),3)+1,"",报税工资!I$2,OFFSET(报税工资!I$2,ROW()/3+1,))</f>
        <v/>
      </c>
      <c r="F30" s="6" t="str">
        <f ca="1">CHOOSE(MOD(ROW(),3)+1,"",报税工资!J$2,OFFSET(报税工资!J$2,ROW()/3+1,))</f>
        <v/>
      </c>
      <c r="G30" s="6" t="str">
        <f ca="1">CHOOSE(MOD(ROW(),3)+1,"",报税工资!K$2,OFFSET(报税工资!K$2,ROW()/3+1,))</f>
        <v/>
      </c>
      <c r="H30" s="6" t="str">
        <f ca="1">CHOOSE(MOD(ROW(),3)+1,"",报税工资!L$2,OFFSET(报税工资!L$2,ROW()/3+1,))</f>
        <v/>
      </c>
      <c r="I30" s="6" t="str">
        <f ca="1">CHOOSE(MOD(ROW(),3)+1,"",报税工资!M$2,OFFSET(报税工资!M$2,ROW()/3+1,))</f>
        <v/>
      </c>
      <c r="J30" s="6" t="str">
        <f ca="1">CHOOSE(MOD(ROW(),3)+1,"",报税工资!N$2,OFFSET(报税工资!N$2,ROW()/3+1,))</f>
        <v/>
      </c>
      <c r="K30" s="6" t="str">
        <f ca="1">CHOOSE(MOD(ROW(),3)+1,"",报税工资!O$2,OFFSET(报税工资!O$2,ROW()/3+1,))</f>
        <v/>
      </c>
      <c r="L30" s="6" t="str">
        <f ca="1">CHOOSE(MOD(ROW(),3)+1,"",报税工资!P$2,OFFSET(报税工资!P$2,ROW()/3+1,))</f>
        <v/>
      </c>
      <c r="M30" s="6" t="str">
        <f ca="1">CHOOSE(MOD(ROW(),3)+1,"",报税工资!Q$2,OFFSET(报税工资!Q$2,ROW()/3+1,))</f>
        <v/>
      </c>
      <c r="N30" s="6" t="str">
        <f ca="1">CHOOSE(MOD(ROW(),3)+1,"",报税工资!R$2,OFFSET(报税工资!R$2,ROW()/3+1,))</f>
        <v/>
      </c>
      <c r="O30" s="6" t="str">
        <f ca="1">CHOOSE(MOD(ROW(),3)+1,"",报税工资!S$2,OFFSET(报税工资!S$2,ROW()/3+1,))</f>
        <v/>
      </c>
      <c r="P30" s="6" t="str">
        <f ca="1">CHOOSE(MOD(ROW(),3)+1,"",报税工资!T$2,OFFSET(报税工资!T$2,ROW()/3+1,))</f>
        <v/>
      </c>
      <c r="Q30" s="6" t="str">
        <f ca="1">CHOOSE(MOD(ROW(),3)+1,"",报税工资!U$2,OFFSET(报税工资!U$2,ROW()/3+1,))</f>
        <v/>
      </c>
      <c r="R30" s="6" t="str">
        <f ca="1">CHOOSE(MOD(ROW(),3)+1,"",报税工资!V$2,OFFSET(报税工资!V$2,ROW()/3+1,))</f>
        <v/>
      </c>
      <c r="S30" s="6" t="str">
        <f ca="1">CHOOSE(MOD(ROW(),3)+1,"",报税工资!W$2,OFFSET(报税工资!W$2,ROW()/3+1,))</f>
        <v/>
      </c>
      <c r="T30" s="6" t="str">
        <f ca="1">CHOOSE(MOD(ROW(),3)+1,"",报税工资!X$2,OFFSET(报税工资!X$2,ROW()/3+1,))</f>
        <v/>
      </c>
      <c r="U30" s="6" t="str">
        <f ca="1">CHOOSE(MOD(ROW(),3)+1,"",报税工资!Y$2,OFFSET(报税工资!Y$2,ROW()/3+1,))</f>
        <v/>
      </c>
      <c r="V30" s="6" t="str">
        <f ca="1">CHOOSE(MOD(ROW(),3)+1,"",报税工资!Z$2,OFFSET(报税工资!Z$2,ROW()/3+1,))</f>
        <v/>
      </c>
      <c r="W30" s="6" t="str">
        <f ca="1">CHOOSE(MOD(ROW(),3)+1,"",报税工资!AA$2,OFFSET(报税工资!AA$2,ROW()/3+1,))</f>
        <v/>
      </c>
      <c r="X30" s="5" t="str">
        <f ca="1">CHOOSE(MOD(ROW(),3)+1,"",报税工资!AD$2,OFFSET(报税工资!AD$2,ROW()/3+1,))</f>
        <v/>
      </c>
    </row>
    <row r="31" spans="1:24" ht="24">
      <c r="A31" s="1" t="str">
        <f ca="1">CHOOSE(MOD(ROW(),3)+1,"",报税工资!A$2,OFFSET(报税工资!A$2,ROW()/3+1,))</f>
        <v>工号</v>
      </c>
      <c r="B31" s="2" t="str">
        <f ca="1">CHOOSE(MOD(ROW(),3)+1,"",报税工资!B$2,OFFSET(报税工资!B$2,ROW()/3+1,))</f>
        <v>姓   名</v>
      </c>
      <c r="C31" s="441" t="str">
        <f ca="1">CHOOSE(MOD(ROW(),3)+1,"",报税工资!G$2,OFFSET(报税工资!G$2,ROW()/3+1,))</f>
        <v>基本工资</v>
      </c>
      <c r="D31" s="441" t="str">
        <f ca="1">CHOOSE(MOD(ROW(),3)+1,"",报税工资!H$2,OFFSET(报税工资!H$2,ROW()/3+1,))</f>
        <v>岗位工资</v>
      </c>
      <c r="E31" s="2" t="str">
        <f ca="1">CHOOSE(MOD(ROW(),3)+1,"",报税工资!I$2,OFFSET(报税工资!I$2,ROW()/3+1,))</f>
        <v>交通补贴</v>
      </c>
      <c r="F31" s="2" t="str">
        <f ca="1">CHOOSE(MOD(ROW(),3)+1,"",报税工资!J$2,OFFSET(报税工资!J$2,ROW()/3+1,))</f>
        <v>公务补贴</v>
      </c>
      <c r="G31" s="2" t="str">
        <f ca="1">CHOOSE(MOD(ROW(),3)+1,"",报税工资!K$2,OFFSET(报税工资!K$2,ROW()/3+1,))</f>
        <v>电话补贴</v>
      </c>
      <c r="H31" s="2" t="str">
        <f ca="1">CHOOSE(MOD(ROW(),3)+1,"",报税工资!L$2,OFFSET(报税工资!L$2,ROW()/3+1,))</f>
        <v>车补</v>
      </c>
      <c r="I31" s="2" t="str">
        <f ca="1">CHOOSE(MOD(ROW(),3)+1,"",报税工资!M$2,OFFSET(报税工资!M$2,ROW()/3+1,))</f>
        <v>午餐补贴</v>
      </c>
      <c r="J31" s="2" t="str">
        <f ca="1">CHOOSE(MOD(ROW(),3)+1,"",报税工资!N$2,OFFSET(报税工资!N$2,ROW()/3+1,))</f>
        <v>司龄补</v>
      </c>
      <c r="K31" s="441" t="str">
        <f ca="1">CHOOSE(MOD(ROW(),3)+1,"",报税工资!O$2,OFFSET(报税工资!O$2,ROW()/3+1,))</f>
        <v>加班天数</v>
      </c>
      <c r="L31" s="441" t="str">
        <f ca="1">CHOOSE(MOD(ROW(),3)+1,"",报税工资!P$2,OFFSET(报税工资!P$2,ROW()/3+1,))</f>
        <v>加班工资</v>
      </c>
      <c r="M31" s="2" t="str">
        <f ca="1">CHOOSE(MOD(ROW(),3)+1,"",报税工资!Q$2,OFFSET(报税工资!Q$2,ROW()/3+1,))</f>
        <v>计件工资</v>
      </c>
      <c r="N31" s="441" t="str">
        <f ca="1">CHOOSE(MOD(ROW(),3)+1,"",报税工资!R$2,OFFSET(报税工资!R$2,ROW()/3+1,))</f>
        <v>缺勤天数</v>
      </c>
      <c r="O31" s="2" t="str">
        <f ca="1">CHOOSE(MOD(ROW(),3)+1,"",报税工资!S$2,OFFSET(报税工资!S$2,ROW()/3+1,))</f>
        <v>考勤应扣</v>
      </c>
      <c r="P31" s="2" t="str">
        <f ca="1">CHOOSE(MOD(ROW(),3)+1,"",报税工资!T$2,OFFSET(报税工资!T$2,ROW()/3+1,))</f>
        <v>其它应扣</v>
      </c>
      <c r="Q31" s="2" t="str">
        <f ca="1">CHOOSE(MOD(ROW(),3)+1,"",报税工资!U$2,OFFSET(报税工资!U$2,ROW()/3+1,))</f>
        <v>工 资 总 额</v>
      </c>
      <c r="R31" s="441" t="str">
        <f ca="1">CHOOSE(MOD(ROW(),3)+1,"",报税工资!V$2,OFFSET(报税工资!V$2,ROW()/3+1,))</f>
        <v>养老保险</v>
      </c>
      <c r="S31" s="441" t="str">
        <f ca="1">CHOOSE(MOD(ROW(),3)+1,"",报税工资!W$2,OFFSET(报税工资!W$2,ROW()/3+1,))</f>
        <v>失业保险</v>
      </c>
      <c r="T31" s="441" t="str">
        <f ca="1">CHOOSE(MOD(ROW(),3)+1,"",报税工资!X$2,OFFSET(报税工资!X$2,ROW()/3+1,))</f>
        <v>医疗保险</v>
      </c>
      <c r="U31" s="2" t="str">
        <f ca="1">CHOOSE(MOD(ROW(),3)+1,"",报税工资!Y$2,OFFSET(报税工资!Y$2,ROW()/3+1,))</f>
        <v>住房公积金(大病统筹)</v>
      </c>
      <c r="V31" s="441" t="str">
        <f ca="1">CHOOSE(MOD(ROW(),3)+1,"",报税工资!Z$2,OFFSET(报税工资!Z$2,ROW()/3+1,))</f>
        <v>其它代扣</v>
      </c>
      <c r="W31" s="442" t="str">
        <f ca="1">CHOOSE(MOD(ROW(),3)+1,"",报税工资!AA$2,OFFSET(报税工资!AA$2,ROW()/3+1,))</f>
        <v>代扣个人所得税</v>
      </c>
      <c r="X31" s="1" t="str">
        <f ca="1">CHOOSE(MOD(ROW(),3)+1,"",报税工资!AD$2,OFFSET(报税工资!AD$2,ROW()/3+1,))</f>
        <v>实 发 工 资</v>
      </c>
    </row>
    <row r="32" spans="1:24">
      <c r="A32" s="3" t="str">
        <f ca="1">CHOOSE(MOD(ROW(),3)+1,"",报税工资!A$2,OFFSET(报税工资!A$2,ROW()/3+1,))</f>
        <v>011</v>
      </c>
      <c r="B32" s="4" t="str">
        <f ca="1">CHOOSE(MOD(ROW(),3)+1,"",报税工资!B$2,OFFSET(报税工资!B$2,ROW()/3+1,))</f>
        <v>丁11</v>
      </c>
      <c r="C32" s="4">
        <f ca="1">CHOOSE(MOD(ROW(),3)+1,"",报税工资!G$2,OFFSET(报税工资!G$2,ROW()/3+1,))</f>
        <v>900</v>
      </c>
      <c r="D32" s="4">
        <f ca="1">CHOOSE(MOD(ROW(),3)+1,"",报税工资!H$2,OFFSET(报税工资!H$2,ROW()/3+1,))</f>
        <v>0</v>
      </c>
      <c r="E32" s="4">
        <f ca="1">CHOOSE(MOD(ROW(),3)+1,"",报税工资!I$2,OFFSET(报税工资!I$2,ROW()/3+1,))</f>
        <v>0</v>
      </c>
      <c r="F32" s="4">
        <f ca="1">CHOOSE(MOD(ROW(),3)+1,"",报税工资!J$2,OFFSET(报税工资!J$2,ROW()/3+1,))</f>
        <v>0</v>
      </c>
      <c r="G32" s="4">
        <f ca="1">CHOOSE(MOD(ROW(),3)+1,"",报税工资!K$2,OFFSET(报税工资!K$2,ROW()/3+1,))</f>
        <v>100</v>
      </c>
      <c r="H32" s="4">
        <f ca="1">CHOOSE(MOD(ROW(),3)+1,"",报税工资!L$2,OFFSET(报税工资!L$2,ROW()/3+1,))</f>
        <v>0</v>
      </c>
      <c r="I32" s="4">
        <f ca="1">CHOOSE(MOD(ROW(),3)+1,"",报税工资!M$2,OFFSET(报税工资!M$2,ROW()/3+1,))</f>
        <v>0</v>
      </c>
      <c r="J32" s="4">
        <f ca="1">CHOOSE(MOD(ROW(),3)+1,"",报税工资!N$2,OFFSET(报税工资!N$2,ROW()/3+1,))</f>
        <v>0</v>
      </c>
      <c r="K32" s="4">
        <f ca="1">CHOOSE(MOD(ROW(),3)+1,"",报税工资!O$2,OFFSET(报税工资!O$2,ROW()/3+1,))</f>
        <v>0</v>
      </c>
      <c r="L32" s="7">
        <f ca="1">CHOOSE(MOD(ROW(),3)+1,"",报税工资!P$2,OFFSET(报税工资!P$2,ROW()/3+1,))</f>
        <v>0</v>
      </c>
      <c r="M32" s="4">
        <f ca="1">CHOOSE(MOD(ROW(),3)+1,"",报税工资!Q$2,OFFSET(报税工资!Q$2,ROW()/3+1,))</f>
        <v>0</v>
      </c>
      <c r="N32" s="4">
        <f ca="1">CHOOSE(MOD(ROW(),3)+1,"",报税工资!R$2,OFFSET(报税工资!R$2,ROW()/3+1,))</f>
        <v>0</v>
      </c>
      <c r="O32" s="4">
        <f ca="1">CHOOSE(MOD(ROW(),3)+1,"",报税工资!S$2,OFFSET(报税工资!S$2,ROW()/3+1,))</f>
        <v>0</v>
      </c>
      <c r="P32" s="4">
        <f ca="1">CHOOSE(MOD(ROW(),3)+1,"",报税工资!T$2,OFFSET(报税工资!T$2,ROW()/3+1,))</f>
        <v>0</v>
      </c>
      <c r="Q32" s="4">
        <f ca="1">CHOOSE(MOD(ROW(),3)+1,"",报税工资!U$2,OFFSET(报税工资!U$2,ROW()/3+1,))</f>
        <v>1000</v>
      </c>
      <c r="R32" s="4">
        <f ca="1">CHOOSE(MOD(ROW(),3)+1,"",报税工资!V$2,OFFSET(报税工资!V$2,ROW()/3+1,))</f>
        <v>100.8</v>
      </c>
      <c r="S32" s="4">
        <f ca="1">CHOOSE(MOD(ROW(),3)+1,"",报税工资!W$2,OFFSET(报税工资!W$2,ROW()/3+1,))</f>
        <v>12.6</v>
      </c>
      <c r="T32" s="4">
        <f ca="1">CHOOSE(MOD(ROW(),3)+1,"",报税工资!X$2,OFFSET(报税工资!X$2,ROW()/3+1,))</f>
        <v>48.05</v>
      </c>
      <c r="U32" s="4">
        <f ca="1">CHOOSE(MOD(ROW(),3)+1,"",报税工资!Y$2,OFFSET(报税工资!Y$2,ROW()/3+1,))</f>
        <v>0</v>
      </c>
      <c r="V32" s="4">
        <f ca="1">CHOOSE(MOD(ROW(),3)+1,"",报税工资!Z$2,OFFSET(报税工资!Z$2,ROW()/3+1,))</f>
        <v>0</v>
      </c>
      <c r="W32" s="8">
        <f ca="1">CHOOSE(MOD(ROW(),3)+1,"",报税工资!AA$2,OFFSET(报税工资!AA$2,ROW()/3+1,))</f>
        <v>0</v>
      </c>
      <c r="X32" s="3">
        <f ca="1">CHOOSE(MOD(ROW(),3)+1,"",报税工资!AD$2,OFFSET(报税工资!AD$2,ROW()/3+1,))</f>
        <v>838.55</v>
      </c>
    </row>
    <row r="33" spans="1:24">
      <c r="A33" s="5" t="str">
        <f ca="1">CHOOSE(MOD(ROW(),3)+1,"",报税工资!A$2,OFFSET(报税工资!A$2,ROW()/3+1,))</f>
        <v/>
      </c>
      <c r="B33" s="6" t="str">
        <f ca="1">CHOOSE(MOD(ROW(),3)+1,"",报税工资!B$2,OFFSET(报税工资!B$2,ROW()/3+1,))</f>
        <v/>
      </c>
      <c r="C33" s="6" t="str">
        <f ca="1">CHOOSE(MOD(ROW(),3)+1,"",报税工资!G$2,OFFSET(报税工资!G$2,ROW()/3+1,))</f>
        <v/>
      </c>
      <c r="D33" s="6" t="str">
        <f ca="1">CHOOSE(MOD(ROW(),3)+1,"",报税工资!H$2,OFFSET(报税工资!H$2,ROW()/3+1,))</f>
        <v/>
      </c>
      <c r="E33" s="6" t="str">
        <f ca="1">CHOOSE(MOD(ROW(),3)+1,"",报税工资!I$2,OFFSET(报税工资!I$2,ROW()/3+1,))</f>
        <v/>
      </c>
      <c r="F33" s="6" t="str">
        <f ca="1">CHOOSE(MOD(ROW(),3)+1,"",报税工资!J$2,OFFSET(报税工资!J$2,ROW()/3+1,))</f>
        <v/>
      </c>
      <c r="G33" s="6" t="str">
        <f ca="1">CHOOSE(MOD(ROW(),3)+1,"",报税工资!K$2,OFFSET(报税工资!K$2,ROW()/3+1,))</f>
        <v/>
      </c>
      <c r="H33" s="6" t="str">
        <f ca="1">CHOOSE(MOD(ROW(),3)+1,"",报税工资!L$2,OFFSET(报税工资!L$2,ROW()/3+1,))</f>
        <v/>
      </c>
      <c r="I33" s="6" t="str">
        <f ca="1">CHOOSE(MOD(ROW(),3)+1,"",报税工资!M$2,OFFSET(报税工资!M$2,ROW()/3+1,))</f>
        <v/>
      </c>
      <c r="J33" s="6" t="str">
        <f ca="1">CHOOSE(MOD(ROW(),3)+1,"",报税工资!N$2,OFFSET(报税工资!N$2,ROW()/3+1,))</f>
        <v/>
      </c>
      <c r="K33" s="6" t="str">
        <f ca="1">CHOOSE(MOD(ROW(),3)+1,"",报税工资!O$2,OFFSET(报税工资!O$2,ROW()/3+1,))</f>
        <v/>
      </c>
      <c r="L33" s="6" t="str">
        <f ca="1">CHOOSE(MOD(ROW(),3)+1,"",报税工资!P$2,OFFSET(报税工资!P$2,ROW()/3+1,))</f>
        <v/>
      </c>
      <c r="M33" s="6" t="str">
        <f ca="1">CHOOSE(MOD(ROW(),3)+1,"",报税工资!Q$2,OFFSET(报税工资!Q$2,ROW()/3+1,))</f>
        <v/>
      </c>
      <c r="N33" s="6" t="str">
        <f ca="1">CHOOSE(MOD(ROW(),3)+1,"",报税工资!R$2,OFFSET(报税工资!R$2,ROW()/3+1,))</f>
        <v/>
      </c>
      <c r="O33" s="6" t="str">
        <f ca="1">CHOOSE(MOD(ROW(),3)+1,"",报税工资!S$2,OFFSET(报税工资!S$2,ROW()/3+1,))</f>
        <v/>
      </c>
      <c r="P33" s="6" t="str">
        <f ca="1">CHOOSE(MOD(ROW(),3)+1,"",报税工资!T$2,OFFSET(报税工资!T$2,ROW()/3+1,))</f>
        <v/>
      </c>
      <c r="Q33" s="6" t="str">
        <f ca="1">CHOOSE(MOD(ROW(),3)+1,"",报税工资!U$2,OFFSET(报税工资!U$2,ROW()/3+1,))</f>
        <v/>
      </c>
      <c r="R33" s="6" t="str">
        <f ca="1">CHOOSE(MOD(ROW(),3)+1,"",报税工资!V$2,OFFSET(报税工资!V$2,ROW()/3+1,))</f>
        <v/>
      </c>
      <c r="S33" s="6" t="str">
        <f ca="1">CHOOSE(MOD(ROW(),3)+1,"",报税工资!W$2,OFFSET(报税工资!W$2,ROW()/3+1,))</f>
        <v/>
      </c>
      <c r="T33" s="6" t="str">
        <f ca="1">CHOOSE(MOD(ROW(),3)+1,"",报税工资!X$2,OFFSET(报税工资!X$2,ROW()/3+1,))</f>
        <v/>
      </c>
      <c r="U33" s="6" t="str">
        <f ca="1">CHOOSE(MOD(ROW(),3)+1,"",报税工资!Y$2,OFFSET(报税工资!Y$2,ROW()/3+1,))</f>
        <v/>
      </c>
      <c r="V33" s="6" t="str">
        <f ca="1">CHOOSE(MOD(ROW(),3)+1,"",报税工资!Z$2,OFFSET(报税工资!Z$2,ROW()/3+1,))</f>
        <v/>
      </c>
      <c r="W33" s="6" t="str">
        <f ca="1">CHOOSE(MOD(ROW(),3)+1,"",报税工资!AA$2,OFFSET(报税工资!AA$2,ROW()/3+1,))</f>
        <v/>
      </c>
      <c r="X33" s="5" t="str">
        <f ca="1">CHOOSE(MOD(ROW(),3)+1,"",报税工资!AD$2,OFFSET(报税工资!AD$2,ROW()/3+1,))</f>
        <v/>
      </c>
    </row>
    <row r="34" spans="1:24" ht="24">
      <c r="A34" s="1" t="str">
        <f ca="1">CHOOSE(MOD(ROW(),3)+1,"",报税工资!A$2,OFFSET(报税工资!A$2,ROW()/3+1,))</f>
        <v>工号</v>
      </c>
      <c r="B34" s="2" t="str">
        <f ca="1">CHOOSE(MOD(ROW(),3)+1,"",报税工资!B$2,OFFSET(报税工资!B$2,ROW()/3+1,))</f>
        <v>姓   名</v>
      </c>
      <c r="C34" s="441" t="str">
        <f ca="1">CHOOSE(MOD(ROW(),3)+1,"",报税工资!G$2,OFFSET(报税工资!G$2,ROW()/3+1,))</f>
        <v>基本工资</v>
      </c>
      <c r="D34" s="441" t="str">
        <f ca="1">CHOOSE(MOD(ROW(),3)+1,"",报税工资!H$2,OFFSET(报税工资!H$2,ROW()/3+1,))</f>
        <v>岗位工资</v>
      </c>
      <c r="E34" s="2" t="str">
        <f ca="1">CHOOSE(MOD(ROW(),3)+1,"",报税工资!I$2,OFFSET(报税工资!I$2,ROW()/3+1,))</f>
        <v>交通补贴</v>
      </c>
      <c r="F34" s="2" t="str">
        <f ca="1">CHOOSE(MOD(ROW(),3)+1,"",报税工资!J$2,OFFSET(报税工资!J$2,ROW()/3+1,))</f>
        <v>公务补贴</v>
      </c>
      <c r="G34" s="2" t="str">
        <f ca="1">CHOOSE(MOD(ROW(),3)+1,"",报税工资!K$2,OFFSET(报税工资!K$2,ROW()/3+1,))</f>
        <v>电话补贴</v>
      </c>
      <c r="H34" s="2" t="str">
        <f ca="1">CHOOSE(MOD(ROW(),3)+1,"",报税工资!L$2,OFFSET(报税工资!L$2,ROW()/3+1,))</f>
        <v>车补</v>
      </c>
      <c r="I34" s="2" t="str">
        <f ca="1">CHOOSE(MOD(ROW(),3)+1,"",报税工资!M$2,OFFSET(报税工资!M$2,ROW()/3+1,))</f>
        <v>午餐补贴</v>
      </c>
      <c r="J34" s="2" t="str">
        <f ca="1">CHOOSE(MOD(ROW(),3)+1,"",报税工资!N$2,OFFSET(报税工资!N$2,ROW()/3+1,))</f>
        <v>司龄补</v>
      </c>
      <c r="K34" s="441" t="str">
        <f ca="1">CHOOSE(MOD(ROW(),3)+1,"",报税工资!O$2,OFFSET(报税工资!O$2,ROW()/3+1,))</f>
        <v>加班天数</v>
      </c>
      <c r="L34" s="441" t="str">
        <f ca="1">CHOOSE(MOD(ROW(),3)+1,"",报税工资!P$2,OFFSET(报税工资!P$2,ROW()/3+1,))</f>
        <v>加班工资</v>
      </c>
      <c r="M34" s="2" t="str">
        <f ca="1">CHOOSE(MOD(ROW(),3)+1,"",报税工资!Q$2,OFFSET(报税工资!Q$2,ROW()/3+1,))</f>
        <v>计件工资</v>
      </c>
      <c r="N34" s="441" t="str">
        <f ca="1">CHOOSE(MOD(ROW(),3)+1,"",报税工资!R$2,OFFSET(报税工资!R$2,ROW()/3+1,))</f>
        <v>缺勤天数</v>
      </c>
      <c r="O34" s="2" t="str">
        <f ca="1">CHOOSE(MOD(ROW(),3)+1,"",报税工资!S$2,OFFSET(报税工资!S$2,ROW()/3+1,))</f>
        <v>考勤应扣</v>
      </c>
      <c r="P34" s="2" t="str">
        <f ca="1">CHOOSE(MOD(ROW(),3)+1,"",报税工资!T$2,OFFSET(报税工资!T$2,ROW()/3+1,))</f>
        <v>其它应扣</v>
      </c>
      <c r="Q34" s="2" t="str">
        <f ca="1">CHOOSE(MOD(ROW(),3)+1,"",报税工资!U$2,OFFSET(报税工资!U$2,ROW()/3+1,))</f>
        <v>工 资 总 额</v>
      </c>
      <c r="R34" s="441" t="str">
        <f ca="1">CHOOSE(MOD(ROW(),3)+1,"",报税工资!V$2,OFFSET(报税工资!V$2,ROW()/3+1,))</f>
        <v>养老保险</v>
      </c>
      <c r="S34" s="441" t="str">
        <f ca="1">CHOOSE(MOD(ROW(),3)+1,"",报税工资!W$2,OFFSET(报税工资!W$2,ROW()/3+1,))</f>
        <v>失业保险</v>
      </c>
      <c r="T34" s="441" t="str">
        <f ca="1">CHOOSE(MOD(ROW(),3)+1,"",报税工资!X$2,OFFSET(报税工资!X$2,ROW()/3+1,))</f>
        <v>医疗保险</v>
      </c>
      <c r="U34" s="2" t="str">
        <f ca="1">CHOOSE(MOD(ROW(),3)+1,"",报税工资!Y$2,OFFSET(报税工资!Y$2,ROW()/3+1,))</f>
        <v>住房公积金(大病统筹)</v>
      </c>
      <c r="V34" s="441" t="str">
        <f ca="1">CHOOSE(MOD(ROW(),3)+1,"",报税工资!Z$2,OFFSET(报税工资!Z$2,ROW()/3+1,))</f>
        <v>其它代扣</v>
      </c>
      <c r="W34" s="442" t="str">
        <f ca="1">CHOOSE(MOD(ROW(),3)+1,"",报税工资!AA$2,OFFSET(报税工资!AA$2,ROW()/3+1,))</f>
        <v>代扣个人所得税</v>
      </c>
      <c r="X34" s="1" t="str">
        <f ca="1">CHOOSE(MOD(ROW(),3)+1,"",报税工资!AD$2,OFFSET(报税工资!AD$2,ROW()/3+1,))</f>
        <v>实 发 工 资</v>
      </c>
    </row>
    <row r="35" spans="1:24">
      <c r="A35" s="3" t="str">
        <f ca="1">CHOOSE(MOD(ROW(),3)+1,"",报税工资!A$2,OFFSET(报税工资!A$2,ROW()/3+1,))</f>
        <v>012</v>
      </c>
      <c r="B35" s="4" t="str">
        <f ca="1">CHOOSE(MOD(ROW(),3)+1,"",报税工资!B$2,OFFSET(报税工资!B$2,ROW()/3+1,))</f>
        <v>丁12</v>
      </c>
      <c r="C35" s="4">
        <f ca="1">CHOOSE(MOD(ROW(),3)+1,"",报税工资!G$2,OFFSET(报税工资!G$2,ROW()/3+1,))</f>
        <v>700</v>
      </c>
      <c r="D35" s="4">
        <f ca="1">CHOOSE(MOD(ROW(),3)+1,"",报税工资!H$2,OFFSET(报税工资!H$2,ROW()/3+1,))</f>
        <v>0</v>
      </c>
      <c r="E35" s="4">
        <f ca="1">CHOOSE(MOD(ROW(),3)+1,"",报税工资!I$2,OFFSET(报税工资!I$2,ROW()/3+1,))</f>
        <v>0</v>
      </c>
      <c r="F35" s="4">
        <f ca="1">CHOOSE(MOD(ROW(),3)+1,"",报税工资!J$2,OFFSET(报税工资!J$2,ROW()/3+1,))</f>
        <v>0</v>
      </c>
      <c r="G35" s="4">
        <f ca="1">CHOOSE(MOD(ROW(),3)+1,"",报税工资!K$2,OFFSET(报税工资!K$2,ROW()/3+1,))</f>
        <v>100</v>
      </c>
      <c r="H35" s="4">
        <f ca="1">CHOOSE(MOD(ROW(),3)+1,"",报税工资!L$2,OFFSET(报税工资!L$2,ROW()/3+1,))</f>
        <v>0</v>
      </c>
      <c r="I35" s="4">
        <f ca="1">CHOOSE(MOD(ROW(),3)+1,"",报税工资!M$2,OFFSET(报税工资!M$2,ROW()/3+1,))</f>
        <v>0</v>
      </c>
      <c r="J35" s="4">
        <f ca="1">CHOOSE(MOD(ROW(),3)+1,"",报税工资!N$2,OFFSET(报税工资!N$2,ROW()/3+1,))</f>
        <v>0</v>
      </c>
      <c r="K35" s="4">
        <f ca="1">CHOOSE(MOD(ROW(),3)+1,"",报税工资!O$2,OFFSET(报税工资!O$2,ROW()/3+1,))</f>
        <v>0</v>
      </c>
      <c r="L35" s="7">
        <f ca="1">CHOOSE(MOD(ROW(),3)+1,"",报税工资!P$2,OFFSET(报税工资!P$2,ROW()/3+1,))</f>
        <v>0</v>
      </c>
      <c r="M35" s="4">
        <f ca="1">CHOOSE(MOD(ROW(),3)+1,"",报税工资!Q$2,OFFSET(报税工资!Q$2,ROW()/3+1,))</f>
        <v>0</v>
      </c>
      <c r="N35" s="4">
        <f ca="1">CHOOSE(MOD(ROW(),3)+1,"",报税工资!R$2,OFFSET(报税工资!R$2,ROW()/3+1,))</f>
        <v>0</v>
      </c>
      <c r="O35" s="4">
        <f ca="1">CHOOSE(MOD(ROW(),3)+1,"",报税工资!S$2,OFFSET(报税工资!S$2,ROW()/3+1,))</f>
        <v>0</v>
      </c>
      <c r="P35" s="4">
        <f ca="1">CHOOSE(MOD(ROW(),3)+1,"",报税工资!T$2,OFFSET(报税工资!T$2,ROW()/3+1,))</f>
        <v>0</v>
      </c>
      <c r="Q35" s="4">
        <f ca="1">CHOOSE(MOD(ROW(),3)+1,"",报税工资!U$2,OFFSET(报税工资!U$2,ROW()/3+1,))</f>
        <v>800</v>
      </c>
      <c r="R35" s="4">
        <f ca="1">CHOOSE(MOD(ROW(),3)+1,"",报税工资!V$2,OFFSET(报税工资!V$2,ROW()/3+1,))</f>
        <v>0</v>
      </c>
      <c r="S35" s="4">
        <f ca="1">CHOOSE(MOD(ROW(),3)+1,"",报税工资!W$2,OFFSET(报税工资!W$2,ROW()/3+1,))</f>
        <v>0</v>
      </c>
      <c r="T35" s="4">
        <f ca="1">CHOOSE(MOD(ROW(),3)+1,"",报税工资!X$2,OFFSET(报税工资!X$2,ROW()/3+1,))</f>
        <v>0</v>
      </c>
      <c r="U35" s="4">
        <f ca="1">CHOOSE(MOD(ROW(),3)+1,"",报税工资!Y$2,OFFSET(报税工资!Y$2,ROW()/3+1,))</f>
        <v>0</v>
      </c>
      <c r="V35" s="4">
        <f ca="1">CHOOSE(MOD(ROW(),3)+1,"",报税工资!Z$2,OFFSET(报税工资!Z$2,ROW()/3+1,))</f>
        <v>0</v>
      </c>
      <c r="W35" s="8">
        <f ca="1">CHOOSE(MOD(ROW(),3)+1,"",报税工资!AA$2,OFFSET(报税工资!AA$2,ROW()/3+1,))</f>
        <v>0</v>
      </c>
      <c r="X35" s="3">
        <f ca="1">CHOOSE(MOD(ROW(),3)+1,"",报税工资!AD$2,OFFSET(报税工资!AD$2,ROW()/3+1,))</f>
        <v>800</v>
      </c>
    </row>
    <row r="36" spans="1:24">
      <c r="A36" s="5" t="str">
        <f ca="1">CHOOSE(MOD(ROW(),3)+1,"",报税工资!A$2,OFFSET(报税工资!A$2,ROW()/3+1,))</f>
        <v/>
      </c>
      <c r="B36" s="6" t="str">
        <f ca="1">CHOOSE(MOD(ROW(),3)+1,"",报税工资!B$2,OFFSET(报税工资!B$2,ROW()/3+1,))</f>
        <v/>
      </c>
      <c r="C36" s="6" t="str">
        <f ca="1">CHOOSE(MOD(ROW(),3)+1,"",报税工资!G$2,OFFSET(报税工资!G$2,ROW()/3+1,))</f>
        <v/>
      </c>
      <c r="D36" s="6" t="str">
        <f ca="1">CHOOSE(MOD(ROW(),3)+1,"",报税工资!H$2,OFFSET(报税工资!H$2,ROW()/3+1,))</f>
        <v/>
      </c>
      <c r="E36" s="6" t="str">
        <f ca="1">CHOOSE(MOD(ROW(),3)+1,"",报税工资!I$2,OFFSET(报税工资!I$2,ROW()/3+1,))</f>
        <v/>
      </c>
      <c r="F36" s="6" t="str">
        <f ca="1">CHOOSE(MOD(ROW(),3)+1,"",报税工资!J$2,OFFSET(报税工资!J$2,ROW()/3+1,))</f>
        <v/>
      </c>
      <c r="G36" s="6" t="str">
        <f ca="1">CHOOSE(MOD(ROW(),3)+1,"",报税工资!K$2,OFFSET(报税工资!K$2,ROW()/3+1,))</f>
        <v/>
      </c>
      <c r="H36" s="6" t="str">
        <f ca="1">CHOOSE(MOD(ROW(),3)+1,"",报税工资!L$2,OFFSET(报税工资!L$2,ROW()/3+1,))</f>
        <v/>
      </c>
      <c r="I36" s="6" t="str">
        <f ca="1">CHOOSE(MOD(ROW(),3)+1,"",报税工资!M$2,OFFSET(报税工资!M$2,ROW()/3+1,))</f>
        <v/>
      </c>
      <c r="J36" s="6" t="str">
        <f ca="1">CHOOSE(MOD(ROW(),3)+1,"",报税工资!N$2,OFFSET(报税工资!N$2,ROW()/3+1,))</f>
        <v/>
      </c>
      <c r="K36" s="6" t="str">
        <f ca="1">CHOOSE(MOD(ROW(),3)+1,"",报税工资!O$2,OFFSET(报税工资!O$2,ROW()/3+1,))</f>
        <v/>
      </c>
      <c r="L36" s="6" t="str">
        <f ca="1">CHOOSE(MOD(ROW(),3)+1,"",报税工资!P$2,OFFSET(报税工资!P$2,ROW()/3+1,))</f>
        <v/>
      </c>
      <c r="M36" s="6" t="str">
        <f ca="1">CHOOSE(MOD(ROW(),3)+1,"",报税工资!Q$2,OFFSET(报税工资!Q$2,ROW()/3+1,))</f>
        <v/>
      </c>
      <c r="N36" s="6" t="str">
        <f ca="1">CHOOSE(MOD(ROW(),3)+1,"",报税工资!R$2,OFFSET(报税工资!R$2,ROW()/3+1,))</f>
        <v/>
      </c>
      <c r="O36" s="6" t="str">
        <f ca="1">CHOOSE(MOD(ROW(),3)+1,"",报税工资!S$2,OFFSET(报税工资!S$2,ROW()/3+1,))</f>
        <v/>
      </c>
      <c r="P36" s="6" t="str">
        <f ca="1">CHOOSE(MOD(ROW(),3)+1,"",报税工资!T$2,OFFSET(报税工资!T$2,ROW()/3+1,))</f>
        <v/>
      </c>
      <c r="Q36" s="6" t="str">
        <f ca="1">CHOOSE(MOD(ROW(),3)+1,"",报税工资!U$2,OFFSET(报税工资!U$2,ROW()/3+1,))</f>
        <v/>
      </c>
      <c r="R36" s="6" t="str">
        <f ca="1">CHOOSE(MOD(ROW(),3)+1,"",报税工资!V$2,OFFSET(报税工资!V$2,ROW()/3+1,))</f>
        <v/>
      </c>
      <c r="S36" s="6" t="str">
        <f ca="1">CHOOSE(MOD(ROW(),3)+1,"",报税工资!W$2,OFFSET(报税工资!W$2,ROW()/3+1,))</f>
        <v/>
      </c>
      <c r="T36" s="6" t="str">
        <f ca="1">CHOOSE(MOD(ROW(),3)+1,"",报税工资!X$2,OFFSET(报税工资!X$2,ROW()/3+1,))</f>
        <v/>
      </c>
      <c r="U36" s="6" t="str">
        <f ca="1">CHOOSE(MOD(ROW(),3)+1,"",报税工资!Y$2,OFFSET(报税工资!Y$2,ROW()/3+1,))</f>
        <v/>
      </c>
      <c r="V36" s="6" t="str">
        <f ca="1">CHOOSE(MOD(ROW(),3)+1,"",报税工资!Z$2,OFFSET(报税工资!Z$2,ROW()/3+1,))</f>
        <v/>
      </c>
      <c r="W36" s="6" t="str">
        <f ca="1">CHOOSE(MOD(ROW(),3)+1,"",报税工资!AA$2,OFFSET(报税工资!AA$2,ROW()/3+1,))</f>
        <v/>
      </c>
      <c r="X36" s="5" t="str">
        <f ca="1">CHOOSE(MOD(ROW(),3)+1,"",报税工资!AD$2,OFFSET(报税工资!AD$2,ROW()/3+1,))</f>
        <v/>
      </c>
    </row>
    <row r="37" spans="1:24" ht="24">
      <c r="A37" s="1" t="str">
        <f ca="1">CHOOSE(MOD(ROW(),3)+1,"",报税工资!A$2,OFFSET(报税工资!A$2,ROW()/3+1,))</f>
        <v>工号</v>
      </c>
      <c r="B37" s="2" t="str">
        <f ca="1">CHOOSE(MOD(ROW(),3)+1,"",报税工资!B$2,OFFSET(报税工资!B$2,ROW()/3+1,))</f>
        <v>姓   名</v>
      </c>
      <c r="C37" s="441" t="str">
        <f ca="1">CHOOSE(MOD(ROW(),3)+1,"",报税工资!G$2,OFFSET(报税工资!G$2,ROW()/3+1,))</f>
        <v>基本工资</v>
      </c>
      <c r="D37" s="441" t="str">
        <f ca="1">CHOOSE(MOD(ROW(),3)+1,"",报税工资!H$2,OFFSET(报税工资!H$2,ROW()/3+1,))</f>
        <v>岗位工资</v>
      </c>
      <c r="E37" s="2" t="str">
        <f ca="1">CHOOSE(MOD(ROW(),3)+1,"",报税工资!I$2,OFFSET(报税工资!I$2,ROW()/3+1,))</f>
        <v>交通补贴</v>
      </c>
      <c r="F37" s="2" t="str">
        <f ca="1">CHOOSE(MOD(ROW(),3)+1,"",报税工资!J$2,OFFSET(报税工资!J$2,ROW()/3+1,))</f>
        <v>公务补贴</v>
      </c>
      <c r="G37" s="2" t="str">
        <f ca="1">CHOOSE(MOD(ROW(),3)+1,"",报税工资!K$2,OFFSET(报税工资!K$2,ROW()/3+1,))</f>
        <v>电话补贴</v>
      </c>
      <c r="H37" s="2" t="str">
        <f ca="1">CHOOSE(MOD(ROW(),3)+1,"",报税工资!L$2,OFFSET(报税工资!L$2,ROW()/3+1,))</f>
        <v>车补</v>
      </c>
      <c r="I37" s="2" t="str">
        <f ca="1">CHOOSE(MOD(ROW(),3)+1,"",报税工资!M$2,OFFSET(报税工资!M$2,ROW()/3+1,))</f>
        <v>午餐补贴</v>
      </c>
      <c r="J37" s="2" t="str">
        <f ca="1">CHOOSE(MOD(ROW(),3)+1,"",报税工资!N$2,OFFSET(报税工资!N$2,ROW()/3+1,))</f>
        <v>司龄补</v>
      </c>
      <c r="K37" s="441" t="str">
        <f ca="1">CHOOSE(MOD(ROW(),3)+1,"",报税工资!O$2,OFFSET(报税工资!O$2,ROW()/3+1,))</f>
        <v>加班天数</v>
      </c>
      <c r="L37" s="441" t="str">
        <f ca="1">CHOOSE(MOD(ROW(),3)+1,"",报税工资!P$2,OFFSET(报税工资!P$2,ROW()/3+1,))</f>
        <v>加班工资</v>
      </c>
      <c r="M37" s="2" t="str">
        <f ca="1">CHOOSE(MOD(ROW(),3)+1,"",报税工资!Q$2,OFFSET(报税工资!Q$2,ROW()/3+1,))</f>
        <v>计件工资</v>
      </c>
      <c r="N37" s="441" t="str">
        <f ca="1">CHOOSE(MOD(ROW(),3)+1,"",报税工资!R$2,OFFSET(报税工资!R$2,ROW()/3+1,))</f>
        <v>缺勤天数</v>
      </c>
      <c r="O37" s="2" t="str">
        <f ca="1">CHOOSE(MOD(ROW(),3)+1,"",报税工资!S$2,OFFSET(报税工资!S$2,ROW()/3+1,))</f>
        <v>考勤应扣</v>
      </c>
      <c r="P37" s="2" t="str">
        <f ca="1">CHOOSE(MOD(ROW(),3)+1,"",报税工资!T$2,OFFSET(报税工资!T$2,ROW()/3+1,))</f>
        <v>其它应扣</v>
      </c>
      <c r="Q37" s="2" t="str">
        <f ca="1">CHOOSE(MOD(ROW(),3)+1,"",报税工资!U$2,OFFSET(报税工资!U$2,ROW()/3+1,))</f>
        <v>工 资 总 额</v>
      </c>
      <c r="R37" s="441" t="str">
        <f ca="1">CHOOSE(MOD(ROW(),3)+1,"",报税工资!V$2,OFFSET(报税工资!V$2,ROW()/3+1,))</f>
        <v>养老保险</v>
      </c>
      <c r="S37" s="441" t="str">
        <f ca="1">CHOOSE(MOD(ROW(),3)+1,"",报税工资!W$2,OFFSET(报税工资!W$2,ROW()/3+1,))</f>
        <v>失业保险</v>
      </c>
      <c r="T37" s="441" t="str">
        <f ca="1">CHOOSE(MOD(ROW(),3)+1,"",报税工资!X$2,OFFSET(报税工资!X$2,ROW()/3+1,))</f>
        <v>医疗保险</v>
      </c>
      <c r="U37" s="2" t="str">
        <f ca="1">CHOOSE(MOD(ROW(),3)+1,"",报税工资!Y$2,OFFSET(报税工资!Y$2,ROW()/3+1,))</f>
        <v>住房公积金(大病统筹)</v>
      </c>
      <c r="V37" s="441" t="str">
        <f ca="1">CHOOSE(MOD(ROW(),3)+1,"",报税工资!Z$2,OFFSET(报税工资!Z$2,ROW()/3+1,))</f>
        <v>其它代扣</v>
      </c>
      <c r="W37" s="442" t="str">
        <f ca="1">CHOOSE(MOD(ROW(),3)+1,"",报税工资!AA$2,OFFSET(报税工资!AA$2,ROW()/3+1,))</f>
        <v>代扣个人所得税</v>
      </c>
      <c r="X37" s="1" t="str">
        <f ca="1">CHOOSE(MOD(ROW(),3)+1,"",报税工资!AD$2,OFFSET(报税工资!AD$2,ROW()/3+1,))</f>
        <v>实 发 工 资</v>
      </c>
    </row>
    <row r="38" spans="1:24">
      <c r="A38" s="3" t="str">
        <f ca="1">CHOOSE(MOD(ROW(),3)+1,"",报税工资!A$2,OFFSET(报税工资!A$2,ROW()/3+1,))</f>
        <v>013</v>
      </c>
      <c r="B38" s="4" t="str">
        <f ca="1">CHOOSE(MOD(ROW(),3)+1,"",报税工资!B$2,OFFSET(报税工资!B$2,ROW()/3+1,))</f>
        <v>丁13</v>
      </c>
      <c r="C38" s="4">
        <f ca="1">CHOOSE(MOD(ROW(),3)+1,"",报税工资!G$2,OFFSET(报税工资!G$2,ROW()/3+1,))</f>
        <v>700</v>
      </c>
      <c r="D38" s="4">
        <f ca="1">CHOOSE(MOD(ROW(),3)+1,"",报税工资!H$2,OFFSET(报税工资!H$2,ROW()/3+1,))</f>
        <v>0</v>
      </c>
      <c r="E38" s="4">
        <f ca="1">CHOOSE(MOD(ROW(),3)+1,"",报税工资!I$2,OFFSET(报税工资!I$2,ROW()/3+1,))</f>
        <v>0</v>
      </c>
      <c r="F38" s="4">
        <f ca="1">CHOOSE(MOD(ROW(),3)+1,"",报税工资!J$2,OFFSET(报税工资!J$2,ROW()/3+1,))</f>
        <v>0</v>
      </c>
      <c r="G38" s="4">
        <f ca="1">CHOOSE(MOD(ROW(),3)+1,"",报税工资!K$2,OFFSET(报税工资!K$2,ROW()/3+1,))</f>
        <v>100</v>
      </c>
      <c r="H38" s="4">
        <f ca="1">CHOOSE(MOD(ROW(),3)+1,"",报税工资!L$2,OFFSET(报税工资!L$2,ROW()/3+1,))</f>
        <v>0</v>
      </c>
      <c r="I38" s="4">
        <f ca="1">CHOOSE(MOD(ROW(),3)+1,"",报税工资!M$2,OFFSET(报税工资!M$2,ROW()/3+1,))</f>
        <v>0</v>
      </c>
      <c r="J38" s="4">
        <f ca="1">CHOOSE(MOD(ROW(),3)+1,"",报税工资!N$2,OFFSET(报税工资!N$2,ROW()/3+1,))</f>
        <v>0</v>
      </c>
      <c r="K38" s="4">
        <f ca="1">CHOOSE(MOD(ROW(),3)+1,"",报税工资!O$2,OFFSET(报税工资!O$2,ROW()/3+1,))</f>
        <v>0</v>
      </c>
      <c r="L38" s="7">
        <f ca="1">CHOOSE(MOD(ROW(),3)+1,"",报税工资!P$2,OFFSET(报税工资!P$2,ROW()/3+1,))</f>
        <v>0</v>
      </c>
      <c r="M38" s="4">
        <f ca="1">CHOOSE(MOD(ROW(),3)+1,"",报税工资!Q$2,OFFSET(报税工资!Q$2,ROW()/3+1,))</f>
        <v>0</v>
      </c>
      <c r="N38" s="4">
        <f ca="1">CHOOSE(MOD(ROW(),3)+1,"",报税工资!R$2,OFFSET(报税工资!R$2,ROW()/3+1,))</f>
        <v>0</v>
      </c>
      <c r="O38" s="4">
        <f ca="1">CHOOSE(MOD(ROW(),3)+1,"",报税工资!S$2,OFFSET(报税工资!S$2,ROW()/3+1,))</f>
        <v>0</v>
      </c>
      <c r="P38" s="4">
        <f ca="1">CHOOSE(MOD(ROW(),3)+1,"",报税工资!T$2,OFFSET(报税工资!T$2,ROW()/3+1,))</f>
        <v>0</v>
      </c>
      <c r="Q38" s="4">
        <f ca="1">CHOOSE(MOD(ROW(),3)+1,"",报税工资!U$2,OFFSET(报税工资!U$2,ROW()/3+1,))</f>
        <v>800</v>
      </c>
      <c r="R38" s="4">
        <f ca="1">CHOOSE(MOD(ROW(),3)+1,"",报税工资!V$2,OFFSET(报税工资!V$2,ROW()/3+1,))</f>
        <v>0</v>
      </c>
      <c r="S38" s="4">
        <f ca="1">CHOOSE(MOD(ROW(),3)+1,"",报税工资!W$2,OFFSET(报税工资!W$2,ROW()/3+1,))</f>
        <v>0</v>
      </c>
      <c r="T38" s="4">
        <f ca="1">CHOOSE(MOD(ROW(),3)+1,"",报税工资!X$2,OFFSET(报税工资!X$2,ROW()/3+1,))</f>
        <v>0</v>
      </c>
      <c r="U38" s="4">
        <f ca="1">CHOOSE(MOD(ROW(),3)+1,"",报税工资!Y$2,OFFSET(报税工资!Y$2,ROW()/3+1,))</f>
        <v>0</v>
      </c>
      <c r="V38" s="4">
        <f ca="1">CHOOSE(MOD(ROW(),3)+1,"",报税工资!Z$2,OFFSET(报税工资!Z$2,ROW()/3+1,))</f>
        <v>0</v>
      </c>
      <c r="W38" s="8">
        <f ca="1">CHOOSE(MOD(ROW(),3)+1,"",报税工资!AA$2,OFFSET(报税工资!AA$2,ROW()/3+1,))</f>
        <v>0</v>
      </c>
      <c r="X38" s="3">
        <f ca="1">CHOOSE(MOD(ROW(),3)+1,"",报税工资!AD$2,OFFSET(报税工资!AD$2,ROW()/3+1,))</f>
        <v>800</v>
      </c>
    </row>
    <row r="39" spans="1:24">
      <c r="A39" s="5" t="str">
        <f ca="1">CHOOSE(MOD(ROW(),3)+1,"",报税工资!A$2,OFFSET(报税工资!A$2,ROW()/3+1,))</f>
        <v/>
      </c>
      <c r="B39" s="6" t="str">
        <f ca="1">CHOOSE(MOD(ROW(),3)+1,"",报税工资!B$2,OFFSET(报税工资!B$2,ROW()/3+1,))</f>
        <v/>
      </c>
      <c r="C39" s="6" t="str">
        <f ca="1">CHOOSE(MOD(ROW(),3)+1,"",报税工资!G$2,OFFSET(报税工资!G$2,ROW()/3+1,))</f>
        <v/>
      </c>
      <c r="D39" s="6" t="str">
        <f ca="1">CHOOSE(MOD(ROW(),3)+1,"",报税工资!H$2,OFFSET(报税工资!H$2,ROW()/3+1,))</f>
        <v/>
      </c>
      <c r="E39" s="6" t="str">
        <f ca="1">CHOOSE(MOD(ROW(),3)+1,"",报税工资!I$2,OFFSET(报税工资!I$2,ROW()/3+1,))</f>
        <v/>
      </c>
      <c r="F39" s="6" t="str">
        <f ca="1">CHOOSE(MOD(ROW(),3)+1,"",报税工资!J$2,OFFSET(报税工资!J$2,ROW()/3+1,))</f>
        <v/>
      </c>
      <c r="G39" s="6" t="str">
        <f ca="1">CHOOSE(MOD(ROW(),3)+1,"",报税工资!K$2,OFFSET(报税工资!K$2,ROW()/3+1,))</f>
        <v/>
      </c>
      <c r="H39" s="6" t="str">
        <f ca="1">CHOOSE(MOD(ROW(),3)+1,"",报税工资!L$2,OFFSET(报税工资!L$2,ROW()/3+1,))</f>
        <v/>
      </c>
      <c r="I39" s="6" t="str">
        <f ca="1">CHOOSE(MOD(ROW(),3)+1,"",报税工资!M$2,OFFSET(报税工资!M$2,ROW()/3+1,))</f>
        <v/>
      </c>
      <c r="J39" s="6" t="str">
        <f ca="1">CHOOSE(MOD(ROW(),3)+1,"",报税工资!N$2,OFFSET(报税工资!N$2,ROW()/3+1,))</f>
        <v/>
      </c>
      <c r="K39" s="6" t="str">
        <f ca="1">CHOOSE(MOD(ROW(),3)+1,"",报税工资!O$2,OFFSET(报税工资!O$2,ROW()/3+1,))</f>
        <v/>
      </c>
      <c r="L39" s="6" t="str">
        <f ca="1">CHOOSE(MOD(ROW(),3)+1,"",报税工资!P$2,OFFSET(报税工资!P$2,ROW()/3+1,))</f>
        <v/>
      </c>
      <c r="M39" s="6" t="str">
        <f ca="1">CHOOSE(MOD(ROW(),3)+1,"",报税工资!Q$2,OFFSET(报税工资!Q$2,ROW()/3+1,))</f>
        <v/>
      </c>
      <c r="N39" s="6" t="str">
        <f ca="1">CHOOSE(MOD(ROW(),3)+1,"",报税工资!R$2,OFFSET(报税工资!R$2,ROW()/3+1,))</f>
        <v/>
      </c>
      <c r="O39" s="6" t="str">
        <f ca="1">CHOOSE(MOD(ROW(),3)+1,"",报税工资!S$2,OFFSET(报税工资!S$2,ROW()/3+1,))</f>
        <v/>
      </c>
      <c r="P39" s="6" t="str">
        <f ca="1">CHOOSE(MOD(ROW(),3)+1,"",报税工资!T$2,OFFSET(报税工资!T$2,ROW()/3+1,))</f>
        <v/>
      </c>
      <c r="Q39" s="6" t="str">
        <f ca="1">CHOOSE(MOD(ROW(),3)+1,"",报税工资!U$2,OFFSET(报税工资!U$2,ROW()/3+1,))</f>
        <v/>
      </c>
      <c r="R39" s="6" t="str">
        <f ca="1">CHOOSE(MOD(ROW(),3)+1,"",报税工资!V$2,OFFSET(报税工资!V$2,ROW()/3+1,))</f>
        <v/>
      </c>
      <c r="S39" s="6" t="str">
        <f ca="1">CHOOSE(MOD(ROW(),3)+1,"",报税工资!W$2,OFFSET(报税工资!W$2,ROW()/3+1,))</f>
        <v/>
      </c>
      <c r="T39" s="6" t="str">
        <f ca="1">CHOOSE(MOD(ROW(),3)+1,"",报税工资!X$2,OFFSET(报税工资!X$2,ROW()/3+1,))</f>
        <v/>
      </c>
      <c r="U39" s="6" t="str">
        <f ca="1">CHOOSE(MOD(ROW(),3)+1,"",报税工资!Y$2,OFFSET(报税工资!Y$2,ROW()/3+1,))</f>
        <v/>
      </c>
      <c r="V39" s="6" t="str">
        <f ca="1">CHOOSE(MOD(ROW(),3)+1,"",报税工资!Z$2,OFFSET(报税工资!Z$2,ROW()/3+1,))</f>
        <v/>
      </c>
      <c r="W39" s="6" t="str">
        <f ca="1">CHOOSE(MOD(ROW(),3)+1,"",报税工资!AA$2,OFFSET(报税工资!AA$2,ROW()/3+1,))</f>
        <v/>
      </c>
      <c r="X39" s="5" t="str">
        <f ca="1">CHOOSE(MOD(ROW(),3)+1,"",报税工资!AD$2,OFFSET(报税工资!AD$2,ROW()/3+1,))</f>
        <v/>
      </c>
    </row>
    <row r="40" spans="1:24" ht="24">
      <c r="A40" s="1" t="str">
        <f ca="1">CHOOSE(MOD(ROW(),3)+1,"",报税工资!A$2,OFFSET(报税工资!A$2,ROW()/3+1,))</f>
        <v>工号</v>
      </c>
      <c r="B40" s="2" t="str">
        <f ca="1">CHOOSE(MOD(ROW(),3)+1,"",报税工资!B$2,OFFSET(报税工资!B$2,ROW()/3+1,))</f>
        <v>姓   名</v>
      </c>
      <c r="C40" s="441" t="str">
        <f ca="1">CHOOSE(MOD(ROW(),3)+1,"",报税工资!G$2,OFFSET(报税工资!G$2,ROW()/3+1,))</f>
        <v>基本工资</v>
      </c>
      <c r="D40" s="441" t="str">
        <f ca="1">CHOOSE(MOD(ROW(),3)+1,"",报税工资!H$2,OFFSET(报税工资!H$2,ROW()/3+1,))</f>
        <v>岗位工资</v>
      </c>
      <c r="E40" s="2" t="str">
        <f ca="1">CHOOSE(MOD(ROW(),3)+1,"",报税工资!I$2,OFFSET(报税工资!I$2,ROW()/3+1,))</f>
        <v>交通补贴</v>
      </c>
      <c r="F40" s="2" t="str">
        <f ca="1">CHOOSE(MOD(ROW(),3)+1,"",报税工资!J$2,OFFSET(报税工资!J$2,ROW()/3+1,))</f>
        <v>公务补贴</v>
      </c>
      <c r="G40" s="2" t="str">
        <f ca="1">CHOOSE(MOD(ROW(),3)+1,"",报税工资!K$2,OFFSET(报税工资!K$2,ROW()/3+1,))</f>
        <v>电话补贴</v>
      </c>
      <c r="H40" s="2" t="str">
        <f ca="1">CHOOSE(MOD(ROW(),3)+1,"",报税工资!L$2,OFFSET(报税工资!L$2,ROW()/3+1,))</f>
        <v>车补</v>
      </c>
      <c r="I40" s="2" t="str">
        <f ca="1">CHOOSE(MOD(ROW(),3)+1,"",报税工资!M$2,OFFSET(报税工资!M$2,ROW()/3+1,))</f>
        <v>午餐补贴</v>
      </c>
      <c r="J40" s="2" t="str">
        <f ca="1">CHOOSE(MOD(ROW(),3)+1,"",报税工资!N$2,OFFSET(报税工资!N$2,ROW()/3+1,))</f>
        <v>司龄补</v>
      </c>
      <c r="K40" s="441" t="str">
        <f ca="1">CHOOSE(MOD(ROW(),3)+1,"",报税工资!O$2,OFFSET(报税工资!O$2,ROW()/3+1,))</f>
        <v>加班天数</v>
      </c>
      <c r="L40" s="441" t="str">
        <f ca="1">CHOOSE(MOD(ROW(),3)+1,"",报税工资!P$2,OFFSET(报税工资!P$2,ROW()/3+1,))</f>
        <v>加班工资</v>
      </c>
      <c r="M40" s="2" t="str">
        <f ca="1">CHOOSE(MOD(ROW(),3)+1,"",报税工资!Q$2,OFFSET(报税工资!Q$2,ROW()/3+1,))</f>
        <v>计件工资</v>
      </c>
      <c r="N40" s="441" t="str">
        <f ca="1">CHOOSE(MOD(ROW(),3)+1,"",报税工资!R$2,OFFSET(报税工资!R$2,ROW()/3+1,))</f>
        <v>缺勤天数</v>
      </c>
      <c r="O40" s="2" t="str">
        <f ca="1">CHOOSE(MOD(ROW(),3)+1,"",报税工资!S$2,OFFSET(报税工资!S$2,ROW()/3+1,))</f>
        <v>考勤应扣</v>
      </c>
      <c r="P40" s="2" t="str">
        <f ca="1">CHOOSE(MOD(ROW(),3)+1,"",报税工资!T$2,OFFSET(报税工资!T$2,ROW()/3+1,))</f>
        <v>其它应扣</v>
      </c>
      <c r="Q40" s="2" t="str">
        <f ca="1">CHOOSE(MOD(ROW(),3)+1,"",报税工资!U$2,OFFSET(报税工资!U$2,ROW()/3+1,))</f>
        <v>工 资 总 额</v>
      </c>
      <c r="R40" s="441" t="str">
        <f ca="1">CHOOSE(MOD(ROW(),3)+1,"",报税工资!V$2,OFFSET(报税工资!V$2,ROW()/3+1,))</f>
        <v>养老保险</v>
      </c>
      <c r="S40" s="441" t="str">
        <f ca="1">CHOOSE(MOD(ROW(),3)+1,"",报税工资!W$2,OFFSET(报税工资!W$2,ROW()/3+1,))</f>
        <v>失业保险</v>
      </c>
      <c r="T40" s="441" t="str">
        <f ca="1">CHOOSE(MOD(ROW(),3)+1,"",报税工资!X$2,OFFSET(报税工资!X$2,ROW()/3+1,))</f>
        <v>医疗保险</v>
      </c>
      <c r="U40" s="2" t="str">
        <f ca="1">CHOOSE(MOD(ROW(),3)+1,"",报税工资!Y$2,OFFSET(报税工资!Y$2,ROW()/3+1,))</f>
        <v>住房公积金(大病统筹)</v>
      </c>
      <c r="V40" s="441" t="str">
        <f ca="1">CHOOSE(MOD(ROW(),3)+1,"",报税工资!Z$2,OFFSET(报税工资!Z$2,ROW()/3+1,))</f>
        <v>其它代扣</v>
      </c>
      <c r="W40" s="442" t="str">
        <f ca="1">CHOOSE(MOD(ROW(),3)+1,"",报税工资!AA$2,OFFSET(报税工资!AA$2,ROW()/3+1,))</f>
        <v>代扣个人所得税</v>
      </c>
      <c r="X40" s="1" t="str">
        <f ca="1">CHOOSE(MOD(ROW(),3)+1,"",报税工资!AD$2,OFFSET(报税工资!AD$2,ROW()/3+1,))</f>
        <v>实 发 工 资</v>
      </c>
    </row>
    <row r="41" spans="1:24">
      <c r="A41" s="3" t="str">
        <f ca="1">CHOOSE(MOD(ROW(),3)+1,"",报税工资!A$2,OFFSET(报税工资!A$2,ROW()/3+1,))</f>
        <v>014</v>
      </c>
      <c r="B41" s="4" t="str">
        <f ca="1">CHOOSE(MOD(ROW(),3)+1,"",报税工资!B$2,OFFSET(报税工资!B$2,ROW()/3+1,))</f>
        <v>丁14</v>
      </c>
      <c r="C41" s="4">
        <f ca="1">CHOOSE(MOD(ROW(),3)+1,"",报税工资!G$2,OFFSET(报税工资!G$2,ROW()/3+1,))</f>
        <v>1000</v>
      </c>
      <c r="D41" s="4">
        <f ca="1">CHOOSE(MOD(ROW(),3)+1,"",报税工资!H$2,OFFSET(报税工资!H$2,ROW()/3+1,))</f>
        <v>0</v>
      </c>
      <c r="E41" s="4">
        <f ca="1">CHOOSE(MOD(ROW(),3)+1,"",报税工资!I$2,OFFSET(报税工资!I$2,ROW()/3+1,))</f>
        <v>0</v>
      </c>
      <c r="F41" s="4">
        <f ca="1">CHOOSE(MOD(ROW(),3)+1,"",报税工资!J$2,OFFSET(报税工资!J$2,ROW()/3+1,))</f>
        <v>0</v>
      </c>
      <c r="G41" s="4">
        <f ca="1">CHOOSE(MOD(ROW(),3)+1,"",报税工资!K$2,OFFSET(报税工资!K$2,ROW()/3+1,))</f>
        <v>100</v>
      </c>
      <c r="H41" s="4">
        <f ca="1">CHOOSE(MOD(ROW(),3)+1,"",报税工资!L$2,OFFSET(报税工资!L$2,ROW()/3+1,))</f>
        <v>0</v>
      </c>
      <c r="I41" s="4">
        <f ca="1">CHOOSE(MOD(ROW(),3)+1,"",报税工资!M$2,OFFSET(报税工资!M$2,ROW()/3+1,))</f>
        <v>0</v>
      </c>
      <c r="J41" s="4">
        <f ca="1">CHOOSE(MOD(ROW(),3)+1,"",报税工资!N$2,OFFSET(报税工资!N$2,ROW()/3+1,))</f>
        <v>0</v>
      </c>
      <c r="K41" s="4">
        <f ca="1">CHOOSE(MOD(ROW(),3)+1,"",报税工资!O$2,OFFSET(报税工资!O$2,ROW()/3+1,))</f>
        <v>0</v>
      </c>
      <c r="L41" s="7">
        <f ca="1">CHOOSE(MOD(ROW(),3)+1,"",报税工资!P$2,OFFSET(报税工资!P$2,ROW()/3+1,))</f>
        <v>0</v>
      </c>
      <c r="M41" s="4">
        <f ca="1">CHOOSE(MOD(ROW(),3)+1,"",报税工资!Q$2,OFFSET(报税工资!Q$2,ROW()/3+1,))</f>
        <v>0</v>
      </c>
      <c r="N41" s="4">
        <f ca="1">CHOOSE(MOD(ROW(),3)+1,"",报税工资!R$2,OFFSET(报税工资!R$2,ROW()/3+1,))</f>
        <v>0</v>
      </c>
      <c r="O41" s="4">
        <f ca="1">CHOOSE(MOD(ROW(),3)+1,"",报税工资!S$2,OFFSET(报税工资!S$2,ROW()/3+1,))</f>
        <v>0</v>
      </c>
      <c r="P41" s="4">
        <f ca="1">CHOOSE(MOD(ROW(),3)+1,"",报税工资!T$2,OFFSET(报税工资!T$2,ROW()/3+1,))</f>
        <v>0</v>
      </c>
      <c r="Q41" s="4">
        <f ca="1">CHOOSE(MOD(ROW(),3)+1,"",报税工资!U$2,OFFSET(报税工资!U$2,ROW()/3+1,))</f>
        <v>1100</v>
      </c>
      <c r="R41" s="4">
        <f ca="1">CHOOSE(MOD(ROW(),3)+1,"",报税工资!V$2,OFFSET(报税工资!V$2,ROW()/3+1,))</f>
        <v>100.8</v>
      </c>
      <c r="S41" s="4">
        <f ca="1">CHOOSE(MOD(ROW(),3)+1,"",报税工资!W$2,OFFSET(报税工资!W$2,ROW()/3+1,))</f>
        <v>12.6</v>
      </c>
      <c r="T41" s="4">
        <f ca="1">CHOOSE(MOD(ROW(),3)+1,"",报税工资!X$2,OFFSET(报税工资!X$2,ROW()/3+1,))</f>
        <v>48.05</v>
      </c>
      <c r="U41" s="4">
        <f ca="1">CHOOSE(MOD(ROW(),3)+1,"",报税工资!Y$2,OFFSET(报税工资!Y$2,ROW()/3+1,))</f>
        <v>0</v>
      </c>
      <c r="V41" s="4">
        <f ca="1">CHOOSE(MOD(ROW(),3)+1,"",报税工资!Z$2,OFFSET(报税工资!Z$2,ROW()/3+1,))</f>
        <v>0</v>
      </c>
      <c r="W41" s="8">
        <f ca="1">CHOOSE(MOD(ROW(),3)+1,"",报税工资!AA$2,OFFSET(报税工资!AA$2,ROW()/3+1,))</f>
        <v>0</v>
      </c>
      <c r="X41" s="3">
        <f ca="1">CHOOSE(MOD(ROW(),3)+1,"",报税工资!AD$2,OFFSET(报税工资!AD$2,ROW()/3+1,))</f>
        <v>938.55</v>
      </c>
    </row>
    <row r="42" spans="1:24">
      <c r="A42" s="5" t="str">
        <f ca="1">CHOOSE(MOD(ROW(),3)+1,"",报税工资!A$2,OFFSET(报税工资!A$2,ROW()/3+1,))</f>
        <v/>
      </c>
      <c r="B42" s="6" t="str">
        <f ca="1">CHOOSE(MOD(ROW(),3)+1,"",报税工资!B$2,OFFSET(报税工资!B$2,ROW()/3+1,))</f>
        <v/>
      </c>
      <c r="C42" s="6" t="str">
        <f ca="1">CHOOSE(MOD(ROW(),3)+1,"",报税工资!G$2,OFFSET(报税工资!G$2,ROW()/3+1,))</f>
        <v/>
      </c>
      <c r="D42" s="6" t="str">
        <f ca="1">CHOOSE(MOD(ROW(),3)+1,"",报税工资!H$2,OFFSET(报税工资!H$2,ROW()/3+1,))</f>
        <v/>
      </c>
      <c r="E42" s="6" t="str">
        <f ca="1">CHOOSE(MOD(ROW(),3)+1,"",报税工资!I$2,OFFSET(报税工资!I$2,ROW()/3+1,))</f>
        <v/>
      </c>
      <c r="F42" s="6" t="str">
        <f ca="1">CHOOSE(MOD(ROW(),3)+1,"",报税工资!J$2,OFFSET(报税工资!J$2,ROW()/3+1,))</f>
        <v/>
      </c>
      <c r="G42" s="6" t="str">
        <f ca="1">CHOOSE(MOD(ROW(),3)+1,"",报税工资!K$2,OFFSET(报税工资!K$2,ROW()/3+1,))</f>
        <v/>
      </c>
      <c r="H42" s="6" t="str">
        <f ca="1">CHOOSE(MOD(ROW(),3)+1,"",报税工资!L$2,OFFSET(报税工资!L$2,ROW()/3+1,))</f>
        <v/>
      </c>
      <c r="I42" s="6" t="str">
        <f ca="1">CHOOSE(MOD(ROW(),3)+1,"",报税工资!M$2,OFFSET(报税工资!M$2,ROW()/3+1,))</f>
        <v/>
      </c>
      <c r="J42" s="6" t="str">
        <f ca="1">CHOOSE(MOD(ROW(),3)+1,"",报税工资!N$2,OFFSET(报税工资!N$2,ROW()/3+1,))</f>
        <v/>
      </c>
      <c r="K42" s="6" t="str">
        <f ca="1">CHOOSE(MOD(ROW(),3)+1,"",报税工资!O$2,OFFSET(报税工资!O$2,ROW()/3+1,))</f>
        <v/>
      </c>
      <c r="L42" s="6" t="str">
        <f ca="1">CHOOSE(MOD(ROW(),3)+1,"",报税工资!P$2,OFFSET(报税工资!P$2,ROW()/3+1,))</f>
        <v/>
      </c>
      <c r="M42" s="6" t="str">
        <f ca="1">CHOOSE(MOD(ROW(),3)+1,"",报税工资!Q$2,OFFSET(报税工资!Q$2,ROW()/3+1,))</f>
        <v/>
      </c>
      <c r="N42" s="6" t="str">
        <f ca="1">CHOOSE(MOD(ROW(),3)+1,"",报税工资!R$2,OFFSET(报税工资!R$2,ROW()/3+1,))</f>
        <v/>
      </c>
      <c r="O42" s="6" t="str">
        <f ca="1">CHOOSE(MOD(ROW(),3)+1,"",报税工资!S$2,OFFSET(报税工资!S$2,ROW()/3+1,))</f>
        <v/>
      </c>
      <c r="P42" s="6" t="str">
        <f ca="1">CHOOSE(MOD(ROW(),3)+1,"",报税工资!T$2,OFFSET(报税工资!T$2,ROW()/3+1,))</f>
        <v/>
      </c>
      <c r="Q42" s="6" t="str">
        <f ca="1">CHOOSE(MOD(ROW(),3)+1,"",报税工资!U$2,OFFSET(报税工资!U$2,ROW()/3+1,))</f>
        <v/>
      </c>
      <c r="R42" s="6" t="str">
        <f ca="1">CHOOSE(MOD(ROW(),3)+1,"",报税工资!V$2,OFFSET(报税工资!V$2,ROW()/3+1,))</f>
        <v/>
      </c>
      <c r="S42" s="6" t="str">
        <f ca="1">CHOOSE(MOD(ROW(),3)+1,"",报税工资!W$2,OFFSET(报税工资!W$2,ROW()/3+1,))</f>
        <v/>
      </c>
      <c r="T42" s="6" t="str">
        <f ca="1">CHOOSE(MOD(ROW(),3)+1,"",报税工资!X$2,OFFSET(报税工资!X$2,ROW()/3+1,))</f>
        <v/>
      </c>
      <c r="U42" s="6" t="str">
        <f ca="1">CHOOSE(MOD(ROW(),3)+1,"",报税工资!Y$2,OFFSET(报税工资!Y$2,ROW()/3+1,))</f>
        <v/>
      </c>
      <c r="V42" s="6" t="str">
        <f ca="1">CHOOSE(MOD(ROW(),3)+1,"",报税工资!Z$2,OFFSET(报税工资!Z$2,ROW()/3+1,))</f>
        <v/>
      </c>
      <c r="W42" s="6" t="str">
        <f ca="1">CHOOSE(MOD(ROW(),3)+1,"",报税工资!AA$2,OFFSET(报税工资!AA$2,ROW()/3+1,))</f>
        <v/>
      </c>
      <c r="X42" s="5" t="str">
        <f ca="1">CHOOSE(MOD(ROW(),3)+1,"",报税工资!AD$2,OFFSET(报税工资!AD$2,ROW()/3+1,))</f>
        <v/>
      </c>
    </row>
    <row r="43" spans="1:24" ht="24">
      <c r="A43" s="1" t="str">
        <f ca="1">CHOOSE(MOD(ROW(),3)+1,"",报税工资!A$2,OFFSET(报税工资!A$2,ROW()/3+1,))</f>
        <v>工号</v>
      </c>
      <c r="B43" s="2" t="str">
        <f ca="1">CHOOSE(MOD(ROW(),3)+1,"",报税工资!B$2,OFFSET(报税工资!B$2,ROW()/3+1,))</f>
        <v>姓   名</v>
      </c>
      <c r="C43" s="441" t="str">
        <f ca="1">CHOOSE(MOD(ROW(),3)+1,"",报税工资!G$2,OFFSET(报税工资!G$2,ROW()/3+1,))</f>
        <v>基本工资</v>
      </c>
      <c r="D43" s="441" t="str">
        <f ca="1">CHOOSE(MOD(ROW(),3)+1,"",报税工资!H$2,OFFSET(报税工资!H$2,ROW()/3+1,))</f>
        <v>岗位工资</v>
      </c>
      <c r="E43" s="2" t="str">
        <f ca="1">CHOOSE(MOD(ROW(),3)+1,"",报税工资!I$2,OFFSET(报税工资!I$2,ROW()/3+1,))</f>
        <v>交通补贴</v>
      </c>
      <c r="F43" s="2" t="str">
        <f ca="1">CHOOSE(MOD(ROW(),3)+1,"",报税工资!J$2,OFFSET(报税工资!J$2,ROW()/3+1,))</f>
        <v>公务补贴</v>
      </c>
      <c r="G43" s="2" t="str">
        <f ca="1">CHOOSE(MOD(ROW(),3)+1,"",报税工资!K$2,OFFSET(报税工资!K$2,ROW()/3+1,))</f>
        <v>电话补贴</v>
      </c>
      <c r="H43" s="2" t="str">
        <f ca="1">CHOOSE(MOD(ROW(),3)+1,"",报税工资!L$2,OFFSET(报税工资!L$2,ROW()/3+1,))</f>
        <v>车补</v>
      </c>
      <c r="I43" s="2" t="str">
        <f ca="1">CHOOSE(MOD(ROW(),3)+1,"",报税工资!M$2,OFFSET(报税工资!M$2,ROW()/3+1,))</f>
        <v>午餐补贴</v>
      </c>
      <c r="J43" s="2" t="str">
        <f ca="1">CHOOSE(MOD(ROW(),3)+1,"",报税工资!N$2,OFFSET(报税工资!N$2,ROW()/3+1,))</f>
        <v>司龄补</v>
      </c>
      <c r="K43" s="441" t="str">
        <f ca="1">CHOOSE(MOD(ROW(),3)+1,"",报税工资!O$2,OFFSET(报税工资!O$2,ROW()/3+1,))</f>
        <v>加班天数</v>
      </c>
      <c r="L43" s="441" t="str">
        <f ca="1">CHOOSE(MOD(ROW(),3)+1,"",报税工资!P$2,OFFSET(报税工资!P$2,ROW()/3+1,))</f>
        <v>加班工资</v>
      </c>
      <c r="M43" s="2" t="str">
        <f ca="1">CHOOSE(MOD(ROW(),3)+1,"",报税工资!Q$2,OFFSET(报税工资!Q$2,ROW()/3+1,))</f>
        <v>计件工资</v>
      </c>
      <c r="N43" s="441" t="str">
        <f ca="1">CHOOSE(MOD(ROW(),3)+1,"",报税工资!R$2,OFFSET(报税工资!R$2,ROW()/3+1,))</f>
        <v>缺勤天数</v>
      </c>
      <c r="O43" s="2" t="str">
        <f ca="1">CHOOSE(MOD(ROW(),3)+1,"",报税工资!S$2,OFFSET(报税工资!S$2,ROW()/3+1,))</f>
        <v>考勤应扣</v>
      </c>
      <c r="P43" s="2" t="str">
        <f ca="1">CHOOSE(MOD(ROW(),3)+1,"",报税工资!T$2,OFFSET(报税工资!T$2,ROW()/3+1,))</f>
        <v>其它应扣</v>
      </c>
      <c r="Q43" s="2" t="str">
        <f ca="1">CHOOSE(MOD(ROW(),3)+1,"",报税工资!U$2,OFFSET(报税工资!U$2,ROW()/3+1,))</f>
        <v>工 资 总 额</v>
      </c>
      <c r="R43" s="441" t="str">
        <f ca="1">CHOOSE(MOD(ROW(),3)+1,"",报税工资!V$2,OFFSET(报税工资!V$2,ROW()/3+1,))</f>
        <v>养老保险</v>
      </c>
      <c r="S43" s="441" t="str">
        <f ca="1">CHOOSE(MOD(ROW(),3)+1,"",报税工资!W$2,OFFSET(报税工资!W$2,ROW()/3+1,))</f>
        <v>失业保险</v>
      </c>
      <c r="T43" s="441" t="str">
        <f ca="1">CHOOSE(MOD(ROW(),3)+1,"",报税工资!X$2,OFFSET(报税工资!X$2,ROW()/3+1,))</f>
        <v>医疗保险</v>
      </c>
      <c r="U43" s="2" t="str">
        <f ca="1">CHOOSE(MOD(ROW(),3)+1,"",报税工资!Y$2,OFFSET(报税工资!Y$2,ROW()/3+1,))</f>
        <v>住房公积金(大病统筹)</v>
      </c>
      <c r="V43" s="441" t="str">
        <f ca="1">CHOOSE(MOD(ROW(),3)+1,"",报税工资!Z$2,OFFSET(报税工资!Z$2,ROW()/3+1,))</f>
        <v>其它代扣</v>
      </c>
      <c r="W43" s="442" t="str">
        <f ca="1">CHOOSE(MOD(ROW(),3)+1,"",报税工资!AA$2,OFFSET(报税工资!AA$2,ROW()/3+1,))</f>
        <v>代扣个人所得税</v>
      </c>
      <c r="X43" s="1" t="str">
        <f ca="1">CHOOSE(MOD(ROW(),3)+1,"",报税工资!AD$2,OFFSET(报税工资!AD$2,ROW()/3+1,))</f>
        <v>实 发 工 资</v>
      </c>
    </row>
    <row r="44" spans="1:24">
      <c r="A44" s="3" t="str">
        <f ca="1">CHOOSE(MOD(ROW(),3)+1,"",报税工资!A$2,OFFSET(报税工资!A$2,ROW()/3+1,))</f>
        <v>015</v>
      </c>
      <c r="B44" s="4" t="str">
        <f ca="1">CHOOSE(MOD(ROW(),3)+1,"",报税工资!B$2,OFFSET(报税工资!B$2,ROW()/3+1,))</f>
        <v>丁15</v>
      </c>
      <c r="C44" s="4">
        <f ca="1">CHOOSE(MOD(ROW(),3)+1,"",报税工资!G$2,OFFSET(报税工资!G$2,ROW()/3+1,))</f>
        <v>1000</v>
      </c>
      <c r="D44" s="4">
        <f ca="1">CHOOSE(MOD(ROW(),3)+1,"",报税工资!H$2,OFFSET(报税工资!H$2,ROW()/3+1,))</f>
        <v>0</v>
      </c>
      <c r="E44" s="4">
        <f ca="1">CHOOSE(MOD(ROW(),3)+1,"",报税工资!I$2,OFFSET(报税工资!I$2,ROW()/3+1,))</f>
        <v>0</v>
      </c>
      <c r="F44" s="4">
        <f ca="1">CHOOSE(MOD(ROW(),3)+1,"",报税工资!J$2,OFFSET(报税工资!J$2,ROW()/3+1,))</f>
        <v>0</v>
      </c>
      <c r="G44" s="4">
        <f ca="1">CHOOSE(MOD(ROW(),3)+1,"",报税工资!K$2,OFFSET(报税工资!K$2,ROW()/3+1,))</f>
        <v>100</v>
      </c>
      <c r="H44" s="4">
        <f ca="1">CHOOSE(MOD(ROW(),3)+1,"",报税工资!L$2,OFFSET(报税工资!L$2,ROW()/3+1,))</f>
        <v>0</v>
      </c>
      <c r="I44" s="4">
        <f ca="1">CHOOSE(MOD(ROW(),3)+1,"",报税工资!M$2,OFFSET(报税工资!M$2,ROW()/3+1,))</f>
        <v>0</v>
      </c>
      <c r="J44" s="4">
        <f ca="1">CHOOSE(MOD(ROW(),3)+1,"",报税工资!N$2,OFFSET(报税工资!N$2,ROW()/3+1,))</f>
        <v>0</v>
      </c>
      <c r="K44" s="4">
        <f ca="1">CHOOSE(MOD(ROW(),3)+1,"",报税工资!O$2,OFFSET(报税工资!O$2,ROW()/3+1,))</f>
        <v>0</v>
      </c>
      <c r="L44" s="7">
        <f ca="1">CHOOSE(MOD(ROW(),3)+1,"",报税工资!P$2,OFFSET(报税工资!P$2,ROW()/3+1,))</f>
        <v>0</v>
      </c>
      <c r="M44" s="4">
        <f ca="1">CHOOSE(MOD(ROW(),3)+1,"",报税工资!Q$2,OFFSET(报税工资!Q$2,ROW()/3+1,))</f>
        <v>0</v>
      </c>
      <c r="N44" s="4">
        <f ca="1">CHOOSE(MOD(ROW(),3)+1,"",报税工资!R$2,OFFSET(报税工资!R$2,ROW()/3+1,))</f>
        <v>0</v>
      </c>
      <c r="O44" s="4">
        <f ca="1">CHOOSE(MOD(ROW(),3)+1,"",报税工资!S$2,OFFSET(报税工资!S$2,ROW()/3+1,))</f>
        <v>0</v>
      </c>
      <c r="P44" s="4">
        <f ca="1">CHOOSE(MOD(ROW(),3)+1,"",报税工资!T$2,OFFSET(报税工资!T$2,ROW()/3+1,))</f>
        <v>0</v>
      </c>
      <c r="Q44" s="4">
        <f ca="1">CHOOSE(MOD(ROW(),3)+1,"",报税工资!U$2,OFFSET(报税工资!U$2,ROW()/3+1,))</f>
        <v>1100</v>
      </c>
      <c r="R44" s="4">
        <f ca="1">CHOOSE(MOD(ROW(),3)+1,"",报税工资!V$2,OFFSET(报税工资!V$2,ROW()/3+1,))</f>
        <v>0</v>
      </c>
      <c r="S44" s="4">
        <f ca="1">CHOOSE(MOD(ROW(),3)+1,"",报税工资!W$2,OFFSET(报税工资!W$2,ROW()/3+1,))</f>
        <v>0</v>
      </c>
      <c r="T44" s="4">
        <f ca="1">CHOOSE(MOD(ROW(),3)+1,"",报税工资!X$2,OFFSET(报税工资!X$2,ROW()/3+1,))</f>
        <v>0</v>
      </c>
      <c r="U44" s="4">
        <f ca="1">CHOOSE(MOD(ROW(),3)+1,"",报税工资!Y$2,OFFSET(报税工资!Y$2,ROW()/3+1,))</f>
        <v>0</v>
      </c>
      <c r="V44" s="4">
        <f ca="1">CHOOSE(MOD(ROW(),3)+1,"",报税工资!Z$2,OFFSET(报税工资!Z$2,ROW()/3+1,))</f>
        <v>0</v>
      </c>
      <c r="W44" s="8">
        <f ca="1">CHOOSE(MOD(ROW(),3)+1,"",报税工资!AA$2,OFFSET(报税工资!AA$2,ROW()/3+1,))</f>
        <v>0</v>
      </c>
      <c r="X44" s="3">
        <f ca="1">CHOOSE(MOD(ROW(),3)+1,"",报税工资!AD$2,OFFSET(报税工资!AD$2,ROW()/3+1,))</f>
        <v>1100</v>
      </c>
    </row>
    <row r="45" spans="1:24">
      <c r="A45" s="5" t="str">
        <f ca="1">CHOOSE(MOD(ROW(),3)+1,"",报税工资!A$2,OFFSET(报税工资!A$2,ROW()/3+1,))</f>
        <v/>
      </c>
      <c r="B45" s="6" t="str">
        <f ca="1">CHOOSE(MOD(ROW(),3)+1,"",报税工资!B$2,OFFSET(报税工资!B$2,ROW()/3+1,))</f>
        <v/>
      </c>
      <c r="C45" s="6" t="str">
        <f ca="1">CHOOSE(MOD(ROW(),3)+1,"",报税工资!G$2,OFFSET(报税工资!G$2,ROW()/3+1,))</f>
        <v/>
      </c>
      <c r="D45" s="6" t="str">
        <f ca="1">CHOOSE(MOD(ROW(),3)+1,"",报税工资!H$2,OFFSET(报税工资!H$2,ROW()/3+1,))</f>
        <v/>
      </c>
      <c r="E45" s="6" t="str">
        <f ca="1">CHOOSE(MOD(ROW(),3)+1,"",报税工资!I$2,OFFSET(报税工资!I$2,ROW()/3+1,))</f>
        <v/>
      </c>
      <c r="F45" s="6" t="str">
        <f ca="1">CHOOSE(MOD(ROW(),3)+1,"",报税工资!J$2,OFFSET(报税工资!J$2,ROW()/3+1,))</f>
        <v/>
      </c>
      <c r="G45" s="6" t="str">
        <f ca="1">CHOOSE(MOD(ROW(),3)+1,"",报税工资!K$2,OFFSET(报税工资!K$2,ROW()/3+1,))</f>
        <v/>
      </c>
      <c r="H45" s="6" t="str">
        <f ca="1">CHOOSE(MOD(ROW(),3)+1,"",报税工资!L$2,OFFSET(报税工资!L$2,ROW()/3+1,))</f>
        <v/>
      </c>
      <c r="I45" s="6" t="str">
        <f ca="1">CHOOSE(MOD(ROW(),3)+1,"",报税工资!M$2,OFFSET(报税工资!M$2,ROW()/3+1,))</f>
        <v/>
      </c>
      <c r="J45" s="6" t="str">
        <f ca="1">CHOOSE(MOD(ROW(),3)+1,"",报税工资!N$2,OFFSET(报税工资!N$2,ROW()/3+1,))</f>
        <v/>
      </c>
      <c r="K45" s="6" t="str">
        <f ca="1">CHOOSE(MOD(ROW(),3)+1,"",报税工资!O$2,OFFSET(报税工资!O$2,ROW()/3+1,))</f>
        <v/>
      </c>
      <c r="L45" s="6" t="str">
        <f ca="1">CHOOSE(MOD(ROW(),3)+1,"",报税工资!P$2,OFFSET(报税工资!P$2,ROW()/3+1,))</f>
        <v/>
      </c>
      <c r="M45" s="6" t="str">
        <f ca="1">CHOOSE(MOD(ROW(),3)+1,"",报税工资!Q$2,OFFSET(报税工资!Q$2,ROW()/3+1,))</f>
        <v/>
      </c>
      <c r="N45" s="6" t="str">
        <f ca="1">CHOOSE(MOD(ROW(),3)+1,"",报税工资!R$2,OFFSET(报税工资!R$2,ROW()/3+1,))</f>
        <v/>
      </c>
      <c r="O45" s="6" t="str">
        <f ca="1">CHOOSE(MOD(ROW(),3)+1,"",报税工资!S$2,OFFSET(报税工资!S$2,ROW()/3+1,))</f>
        <v/>
      </c>
      <c r="P45" s="6" t="str">
        <f ca="1">CHOOSE(MOD(ROW(),3)+1,"",报税工资!T$2,OFFSET(报税工资!T$2,ROW()/3+1,))</f>
        <v/>
      </c>
      <c r="Q45" s="6" t="str">
        <f ca="1">CHOOSE(MOD(ROW(),3)+1,"",报税工资!U$2,OFFSET(报税工资!U$2,ROW()/3+1,))</f>
        <v/>
      </c>
      <c r="R45" s="6" t="str">
        <f ca="1">CHOOSE(MOD(ROW(),3)+1,"",报税工资!V$2,OFFSET(报税工资!V$2,ROW()/3+1,))</f>
        <v/>
      </c>
      <c r="S45" s="6" t="str">
        <f ca="1">CHOOSE(MOD(ROW(),3)+1,"",报税工资!W$2,OFFSET(报税工资!W$2,ROW()/3+1,))</f>
        <v/>
      </c>
      <c r="T45" s="6" t="str">
        <f ca="1">CHOOSE(MOD(ROW(),3)+1,"",报税工资!X$2,OFFSET(报税工资!X$2,ROW()/3+1,))</f>
        <v/>
      </c>
      <c r="U45" s="6" t="str">
        <f ca="1">CHOOSE(MOD(ROW(),3)+1,"",报税工资!Y$2,OFFSET(报税工资!Y$2,ROW()/3+1,))</f>
        <v/>
      </c>
      <c r="V45" s="6" t="str">
        <f ca="1">CHOOSE(MOD(ROW(),3)+1,"",报税工资!Z$2,OFFSET(报税工资!Z$2,ROW()/3+1,))</f>
        <v/>
      </c>
      <c r="W45" s="6" t="str">
        <f ca="1">CHOOSE(MOD(ROW(),3)+1,"",报税工资!AA$2,OFFSET(报税工资!AA$2,ROW()/3+1,))</f>
        <v/>
      </c>
      <c r="X45" s="5" t="str">
        <f ca="1">CHOOSE(MOD(ROW(),3)+1,"",报税工资!AD$2,OFFSET(报税工资!AD$2,ROW()/3+1,))</f>
        <v/>
      </c>
    </row>
    <row r="46" spans="1:24" ht="24">
      <c r="A46" s="1" t="str">
        <f ca="1">CHOOSE(MOD(ROW(),3)+1,"",报税工资!A$2,OFFSET(报税工资!A$2,ROW()/3+1,))</f>
        <v>工号</v>
      </c>
      <c r="B46" s="2" t="str">
        <f ca="1">CHOOSE(MOD(ROW(),3)+1,"",报税工资!B$2,OFFSET(报税工资!B$2,ROW()/3+1,))</f>
        <v>姓   名</v>
      </c>
      <c r="C46" s="441" t="str">
        <f ca="1">CHOOSE(MOD(ROW(),3)+1,"",报税工资!G$2,OFFSET(报税工资!G$2,ROW()/3+1,))</f>
        <v>基本工资</v>
      </c>
      <c r="D46" s="441" t="str">
        <f ca="1">CHOOSE(MOD(ROW(),3)+1,"",报税工资!H$2,OFFSET(报税工资!H$2,ROW()/3+1,))</f>
        <v>岗位工资</v>
      </c>
      <c r="E46" s="2" t="str">
        <f ca="1">CHOOSE(MOD(ROW(),3)+1,"",报税工资!I$2,OFFSET(报税工资!I$2,ROW()/3+1,))</f>
        <v>交通补贴</v>
      </c>
      <c r="F46" s="2" t="str">
        <f ca="1">CHOOSE(MOD(ROW(),3)+1,"",报税工资!J$2,OFFSET(报税工资!J$2,ROW()/3+1,))</f>
        <v>公务补贴</v>
      </c>
      <c r="G46" s="2" t="str">
        <f ca="1">CHOOSE(MOD(ROW(),3)+1,"",报税工资!K$2,OFFSET(报税工资!K$2,ROW()/3+1,))</f>
        <v>电话补贴</v>
      </c>
      <c r="H46" s="2" t="str">
        <f ca="1">CHOOSE(MOD(ROW(),3)+1,"",报税工资!L$2,OFFSET(报税工资!L$2,ROW()/3+1,))</f>
        <v>车补</v>
      </c>
      <c r="I46" s="2" t="str">
        <f ca="1">CHOOSE(MOD(ROW(),3)+1,"",报税工资!M$2,OFFSET(报税工资!M$2,ROW()/3+1,))</f>
        <v>午餐补贴</v>
      </c>
      <c r="J46" s="2" t="str">
        <f ca="1">CHOOSE(MOD(ROW(),3)+1,"",报税工资!N$2,OFFSET(报税工资!N$2,ROW()/3+1,))</f>
        <v>司龄补</v>
      </c>
      <c r="K46" s="441" t="str">
        <f ca="1">CHOOSE(MOD(ROW(),3)+1,"",报税工资!O$2,OFFSET(报税工资!O$2,ROW()/3+1,))</f>
        <v>加班天数</v>
      </c>
      <c r="L46" s="441" t="str">
        <f ca="1">CHOOSE(MOD(ROW(),3)+1,"",报税工资!P$2,OFFSET(报税工资!P$2,ROW()/3+1,))</f>
        <v>加班工资</v>
      </c>
      <c r="M46" s="2" t="str">
        <f ca="1">CHOOSE(MOD(ROW(),3)+1,"",报税工资!Q$2,OFFSET(报税工资!Q$2,ROW()/3+1,))</f>
        <v>计件工资</v>
      </c>
      <c r="N46" s="441" t="str">
        <f ca="1">CHOOSE(MOD(ROW(),3)+1,"",报税工资!R$2,OFFSET(报税工资!R$2,ROW()/3+1,))</f>
        <v>缺勤天数</v>
      </c>
      <c r="O46" s="2" t="str">
        <f ca="1">CHOOSE(MOD(ROW(),3)+1,"",报税工资!S$2,OFFSET(报税工资!S$2,ROW()/3+1,))</f>
        <v>考勤应扣</v>
      </c>
      <c r="P46" s="2" t="str">
        <f ca="1">CHOOSE(MOD(ROW(),3)+1,"",报税工资!T$2,OFFSET(报税工资!T$2,ROW()/3+1,))</f>
        <v>其它应扣</v>
      </c>
      <c r="Q46" s="2" t="str">
        <f ca="1">CHOOSE(MOD(ROW(),3)+1,"",报税工资!U$2,OFFSET(报税工资!U$2,ROW()/3+1,))</f>
        <v>工 资 总 额</v>
      </c>
      <c r="R46" s="441" t="str">
        <f ca="1">CHOOSE(MOD(ROW(),3)+1,"",报税工资!V$2,OFFSET(报税工资!V$2,ROW()/3+1,))</f>
        <v>养老保险</v>
      </c>
      <c r="S46" s="441" t="str">
        <f ca="1">CHOOSE(MOD(ROW(),3)+1,"",报税工资!W$2,OFFSET(报税工资!W$2,ROW()/3+1,))</f>
        <v>失业保险</v>
      </c>
      <c r="T46" s="441" t="str">
        <f ca="1">CHOOSE(MOD(ROW(),3)+1,"",报税工资!X$2,OFFSET(报税工资!X$2,ROW()/3+1,))</f>
        <v>医疗保险</v>
      </c>
      <c r="U46" s="2" t="str">
        <f ca="1">CHOOSE(MOD(ROW(),3)+1,"",报税工资!Y$2,OFFSET(报税工资!Y$2,ROW()/3+1,))</f>
        <v>住房公积金(大病统筹)</v>
      </c>
      <c r="V46" s="441" t="str">
        <f ca="1">CHOOSE(MOD(ROW(),3)+1,"",报税工资!Z$2,OFFSET(报税工资!Z$2,ROW()/3+1,))</f>
        <v>其它代扣</v>
      </c>
      <c r="W46" s="442" t="str">
        <f ca="1">CHOOSE(MOD(ROW(),3)+1,"",报税工资!AA$2,OFFSET(报税工资!AA$2,ROW()/3+1,))</f>
        <v>代扣个人所得税</v>
      </c>
      <c r="X46" s="1" t="str">
        <f ca="1">CHOOSE(MOD(ROW(),3)+1,"",报税工资!AD$2,OFFSET(报税工资!AD$2,ROW()/3+1,))</f>
        <v>实 发 工 资</v>
      </c>
    </row>
    <row r="47" spans="1:24">
      <c r="A47" s="3" t="str">
        <f ca="1">CHOOSE(MOD(ROW(),3)+1,"",报税工资!A$2,OFFSET(报税工资!A$2,ROW()/3+1,))</f>
        <v>016</v>
      </c>
      <c r="B47" s="4" t="str">
        <f ca="1">CHOOSE(MOD(ROW(),3)+1,"",报税工资!B$2,OFFSET(报税工资!B$2,ROW()/3+1,))</f>
        <v>丁16</v>
      </c>
      <c r="C47" s="4">
        <f ca="1">CHOOSE(MOD(ROW(),3)+1,"",报税工资!G$2,OFFSET(报税工资!G$2,ROW()/3+1,))</f>
        <v>500</v>
      </c>
      <c r="D47" s="4">
        <f ca="1">CHOOSE(MOD(ROW(),3)+1,"",报税工资!H$2,OFFSET(报税工资!H$2,ROW()/3+1,))</f>
        <v>0</v>
      </c>
      <c r="E47" s="4">
        <f ca="1">CHOOSE(MOD(ROW(),3)+1,"",报税工资!I$2,OFFSET(报税工资!I$2,ROW()/3+1,))</f>
        <v>0</v>
      </c>
      <c r="F47" s="4">
        <f ca="1">CHOOSE(MOD(ROW(),3)+1,"",报税工资!J$2,OFFSET(报税工资!J$2,ROW()/3+1,))</f>
        <v>0</v>
      </c>
      <c r="G47" s="4">
        <f ca="1">CHOOSE(MOD(ROW(),3)+1,"",报税工资!K$2,OFFSET(报税工资!K$2,ROW()/3+1,))</f>
        <v>100</v>
      </c>
      <c r="H47" s="4">
        <f ca="1">CHOOSE(MOD(ROW(),3)+1,"",报税工资!L$2,OFFSET(报税工资!L$2,ROW()/3+1,))</f>
        <v>0</v>
      </c>
      <c r="I47" s="4">
        <f ca="1">CHOOSE(MOD(ROW(),3)+1,"",报税工资!M$2,OFFSET(报税工资!M$2,ROW()/3+1,))</f>
        <v>0</v>
      </c>
      <c r="J47" s="4">
        <f ca="1">CHOOSE(MOD(ROW(),3)+1,"",报税工资!N$2,OFFSET(报税工资!N$2,ROW()/3+1,))</f>
        <v>0</v>
      </c>
      <c r="K47" s="4">
        <f ca="1">CHOOSE(MOD(ROW(),3)+1,"",报税工资!O$2,OFFSET(报税工资!O$2,ROW()/3+1,))</f>
        <v>0</v>
      </c>
      <c r="L47" s="7">
        <f ca="1">CHOOSE(MOD(ROW(),3)+1,"",报税工资!P$2,OFFSET(报税工资!P$2,ROW()/3+1,))</f>
        <v>0</v>
      </c>
      <c r="M47" s="4">
        <f ca="1">CHOOSE(MOD(ROW(),3)+1,"",报税工资!Q$2,OFFSET(报税工资!Q$2,ROW()/3+1,))</f>
        <v>0</v>
      </c>
      <c r="N47" s="4">
        <f ca="1">CHOOSE(MOD(ROW(),3)+1,"",报税工资!R$2,OFFSET(报税工资!R$2,ROW()/3+1,))</f>
        <v>0</v>
      </c>
      <c r="O47" s="4">
        <f ca="1">CHOOSE(MOD(ROW(),3)+1,"",报税工资!S$2,OFFSET(报税工资!S$2,ROW()/3+1,))</f>
        <v>0</v>
      </c>
      <c r="P47" s="4">
        <f ca="1">CHOOSE(MOD(ROW(),3)+1,"",报税工资!T$2,OFFSET(报税工资!T$2,ROW()/3+1,))</f>
        <v>0</v>
      </c>
      <c r="Q47" s="4">
        <f ca="1">CHOOSE(MOD(ROW(),3)+1,"",报税工资!U$2,OFFSET(报税工资!U$2,ROW()/3+1,))</f>
        <v>600</v>
      </c>
      <c r="R47" s="4">
        <f ca="1">CHOOSE(MOD(ROW(),3)+1,"",报税工资!V$2,OFFSET(报税工资!V$2,ROW()/3+1,))</f>
        <v>0</v>
      </c>
      <c r="S47" s="4">
        <f ca="1">CHOOSE(MOD(ROW(),3)+1,"",报税工资!W$2,OFFSET(报税工资!W$2,ROW()/3+1,))</f>
        <v>0</v>
      </c>
      <c r="T47" s="4">
        <f ca="1">CHOOSE(MOD(ROW(),3)+1,"",报税工资!X$2,OFFSET(报税工资!X$2,ROW()/3+1,))</f>
        <v>0</v>
      </c>
      <c r="U47" s="4">
        <f ca="1">CHOOSE(MOD(ROW(),3)+1,"",报税工资!Y$2,OFFSET(报税工资!Y$2,ROW()/3+1,))</f>
        <v>0</v>
      </c>
      <c r="V47" s="4">
        <f ca="1">CHOOSE(MOD(ROW(),3)+1,"",报税工资!Z$2,OFFSET(报税工资!Z$2,ROW()/3+1,))</f>
        <v>0</v>
      </c>
      <c r="W47" s="8">
        <f ca="1">CHOOSE(MOD(ROW(),3)+1,"",报税工资!AA$2,OFFSET(报税工资!AA$2,ROW()/3+1,))</f>
        <v>0</v>
      </c>
      <c r="X47" s="3">
        <f ca="1">CHOOSE(MOD(ROW(),3)+1,"",报税工资!AD$2,OFFSET(报税工资!AD$2,ROW()/3+1,))</f>
        <v>600</v>
      </c>
    </row>
    <row r="48" spans="1:24">
      <c r="A48" s="5" t="str">
        <f ca="1">CHOOSE(MOD(ROW(),3)+1,"",报税工资!A$2,OFFSET(报税工资!A$2,ROW()/3+1,))</f>
        <v/>
      </c>
      <c r="B48" s="6" t="str">
        <f ca="1">CHOOSE(MOD(ROW(),3)+1,"",报税工资!B$2,OFFSET(报税工资!B$2,ROW()/3+1,))</f>
        <v/>
      </c>
      <c r="C48" s="6" t="str">
        <f ca="1">CHOOSE(MOD(ROW(),3)+1,"",报税工资!G$2,OFFSET(报税工资!G$2,ROW()/3+1,))</f>
        <v/>
      </c>
      <c r="D48" s="6" t="str">
        <f ca="1">CHOOSE(MOD(ROW(),3)+1,"",报税工资!H$2,OFFSET(报税工资!H$2,ROW()/3+1,))</f>
        <v/>
      </c>
      <c r="E48" s="6" t="str">
        <f ca="1">CHOOSE(MOD(ROW(),3)+1,"",报税工资!I$2,OFFSET(报税工资!I$2,ROW()/3+1,))</f>
        <v/>
      </c>
      <c r="F48" s="6" t="str">
        <f ca="1">CHOOSE(MOD(ROW(),3)+1,"",报税工资!J$2,OFFSET(报税工资!J$2,ROW()/3+1,))</f>
        <v/>
      </c>
      <c r="G48" s="6" t="str">
        <f ca="1">CHOOSE(MOD(ROW(),3)+1,"",报税工资!K$2,OFFSET(报税工资!K$2,ROW()/3+1,))</f>
        <v/>
      </c>
      <c r="H48" s="6" t="str">
        <f ca="1">CHOOSE(MOD(ROW(),3)+1,"",报税工资!L$2,OFFSET(报税工资!L$2,ROW()/3+1,))</f>
        <v/>
      </c>
      <c r="I48" s="6" t="str">
        <f ca="1">CHOOSE(MOD(ROW(),3)+1,"",报税工资!M$2,OFFSET(报税工资!M$2,ROW()/3+1,))</f>
        <v/>
      </c>
      <c r="J48" s="6" t="str">
        <f ca="1">CHOOSE(MOD(ROW(),3)+1,"",报税工资!N$2,OFFSET(报税工资!N$2,ROW()/3+1,))</f>
        <v/>
      </c>
      <c r="K48" s="6" t="str">
        <f ca="1">CHOOSE(MOD(ROW(),3)+1,"",报税工资!O$2,OFFSET(报税工资!O$2,ROW()/3+1,))</f>
        <v/>
      </c>
      <c r="L48" s="6" t="str">
        <f ca="1">CHOOSE(MOD(ROW(),3)+1,"",报税工资!P$2,OFFSET(报税工资!P$2,ROW()/3+1,))</f>
        <v/>
      </c>
      <c r="M48" s="6" t="str">
        <f ca="1">CHOOSE(MOD(ROW(),3)+1,"",报税工资!Q$2,OFFSET(报税工资!Q$2,ROW()/3+1,))</f>
        <v/>
      </c>
      <c r="N48" s="6" t="str">
        <f ca="1">CHOOSE(MOD(ROW(),3)+1,"",报税工资!R$2,OFFSET(报税工资!R$2,ROW()/3+1,))</f>
        <v/>
      </c>
      <c r="O48" s="6" t="str">
        <f ca="1">CHOOSE(MOD(ROW(),3)+1,"",报税工资!S$2,OFFSET(报税工资!S$2,ROW()/3+1,))</f>
        <v/>
      </c>
      <c r="P48" s="6" t="str">
        <f ca="1">CHOOSE(MOD(ROW(),3)+1,"",报税工资!T$2,OFFSET(报税工资!T$2,ROW()/3+1,))</f>
        <v/>
      </c>
      <c r="Q48" s="6" t="str">
        <f ca="1">CHOOSE(MOD(ROW(),3)+1,"",报税工资!U$2,OFFSET(报税工资!U$2,ROW()/3+1,))</f>
        <v/>
      </c>
      <c r="R48" s="6" t="str">
        <f ca="1">CHOOSE(MOD(ROW(),3)+1,"",报税工资!V$2,OFFSET(报税工资!V$2,ROW()/3+1,))</f>
        <v/>
      </c>
      <c r="S48" s="6" t="str">
        <f ca="1">CHOOSE(MOD(ROW(),3)+1,"",报税工资!W$2,OFFSET(报税工资!W$2,ROW()/3+1,))</f>
        <v/>
      </c>
      <c r="T48" s="6" t="str">
        <f ca="1">CHOOSE(MOD(ROW(),3)+1,"",报税工资!X$2,OFFSET(报税工资!X$2,ROW()/3+1,))</f>
        <v/>
      </c>
      <c r="U48" s="6" t="str">
        <f ca="1">CHOOSE(MOD(ROW(),3)+1,"",报税工资!Y$2,OFFSET(报税工资!Y$2,ROW()/3+1,))</f>
        <v/>
      </c>
      <c r="V48" s="6" t="str">
        <f ca="1">CHOOSE(MOD(ROW(),3)+1,"",报税工资!Z$2,OFFSET(报税工资!Z$2,ROW()/3+1,))</f>
        <v/>
      </c>
      <c r="W48" s="6" t="str">
        <f ca="1">CHOOSE(MOD(ROW(),3)+1,"",报税工资!AA$2,OFFSET(报税工资!AA$2,ROW()/3+1,))</f>
        <v/>
      </c>
      <c r="X48" s="5" t="str">
        <f ca="1">CHOOSE(MOD(ROW(),3)+1,"",报税工资!AD$2,OFFSET(报税工资!AD$2,ROW()/3+1,))</f>
        <v/>
      </c>
    </row>
    <row r="49" spans="1:24" ht="24">
      <c r="A49" s="1" t="str">
        <f ca="1">CHOOSE(MOD(ROW(),3)+1,"",报税工资!A$2,OFFSET(报税工资!A$2,ROW()/3+1,))</f>
        <v>工号</v>
      </c>
      <c r="B49" s="2" t="str">
        <f ca="1">CHOOSE(MOD(ROW(),3)+1,"",报税工资!B$2,OFFSET(报税工资!B$2,ROW()/3+1,))</f>
        <v>姓   名</v>
      </c>
      <c r="C49" s="441" t="str">
        <f ca="1">CHOOSE(MOD(ROW(),3)+1,"",报税工资!G$2,OFFSET(报税工资!G$2,ROW()/3+1,))</f>
        <v>基本工资</v>
      </c>
      <c r="D49" s="441" t="str">
        <f ca="1">CHOOSE(MOD(ROW(),3)+1,"",报税工资!H$2,OFFSET(报税工资!H$2,ROW()/3+1,))</f>
        <v>岗位工资</v>
      </c>
      <c r="E49" s="2" t="str">
        <f ca="1">CHOOSE(MOD(ROW(),3)+1,"",报税工资!I$2,OFFSET(报税工资!I$2,ROW()/3+1,))</f>
        <v>交通补贴</v>
      </c>
      <c r="F49" s="2" t="str">
        <f ca="1">CHOOSE(MOD(ROW(),3)+1,"",报税工资!J$2,OFFSET(报税工资!J$2,ROW()/3+1,))</f>
        <v>公务补贴</v>
      </c>
      <c r="G49" s="2" t="str">
        <f ca="1">CHOOSE(MOD(ROW(),3)+1,"",报税工资!K$2,OFFSET(报税工资!K$2,ROW()/3+1,))</f>
        <v>电话补贴</v>
      </c>
      <c r="H49" s="2" t="str">
        <f ca="1">CHOOSE(MOD(ROW(),3)+1,"",报税工资!L$2,OFFSET(报税工资!L$2,ROW()/3+1,))</f>
        <v>车补</v>
      </c>
      <c r="I49" s="2" t="str">
        <f ca="1">CHOOSE(MOD(ROW(),3)+1,"",报税工资!M$2,OFFSET(报税工资!M$2,ROW()/3+1,))</f>
        <v>午餐补贴</v>
      </c>
      <c r="J49" s="2" t="str">
        <f ca="1">CHOOSE(MOD(ROW(),3)+1,"",报税工资!N$2,OFFSET(报税工资!N$2,ROW()/3+1,))</f>
        <v>司龄补</v>
      </c>
      <c r="K49" s="441" t="str">
        <f ca="1">CHOOSE(MOD(ROW(),3)+1,"",报税工资!O$2,OFFSET(报税工资!O$2,ROW()/3+1,))</f>
        <v>加班天数</v>
      </c>
      <c r="L49" s="441" t="str">
        <f ca="1">CHOOSE(MOD(ROW(),3)+1,"",报税工资!P$2,OFFSET(报税工资!P$2,ROW()/3+1,))</f>
        <v>加班工资</v>
      </c>
      <c r="M49" s="2" t="str">
        <f ca="1">CHOOSE(MOD(ROW(),3)+1,"",报税工资!Q$2,OFFSET(报税工资!Q$2,ROW()/3+1,))</f>
        <v>计件工资</v>
      </c>
      <c r="N49" s="441" t="str">
        <f ca="1">CHOOSE(MOD(ROW(),3)+1,"",报税工资!R$2,OFFSET(报税工资!R$2,ROW()/3+1,))</f>
        <v>缺勤天数</v>
      </c>
      <c r="O49" s="2" t="str">
        <f ca="1">CHOOSE(MOD(ROW(),3)+1,"",报税工资!S$2,OFFSET(报税工资!S$2,ROW()/3+1,))</f>
        <v>考勤应扣</v>
      </c>
      <c r="P49" s="2" t="str">
        <f ca="1">CHOOSE(MOD(ROW(),3)+1,"",报税工资!T$2,OFFSET(报税工资!T$2,ROW()/3+1,))</f>
        <v>其它应扣</v>
      </c>
      <c r="Q49" s="2" t="str">
        <f ca="1">CHOOSE(MOD(ROW(),3)+1,"",报税工资!U$2,OFFSET(报税工资!U$2,ROW()/3+1,))</f>
        <v>工 资 总 额</v>
      </c>
      <c r="R49" s="441" t="str">
        <f ca="1">CHOOSE(MOD(ROW(),3)+1,"",报税工资!V$2,OFFSET(报税工资!V$2,ROW()/3+1,))</f>
        <v>养老保险</v>
      </c>
      <c r="S49" s="441" t="str">
        <f ca="1">CHOOSE(MOD(ROW(),3)+1,"",报税工资!W$2,OFFSET(报税工资!W$2,ROW()/3+1,))</f>
        <v>失业保险</v>
      </c>
      <c r="T49" s="441" t="str">
        <f ca="1">CHOOSE(MOD(ROW(),3)+1,"",报税工资!X$2,OFFSET(报税工资!X$2,ROW()/3+1,))</f>
        <v>医疗保险</v>
      </c>
      <c r="U49" s="2" t="str">
        <f ca="1">CHOOSE(MOD(ROW(),3)+1,"",报税工资!Y$2,OFFSET(报税工资!Y$2,ROW()/3+1,))</f>
        <v>住房公积金(大病统筹)</v>
      </c>
      <c r="V49" s="441" t="str">
        <f ca="1">CHOOSE(MOD(ROW(),3)+1,"",报税工资!Z$2,OFFSET(报税工资!Z$2,ROW()/3+1,))</f>
        <v>其它代扣</v>
      </c>
      <c r="W49" s="442" t="str">
        <f ca="1">CHOOSE(MOD(ROW(),3)+1,"",报税工资!AA$2,OFFSET(报税工资!AA$2,ROW()/3+1,))</f>
        <v>代扣个人所得税</v>
      </c>
      <c r="X49" s="1" t="str">
        <f ca="1">CHOOSE(MOD(ROW(),3)+1,"",报税工资!AD$2,OFFSET(报税工资!AD$2,ROW()/3+1,))</f>
        <v>实 发 工 资</v>
      </c>
    </row>
    <row r="50" spans="1:24">
      <c r="A50" s="3" t="str">
        <f ca="1">CHOOSE(MOD(ROW(),3)+1,"",报税工资!A$2,OFFSET(报税工资!A$2,ROW()/3+1,))</f>
        <v>017</v>
      </c>
      <c r="B50" s="4" t="str">
        <f ca="1">CHOOSE(MOD(ROW(),3)+1,"",报税工资!B$2,OFFSET(报税工资!B$2,ROW()/3+1,))</f>
        <v>丁17</v>
      </c>
      <c r="C50" s="4">
        <f ca="1">CHOOSE(MOD(ROW(),3)+1,"",报税工资!G$2,OFFSET(报税工资!G$2,ROW()/3+1,))</f>
        <v>2500</v>
      </c>
      <c r="D50" s="4">
        <f ca="1">CHOOSE(MOD(ROW(),3)+1,"",报税工资!H$2,OFFSET(报税工资!H$2,ROW()/3+1,))</f>
        <v>0</v>
      </c>
      <c r="E50" s="4">
        <f ca="1">CHOOSE(MOD(ROW(),3)+1,"",报税工资!I$2,OFFSET(报税工资!I$2,ROW()/3+1,))</f>
        <v>0</v>
      </c>
      <c r="F50" s="4">
        <f ca="1">CHOOSE(MOD(ROW(),3)+1,"",报税工资!J$2,OFFSET(报税工资!J$2,ROW()/3+1,))</f>
        <v>0</v>
      </c>
      <c r="G50" s="4">
        <f ca="1">CHOOSE(MOD(ROW(),3)+1,"",报税工资!K$2,OFFSET(报税工资!K$2,ROW()/3+1,))</f>
        <v>100</v>
      </c>
      <c r="H50" s="4">
        <f ca="1">CHOOSE(MOD(ROW(),3)+1,"",报税工资!L$2,OFFSET(报税工资!L$2,ROW()/3+1,))</f>
        <v>0</v>
      </c>
      <c r="I50" s="4">
        <f ca="1">CHOOSE(MOD(ROW(),3)+1,"",报税工资!M$2,OFFSET(报税工资!M$2,ROW()/3+1,))</f>
        <v>0</v>
      </c>
      <c r="J50" s="4">
        <f ca="1">CHOOSE(MOD(ROW(),3)+1,"",报税工资!N$2,OFFSET(报税工资!N$2,ROW()/3+1,))</f>
        <v>0</v>
      </c>
      <c r="K50" s="4">
        <f ca="1">CHOOSE(MOD(ROW(),3)+1,"",报税工资!O$2,OFFSET(报税工资!O$2,ROW()/3+1,))</f>
        <v>0</v>
      </c>
      <c r="L50" s="7">
        <f ca="1">CHOOSE(MOD(ROW(),3)+1,"",报税工资!P$2,OFFSET(报税工资!P$2,ROW()/3+1,))</f>
        <v>0</v>
      </c>
      <c r="M50" s="4">
        <f ca="1">CHOOSE(MOD(ROW(),3)+1,"",报税工资!Q$2,OFFSET(报税工资!Q$2,ROW()/3+1,))</f>
        <v>0</v>
      </c>
      <c r="N50" s="4">
        <f ca="1">CHOOSE(MOD(ROW(),3)+1,"",报税工资!R$2,OFFSET(报税工资!R$2,ROW()/3+1,))</f>
        <v>0</v>
      </c>
      <c r="O50" s="4">
        <f ca="1">CHOOSE(MOD(ROW(),3)+1,"",报税工资!S$2,OFFSET(报税工资!S$2,ROW()/3+1,))</f>
        <v>0</v>
      </c>
      <c r="P50" s="4">
        <f ca="1">CHOOSE(MOD(ROW(),3)+1,"",报税工资!T$2,OFFSET(报税工资!T$2,ROW()/3+1,))</f>
        <v>0</v>
      </c>
      <c r="Q50" s="4">
        <f ca="1">CHOOSE(MOD(ROW(),3)+1,"",报税工资!U$2,OFFSET(报税工资!U$2,ROW()/3+1,))</f>
        <v>2600</v>
      </c>
      <c r="R50" s="4">
        <f ca="1">CHOOSE(MOD(ROW(),3)+1,"",报税工资!V$2,OFFSET(报税工资!V$2,ROW()/3+1,))</f>
        <v>0</v>
      </c>
      <c r="S50" s="4">
        <f ca="1">CHOOSE(MOD(ROW(),3)+1,"",报税工资!W$2,OFFSET(报税工资!W$2,ROW()/3+1,))</f>
        <v>0</v>
      </c>
      <c r="T50" s="4">
        <f ca="1">CHOOSE(MOD(ROW(),3)+1,"",报税工资!X$2,OFFSET(报税工资!X$2,ROW()/3+1,))</f>
        <v>0</v>
      </c>
      <c r="U50" s="4">
        <f ca="1">CHOOSE(MOD(ROW(),3)+1,"",报税工资!Y$2,OFFSET(报税工资!Y$2,ROW()/3+1,))</f>
        <v>0</v>
      </c>
      <c r="V50" s="4">
        <f ca="1">CHOOSE(MOD(ROW(),3)+1,"",报税工资!Z$2,OFFSET(报税工资!Z$2,ROW()/3+1,))</f>
        <v>0</v>
      </c>
      <c r="W50" s="8">
        <f ca="1">CHOOSE(MOD(ROW(),3)+1,"",报税工资!AA$2,OFFSET(报税工资!AA$2,ROW()/3+1,))</f>
        <v>35</v>
      </c>
      <c r="X50" s="3">
        <f ca="1">CHOOSE(MOD(ROW(),3)+1,"",报税工资!AD$2,OFFSET(报税工资!AD$2,ROW()/3+1,))</f>
        <v>2565</v>
      </c>
    </row>
    <row r="51" spans="1:24">
      <c r="A51" s="5" t="str">
        <f ca="1">CHOOSE(MOD(ROW(),3)+1,"",报税工资!A$2,OFFSET(报税工资!A$2,ROW()/3+1,))</f>
        <v/>
      </c>
      <c r="B51" s="6" t="str">
        <f ca="1">CHOOSE(MOD(ROW(),3)+1,"",报税工资!B$2,OFFSET(报税工资!B$2,ROW()/3+1,))</f>
        <v/>
      </c>
      <c r="C51" s="6" t="str">
        <f ca="1">CHOOSE(MOD(ROW(),3)+1,"",报税工资!G$2,OFFSET(报税工资!G$2,ROW()/3+1,))</f>
        <v/>
      </c>
      <c r="D51" s="6" t="str">
        <f ca="1">CHOOSE(MOD(ROW(),3)+1,"",报税工资!H$2,OFFSET(报税工资!H$2,ROW()/3+1,))</f>
        <v/>
      </c>
      <c r="E51" s="6" t="str">
        <f ca="1">CHOOSE(MOD(ROW(),3)+1,"",报税工资!I$2,OFFSET(报税工资!I$2,ROW()/3+1,))</f>
        <v/>
      </c>
      <c r="F51" s="6" t="str">
        <f ca="1">CHOOSE(MOD(ROW(),3)+1,"",报税工资!J$2,OFFSET(报税工资!J$2,ROW()/3+1,))</f>
        <v/>
      </c>
      <c r="G51" s="6" t="str">
        <f ca="1">CHOOSE(MOD(ROW(),3)+1,"",报税工资!K$2,OFFSET(报税工资!K$2,ROW()/3+1,))</f>
        <v/>
      </c>
      <c r="H51" s="6" t="str">
        <f ca="1">CHOOSE(MOD(ROW(),3)+1,"",报税工资!L$2,OFFSET(报税工资!L$2,ROW()/3+1,))</f>
        <v/>
      </c>
      <c r="I51" s="6" t="str">
        <f ca="1">CHOOSE(MOD(ROW(),3)+1,"",报税工资!M$2,OFFSET(报税工资!M$2,ROW()/3+1,))</f>
        <v/>
      </c>
      <c r="J51" s="6" t="str">
        <f ca="1">CHOOSE(MOD(ROW(),3)+1,"",报税工资!N$2,OFFSET(报税工资!N$2,ROW()/3+1,))</f>
        <v/>
      </c>
      <c r="K51" s="6" t="str">
        <f ca="1">CHOOSE(MOD(ROW(),3)+1,"",报税工资!O$2,OFFSET(报税工资!O$2,ROW()/3+1,))</f>
        <v/>
      </c>
      <c r="L51" s="6" t="str">
        <f ca="1">CHOOSE(MOD(ROW(),3)+1,"",报税工资!P$2,OFFSET(报税工资!P$2,ROW()/3+1,))</f>
        <v/>
      </c>
      <c r="M51" s="6" t="str">
        <f ca="1">CHOOSE(MOD(ROW(),3)+1,"",报税工资!Q$2,OFFSET(报税工资!Q$2,ROW()/3+1,))</f>
        <v/>
      </c>
      <c r="N51" s="6" t="str">
        <f ca="1">CHOOSE(MOD(ROW(),3)+1,"",报税工资!R$2,OFFSET(报税工资!R$2,ROW()/3+1,))</f>
        <v/>
      </c>
      <c r="O51" s="6" t="str">
        <f ca="1">CHOOSE(MOD(ROW(),3)+1,"",报税工资!S$2,OFFSET(报税工资!S$2,ROW()/3+1,))</f>
        <v/>
      </c>
      <c r="P51" s="6" t="str">
        <f ca="1">CHOOSE(MOD(ROW(),3)+1,"",报税工资!T$2,OFFSET(报税工资!T$2,ROW()/3+1,))</f>
        <v/>
      </c>
      <c r="Q51" s="6" t="str">
        <f ca="1">CHOOSE(MOD(ROW(),3)+1,"",报税工资!U$2,OFFSET(报税工资!U$2,ROW()/3+1,))</f>
        <v/>
      </c>
      <c r="R51" s="6" t="str">
        <f ca="1">CHOOSE(MOD(ROW(),3)+1,"",报税工资!V$2,OFFSET(报税工资!V$2,ROW()/3+1,))</f>
        <v/>
      </c>
      <c r="S51" s="6" t="str">
        <f ca="1">CHOOSE(MOD(ROW(),3)+1,"",报税工资!W$2,OFFSET(报税工资!W$2,ROW()/3+1,))</f>
        <v/>
      </c>
      <c r="T51" s="6" t="str">
        <f ca="1">CHOOSE(MOD(ROW(),3)+1,"",报税工资!X$2,OFFSET(报税工资!X$2,ROW()/3+1,))</f>
        <v/>
      </c>
      <c r="U51" s="6" t="str">
        <f ca="1">CHOOSE(MOD(ROW(),3)+1,"",报税工资!Y$2,OFFSET(报税工资!Y$2,ROW()/3+1,))</f>
        <v/>
      </c>
      <c r="V51" s="6" t="str">
        <f ca="1">CHOOSE(MOD(ROW(),3)+1,"",报税工资!Z$2,OFFSET(报税工资!Z$2,ROW()/3+1,))</f>
        <v/>
      </c>
      <c r="W51" s="6" t="str">
        <f ca="1">CHOOSE(MOD(ROW(),3)+1,"",报税工资!AA$2,OFFSET(报税工资!AA$2,ROW()/3+1,))</f>
        <v/>
      </c>
      <c r="X51" s="5" t="str">
        <f ca="1">CHOOSE(MOD(ROW(),3)+1,"",报税工资!AD$2,OFFSET(报税工资!AD$2,ROW()/3+1,))</f>
        <v/>
      </c>
    </row>
    <row r="52" spans="1:24" ht="24">
      <c r="A52" s="1" t="str">
        <f ca="1">CHOOSE(MOD(ROW(),3)+1,"",报税工资!A$2,OFFSET(报税工资!A$2,ROW()/3+1,))</f>
        <v>工号</v>
      </c>
      <c r="B52" s="2" t="str">
        <f ca="1">CHOOSE(MOD(ROW(),3)+1,"",报税工资!B$2,OFFSET(报税工资!B$2,ROW()/3+1,))</f>
        <v>姓   名</v>
      </c>
      <c r="C52" s="441" t="str">
        <f ca="1">CHOOSE(MOD(ROW(),3)+1,"",报税工资!G$2,OFFSET(报税工资!G$2,ROW()/3+1,))</f>
        <v>基本工资</v>
      </c>
      <c r="D52" s="441" t="str">
        <f ca="1">CHOOSE(MOD(ROW(),3)+1,"",报税工资!H$2,OFFSET(报税工资!H$2,ROW()/3+1,))</f>
        <v>岗位工资</v>
      </c>
      <c r="E52" s="2" t="str">
        <f ca="1">CHOOSE(MOD(ROW(),3)+1,"",报税工资!I$2,OFFSET(报税工资!I$2,ROW()/3+1,))</f>
        <v>交通补贴</v>
      </c>
      <c r="F52" s="2" t="str">
        <f ca="1">CHOOSE(MOD(ROW(),3)+1,"",报税工资!J$2,OFFSET(报税工资!J$2,ROW()/3+1,))</f>
        <v>公务补贴</v>
      </c>
      <c r="G52" s="2" t="str">
        <f ca="1">CHOOSE(MOD(ROW(),3)+1,"",报税工资!K$2,OFFSET(报税工资!K$2,ROW()/3+1,))</f>
        <v>电话补贴</v>
      </c>
      <c r="H52" s="2" t="str">
        <f ca="1">CHOOSE(MOD(ROW(),3)+1,"",报税工资!L$2,OFFSET(报税工资!L$2,ROW()/3+1,))</f>
        <v>车补</v>
      </c>
      <c r="I52" s="2" t="str">
        <f ca="1">CHOOSE(MOD(ROW(),3)+1,"",报税工资!M$2,OFFSET(报税工资!M$2,ROW()/3+1,))</f>
        <v>午餐补贴</v>
      </c>
      <c r="J52" s="2" t="str">
        <f ca="1">CHOOSE(MOD(ROW(),3)+1,"",报税工资!N$2,OFFSET(报税工资!N$2,ROW()/3+1,))</f>
        <v>司龄补</v>
      </c>
      <c r="K52" s="441" t="str">
        <f ca="1">CHOOSE(MOD(ROW(),3)+1,"",报税工资!O$2,OFFSET(报税工资!O$2,ROW()/3+1,))</f>
        <v>加班天数</v>
      </c>
      <c r="L52" s="441" t="str">
        <f ca="1">CHOOSE(MOD(ROW(),3)+1,"",报税工资!P$2,OFFSET(报税工资!P$2,ROW()/3+1,))</f>
        <v>加班工资</v>
      </c>
      <c r="M52" s="2" t="str">
        <f ca="1">CHOOSE(MOD(ROW(),3)+1,"",报税工资!Q$2,OFFSET(报税工资!Q$2,ROW()/3+1,))</f>
        <v>计件工资</v>
      </c>
      <c r="N52" s="441" t="str">
        <f ca="1">CHOOSE(MOD(ROW(),3)+1,"",报税工资!R$2,OFFSET(报税工资!R$2,ROW()/3+1,))</f>
        <v>缺勤天数</v>
      </c>
      <c r="O52" s="2" t="str">
        <f ca="1">CHOOSE(MOD(ROW(),3)+1,"",报税工资!S$2,OFFSET(报税工资!S$2,ROW()/3+1,))</f>
        <v>考勤应扣</v>
      </c>
      <c r="P52" s="2" t="str">
        <f ca="1">CHOOSE(MOD(ROW(),3)+1,"",报税工资!T$2,OFFSET(报税工资!T$2,ROW()/3+1,))</f>
        <v>其它应扣</v>
      </c>
      <c r="Q52" s="2" t="str">
        <f ca="1">CHOOSE(MOD(ROW(),3)+1,"",报税工资!U$2,OFFSET(报税工资!U$2,ROW()/3+1,))</f>
        <v>工 资 总 额</v>
      </c>
      <c r="R52" s="441" t="str">
        <f ca="1">CHOOSE(MOD(ROW(),3)+1,"",报税工资!V$2,OFFSET(报税工资!V$2,ROW()/3+1,))</f>
        <v>养老保险</v>
      </c>
      <c r="S52" s="441" t="str">
        <f ca="1">CHOOSE(MOD(ROW(),3)+1,"",报税工资!W$2,OFFSET(报税工资!W$2,ROW()/3+1,))</f>
        <v>失业保险</v>
      </c>
      <c r="T52" s="441" t="str">
        <f ca="1">CHOOSE(MOD(ROW(),3)+1,"",报税工资!X$2,OFFSET(报税工资!X$2,ROW()/3+1,))</f>
        <v>医疗保险</v>
      </c>
      <c r="U52" s="2" t="str">
        <f ca="1">CHOOSE(MOD(ROW(),3)+1,"",报税工资!Y$2,OFFSET(报税工资!Y$2,ROW()/3+1,))</f>
        <v>住房公积金(大病统筹)</v>
      </c>
      <c r="V52" s="441" t="str">
        <f ca="1">CHOOSE(MOD(ROW(),3)+1,"",报税工资!Z$2,OFFSET(报税工资!Z$2,ROW()/3+1,))</f>
        <v>其它代扣</v>
      </c>
      <c r="W52" s="442" t="str">
        <f ca="1">CHOOSE(MOD(ROW(),3)+1,"",报税工资!AA$2,OFFSET(报税工资!AA$2,ROW()/3+1,))</f>
        <v>代扣个人所得税</v>
      </c>
      <c r="X52" s="1" t="str">
        <f ca="1">CHOOSE(MOD(ROW(),3)+1,"",报税工资!AD$2,OFFSET(报税工资!AD$2,ROW()/3+1,))</f>
        <v>实 发 工 资</v>
      </c>
    </row>
    <row r="53" spans="1:24">
      <c r="A53" s="3" t="str">
        <f ca="1">CHOOSE(MOD(ROW(),3)+1,"",报税工资!A$2,OFFSET(报税工资!A$2,ROW()/3+1,))</f>
        <v>018</v>
      </c>
      <c r="B53" s="4" t="str">
        <f ca="1">CHOOSE(MOD(ROW(),3)+1,"",报税工资!B$2,OFFSET(报税工资!B$2,ROW()/3+1,))</f>
        <v>丁18</v>
      </c>
      <c r="C53" s="4">
        <f ca="1">CHOOSE(MOD(ROW(),3)+1,"",报税工资!G$2,OFFSET(报税工资!G$2,ROW()/3+1,))</f>
        <v>800</v>
      </c>
      <c r="D53" s="4">
        <f ca="1">CHOOSE(MOD(ROW(),3)+1,"",报税工资!H$2,OFFSET(报税工资!H$2,ROW()/3+1,))</f>
        <v>0</v>
      </c>
      <c r="E53" s="4">
        <f ca="1">CHOOSE(MOD(ROW(),3)+1,"",报税工资!I$2,OFFSET(报税工资!I$2,ROW()/3+1,))</f>
        <v>0</v>
      </c>
      <c r="F53" s="4">
        <f ca="1">CHOOSE(MOD(ROW(),3)+1,"",报税工资!J$2,OFFSET(报税工资!J$2,ROW()/3+1,))</f>
        <v>0</v>
      </c>
      <c r="G53" s="4">
        <f ca="1">CHOOSE(MOD(ROW(),3)+1,"",报税工资!K$2,OFFSET(报税工资!K$2,ROW()/3+1,))</f>
        <v>100</v>
      </c>
      <c r="H53" s="4">
        <f ca="1">CHOOSE(MOD(ROW(),3)+1,"",报税工资!L$2,OFFSET(报税工资!L$2,ROW()/3+1,))</f>
        <v>0</v>
      </c>
      <c r="I53" s="4">
        <f ca="1">CHOOSE(MOD(ROW(),3)+1,"",报税工资!M$2,OFFSET(报税工资!M$2,ROW()/3+1,))</f>
        <v>0</v>
      </c>
      <c r="J53" s="4">
        <f ca="1">CHOOSE(MOD(ROW(),3)+1,"",报税工资!N$2,OFFSET(报税工资!N$2,ROW()/3+1,))</f>
        <v>0</v>
      </c>
      <c r="K53" s="4">
        <f ca="1">CHOOSE(MOD(ROW(),3)+1,"",报税工资!O$2,OFFSET(报税工资!O$2,ROW()/3+1,))</f>
        <v>0</v>
      </c>
      <c r="L53" s="7">
        <f ca="1">CHOOSE(MOD(ROW(),3)+1,"",报税工资!P$2,OFFSET(报税工资!P$2,ROW()/3+1,))</f>
        <v>0</v>
      </c>
      <c r="M53" s="4">
        <f ca="1">CHOOSE(MOD(ROW(),3)+1,"",报税工资!Q$2,OFFSET(报税工资!Q$2,ROW()/3+1,))</f>
        <v>0</v>
      </c>
      <c r="N53" s="4">
        <f ca="1">CHOOSE(MOD(ROW(),3)+1,"",报税工资!R$2,OFFSET(报税工资!R$2,ROW()/3+1,))</f>
        <v>0</v>
      </c>
      <c r="O53" s="4">
        <f ca="1">CHOOSE(MOD(ROW(),3)+1,"",报税工资!S$2,OFFSET(报税工资!S$2,ROW()/3+1,))</f>
        <v>0</v>
      </c>
      <c r="P53" s="4">
        <f ca="1">CHOOSE(MOD(ROW(),3)+1,"",报税工资!T$2,OFFSET(报税工资!T$2,ROW()/3+1,))</f>
        <v>0</v>
      </c>
      <c r="Q53" s="4">
        <f ca="1">CHOOSE(MOD(ROW(),3)+1,"",报税工资!U$2,OFFSET(报税工资!U$2,ROW()/3+1,))</f>
        <v>900</v>
      </c>
      <c r="R53" s="4">
        <f ca="1">CHOOSE(MOD(ROW(),3)+1,"",报税工资!V$2,OFFSET(报税工资!V$2,ROW()/3+1,))</f>
        <v>0</v>
      </c>
      <c r="S53" s="4">
        <f ca="1">CHOOSE(MOD(ROW(),3)+1,"",报税工资!W$2,OFFSET(报税工资!W$2,ROW()/3+1,))</f>
        <v>0</v>
      </c>
      <c r="T53" s="4">
        <f ca="1">CHOOSE(MOD(ROW(),3)+1,"",报税工资!X$2,OFFSET(报税工资!X$2,ROW()/3+1,))</f>
        <v>0</v>
      </c>
      <c r="U53" s="4">
        <f ca="1">CHOOSE(MOD(ROW(),3)+1,"",报税工资!Y$2,OFFSET(报税工资!Y$2,ROW()/3+1,))</f>
        <v>0</v>
      </c>
      <c r="V53" s="4">
        <f ca="1">CHOOSE(MOD(ROW(),3)+1,"",报税工资!Z$2,OFFSET(报税工资!Z$2,ROW()/3+1,))</f>
        <v>0</v>
      </c>
      <c r="W53" s="8">
        <f ca="1">CHOOSE(MOD(ROW(),3)+1,"",报税工资!AA$2,OFFSET(报税工资!AA$2,ROW()/3+1,))</f>
        <v>0</v>
      </c>
      <c r="X53" s="3">
        <f ca="1">CHOOSE(MOD(ROW(),3)+1,"",报税工资!AD$2,OFFSET(报税工资!AD$2,ROW()/3+1,))</f>
        <v>900</v>
      </c>
    </row>
    <row r="54" spans="1:24">
      <c r="A54" s="5" t="str">
        <f ca="1">CHOOSE(MOD(ROW(),3)+1,"",报税工资!A$2,OFFSET(报税工资!A$2,ROW()/3+1,))</f>
        <v/>
      </c>
      <c r="B54" s="6" t="str">
        <f ca="1">CHOOSE(MOD(ROW(),3)+1,"",报税工资!B$2,OFFSET(报税工资!B$2,ROW()/3+1,))</f>
        <v/>
      </c>
      <c r="C54" s="6" t="str">
        <f ca="1">CHOOSE(MOD(ROW(),3)+1,"",报税工资!G$2,OFFSET(报税工资!G$2,ROW()/3+1,))</f>
        <v/>
      </c>
      <c r="D54" s="6" t="str">
        <f ca="1">CHOOSE(MOD(ROW(),3)+1,"",报税工资!H$2,OFFSET(报税工资!H$2,ROW()/3+1,))</f>
        <v/>
      </c>
      <c r="E54" s="6" t="str">
        <f ca="1">CHOOSE(MOD(ROW(),3)+1,"",报税工资!I$2,OFFSET(报税工资!I$2,ROW()/3+1,))</f>
        <v/>
      </c>
      <c r="F54" s="6" t="str">
        <f ca="1">CHOOSE(MOD(ROW(),3)+1,"",报税工资!J$2,OFFSET(报税工资!J$2,ROW()/3+1,))</f>
        <v/>
      </c>
      <c r="G54" s="6" t="str">
        <f ca="1">CHOOSE(MOD(ROW(),3)+1,"",报税工资!K$2,OFFSET(报税工资!K$2,ROW()/3+1,))</f>
        <v/>
      </c>
      <c r="H54" s="6" t="str">
        <f ca="1">CHOOSE(MOD(ROW(),3)+1,"",报税工资!L$2,OFFSET(报税工资!L$2,ROW()/3+1,))</f>
        <v/>
      </c>
      <c r="I54" s="6" t="str">
        <f ca="1">CHOOSE(MOD(ROW(),3)+1,"",报税工资!M$2,OFFSET(报税工资!M$2,ROW()/3+1,))</f>
        <v/>
      </c>
      <c r="J54" s="6" t="str">
        <f ca="1">CHOOSE(MOD(ROW(),3)+1,"",报税工资!N$2,OFFSET(报税工资!N$2,ROW()/3+1,))</f>
        <v/>
      </c>
      <c r="K54" s="6" t="str">
        <f ca="1">CHOOSE(MOD(ROW(),3)+1,"",报税工资!O$2,OFFSET(报税工资!O$2,ROW()/3+1,))</f>
        <v/>
      </c>
      <c r="L54" s="6" t="str">
        <f ca="1">CHOOSE(MOD(ROW(),3)+1,"",报税工资!P$2,OFFSET(报税工资!P$2,ROW()/3+1,))</f>
        <v/>
      </c>
      <c r="M54" s="6" t="str">
        <f ca="1">CHOOSE(MOD(ROW(),3)+1,"",报税工资!Q$2,OFFSET(报税工资!Q$2,ROW()/3+1,))</f>
        <v/>
      </c>
      <c r="N54" s="6" t="str">
        <f ca="1">CHOOSE(MOD(ROW(),3)+1,"",报税工资!R$2,OFFSET(报税工资!R$2,ROW()/3+1,))</f>
        <v/>
      </c>
      <c r="O54" s="6" t="str">
        <f ca="1">CHOOSE(MOD(ROW(),3)+1,"",报税工资!S$2,OFFSET(报税工资!S$2,ROW()/3+1,))</f>
        <v/>
      </c>
      <c r="P54" s="6" t="str">
        <f ca="1">CHOOSE(MOD(ROW(),3)+1,"",报税工资!T$2,OFFSET(报税工资!T$2,ROW()/3+1,))</f>
        <v/>
      </c>
      <c r="Q54" s="6" t="str">
        <f ca="1">CHOOSE(MOD(ROW(),3)+1,"",报税工资!U$2,OFFSET(报税工资!U$2,ROW()/3+1,))</f>
        <v/>
      </c>
      <c r="R54" s="6" t="str">
        <f ca="1">CHOOSE(MOD(ROW(),3)+1,"",报税工资!V$2,OFFSET(报税工资!V$2,ROW()/3+1,))</f>
        <v/>
      </c>
      <c r="S54" s="6" t="str">
        <f ca="1">CHOOSE(MOD(ROW(),3)+1,"",报税工资!W$2,OFFSET(报税工资!W$2,ROW()/3+1,))</f>
        <v/>
      </c>
      <c r="T54" s="6" t="str">
        <f ca="1">CHOOSE(MOD(ROW(),3)+1,"",报税工资!X$2,OFFSET(报税工资!X$2,ROW()/3+1,))</f>
        <v/>
      </c>
      <c r="U54" s="6" t="str">
        <f ca="1">CHOOSE(MOD(ROW(),3)+1,"",报税工资!Y$2,OFFSET(报税工资!Y$2,ROW()/3+1,))</f>
        <v/>
      </c>
      <c r="V54" s="6" t="str">
        <f ca="1">CHOOSE(MOD(ROW(),3)+1,"",报税工资!Z$2,OFFSET(报税工资!Z$2,ROW()/3+1,))</f>
        <v/>
      </c>
      <c r="W54" s="6" t="str">
        <f ca="1">CHOOSE(MOD(ROW(),3)+1,"",报税工资!AA$2,OFFSET(报税工资!AA$2,ROW()/3+1,))</f>
        <v/>
      </c>
      <c r="X54" s="5" t="str">
        <f ca="1">CHOOSE(MOD(ROW(),3)+1,"",报税工资!AD$2,OFFSET(报税工资!AD$2,ROW()/3+1,))</f>
        <v/>
      </c>
    </row>
    <row r="55" spans="1:24" ht="24">
      <c r="A55" s="1" t="str">
        <f ca="1">CHOOSE(MOD(ROW(),3)+1,"",报税工资!A$2,OFFSET(报税工资!A$2,ROW()/3+1,))</f>
        <v>工号</v>
      </c>
      <c r="B55" s="2" t="str">
        <f ca="1">CHOOSE(MOD(ROW(),3)+1,"",报税工资!B$2,OFFSET(报税工资!B$2,ROW()/3+1,))</f>
        <v>姓   名</v>
      </c>
      <c r="C55" s="441" t="str">
        <f ca="1">CHOOSE(MOD(ROW(),3)+1,"",报税工资!G$2,OFFSET(报税工资!G$2,ROW()/3+1,))</f>
        <v>基本工资</v>
      </c>
      <c r="D55" s="441" t="str">
        <f ca="1">CHOOSE(MOD(ROW(),3)+1,"",报税工资!H$2,OFFSET(报税工资!H$2,ROW()/3+1,))</f>
        <v>岗位工资</v>
      </c>
      <c r="E55" s="2" t="str">
        <f ca="1">CHOOSE(MOD(ROW(),3)+1,"",报税工资!I$2,OFFSET(报税工资!I$2,ROW()/3+1,))</f>
        <v>交通补贴</v>
      </c>
      <c r="F55" s="2" t="str">
        <f ca="1">CHOOSE(MOD(ROW(),3)+1,"",报税工资!J$2,OFFSET(报税工资!J$2,ROW()/3+1,))</f>
        <v>公务补贴</v>
      </c>
      <c r="G55" s="2" t="str">
        <f ca="1">CHOOSE(MOD(ROW(),3)+1,"",报税工资!K$2,OFFSET(报税工资!K$2,ROW()/3+1,))</f>
        <v>电话补贴</v>
      </c>
      <c r="H55" s="2" t="str">
        <f ca="1">CHOOSE(MOD(ROW(),3)+1,"",报税工资!L$2,OFFSET(报税工资!L$2,ROW()/3+1,))</f>
        <v>车补</v>
      </c>
      <c r="I55" s="2" t="str">
        <f ca="1">CHOOSE(MOD(ROW(),3)+1,"",报税工资!M$2,OFFSET(报税工资!M$2,ROW()/3+1,))</f>
        <v>午餐补贴</v>
      </c>
      <c r="J55" s="2" t="str">
        <f ca="1">CHOOSE(MOD(ROW(),3)+1,"",报税工资!N$2,OFFSET(报税工资!N$2,ROW()/3+1,))</f>
        <v>司龄补</v>
      </c>
      <c r="K55" s="441" t="str">
        <f ca="1">CHOOSE(MOD(ROW(),3)+1,"",报税工资!O$2,OFFSET(报税工资!O$2,ROW()/3+1,))</f>
        <v>加班天数</v>
      </c>
      <c r="L55" s="441" t="str">
        <f ca="1">CHOOSE(MOD(ROW(),3)+1,"",报税工资!P$2,OFFSET(报税工资!P$2,ROW()/3+1,))</f>
        <v>加班工资</v>
      </c>
      <c r="M55" s="2" t="str">
        <f ca="1">CHOOSE(MOD(ROW(),3)+1,"",报税工资!Q$2,OFFSET(报税工资!Q$2,ROW()/3+1,))</f>
        <v>计件工资</v>
      </c>
      <c r="N55" s="441" t="str">
        <f ca="1">CHOOSE(MOD(ROW(),3)+1,"",报税工资!R$2,OFFSET(报税工资!R$2,ROW()/3+1,))</f>
        <v>缺勤天数</v>
      </c>
      <c r="O55" s="2" t="str">
        <f ca="1">CHOOSE(MOD(ROW(),3)+1,"",报税工资!S$2,OFFSET(报税工资!S$2,ROW()/3+1,))</f>
        <v>考勤应扣</v>
      </c>
      <c r="P55" s="2" t="str">
        <f ca="1">CHOOSE(MOD(ROW(),3)+1,"",报税工资!T$2,OFFSET(报税工资!T$2,ROW()/3+1,))</f>
        <v>其它应扣</v>
      </c>
      <c r="Q55" s="2" t="str">
        <f ca="1">CHOOSE(MOD(ROW(),3)+1,"",报税工资!U$2,OFFSET(报税工资!U$2,ROW()/3+1,))</f>
        <v>工 资 总 额</v>
      </c>
      <c r="R55" s="441" t="str">
        <f ca="1">CHOOSE(MOD(ROW(),3)+1,"",报税工资!V$2,OFFSET(报税工资!V$2,ROW()/3+1,))</f>
        <v>养老保险</v>
      </c>
      <c r="S55" s="441" t="str">
        <f ca="1">CHOOSE(MOD(ROW(),3)+1,"",报税工资!W$2,OFFSET(报税工资!W$2,ROW()/3+1,))</f>
        <v>失业保险</v>
      </c>
      <c r="T55" s="441" t="str">
        <f ca="1">CHOOSE(MOD(ROW(),3)+1,"",报税工资!X$2,OFFSET(报税工资!X$2,ROW()/3+1,))</f>
        <v>医疗保险</v>
      </c>
      <c r="U55" s="2" t="str">
        <f ca="1">CHOOSE(MOD(ROW(),3)+1,"",报税工资!Y$2,OFFSET(报税工资!Y$2,ROW()/3+1,))</f>
        <v>住房公积金(大病统筹)</v>
      </c>
      <c r="V55" s="441" t="str">
        <f ca="1">CHOOSE(MOD(ROW(),3)+1,"",报税工资!Z$2,OFFSET(报税工资!Z$2,ROW()/3+1,))</f>
        <v>其它代扣</v>
      </c>
      <c r="W55" s="442" t="str">
        <f ca="1">CHOOSE(MOD(ROW(),3)+1,"",报税工资!AA$2,OFFSET(报税工资!AA$2,ROW()/3+1,))</f>
        <v>代扣个人所得税</v>
      </c>
      <c r="X55" s="1" t="str">
        <f ca="1">CHOOSE(MOD(ROW(),3)+1,"",报税工资!AD$2,OFFSET(报税工资!AD$2,ROW()/3+1,))</f>
        <v>实 发 工 资</v>
      </c>
    </row>
    <row r="56" spans="1:24">
      <c r="A56" s="3" t="str">
        <f ca="1">CHOOSE(MOD(ROW(),3)+1,"",报税工资!A$2,OFFSET(报税工资!A$2,ROW()/3+1,))</f>
        <v>019</v>
      </c>
      <c r="B56" s="4" t="str">
        <f ca="1">CHOOSE(MOD(ROW(),3)+1,"",报税工资!B$2,OFFSET(报税工资!B$2,ROW()/3+1,))</f>
        <v>丁19</v>
      </c>
      <c r="C56" s="4">
        <f ca="1">CHOOSE(MOD(ROW(),3)+1,"",报税工资!G$2,OFFSET(报税工资!G$2,ROW()/3+1,))</f>
        <v>1200</v>
      </c>
      <c r="D56" s="4">
        <f ca="1">CHOOSE(MOD(ROW(),3)+1,"",报税工资!H$2,OFFSET(报税工资!H$2,ROW()/3+1,))</f>
        <v>0</v>
      </c>
      <c r="E56" s="4">
        <f ca="1">CHOOSE(MOD(ROW(),3)+1,"",报税工资!I$2,OFFSET(报税工资!I$2,ROW()/3+1,))</f>
        <v>0</v>
      </c>
      <c r="F56" s="4">
        <f ca="1">CHOOSE(MOD(ROW(),3)+1,"",报税工资!J$2,OFFSET(报税工资!J$2,ROW()/3+1,))</f>
        <v>0</v>
      </c>
      <c r="G56" s="4">
        <f ca="1">CHOOSE(MOD(ROW(),3)+1,"",报税工资!K$2,OFFSET(报税工资!K$2,ROW()/3+1,))</f>
        <v>100</v>
      </c>
      <c r="H56" s="4">
        <f ca="1">CHOOSE(MOD(ROW(),3)+1,"",报税工资!L$2,OFFSET(报税工资!L$2,ROW()/3+1,))</f>
        <v>0</v>
      </c>
      <c r="I56" s="4">
        <f ca="1">CHOOSE(MOD(ROW(),3)+1,"",报税工资!M$2,OFFSET(报税工资!M$2,ROW()/3+1,))</f>
        <v>0</v>
      </c>
      <c r="J56" s="4">
        <f ca="1">CHOOSE(MOD(ROW(),3)+1,"",报税工资!N$2,OFFSET(报税工资!N$2,ROW()/3+1,))</f>
        <v>0</v>
      </c>
      <c r="K56" s="4">
        <f ca="1">CHOOSE(MOD(ROW(),3)+1,"",报税工资!O$2,OFFSET(报税工资!O$2,ROW()/3+1,))</f>
        <v>0</v>
      </c>
      <c r="L56" s="7">
        <f ca="1">CHOOSE(MOD(ROW(),3)+1,"",报税工资!P$2,OFFSET(报税工资!P$2,ROW()/3+1,))</f>
        <v>0</v>
      </c>
      <c r="M56" s="4">
        <f ca="1">CHOOSE(MOD(ROW(),3)+1,"",报税工资!Q$2,OFFSET(报税工资!Q$2,ROW()/3+1,))</f>
        <v>0</v>
      </c>
      <c r="N56" s="4">
        <f ca="1">CHOOSE(MOD(ROW(),3)+1,"",报税工资!R$2,OFFSET(报税工资!R$2,ROW()/3+1,))</f>
        <v>0</v>
      </c>
      <c r="O56" s="4">
        <f ca="1">CHOOSE(MOD(ROW(),3)+1,"",报税工资!S$2,OFFSET(报税工资!S$2,ROW()/3+1,))</f>
        <v>0</v>
      </c>
      <c r="P56" s="4">
        <f ca="1">CHOOSE(MOD(ROW(),3)+1,"",报税工资!T$2,OFFSET(报税工资!T$2,ROW()/3+1,))</f>
        <v>0</v>
      </c>
      <c r="Q56" s="4">
        <f ca="1">CHOOSE(MOD(ROW(),3)+1,"",报税工资!U$2,OFFSET(报税工资!U$2,ROW()/3+1,))</f>
        <v>1300</v>
      </c>
      <c r="R56" s="4">
        <f ca="1">CHOOSE(MOD(ROW(),3)+1,"",报税工资!V$2,OFFSET(报税工资!V$2,ROW()/3+1,))</f>
        <v>100.8</v>
      </c>
      <c r="S56" s="4">
        <f ca="1">CHOOSE(MOD(ROW(),3)+1,"",报税工资!W$2,OFFSET(报税工资!W$2,ROW()/3+1,))</f>
        <v>12.6</v>
      </c>
      <c r="T56" s="4">
        <f ca="1">CHOOSE(MOD(ROW(),3)+1,"",报税工资!X$2,OFFSET(报税工资!X$2,ROW()/3+1,))</f>
        <v>48.05</v>
      </c>
      <c r="U56" s="4">
        <f ca="1">CHOOSE(MOD(ROW(),3)+1,"",报税工资!Y$2,OFFSET(报税工资!Y$2,ROW()/3+1,))</f>
        <v>0</v>
      </c>
      <c r="V56" s="4">
        <f ca="1">CHOOSE(MOD(ROW(),3)+1,"",报税工资!Z$2,OFFSET(报税工资!Z$2,ROW()/3+1,))</f>
        <v>0</v>
      </c>
      <c r="W56" s="8">
        <f ca="1">CHOOSE(MOD(ROW(),3)+1,"",报税工资!AA$2,OFFSET(报税工资!AA$2,ROW()/3+1,))</f>
        <v>0</v>
      </c>
      <c r="X56" s="3">
        <f ca="1">CHOOSE(MOD(ROW(),3)+1,"",报税工资!AD$2,OFFSET(报税工资!AD$2,ROW()/3+1,))</f>
        <v>1138.55</v>
      </c>
    </row>
    <row r="57" spans="1:24">
      <c r="A57" s="5" t="str">
        <f ca="1">CHOOSE(MOD(ROW(),3)+1,"",报税工资!A$2,OFFSET(报税工资!A$2,ROW()/3+1,))</f>
        <v/>
      </c>
      <c r="B57" s="6" t="str">
        <f ca="1">CHOOSE(MOD(ROW(),3)+1,"",报税工资!B$2,OFFSET(报税工资!B$2,ROW()/3+1,))</f>
        <v/>
      </c>
      <c r="C57" s="6" t="str">
        <f ca="1">CHOOSE(MOD(ROW(),3)+1,"",报税工资!G$2,OFFSET(报税工资!G$2,ROW()/3+1,))</f>
        <v/>
      </c>
      <c r="D57" s="6" t="str">
        <f ca="1">CHOOSE(MOD(ROW(),3)+1,"",报税工资!H$2,OFFSET(报税工资!H$2,ROW()/3+1,))</f>
        <v/>
      </c>
      <c r="E57" s="6" t="str">
        <f ca="1">CHOOSE(MOD(ROW(),3)+1,"",报税工资!I$2,OFFSET(报税工资!I$2,ROW()/3+1,))</f>
        <v/>
      </c>
      <c r="F57" s="6" t="str">
        <f ca="1">CHOOSE(MOD(ROW(),3)+1,"",报税工资!J$2,OFFSET(报税工资!J$2,ROW()/3+1,))</f>
        <v/>
      </c>
      <c r="G57" s="6" t="str">
        <f ca="1">CHOOSE(MOD(ROW(),3)+1,"",报税工资!K$2,OFFSET(报税工资!K$2,ROW()/3+1,))</f>
        <v/>
      </c>
      <c r="H57" s="6" t="str">
        <f ca="1">CHOOSE(MOD(ROW(),3)+1,"",报税工资!L$2,OFFSET(报税工资!L$2,ROW()/3+1,))</f>
        <v/>
      </c>
      <c r="I57" s="6" t="str">
        <f ca="1">CHOOSE(MOD(ROW(),3)+1,"",报税工资!M$2,OFFSET(报税工资!M$2,ROW()/3+1,))</f>
        <v/>
      </c>
      <c r="J57" s="6" t="str">
        <f ca="1">CHOOSE(MOD(ROW(),3)+1,"",报税工资!N$2,OFFSET(报税工资!N$2,ROW()/3+1,))</f>
        <v/>
      </c>
      <c r="K57" s="6" t="str">
        <f ca="1">CHOOSE(MOD(ROW(),3)+1,"",报税工资!O$2,OFFSET(报税工资!O$2,ROW()/3+1,))</f>
        <v/>
      </c>
      <c r="L57" s="6" t="str">
        <f ca="1">CHOOSE(MOD(ROW(),3)+1,"",报税工资!P$2,OFFSET(报税工资!P$2,ROW()/3+1,))</f>
        <v/>
      </c>
      <c r="M57" s="6" t="str">
        <f ca="1">CHOOSE(MOD(ROW(),3)+1,"",报税工资!Q$2,OFFSET(报税工资!Q$2,ROW()/3+1,))</f>
        <v/>
      </c>
      <c r="N57" s="6" t="str">
        <f ca="1">CHOOSE(MOD(ROW(),3)+1,"",报税工资!R$2,OFFSET(报税工资!R$2,ROW()/3+1,))</f>
        <v/>
      </c>
      <c r="O57" s="6" t="str">
        <f ca="1">CHOOSE(MOD(ROW(),3)+1,"",报税工资!S$2,OFFSET(报税工资!S$2,ROW()/3+1,))</f>
        <v/>
      </c>
      <c r="P57" s="6" t="str">
        <f ca="1">CHOOSE(MOD(ROW(),3)+1,"",报税工资!T$2,OFFSET(报税工资!T$2,ROW()/3+1,))</f>
        <v/>
      </c>
      <c r="Q57" s="6" t="str">
        <f ca="1">CHOOSE(MOD(ROW(),3)+1,"",报税工资!U$2,OFFSET(报税工资!U$2,ROW()/3+1,))</f>
        <v/>
      </c>
      <c r="R57" s="6" t="str">
        <f ca="1">CHOOSE(MOD(ROW(),3)+1,"",报税工资!V$2,OFFSET(报税工资!V$2,ROW()/3+1,))</f>
        <v/>
      </c>
      <c r="S57" s="6" t="str">
        <f ca="1">CHOOSE(MOD(ROW(),3)+1,"",报税工资!W$2,OFFSET(报税工资!W$2,ROW()/3+1,))</f>
        <v/>
      </c>
      <c r="T57" s="6" t="str">
        <f ca="1">CHOOSE(MOD(ROW(),3)+1,"",报税工资!X$2,OFFSET(报税工资!X$2,ROW()/3+1,))</f>
        <v/>
      </c>
      <c r="U57" s="6" t="str">
        <f ca="1">CHOOSE(MOD(ROW(),3)+1,"",报税工资!Y$2,OFFSET(报税工资!Y$2,ROW()/3+1,))</f>
        <v/>
      </c>
      <c r="V57" s="6" t="str">
        <f ca="1">CHOOSE(MOD(ROW(),3)+1,"",报税工资!Z$2,OFFSET(报税工资!Z$2,ROW()/3+1,))</f>
        <v/>
      </c>
      <c r="W57" s="6" t="str">
        <f ca="1">CHOOSE(MOD(ROW(),3)+1,"",报税工资!AA$2,OFFSET(报税工资!AA$2,ROW()/3+1,))</f>
        <v/>
      </c>
      <c r="X57" s="5" t="str">
        <f ca="1">CHOOSE(MOD(ROW(),3)+1,"",报税工资!AD$2,OFFSET(报税工资!AD$2,ROW()/3+1,))</f>
        <v/>
      </c>
    </row>
    <row r="58" spans="1:24" ht="24">
      <c r="A58" s="1" t="str">
        <f ca="1">CHOOSE(MOD(ROW(),3)+1,"",报税工资!A$2,OFFSET(报税工资!A$2,ROW()/3+1,))</f>
        <v>工号</v>
      </c>
      <c r="B58" s="2" t="str">
        <f ca="1">CHOOSE(MOD(ROW(),3)+1,"",报税工资!B$2,OFFSET(报税工资!B$2,ROW()/3+1,))</f>
        <v>姓   名</v>
      </c>
      <c r="C58" s="441" t="str">
        <f ca="1">CHOOSE(MOD(ROW(),3)+1,"",报税工资!G$2,OFFSET(报税工资!G$2,ROW()/3+1,))</f>
        <v>基本工资</v>
      </c>
      <c r="D58" s="441" t="str">
        <f ca="1">CHOOSE(MOD(ROW(),3)+1,"",报税工资!H$2,OFFSET(报税工资!H$2,ROW()/3+1,))</f>
        <v>岗位工资</v>
      </c>
      <c r="E58" s="2" t="str">
        <f ca="1">CHOOSE(MOD(ROW(),3)+1,"",报税工资!I$2,OFFSET(报税工资!I$2,ROW()/3+1,))</f>
        <v>交通补贴</v>
      </c>
      <c r="F58" s="2" t="str">
        <f ca="1">CHOOSE(MOD(ROW(),3)+1,"",报税工资!J$2,OFFSET(报税工资!J$2,ROW()/3+1,))</f>
        <v>公务补贴</v>
      </c>
      <c r="G58" s="2" t="str">
        <f ca="1">CHOOSE(MOD(ROW(),3)+1,"",报税工资!K$2,OFFSET(报税工资!K$2,ROW()/3+1,))</f>
        <v>电话补贴</v>
      </c>
      <c r="H58" s="2" t="str">
        <f ca="1">CHOOSE(MOD(ROW(),3)+1,"",报税工资!L$2,OFFSET(报税工资!L$2,ROW()/3+1,))</f>
        <v>车补</v>
      </c>
      <c r="I58" s="2" t="str">
        <f ca="1">CHOOSE(MOD(ROW(),3)+1,"",报税工资!M$2,OFFSET(报税工资!M$2,ROW()/3+1,))</f>
        <v>午餐补贴</v>
      </c>
      <c r="J58" s="2" t="str">
        <f ca="1">CHOOSE(MOD(ROW(),3)+1,"",报税工资!N$2,OFFSET(报税工资!N$2,ROW()/3+1,))</f>
        <v>司龄补</v>
      </c>
      <c r="K58" s="441" t="str">
        <f ca="1">CHOOSE(MOD(ROW(),3)+1,"",报税工资!O$2,OFFSET(报税工资!O$2,ROW()/3+1,))</f>
        <v>加班天数</v>
      </c>
      <c r="L58" s="441" t="str">
        <f ca="1">CHOOSE(MOD(ROW(),3)+1,"",报税工资!P$2,OFFSET(报税工资!P$2,ROW()/3+1,))</f>
        <v>加班工资</v>
      </c>
      <c r="M58" s="2" t="str">
        <f ca="1">CHOOSE(MOD(ROW(),3)+1,"",报税工资!Q$2,OFFSET(报税工资!Q$2,ROW()/3+1,))</f>
        <v>计件工资</v>
      </c>
      <c r="N58" s="441" t="str">
        <f ca="1">CHOOSE(MOD(ROW(),3)+1,"",报税工资!R$2,OFFSET(报税工资!R$2,ROW()/3+1,))</f>
        <v>缺勤天数</v>
      </c>
      <c r="O58" s="2" t="str">
        <f ca="1">CHOOSE(MOD(ROW(),3)+1,"",报税工资!S$2,OFFSET(报税工资!S$2,ROW()/3+1,))</f>
        <v>考勤应扣</v>
      </c>
      <c r="P58" s="2" t="str">
        <f ca="1">CHOOSE(MOD(ROW(),3)+1,"",报税工资!T$2,OFFSET(报税工资!T$2,ROW()/3+1,))</f>
        <v>其它应扣</v>
      </c>
      <c r="Q58" s="2" t="str">
        <f ca="1">CHOOSE(MOD(ROW(),3)+1,"",报税工资!U$2,OFFSET(报税工资!U$2,ROW()/3+1,))</f>
        <v>工 资 总 额</v>
      </c>
      <c r="R58" s="441" t="str">
        <f ca="1">CHOOSE(MOD(ROW(),3)+1,"",报税工资!V$2,OFFSET(报税工资!V$2,ROW()/3+1,))</f>
        <v>养老保险</v>
      </c>
      <c r="S58" s="441" t="str">
        <f ca="1">CHOOSE(MOD(ROW(),3)+1,"",报税工资!W$2,OFFSET(报税工资!W$2,ROW()/3+1,))</f>
        <v>失业保险</v>
      </c>
      <c r="T58" s="441" t="str">
        <f ca="1">CHOOSE(MOD(ROW(),3)+1,"",报税工资!X$2,OFFSET(报税工资!X$2,ROW()/3+1,))</f>
        <v>医疗保险</v>
      </c>
      <c r="U58" s="2" t="str">
        <f ca="1">CHOOSE(MOD(ROW(),3)+1,"",报税工资!Y$2,OFFSET(报税工资!Y$2,ROW()/3+1,))</f>
        <v>住房公积金(大病统筹)</v>
      </c>
      <c r="V58" s="441" t="str">
        <f ca="1">CHOOSE(MOD(ROW(),3)+1,"",报税工资!Z$2,OFFSET(报税工资!Z$2,ROW()/3+1,))</f>
        <v>其它代扣</v>
      </c>
      <c r="W58" s="442" t="str">
        <f ca="1">CHOOSE(MOD(ROW(),3)+1,"",报税工资!AA$2,OFFSET(报税工资!AA$2,ROW()/3+1,))</f>
        <v>代扣个人所得税</v>
      </c>
      <c r="X58" s="1" t="str">
        <f ca="1">CHOOSE(MOD(ROW(),3)+1,"",报税工资!AD$2,OFFSET(报税工资!AD$2,ROW()/3+1,))</f>
        <v>实 发 工 资</v>
      </c>
    </row>
    <row r="59" spans="1:24">
      <c r="A59" s="3" t="str">
        <f ca="1">CHOOSE(MOD(ROW(),3)+1,"",报税工资!A$2,OFFSET(报税工资!A$2,ROW()/3+1,))</f>
        <v>020</v>
      </c>
      <c r="B59" s="4" t="str">
        <f ca="1">CHOOSE(MOD(ROW(),3)+1,"",报税工资!B$2,OFFSET(报税工资!B$2,ROW()/3+1,))</f>
        <v>丁20</v>
      </c>
      <c r="C59" s="4">
        <f ca="1">CHOOSE(MOD(ROW(),3)+1,"",报税工资!G$2,OFFSET(报税工资!G$2,ROW()/3+1,))</f>
        <v>2500</v>
      </c>
      <c r="D59" s="4">
        <f ca="1">CHOOSE(MOD(ROW(),3)+1,"",报税工资!H$2,OFFSET(报税工资!H$2,ROW()/3+1,))</f>
        <v>0</v>
      </c>
      <c r="E59" s="4">
        <f ca="1">CHOOSE(MOD(ROW(),3)+1,"",报税工资!I$2,OFFSET(报税工资!I$2,ROW()/3+1,))</f>
        <v>0</v>
      </c>
      <c r="F59" s="4">
        <f ca="1">CHOOSE(MOD(ROW(),3)+1,"",报税工资!J$2,OFFSET(报税工资!J$2,ROW()/3+1,))</f>
        <v>0</v>
      </c>
      <c r="G59" s="4">
        <f ca="1">CHOOSE(MOD(ROW(),3)+1,"",报税工资!K$2,OFFSET(报税工资!K$2,ROW()/3+1,))</f>
        <v>100</v>
      </c>
      <c r="H59" s="4">
        <f ca="1">CHOOSE(MOD(ROW(),3)+1,"",报税工资!L$2,OFFSET(报税工资!L$2,ROW()/3+1,))</f>
        <v>0</v>
      </c>
      <c r="I59" s="4">
        <f ca="1">CHOOSE(MOD(ROW(),3)+1,"",报税工资!M$2,OFFSET(报税工资!M$2,ROW()/3+1,))</f>
        <v>0</v>
      </c>
      <c r="J59" s="4">
        <f ca="1">CHOOSE(MOD(ROW(),3)+1,"",报税工资!N$2,OFFSET(报税工资!N$2,ROW()/3+1,))</f>
        <v>0</v>
      </c>
      <c r="K59" s="4">
        <f ca="1">CHOOSE(MOD(ROW(),3)+1,"",报税工资!O$2,OFFSET(报税工资!O$2,ROW()/3+1,))</f>
        <v>0</v>
      </c>
      <c r="L59" s="7">
        <f ca="1">CHOOSE(MOD(ROW(),3)+1,"",报税工资!P$2,OFFSET(报税工资!P$2,ROW()/3+1,))</f>
        <v>0</v>
      </c>
      <c r="M59" s="4">
        <f ca="1">CHOOSE(MOD(ROW(),3)+1,"",报税工资!Q$2,OFFSET(报税工资!Q$2,ROW()/3+1,))</f>
        <v>0</v>
      </c>
      <c r="N59" s="4">
        <f ca="1">CHOOSE(MOD(ROW(),3)+1,"",报税工资!R$2,OFFSET(报税工资!R$2,ROW()/3+1,))</f>
        <v>0</v>
      </c>
      <c r="O59" s="4">
        <f ca="1">CHOOSE(MOD(ROW(),3)+1,"",报税工资!S$2,OFFSET(报税工资!S$2,ROW()/3+1,))</f>
        <v>0</v>
      </c>
      <c r="P59" s="4">
        <f ca="1">CHOOSE(MOD(ROW(),3)+1,"",报税工资!T$2,OFFSET(报税工资!T$2,ROW()/3+1,))</f>
        <v>0</v>
      </c>
      <c r="Q59" s="4">
        <f ca="1">CHOOSE(MOD(ROW(),3)+1,"",报税工资!U$2,OFFSET(报税工资!U$2,ROW()/3+1,))</f>
        <v>2600</v>
      </c>
      <c r="R59" s="4">
        <f ca="1">CHOOSE(MOD(ROW(),3)+1,"",报税工资!V$2,OFFSET(报税工资!V$2,ROW()/3+1,))</f>
        <v>0</v>
      </c>
      <c r="S59" s="4">
        <f ca="1">CHOOSE(MOD(ROW(),3)+1,"",报税工资!W$2,OFFSET(报税工资!W$2,ROW()/3+1,))</f>
        <v>0</v>
      </c>
      <c r="T59" s="4">
        <f ca="1">CHOOSE(MOD(ROW(),3)+1,"",报税工资!X$2,OFFSET(报税工资!X$2,ROW()/3+1,))</f>
        <v>0</v>
      </c>
      <c r="U59" s="4">
        <f ca="1">CHOOSE(MOD(ROW(),3)+1,"",报税工资!Y$2,OFFSET(报税工资!Y$2,ROW()/3+1,))</f>
        <v>0</v>
      </c>
      <c r="V59" s="4">
        <f ca="1">CHOOSE(MOD(ROW(),3)+1,"",报税工资!Z$2,OFFSET(报税工资!Z$2,ROW()/3+1,))</f>
        <v>0</v>
      </c>
      <c r="W59" s="8">
        <f ca="1">CHOOSE(MOD(ROW(),3)+1,"",报税工资!AA$2,OFFSET(报税工资!AA$2,ROW()/3+1,))</f>
        <v>35</v>
      </c>
      <c r="X59" s="3">
        <f ca="1">CHOOSE(MOD(ROW(),3)+1,"",报税工资!AD$2,OFFSET(报税工资!AD$2,ROW()/3+1,))</f>
        <v>2565</v>
      </c>
    </row>
    <row r="60" spans="1:24">
      <c r="A60" s="5" t="str">
        <f ca="1">CHOOSE(MOD(ROW(),3)+1,"",报税工资!A$2,OFFSET(报税工资!A$2,ROW()/3+1,))</f>
        <v/>
      </c>
      <c r="B60" s="6" t="str">
        <f ca="1">CHOOSE(MOD(ROW(),3)+1,"",报税工资!B$2,OFFSET(报税工资!B$2,ROW()/3+1,))</f>
        <v/>
      </c>
      <c r="C60" s="6" t="str">
        <f ca="1">CHOOSE(MOD(ROW(),3)+1,"",报税工资!G$2,OFFSET(报税工资!G$2,ROW()/3+1,))</f>
        <v/>
      </c>
      <c r="D60" s="6" t="str">
        <f ca="1">CHOOSE(MOD(ROW(),3)+1,"",报税工资!H$2,OFFSET(报税工资!H$2,ROW()/3+1,))</f>
        <v/>
      </c>
      <c r="E60" s="6" t="str">
        <f ca="1">CHOOSE(MOD(ROW(),3)+1,"",报税工资!I$2,OFFSET(报税工资!I$2,ROW()/3+1,))</f>
        <v/>
      </c>
      <c r="F60" s="6" t="str">
        <f ca="1">CHOOSE(MOD(ROW(),3)+1,"",报税工资!J$2,OFFSET(报税工资!J$2,ROW()/3+1,))</f>
        <v/>
      </c>
      <c r="G60" s="6" t="str">
        <f ca="1">CHOOSE(MOD(ROW(),3)+1,"",报税工资!K$2,OFFSET(报税工资!K$2,ROW()/3+1,))</f>
        <v/>
      </c>
      <c r="H60" s="6" t="str">
        <f ca="1">CHOOSE(MOD(ROW(),3)+1,"",报税工资!L$2,OFFSET(报税工资!L$2,ROW()/3+1,))</f>
        <v/>
      </c>
      <c r="I60" s="6" t="str">
        <f ca="1">CHOOSE(MOD(ROW(),3)+1,"",报税工资!M$2,OFFSET(报税工资!M$2,ROW()/3+1,))</f>
        <v/>
      </c>
      <c r="J60" s="6" t="str">
        <f ca="1">CHOOSE(MOD(ROW(),3)+1,"",报税工资!N$2,OFFSET(报税工资!N$2,ROW()/3+1,))</f>
        <v/>
      </c>
      <c r="K60" s="6" t="str">
        <f ca="1">CHOOSE(MOD(ROW(),3)+1,"",报税工资!O$2,OFFSET(报税工资!O$2,ROW()/3+1,))</f>
        <v/>
      </c>
      <c r="L60" s="6" t="str">
        <f ca="1">CHOOSE(MOD(ROW(),3)+1,"",报税工资!P$2,OFFSET(报税工资!P$2,ROW()/3+1,))</f>
        <v/>
      </c>
      <c r="M60" s="6" t="str">
        <f ca="1">CHOOSE(MOD(ROW(),3)+1,"",报税工资!Q$2,OFFSET(报税工资!Q$2,ROW()/3+1,))</f>
        <v/>
      </c>
      <c r="N60" s="6" t="str">
        <f ca="1">CHOOSE(MOD(ROW(),3)+1,"",报税工资!R$2,OFFSET(报税工资!R$2,ROW()/3+1,))</f>
        <v/>
      </c>
      <c r="O60" s="6" t="str">
        <f ca="1">CHOOSE(MOD(ROW(),3)+1,"",报税工资!S$2,OFFSET(报税工资!S$2,ROW()/3+1,))</f>
        <v/>
      </c>
      <c r="P60" s="6" t="str">
        <f ca="1">CHOOSE(MOD(ROW(),3)+1,"",报税工资!T$2,OFFSET(报税工资!T$2,ROW()/3+1,))</f>
        <v/>
      </c>
      <c r="Q60" s="6" t="str">
        <f ca="1">CHOOSE(MOD(ROW(),3)+1,"",报税工资!U$2,OFFSET(报税工资!U$2,ROW()/3+1,))</f>
        <v/>
      </c>
      <c r="R60" s="6" t="str">
        <f ca="1">CHOOSE(MOD(ROW(),3)+1,"",报税工资!V$2,OFFSET(报税工资!V$2,ROW()/3+1,))</f>
        <v/>
      </c>
      <c r="S60" s="6" t="str">
        <f ca="1">CHOOSE(MOD(ROW(),3)+1,"",报税工资!W$2,OFFSET(报税工资!W$2,ROW()/3+1,))</f>
        <v/>
      </c>
      <c r="T60" s="6" t="str">
        <f ca="1">CHOOSE(MOD(ROW(),3)+1,"",报税工资!X$2,OFFSET(报税工资!X$2,ROW()/3+1,))</f>
        <v/>
      </c>
      <c r="U60" s="6" t="str">
        <f ca="1">CHOOSE(MOD(ROW(),3)+1,"",报税工资!Y$2,OFFSET(报税工资!Y$2,ROW()/3+1,))</f>
        <v/>
      </c>
      <c r="V60" s="6" t="str">
        <f ca="1">CHOOSE(MOD(ROW(),3)+1,"",报税工资!Z$2,OFFSET(报税工资!Z$2,ROW()/3+1,))</f>
        <v/>
      </c>
      <c r="W60" s="6" t="str">
        <f ca="1">CHOOSE(MOD(ROW(),3)+1,"",报税工资!AA$2,OFFSET(报税工资!AA$2,ROW()/3+1,))</f>
        <v/>
      </c>
      <c r="X60" s="5" t="str">
        <f ca="1">CHOOSE(MOD(ROW(),3)+1,"",报税工资!AD$2,OFFSET(报税工资!AD$2,ROW()/3+1,))</f>
        <v/>
      </c>
    </row>
    <row r="61" spans="1:24" ht="24">
      <c r="A61" s="1" t="str">
        <f ca="1">CHOOSE(MOD(ROW(),3)+1,"",报税工资!A$2,OFFSET(报税工资!A$2,ROW()/3+1,))</f>
        <v>工号</v>
      </c>
      <c r="B61" s="2" t="str">
        <f ca="1">CHOOSE(MOD(ROW(),3)+1,"",报税工资!B$2,OFFSET(报税工资!B$2,ROW()/3+1,))</f>
        <v>姓   名</v>
      </c>
      <c r="C61" s="441" t="str">
        <f ca="1">CHOOSE(MOD(ROW(),3)+1,"",报税工资!G$2,OFFSET(报税工资!G$2,ROW()/3+1,))</f>
        <v>基本工资</v>
      </c>
      <c r="D61" s="441" t="str">
        <f ca="1">CHOOSE(MOD(ROW(),3)+1,"",报税工资!H$2,OFFSET(报税工资!H$2,ROW()/3+1,))</f>
        <v>岗位工资</v>
      </c>
      <c r="E61" s="2" t="str">
        <f ca="1">CHOOSE(MOD(ROW(),3)+1,"",报税工资!I$2,OFFSET(报税工资!I$2,ROW()/3+1,))</f>
        <v>交通补贴</v>
      </c>
      <c r="F61" s="2" t="str">
        <f ca="1">CHOOSE(MOD(ROW(),3)+1,"",报税工资!J$2,OFFSET(报税工资!J$2,ROW()/3+1,))</f>
        <v>公务补贴</v>
      </c>
      <c r="G61" s="2" t="str">
        <f ca="1">CHOOSE(MOD(ROW(),3)+1,"",报税工资!K$2,OFFSET(报税工资!K$2,ROW()/3+1,))</f>
        <v>电话补贴</v>
      </c>
      <c r="H61" s="2" t="str">
        <f ca="1">CHOOSE(MOD(ROW(),3)+1,"",报税工资!L$2,OFFSET(报税工资!L$2,ROW()/3+1,))</f>
        <v>车补</v>
      </c>
      <c r="I61" s="2" t="str">
        <f ca="1">CHOOSE(MOD(ROW(),3)+1,"",报税工资!M$2,OFFSET(报税工资!M$2,ROW()/3+1,))</f>
        <v>午餐补贴</v>
      </c>
      <c r="J61" s="2" t="str">
        <f ca="1">CHOOSE(MOD(ROW(),3)+1,"",报税工资!N$2,OFFSET(报税工资!N$2,ROW()/3+1,))</f>
        <v>司龄补</v>
      </c>
      <c r="K61" s="441" t="str">
        <f ca="1">CHOOSE(MOD(ROW(),3)+1,"",报税工资!O$2,OFFSET(报税工资!O$2,ROW()/3+1,))</f>
        <v>加班天数</v>
      </c>
      <c r="L61" s="441" t="str">
        <f ca="1">CHOOSE(MOD(ROW(),3)+1,"",报税工资!P$2,OFFSET(报税工资!P$2,ROW()/3+1,))</f>
        <v>加班工资</v>
      </c>
      <c r="M61" s="2" t="str">
        <f ca="1">CHOOSE(MOD(ROW(),3)+1,"",报税工资!Q$2,OFFSET(报税工资!Q$2,ROW()/3+1,))</f>
        <v>计件工资</v>
      </c>
      <c r="N61" s="441" t="str">
        <f ca="1">CHOOSE(MOD(ROW(),3)+1,"",报税工资!R$2,OFFSET(报税工资!R$2,ROW()/3+1,))</f>
        <v>缺勤天数</v>
      </c>
      <c r="O61" s="2" t="str">
        <f ca="1">CHOOSE(MOD(ROW(),3)+1,"",报税工资!S$2,OFFSET(报税工资!S$2,ROW()/3+1,))</f>
        <v>考勤应扣</v>
      </c>
      <c r="P61" s="2" t="str">
        <f ca="1">CHOOSE(MOD(ROW(),3)+1,"",报税工资!T$2,OFFSET(报税工资!T$2,ROW()/3+1,))</f>
        <v>其它应扣</v>
      </c>
      <c r="Q61" s="2" t="str">
        <f ca="1">CHOOSE(MOD(ROW(),3)+1,"",报税工资!U$2,OFFSET(报税工资!U$2,ROW()/3+1,))</f>
        <v>工 资 总 额</v>
      </c>
      <c r="R61" s="441" t="str">
        <f ca="1">CHOOSE(MOD(ROW(),3)+1,"",报税工资!V$2,OFFSET(报税工资!V$2,ROW()/3+1,))</f>
        <v>养老保险</v>
      </c>
      <c r="S61" s="441" t="str">
        <f ca="1">CHOOSE(MOD(ROW(),3)+1,"",报税工资!W$2,OFFSET(报税工资!W$2,ROW()/3+1,))</f>
        <v>失业保险</v>
      </c>
      <c r="T61" s="441" t="str">
        <f ca="1">CHOOSE(MOD(ROW(),3)+1,"",报税工资!X$2,OFFSET(报税工资!X$2,ROW()/3+1,))</f>
        <v>医疗保险</v>
      </c>
      <c r="U61" s="2" t="str">
        <f ca="1">CHOOSE(MOD(ROW(),3)+1,"",报税工资!Y$2,OFFSET(报税工资!Y$2,ROW()/3+1,))</f>
        <v>住房公积金(大病统筹)</v>
      </c>
      <c r="V61" s="441" t="str">
        <f ca="1">CHOOSE(MOD(ROW(),3)+1,"",报税工资!Z$2,OFFSET(报税工资!Z$2,ROW()/3+1,))</f>
        <v>其它代扣</v>
      </c>
      <c r="W61" s="442" t="str">
        <f ca="1">CHOOSE(MOD(ROW(),3)+1,"",报税工资!AA$2,OFFSET(报税工资!AA$2,ROW()/3+1,))</f>
        <v>代扣个人所得税</v>
      </c>
      <c r="X61" s="1" t="str">
        <f ca="1">CHOOSE(MOD(ROW(),3)+1,"",报税工资!AD$2,OFFSET(报税工资!AD$2,ROW()/3+1,))</f>
        <v>实 发 工 资</v>
      </c>
    </row>
    <row r="62" spans="1:24">
      <c r="A62" s="3" t="str">
        <f ca="1">CHOOSE(MOD(ROW(),3)+1,"",报税工资!A$2,OFFSET(报税工资!A$2,ROW()/3+1,))</f>
        <v>021</v>
      </c>
      <c r="B62" s="4" t="str">
        <f ca="1">CHOOSE(MOD(ROW(),3)+1,"",报税工资!B$2,OFFSET(报税工资!B$2,ROW()/3+1,))</f>
        <v>丁21</v>
      </c>
      <c r="C62" s="4">
        <f ca="1">CHOOSE(MOD(ROW(),3)+1,"",报税工资!G$2,OFFSET(报税工资!G$2,ROW()/3+1,))</f>
        <v>1000</v>
      </c>
      <c r="D62" s="4">
        <f ca="1">CHOOSE(MOD(ROW(),3)+1,"",报税工资!H$2,OFFSET(报税工资!H$2,ROW()/3+1,))</f>
        <v>0</v>
      </c>
      <c r="E62" s="4">
        <f ca="1">CHOOSE(MOD(ROW(),3)+1,"",报税工资!I$2,OFFSET(报税工资!I$2,ROW()/3+1,))</f>
        <v>0</v>
      </c>
      <c r="F62" s="4">
        <f ca="1">CHOOSE(MOD(ROW(),3)+1,"",报税工资!J$2,OFFSET(报税工资!J$2,ROW()/3+1,))</f>
        <v>0</v>
      </c>
      <c r="G62" s="4">
        <f ca="1">CHOOSE(MOD(ROW(),3)+1,"",报税工资!K$2,OFFSET(报税工资!K$2,ROW()/3+1,))</f>
        <v>150</v>
      </c>
      <c r="H62" s="4">
        <f ca="1">CHOOSE(MOD(ROW(),3)+1,"",报税工资!L$2,OFFSET(报税工资!L$2,ROW()/3+1,))</f>
        <v>0</v>
      </c>
      <c r="I62" s="4">
        <f ca="1">CHOOSE(MOD(ROW(),3)+1,"",报税工资!M$2,OFFSET(报税工资!M$2,ROW()/3+1,))</f>
        <v>0</v>
      </c>
      <c r="J62" s="4">
        <f ca="1">CHOOSE(MOD(ROW(),3)+1,"",报税工资!N$2,OFFSET(报税工资!N$2,ROW()/3+1,))</f>
        <v>0</v>
      </c>
      <c r="K62" s="4">
        <f ca="1">CHOOSE(MOD(ROW(),3)+1,"",报税工资!O$2,OFFSET(报税工资!O$2,ROW()/3+1,))</f>
        <v>0</v>
      </c>
      <c r="L62" s="7">
        <f ca="1">CHOOSE(MOD(ROW(),3)+1,"",报税工资!P$2,OFFSET(报税工资!P$2,ROW()/3+1,))</f>
        <v>0</v>
      </c>
      <c r="M62" s="4">
        <f ca="1">CHOOSE(MOD(ROW(),3)+1,"",报税工资!Q$2,OFFSET(报税工资!Q$2,ROW()/3+1,))</f>
        <v>0</v>
      </c>
      <c r="N62" s="4">
        <f ca="1">CHOOSE(MOD(ROW(),3)+1,"",报税工资!R$2,OFFSET(报税工资!R$2,ROW()/3+1,))</f>
        <v>0</v>
      </c>
      <c r="O62" s="4">
        <f ca="1">CHOOSE(MOD(ROW(),3)+1,"",报税工资!S$2,OFFSET(报税工资!S$2,ROW()/3+1,))</f>
        <v>0</v>
      </c>
      <c r="P62" s="4">
        <f ca="1">CHOOSE(MOD(ROW(),3)+1,"",报税工资!T$2,OFFSET(报税工资!T$2,ROW()/3+1,))</f>
        <v>0</v>
      </c>
      <c r="Q62" s="4">
        <f ca="1">CHOOSE(MOD(ROW(),3)+1,"",报税工资!U$2,OFFSET(报税工资!U$2,ROW()/3+1,))</f>
        <v>1150</v>
      </c>
      <c r="R62" s="4">
        <f ca="1">CHOOSE(MOD(ROW(),3)+1,"",报税工资!V$2,OFFSET(报税工资!V$2,ROW()/3+1,))</f>
        <v>0</v>
      </c>
      <c r="S62" s="4">
        <f ca="1">CHOOSE(MOD(ROW(),3)+1,"",报税工资!W$2,OFFSET(报税工资!W$2,ROW()/3+1,))</f>
        <v>0</v>
      </c>
      <c r="T62" s="4">
        <f ca="1">CHOOSE(MOD(ROW(),3)+1,"",报税工资!X$2,OFFSET(报税工资!X$2,ROW()/3+1,))</f>
        <v>0</v>
      </c>
      <c r="U62" s="4">
        <f ca="1">CHOOSE(MOD(ROW(),3)+1,"",报税工资!Y$2,OFFSET(报税工资!Y$2,ROW()/3+1,))</f>
        <v>0</v>
      </c>
      <c r="V62" s="4">
        <f ca="1">CHOOSE(MOD(ROW(),3)+1,"",报税工资!Z$2,OFFSET(报税工资!Z$2,ROW()/3+1,))</f>
        <v>0</v>
      </c>
      <c r="W62" s="8">
        <f ca="1">CHOOSE(MOD(ROW(),3)+1,"",报税工资!AA$2,OFFSET(报税工资!AA$2,ROW()/3+1,))</f>
        <v>0</v>
      </c>
      <c r="X62" s="3">
        <f ca="1">CHOOSE(MOD(ROW(),3)+1,"",报税工资!AD$2,OFFSET(报税工资!AD$2,ROW()/3+1,))</f>
        <v>1150</v>
      </c>
    </row>
    <row r="63" spans="1:24">
      <c r="A63" s="5" t="str">
        <f ca="1">CHOOSE(MOD(ROW(),3)+1,"",报税工资!A$2,OFFSET(报税工资!A$2,ROW()/3+1,))</f>
        <v/>
      </c>
      <c r="B63" s="6" t="str">
        <f ca="1">CHOOSE(MOD(ROW(),3)+1,"",报税工资!B$2,OFFSET(报税工资!B$2,ROW()/3+1,))</f>
        <v/>
      </c>
      <c r="C63" s="6" t="str">
        <f ca="1">CHOOSE(MOD(ROW(),3)+1,"",报税工资!G$2,OFFSET(报税工资!G$2,ROW()/3+1,))</f>
        <v/>
      </c>
      <c r="D63" s="6" t="str">
        <f ca="1">CHOOSE(MOD(ROW(),3)+1,"",报税工资!H$2,OFFSET(报税工资!H$2,ROW()/3+1,))</f>
        <v/>
      </c>
      <c r="E63" s="6" t="str">
        <f ca="1">CHOOSE(MOD(ROW(),3)+1,"",报税工资!I$2,OFFSET(报税工资!I$2,ROW()/3+1,))</f>
        <v/>
      </c>
      <c r="F63" s="6" t="str">
        <f ca="1">CHOOSE(MOD(ROW(),3)+1,"",报税工资!J$2,OFFSET(报税工资!J$2,ROW()/3+1,))</f>
        <v/>
      </c>
      <c r="G63" s="6" t="str">
        <f ca="1">CHOOSE(MOD(ROW(),3)+1,"",报税工资!K$2,OFFSET(报税工资!K$2,ROW()/3+1,))</f>
        <v/>
      </c>
      <c r="H63" s="6" t="str">
        <f ca="1">CHOOSE(MOD(ROW(),3)+1,"",报税工资!L$2,OFFSET(报税工资!L$2,ROW()/3+1,))</f>
        <v/>
      </c>
      <c r="I63" s="6" t="str">
        <f ca="1">CHOOSE(MOD(ROW(),3)+1,"",报税工资!M$2,OFFSET(报税工资!M$2,ROW()/3+1,))</f>
        <v/>
      </c>
      <c r="J63" s="6" t="str">
        <f ca="1">CHOOSE(MOD(ROW(),3)+1,"",报税工资!N$2,OFFSET(报税工资!N$2,ROW()/3+1,))</f>
        <v/>
      </c>
      <c r="K63" s="6" t="str">
        <f ca="1">CHOOSE(MOD(ROW(),3)+1,"",报税工资!O$2,OFFSET(报税工资!O$2,ROW()/3+1,))</f>
        <v/>
      </c>
      <c r="L63" s="6" t="str">
        <f ca="1">CHOOSE(MOD(ROW(),3)+1,"",报税工资!P$2,OFFSET(报税工资!P$2,ROW()/3+1,))</f>
        <v/>
      </c>
      <c r="M63" s="6" t="str">
        <f ca="1">CHOOSE(MOD(ROW(),3)+1,"",报税工资!Q$2,OFFSET(报税工资!Q$2,ROW()/3+1,))</f>
        <v/>
      </c>
      <c r="N63" s="6" t="str">
        <f ca="1">CHOOSE(MOD(ROW(),3)+1,"",报税工资!R$2,OFFSET(报税工资!R$2,ROW()/3+1,))</f>
        <v/>
      </c>
      <c r="O63" s="6" t="str">
        <f ca="1">CHOOSE(MOD(ROW(),3)+1,"",报税工资!S$2,OFFSET(报税工资!S$2,ROW()/3+1,))</f>
        <v/>
      </c>
      <c r="P63" s="6" t="str">
        <f ca="1">CHOOSE(MOD(ROW(),3)+1,"",报税工资!T$2,OFFSET(报税工资!T$2,ROW()/3+1,))</f>
        <v/>
      </c>
      <c r="Q63" s="6" t="str">
        <f ca="1">CHOOSE(MOD(ROW(),3)+1,"",报税工资!U$2,OFFSET(报税工资!U$2,ROW()/3+1,))</f>
        <v/>
      </c>
      <c r="R63" s="6" t="str">
        <f ca="1">CHOOSE(MOD(ROW(),3)+1,"",报税工资!V$2,OFFSET(报税工资!V$2,ROW()/3+1,))</f>
        <v/>
      </c>
      <c r="S63" s="6" t="str">
        <f ca="1">CHOOSE(MOD(ROW(),3)+1,"",报税工资!W$2,OFFSET(报税工资!W$2,ROW()/3+1,))</f>
        <v/>
      </c>
      <c r="T63" s="6" t="str">
        <f ca="1">CHOOSE(MOD(ROW(),3)+1,"",报税工资!X$2,OFFSET(报税工资!X$2,ROW()/3+1,))</f>
        <v/>
      </c>
      <c r="U63" s="6" t="str">
        <f ca="1">CHOOSE(MOD(ROW(),3)+1,"",报税工资!Y$2,OFFSET(报税工资!Y$2,ROW()/3+1,))</f>
        <v/>
      </c>
      <c r="V63" s="6" t="str">
        <f ca="1">CHOOSE(MOD(ROW(),3)+1,"",报税工资!Z$2,OFFSET(报税工资!Z$2,ROW()/3+1,))</f>
        <v/>
      </c>
      <c r="W63" s="6" t="str">
        <f ca="1">CHOOSE(MOD(ROW(),3)+1,"",报税工资!AA$2,OFFSET(报税工资!AA$2,ROW()/3+1,))</f>
        <v/>
      </c>
      <c r="X63" s="5" t="str">
        <f ca="1">CHOOSE(MOD(ROW(),3)+1,"",报税工资!AD$2,OFFSET(报税工资!AD$2,ROW()/3+1,))</f>
        <v/>
      </c>
    </row>
    <row r="64" spans="1:24" ht="24">
      <c r="A64" s="1" t="str">
        <f ca="1">CHOOSE(MOD(ROW(),3)+1,"",报税工资!A$2,OFFSET(报税工资!A$2,ROW()/3+1,))</f>
        <v>工号</v>
      </c>
      <c r="B64" s="2" t="str">
        <f ca="1">CHOOSE(MOD(ROW(),3)+1,"",报税工资!B$2,OFFSET(报税工资!B$2,ROW()/3+1,))</f>
        <v>姓   名</v>
      </c>
      <c r="C64" s="441" t="str">
        <f ca="1">CHOOSE(MOD(ROW(),3)+1,"",报税工资!G$2,OFFSET(报税工资!G$2,ROW()/3+1,))</f>
        <v>基本工资</v>
      </c>
      <c r="D64" s="441" t="str">
        <f ca="1">CHOOSE(MOD(ROW(),3)+1,"",报税工资!H$2,OFFSET(报税工资!H$2,ROW()/3+1,))</f>
        <v>岗位工资</v>
      </c>
      <c r="E64" s="2" t="str">
        <f ca="1">CHOOSE(MOD(ROW(),3)+1,"",报税工资!I$2,OFFSET(报税工资!I$2,ROW()/3+1,))</f>
        <v>交通补贴</v>
      </c>
      <c r="F64" s="2" t="str">
        <f ca="1">CHOOSE(MOD(ROW(),3)+1,"",报税工资!J$2,OFFSET(报税工资!J$2,ROW()/3+1,))</f>
        <v>公务补贴</v>
      </c>
      <c r="G64" s="2" t="str">
        <f ca="1">CHOOSE(MOD(ROW(),3)+1,"",报税工资!K$2,OFFSET(报税工资!K$2,ROW()/3+1,))</f>
        <v>电话补贴</v>
      </c>
      <c r="H64" s="2" t="str">
        <f ca="1">CHOOSE(MOD(ROW(),3)+1,"",报税工资!L$2,OFFSET(报税工资!L$2,ROW()/3+1,))</f>
        <v>车补</v>
      </c>
      <c r="I64" s="2" t="str">
        <f ca="1">CHOOSE(MOD(ROW(),3)+1,"",报税工资!M$2,OFFSET(报税工资!M$2,ROW()/3+1,))</f>
        <v>午餐补贴</v>
      </c>
      <c r="J64" s="2" t="str">
        <f ca="1">CHOOSE(MOD(ROW(),3)+1,"",报税工资!N$2,OFFSET(报税工资!N$2,ROW()/3+1,))</f>
        <v>司龄补</v>
      </c>
      <c r="K64" s="441" t="str">
        <f ca="1">CHOOSE(MOD(ROW(),3)+1,"",报税工资!O$2,OFFSET(报税工资!O$2,ROW()/3+1,))</f>
        <v>加班天数</v>
      </c>
      <c r="L64" s="441" t="str">
        <f ca="1">CHOOSE(MOD(ROW(),3)+1,"",报税工资!P$2,OFFSET(报税工资!P$2,ROW()/3+1,))</f>
        <v>加班工资</v>
      </c>
      <c r="M64" s="2" t="str">
        <f ca="1">CHOOSE(MOD(ROW(),3)+1,"",报税工资!Q$2,OFFSET(报税工资!Q$2,ROW()/3+1,))</f>
        <v>计件工资</v>
      </c>
      <c r="N64" s="441" t="str">
        <f ca="1">CHOOSE(MOD(ROW(),3)+1,"",报税工资!R$2,OFFSET(报税工资!R$2,ROW()/3+1,))</f>
        <v>缺勤天数</v>
      </c>
      <c r="O64" s="2" t="str">
        <f ca="1">CHOOSE(MOD(ROW(),3)+1,"",报税工资!S$2,OFFSET(报税工资!S$2,ROW()/3+1,))</f>
        <v>考勤应扣</v>
      </c>
      <c r="P64" s="2" t="str">
        <f ca="1">CHOOSE(MOD(ROW(),3)+1,"",报税工资!T$2,OFFSET(报税工资!T$2,ROW()/3+1,))</f>
        <v>其它应扣</v>
      </c>
      <c r="Q64" s="2" t="str">
        <f ca="1">CHOOSE(MOD(ROW(),3)+1,"",报税工资!U$2,OFFSET(报税工资!U$2,ROW()/3+1,))</f>
        <v>工 资 总 额</v>
      </c>
      <c r="R64" s="441" t="str">
        <f ca="1">CHOOSE(MOD(ROW(),3)+1,"",报税工资!V$2,OFFSET(报税工资!V$2,ROW()/3+1,))</f>
        <v>养老保险</v>
      </c>
      <c r="S64" s="441" t="str">
        <f ca="1">CHOOSE(MOD(ROW(),3)+1,"",报税工资!W$2,OFFSET(报税工资!W$2,ROW()/3+1,))</f>
        <v>失业保险</v>
      </c>
      <c r="T64" s="441" t="str">
        <f ca="1">CHOOSE(MOD(ROW(),3)+1,"",报税工资!X$2,OFFSET(报税工资!X$2,ROW()/3+1,))</f>
        <v>医疗保险</v>
      </c>
      <c r="U64" s="2" t="str">
        <f ca="1">CHOOSE(MOD(ROW(),3)+1,"",报税工资!Y$2,OFFSET(报税工资!Y$2,ROW()/3+1,))</f>
        <v>住房公积金(大病统筹)</v>
      </c>
      <c r="V64" s="441" t="str">
        <f ca="1">CHOOSE(MOD(ROW(),3)+1,"",报税工资!Z$2,OFFSET(报税工资!Z$2,ROW()/3+1,))</f>
        <v>其它代扣</v>
      </c>
      <c r="W64" s="442" t="str">
        <f ca="1">CHOOSE(MOD(ROW(),3)+1,"",报税工资!AA$2,OFFSET(报税工资!AA$2,ROW()/3+1,))</f>
        <v>代扣个人所得税</v>
      </c>
      <c r="X64" s="1" t="str">
        <f ca="1">CHOOSE(MOD(ROW(),3)+1,"",报税工资!AD$2,OFFSET(报税工资!AD$2,ROW()/3+1,))</f>
        <v>实 发 工 资</v>
      </c>
    </row>
    <row r="65" spans="1:24">
      <c r="A65" s="3" t="str">
        <f ca="1">CHOOSE(MOD(ROW(),3)+1,"",报税工资!A$2,OFFSET(报税工资!A$2,ROW()/3+1,))</f>
        <v>022</v>
      </c>
      <c r="B65" s="4" t="str">
        <f ca="1">CHOOSE(MOD(ROW(),3)+1,"",报税工资!B$2,OFFSET(报税工资!B$2,ROW()/3+1,))</f>
        <v>丁22</v>
      </c>
      <c r="C65" s="4">
        <f ca="1">CHOOSE(MOD(ROW(),3)+1,"",报税工资!G$2,OFFSET(报税工资!G$2,ROW()/3+1,))</f>
        <v>3000</v>
      </c>
      <c r="D65" s="4">
        <f ca="1">CHOOSE(MOD(ROW(),3)+1,"",报税工资!H$2,OFFSET(报税工资!H$2,ROW()/3+1,))</f>
        <v>0</v>
      </c>
      <c r="E65" s="4">
        <f ca="1">CHOOSE(MOD(ROW(),3)+1,"",报税工资!I$2,OFFSET(报税工资!I$2,ROW()/3+1,))</f>
        <v>0</v>
      </c>
      <c r="F65" s="4">
        <f ca="1">CHOOSE(MOD(ROW(),3)+1,"",报税工资!J$2,OFFSET(报税工资!J$2,ROW()/3+1,))</f>
        <v>0</v>
      </c>
      <c r="G65" s="4">
        <f ca="1">CHOOSE(MOD(ROW(),3)+1,"",报税工资!K$2,OFFSET(报税工资!K$2,ROW()/3+1,))</f>
        <v>100</v>
      </c>
      <c r="H65" s="4">
        <f ca="1">CHOOSE(MOD(ROW(),3)+1,"",报税工资!L$2,OFFSET(报税工资!L$2,ROW()/3+1,))</f>
        <v>0</v>
      </c>
      <c r="I65" s="4">
        <f ca="1">CHOOSE(MOD(ROW(),3)+1,"",报税工资!M$2,OFFSET(报税工资!M$2,ROW()/3+1,))</f>
        <v>0</v>
      </c>
      <c r="J65" s="4">
        <f ca="1">CHOOSE(MOD(ROW(),3)+1,"",报税工资!N$2,OFFSET(报税工资!N$2,ROW()/3+1,))</f>
        <v>0</v>
      </c>
      <c r="K65" s="4">
        <f ca="1">CHOOSE(MOD(ROW(),3)+1,"",报税工资!O$2,OFFSET(报税工资!O$2,ROW()/3+1,))</f>
        <v>0</v>
      </c>
      <c r="L65" s="7">
        <f ca="1">CHOOSE(MOD(ROW(),3)+1,"",报税工资!P$2,OFFSET(报税工资!P$2,ROW()/3+1,))</f>
        <v>0</v>
      </c>
      <c r="M65" s="4">
        <f ca="1">CHOOSE(MOD(ROW(),3)+1,"",报税工资!Q$2,OFFSET(报税工资!Q$2,ROW()/3+1,))</f>
        <v>0</v>
      </c>
      <c r="N65" s="4">
        <f ca="1">CHOOSE(MOD(ROW(),3)+1,"",报税工资!R$2,OFFSET(报税工资!R$2,ROW()/3+1,))</f>
        <v>0</v>
      </c>
      <c r="O65" s="4">
        <f ca="1">CHOOSE(MOD(ROW(),3)+1,"",报税工资!S$2,OFFSET(报税工资!S$2,ROW()/3+1,))</f>
        <v>0</v>
      </c>
      <c r="P65" s="4">
        <f ca="1">CHOOSE(MOD(ROW(),3)+1,"",报税工资!T$2,OFFSET(报税工资!T$2,ROW()/3+1,))</f>
        <v>0</v>
      </c>
      <c r="Q65" s="4">
        <f ca="1">CHOOSE(MOD(ROW(),3)+1,"",报税工资!U$2,OFFSET(报税工资!U$2,ROW()/3+1,))</f>
        <v>3100</v>
      </c>
      <c r="R65" s="4">
        <f ca="1">CHOOSE(MOD(ROW(),3)+1,"",报税工资!V$2,OFFSET(报税工资!V$2,ROW()/3+1,))</f>
        <v>0</v>
      </c>
      <c r="S65" s="4">
        <f ca="1">CHOOSE(MOD(ROW(),3)+1,"",报税工资!W$2,OFFSET(报税工资!W$2,ROW()/3+1,))</f>
        <v>0</v>
      </c>
      <c r="T65" s="4">
        <f ca="1">CHOOSE(MOD(ROW(),3)+1,"",报税工资!X$2,OFFSET(报税工资!X$2,ROW()/3+1,))</f>
        <v>0</v>
      </c>
      <c r="U65" s="4">
        <f ca="1">CHOOSE(MOD(ROW(),3)+1,"",报税工资!Y$2,OFFSET(报税工资!Y$2,ROW()/3+1,))</f>
        <v>0</v>
      </c>
      <c r="V65" s="4">
        <f ca="1">CHOOSE(MOD(ROW(),3)+1,"",报税工资!Z$2,OFFSET(报税工资!Z$2,ROW()/3+1,))</f>
        <v>0</v>
      </c>
      <c r="W65" s="8">
        <f ca="1">CHOOSE(MOD(ROW(),3)+1,"",报税工资!AA$2,OFFSET(报税工资!AA$2,ROW()/3+1,))</f>
        <v>85</v>
      </c>
      <c r="X65" s="3">
        <f ca="1">CHOOSE(MOD(ROW(),3)+1,"",报税工资!AD$2,OFFSET(报税工资!AD$2,ROW()/3+1,))</f>
        <v>3015</v>
      </c>
    </row>
    <row r="66" spans="1:24">
      <c r="A66" s="5" t="str">
        <f ca="1">CHOOSE(MOD(ROW(),3)+1,"",报税工资!A$2,OFFSET(报税工资!A$2,ROW()/3+1,))</f>
        <v/>
      </c>
      <c r="B66" s="6" t="str">
        <f ca="1">CHOOSE(MOD(ROW(),3)+1,"",报税工资!B$2,OFFSET(报税工资!B$2,ROW()/3+1,))</f>
        <v/>
      </c>
      <c r="C66" s="6" t="str">
        <f ca="1">CHOOSE(MOD(ROW(),3)+1,"",报税工资!G$2,OFFSET(报税工资!G$2,ROW()/3+1,))</f>
        <v/>
      </c>
      <c r="D66" s="6" t="str">
        <f ca="1">CHOOSE(MOD(ROW(),3)+1,"",报税工资!H$2,OFFSET(报税工资!H$2,ROW()/3+1,))</f>
        <v/>
      </c>
      <c r="E66" s="6" t="str">
        <f ca="1">CHOOSE(MOD(ROW(),3)+1,"",报税工资!I$2,OFFSET(报税工资!I$2,ROW()/3+1,))</f>
        <v/>
      </c>
      <c r="F66" s="6" t="str">
        <f ca="1">CHOOSE(MOD(ROW(),3)+1,"",报税工资!J$2,OFFSET(报税工资!J$2,ROW()/3+1,))</f>
        <v/>
      </c>
      <c r="G66" s="6" t="str">
        <f ca="1">CHOOSE(MOD(ROW(),3)+1,"",报税工资!K$2,OFFSET(报税工资!K$2,ROW()/3+1,))</f>
        <v/>
      </c>
      <c r="H66" s="6" t="str">
        <f ca="1">CHOOSE(MOD(ROW(),3)+1,"",报税工资!L$2,OFFSET(报税工资!L$2,ROW()/3+1,))</f>
        <v/>
      </c>
      <c r="I66" s="6" t="str">
        <f ca="1">CHOOSE(MOD(ROW(),3)+1,"",报税工资!M$2,OFFSET(报税工资!M$2,ROW()/3+1,))</f>
        <v/>
      </c>
      <c r="J66" s="6" t="str">
        <f ca="1">CHOOSE(MOD(ROW(),3)+1,"",报税工资!N$2,OFFSET(报税工资!N$2,ROW()/3+1,))</f>
        <v/>
      </c>
      <c r="K66" s="6" t="str">
        <f ca="1">CHOOSE(MOD(ROW(),3)+1,"",报税工资!O$2,OFFSET(报税工资!O$2,ROW()/3+1,))</f>
        <v/>
      </c>
      <c r="L66" s="6" t="str">
        <f ca="1">CHOOSE(MOD(ROW(),3)+1,"",报税工资!P$2,OFFSET(报税工资!P$2,ROW()/3+1,))</f>
        <v/>
      </c>
      <c r="M66" s="6" t="str">
        <f ca="1">CHOOSE(MOD(ROW(),3)+1,"",报税工资!Q$2,OFFSET(报税工资!Q$2,ROW()/3+1,))</f>
        <v/>
      </c>
      <c r="N66" s="6" t="str">
        <f ca="1">CHOOSE(MOD(ROW(),3)+1,"",报税工资!R$2,OFFSET(报税工资!R$2,ROW()/3+1,))</f>
        <v/>
      </c>
      <c r="O66" s="6" t="str">
        <f ca="1">CHOOSE(MOD(ROW(),3)+1,"",报税工资!S$2,OFFSET(报税工资!S$2,ROW()/3+1,))</f>
        <v/>
      </c>
      <c r="P66" s="6" t="str">
        <f ca="1">CHOOSE(MOD(ROW(),3)+1,"",报税工资!T$2,OFFSET(报税工资!T$2,ROW()/3+1,))</f>
        <v/>
      </c>
      <c r="Q66" s="6" t="str">
        <f ca="1">CHOOSE(MOD(ROW(),3)+1,"",报税工资!U$2,OFFSET(报税工资!U$2,ROW()/3+1,))</f>
        <v/>
      </c>
      <c r="R66" s="6" t="str">
        <f ca="1">CHOOSE(MOD(ROW(),3)+1,"",报税工资!V$2,OFFSET(报税工资!V$2,ROW()/3+1,))</f>
        <v/>
      </c>
      <c r="S66" s="6" t="str">
        <f ca="1">CHOOSE(MOD(ROW(),3)+1,"",报税工资!W$2,OFFSET(报税工资!W$2,ROW()/3+1,))</f>
        <v/>
      </c>
      <c r="T66" s="6" t="str">
        <f ca="1">CHOOSE(MOD(ROW(),3)+1,"",报税工资!X$2,OFFSET(报税工资!X$2,ROW()/3+1,))</f>
        <v/>
      </c>
      <c r="U66" s="6" t="str">
        <f ca="1">CHOOSE(MOD(ROW(),3)+1,"",报税工资!Y$2,OFFSET(报税工资!Y$2,ROW()/3+1,))</f>
        <v/>
      </c>
      <c r="V66" s="6" t="str">
        <f ca="1">CHOOSE(MOD(ROW(),3)+1,"",报税工资!Z$2,OFFSET(报税工资!Z$2,ROW()/3+1,))</f>
        <v/>
      </c>
      <c r="W66" s="6" t="str">
        <f ca="1">CHOOSE(MOD(ROW(),3)+1,"",报税工资!AA$2,OFFSET(报税工资!AA$2,ROW()/3+1,))</f>
        <v/>
      </c>
      <c r="X66" s="5" t="str">
        <f ca="1">CHOOSE(MOD(ROW(),3)+1,"",报税工资!AD$2,OFFSET(报税工资!AD$2,ROW()/3+1,))</f>
        <v/>
      </c>
    </row>
    <row r="67" spans="1:24" ht="24">
      <c r="A67" s="1" t="str">
        <f ca="1">CHOOSE(MOD(ROW(),3)+1,"",报税工资!A$2,OFFSET(报税工资!A$2,ROW()/3+1,))</f>
        <v>工号</v>
      </c>
      <c r="B67" s="2" t="str">
        <f ca="1">CHOOSE(MOD(ROW(),3)+1,"",报税工资!B$2,OFFSET(报税工资!B$2,ROW()/3+1,))</f>
        <v>姓   名</v>
      </c>
      <c r="C67" s="441" t="str">
        <f ca="1">CHOOSE(MOD(ROW(),3)+1,"",报税工资!G$2,OFFSET(报税工资!G$2,ROW()/3+1,))</f>
        <v>基本工资</v>
      </c>
      <c r="D67" s="441" t="str">
        <f ca="1">CHOOSE(MOD(ROW(),3)+1,"",报税工资!H$2,OFFSET(报税工资!H$2,ROW()/3+1,))</f>
        <v>岗位工资</v>
      </c>
      <c r="E67" s="2" t="str">
        <f ca="1">CHOOSE(MOD(ROW(),3)+1,"",报税工资!I$2,OFFSET(报税工资!I$2,ROW()/3+1,))</f>
        <v>交通补贴</v>
      </c>
      <c r="F67" s="2" t="str">
        <f ca="1">CHOOSE(MOD(ROW(),3)+1,"",报税工资!J$2,OFFSET(报税工资!J$2,ROW()/3+1,))</f>
        <v>公务补贴</v>
      </c>
      <c r="G67" s="2" t="str">
        <f ca="1">CHOOSE(MOD(ROW(),3)+1,"",报税工资!K$2,OFFSET(报税工资!K$2,ROW()/3+1,))</f>
        <v>电话补贴</v>
      </c>
      <c r="H67" s="2" t="str">
        <f ca="1">CHOOSE(MOD(ROW(),3)+1,"",报税工资!L$2,OFFSET(报税工资!L$2,ROW()/3+1,))</f>
        <v>车补</v>
      </c>
      <c r="I67" s="2" t="str">
        <f ca="1">CHOOSE(MOD(ROW(),3)+1,"",报税工资!M$2,OFFSET(报税工资!M$2,ROW()/3+1,))</f>
        <v>午餐补贴</v>
      </c>
      <c r="J67" s="2" t="str">
        <f ca="1">CHOOSE(MOD(ROW(),3)+1,"",报税工资!N$2,OFFSET(报税工资!N$2,ROW()/3+1,))</f>
        <v>司龄补</v>
      </c>
      <c r="K67" s="441" t="str">
        <f ca="1">CHOOSE(MOD(ROW(),3)+1,"",报税工资!O$2,OFFSET(报税工资!O$2,ROW()/3+1,))</f>
        <v>加班天数</v>
      </c>
      <c r="L67" s="441" t="str">
        <f ca="1">CHOOSE(MOD(ROW(),3)+1,"",报税工资!P$2,OFFSET(报税工资!P$2,ROW()/3+1,))</f>
        <v>加班工资</v>
      </c>
      <c r="M67" s="2" t="str">
        <f ca="1">CHOOSE(MOD(ROW(),3)+1,"",报税工资!Q$2,OFFSET(报税工资!Q$2,ROW()/3+1,))</f>
        <v>计件工资</v>
      </c>
      <c r="N67" s="441" t="str">
        <f ca="1">CHOOSE(MOD(ROW(),3)+1,"",报税工资!R$2,OFFSET(报税工资!R$2,ROW()/3+1,))</f>
        <v>缺勤天数</v>
      </c>
      <c r="O67" s="2" t="str">
        <f ca="1">CHOOSE(MOD(ROW(),3)+1,"",报税工资!S$2,OFFSET(报税工资!S$2,ROW()/3+1,))</f>
        <v>考勤应扣</v>
      </c>
      <c r="P67" s="2" t="str">
        <f ca="1">CHOOSE(MOD(ROW(),3)+1,"",报税工资!T$2,OFFSET(报税工资!T$2,ROW()/3+1,))</f>
        <v>其它应扣</v>
      </c>
      <c r="Q67" s="2" t="str">
        <f ca="1">CHOOSE(MOD(ROW(),3)+1,"",报税工资!U$2,OFFSET(报税工资!U$2,ROW()/3+1,))</f>
        <v>工 资 总 额</v>
      </c>
      <c r="R67" s="441" t="str">
        <f ca="1">CHOOSE(MOD(ROW(),3)+1,"",报税工资!V$2,OFFSET(报税工资!V$2,ROW()/3+1,))</f>
        <v>养老保险</v>
      </c>
      <c r="S67" s="441" t="str">
        <f ca="1">CHOOSE(MOD(ROW(),3)+1,"",报税工资!W$2,OFFSET(报税工资!W$2,ROW()/3+1,))</f>
        <v>失业保险</v>
      </c>
      <c r="T67" s="441" t="str">
        <f ca="1">CHOOSE(MOD(ROW(),3)+1,"",报税工资!X$2,OFFSET(报税工资!X$2,ROW()/3+1,))</f>
        <v>医疗保险</v>
      </c>
      <c r="U67" s="2" t="str">
        <f ca="1">CHOOSE(MOD(ROW(),3)+1,"",报税工资!Y$2,OFFSET(报税工资!Y$2,ROW()/3+1,))</f>
        <v>住房公积金(大病统筹)</v>
      </c>
      <c r="V67" s="441" t="str">
        <f ca="1">CHOOSE(MOD(ROW(),3)+1,"",报税工资!Z$2,OFFSET(报税工资!Z$2,ROW()/3+1,))</f>
        <v>其它代扣</v>
      </c>
      <c r="W67" s="442" t="str">
        <f ca="1">CHOOSE(MOD(ROW(),3)+1,"",报税工资!AA$2,OFFSET(报税工资!AA$2,ROW()/3+1,))</f>
        <v>代扣个人所得税</v>
      </c>
      <c r="X67" s="1" t="str">
        <f ca="1">CHOOSE(MOD(ROW(),3)+1,"",报税工资!AD$2,OFFSET(报税工资!AD$2,ROW()/3+1,))</f>
        <v>实 发 工 资</v>
      </c>
    </row>
    <row r="68" spans="1:24">
      <c r="A68" s="3" t="str">
        <f ca="1">CHOOSE(MOD(ROW(),3)+1,"",报税工资!A$2,OFFSET(报税工资!A$2,ROW()/3+1,))</f>
        <v>023</v>
      </c>
      <c r="B68" s="4" t="str">
        <f ca="1">CHOOSE(MOD(ROW(),3)+1,"",报税工资!B$2,OFFSET(报税工资!B$2,ROW()/3+1,))</f>
        <v>丁23</v>
      </c>
      <c r="C68" s="4">
        <f ca="1">CHOOSE(MOD(ROW(),3)+1,"",报税工资!G$2,OFFSET(报税工资!G$2,ROW()/3+1,))</f>
        <v>3000</v>
      </c>
      <c r="D68" s="4">
        <f ca="1">CHOOSE(MOD(ROW(),3)+1,"",报税工资!H$2,OFFSET(报税工资!H$2,ROW()/3+1,))</f>
        <v>0</v>
      </c>
      <c r="E68" s="4">
        <f ca="1">CHOOSE(MOD(ROW(),3)+1,"",报税工资!I$2,OFFSET(报税工资!I$2,ROW()/3+1,))</f>
        <v>0</v>
      </c>
      <c r="F68" s="4">
        <f ca="1">CHOOSE(MOD(ROW(),3)+1,"",报税工资!J$2,OFFSET(报税工资!J$2,ROW()/3+1,))</f>
        <v>0</v>
      </c>
      <c r="G68" s="4">
        <f ca="1">CHOOSE(MOD(ROW(),3)+1,"",报税工资!K$2,OFFSET(报税工资!K$2,ROW()/3+1,))</f>
        <v>100</v>
      </c>
      <c r="H68" s="4">
        <f ca="1">CHOOSE(MOD(ROW(),3)+1,"",报税工资!L$2,OFFSET(报税工资!L$2,ROW()/3+1,))</f>
        <v>0</v>
      </c>
      <c r="I68" s="4">
        <f ca="1">CHOOSE(MOD(ROW(),3)+1,"",报税工资!M$2,OFFSET(报税工资!M$2,ROW()/3+1,))</f>
        <v>0</v>
      </c>
      <c r="J68" s="4">
        <f ca="1">CHOOSE(MOD(ROW(),3)+1,"",报税工资!N$2,OFFSET(报税工资!N$2,ROW()/3+1,))</f>
        <v>0</v>
      </c>
      <c r="K68" s="4">
        <f ca="1">CHOOSE(MOD(ROW(),3)+1,"",报税工资!O$2,OFFSET(报税工资!O$2,ROW()/3+1,))</f>
        <v>0</v>
      </c>
      <c r="L68" s="7">
        <f ca="1">CHOOSE(MOD(ROW(),3)+1,"",报税工资!P$2,OFFSET(报税工资!P$2,ROW()/3+1,))</f>
        <v>0</v>
      </c>
      <c r="M68" s="4">
        <f ca="1">CHOOSE(MOD(ROW(),3)+1,"",报税工资!Q$2,OFFSET(报税工资!Q$2,ROW()/3+1,))</f>
        <v>0</v>
      </c>
      <c r="N68" s="4">
        <f ca="1">CHOOSE(MOD(ROW(),3)+1,"",报税工资!R$2,OFFSET(报税工资!R$2,ROW()/3+1,))</f>
        <v>0</v>
      </c>
      <c r="O68" s="4">
        <f ca="1">CHOOSE(MOD(ROW(),3)+1,"",报税工资!S$2,OFFSET(报税工资!S$2,ROW()/3+1,))</f>
        <v>0</v>
      </c>
      <c r="P68" s="4">
        <f ca="1">CHOOSE(MOD(ROW(),3)+1,"",报税工资!T$2,OFFSET(报税工资!T$2,ROW()/3+1,))</f>
        <v>0</v>
      </c>
      <c r="Q68" s="4">
        <f ca="1">CHOOSE(MOD(ROW(),3)+1,"",报税工资!U$2,OFFSET(报税工资!U$2,ROW()/3+1,))</f>
        <v>3100</v>
      </c>
      <c r="R68" s="4">
        <f ca="1">CHOOSE(MOD(ROW(),3)+1,"",报税工资!V$2,OFFSET(报税工资!V$2,ROW()/3+1,))</f>
        <v>0</v>
      </c>
      <c r="S68" s="4">
        <f ca="1">CHOOSE(MOD(ROW(),3)+1,"",报税工资!W$2,OFFSET(报税工资!W$2,ROW()/3+1,))</f>
        <v>0</v>
      </c>
      <c r="T68" s="4">
        <f ca="1">CHOOSE(MOD(ROW(),3)+1,"",报税工资!X$2,OFFSET(报税工资!X$2,ROW()/3+1,))</f>
        <v>0</v>
      </c>
      <c r="U68" s="4">
        <f ca="1">CHOOSE(MOD(ROW(),3)+1,"",报税工资!Y$2,OFFSET(报税工资!Y$2,ROW()/3+1,))</f>
        <v>0</v>
      </c>
      <c r="V68" s="4">
        <f ca="1">CHOOSE(MOD(ROW(),3)+1,"",报税工资!Z$2,OFFSET(报税工资!Z$2,ROW()/3+1,))</f>
        <v>0</v>
      </c>
      <c r="W68" s="8">
        <f ca="1">CHOOSE(MOD(ROW(),3)+1,"",报税工资!AA$2,OFFSET(报税工资!AA$2,ROW()/3+1,))</f>
        <v>85</v>
      </c>
      <c r="X68" s="3">
        <f ca="1">CHOOSE(MOD(ROW(),3)+1,"",报税工资!AD$2,OFFSET(报税工资!AD$2,ROW()/3+1,))</f>
        <v>3015</v>
      </c>
    </row>
    <row r="69" spans="1:24">
      <c r="A69" s="5" t="str">
        <f ca="1">CHOOSE(MOD(ROW(),3)+1,"",报税工资!A$2,OFFSET(报税工资!A$2,ROW()/3+1,))</f>
        <v/>
      </c>
      <c r="B69" s="6" t="str">
        <f ca="1">CHOOSE(MOD(ROW(),3)+1,"",报税工资!B$2,OFFSET(报税工资!B$2,ROW()/3+1,))</f>
        <v/>
      </c>
      <c r="C69" s="6" t="str">
        <f ca="1">CHOOSE(MOD(ROW(),3)+1,"",报税工资!G$2,OFFSET(报税工资!G$2,ROW()/3+1,))</f>
        <v/>
      </c>
      <c r="D69" s="6" t="str">
        <f ca="1">CHOOSE(MOD(ROW(),3)+1,"",报税工资!H$2,OFFSET(报税工资!H$2,ROW()/3+1,))</f>
        <v/>
      </c>
      <c r="E69" s="6" t="str">
        <f ca="1">CHOOSE(MOD(ROW(),3)+1,"",报税工资!I$2,OFFSET(报税工资!I$2,ROW()/3+1,))</f>
        <v/>
      </c>
      <c r="F69" s="6" t="str">
        <f ca="1">CHOOSE(MOD(ROW(),3)+1,"",报税工资!J$2,OFFSET(报税工资!J$2,ROW()/3+1,))</f>
        <v/>
      </c>
      <c r="G69" s="6" t="str">
        <f ca="1">CHOOSE(MOD(ROW(),3)+1,"",报税工资!K$2,OFFSET(报税工资!K$2,ROW()/3+1,))</f>
        <v/>
      </c>
      <c r="H69" s="6" t="str">
        <f ca="1">CHOOSE(MOD(ROW(),3)+1,"",报税工资!L$2,OFFSET(报税工资!L$2,ROW()/3+1,))</f>
        <v/>
      </c>
      <c r="I69" s="6" t="str">
        <f ca="1">CHOOSE(MOD(ROW(),3)+1,"",报税工资!M$2,OFFSET(报税工资!M$2,ROW()/3+1,))</f>
        <v/>
      </c>
      <c r="J69" s="6" t="str">
        <f ca="1">CHOOSE(MOD(ROW(),3)+1,"",报税工资!N$2,OFFSET(报税工资!N$2,ROW()/3+1,))</f>
        <v/>
      </c>
      <c r="K69" s="6" t="str">
        <f ca="1">CHOOSE(MOD(ROW(),3)+1,"",报税工资!O$2,OFFSET(报税工资!O$2,ROW()/3+1,))</f>
        <v/>
      </c>
      <c r="L69" s="6" t="str">
        <f ca="1">CHOOSE(MOD(ROW(),3)+1,"",报税工资!P$2,OFFSET(报税工资!P$2,ROW()/3+1,))</f>
        <v/>
      </c>
      <c r="M69" s="6" t="str">
        <f ca="1">CHOOSE(MOD(ROW(),3)+1,"",报税工资!Q$2,OFFSET(报税工资!Q$2,ROW()/3+1,))</f>
        <v/>
      </c>
      <c r="N69" s="6" t="str">
        <f ca="1">CHOOSE(MOD(ROW(),3)+1,"",报税工资!R$2,OFFSET(报税工资!R$2,ROW()/3+1,))</f>
        <v/>
      </c>
      <c r="O69" s="6" t="str">
        <f ca="1">CHOOSE(MOD(ROW(),3)+1,"",报税工资!S$2,OFFSET(报税工资!S$2,ROW()/3+1,))</f>
        <v/>
      </c>
      <c r="P69" s="6" t="str">
        <f ca="1">CHOOSE(MOD(ROW(),3)+1,"",报税工资!T$2,OFFSET(报税工资!T$2,ROW()/3+1,))</f>
        <v/>
      </c>
      <c r="Q69" s="6" t="str">
        <f ca="1">CHOOSE(MOD(ROW(),3)+1,"",报税工资!U$2,OFFSET(报税工资!U$2,ROW()/3+1,))</f>
        <v/>
      </c>
      <c r="R69" s="6" t="str">
        <f ca="1">CHOOSE(MOD(ROW(),3)+1,"",报税工资!V$2,OFFSET(报税工资!V$2,ROW()/3+1,))</f>
        <v/>
      </c>
      <c r="S69" s="6" t="str">
        <f ca="1">CHOOSE(MOD(ROW(),3)+1,"",报税工资!W$2,OFFSET(报税工资!W$2,ROW()/3+1,))</f>
        <v/>
      </c>
      <c r="T69" s="6" t="str">
        <f ca="1">CHOOSE(MOD(ROW(),3)+1,"",报税工资!X$2,OFFSET(报税工资!X$2,ROW()/3+1,))</f>
        <v/>
      </c>
      <c r="U69" s="6" t="str">
        <f ca="1">CHOOSE(MOD(ROW(),3)+1,"",报税工资!Y$2,OFFSET(报税工资!Y$2,ROW()/3+1,))</f>
        <v/>
      </c>
      <c r="V69" s="6" t="str">
        <f ca="1">CHOOSE(MOD(ROW(),3)+1,"",报税工资!Z$2,OFFSET(报税工资!Z$2,ROW()/3+1,))</f>
        <v/>
      </c>
      <c r="W69" s="6" t="str">
        <f ca="1">CHOOSE(MOD(ROW(),3)+1,"",报税工资!AA$2,OFFSET(报税工资!AA$2,ROW()/3+1,))</f>
        <v/>
      </c>
      <c r="X69" s="5" t="str">
        <f ca="1">CHOOSE(MOD(ROW(),3)+1,"",报税工资!AD$2,OFFSET(报税工资!AD$2,ROW()/3+1,))</f>
        <v/>
      </c>
    </row>
    <row r="70" spans="1:24" ht="24">
      <c r="A70" s="1" t="str">
        <f ca="1">CHOOSE(MOD(ROW(),3)+1,"",报税工资!A$2,OFFSET(报税工资!A$2,ROW()/3+1,))</f>
        <v>工号</v>
      </c>
      <c r="B70" s="2" t="str">
        <f ca="1">CHOOSE(MOD(ROW(),3)+1,"",报税工资!B$2,OFFSET(报税工资!B$2,ROW()/3+1,))</f>
        <v>姓   名</v>
      </c>
      <c r="C70" s="441" t="str">
        <f ca="1">CHOOSE(MOD(ROW(),3)+1,"",报税工资!G$2,OFFSET(报税工资!G$2,ROW()/3+1,))</f>
        <v>基本工资</v>
      </c>
      <c r="D70" s="441" t="str">
        <f ca="1">CHOOSE(MOD(ROW(),3)+1,"",报税工资!H$2,OFFSET(报税工资!H$2,ROW()/3+1,))</f>
        <v>岗位工资</v>
      </c>
      <c r="E70" s="2" t="str">
        <f ca="1">CHOOSE(MOD(ROW(),3)+1,"",报税工资!I$2,OFFSET(报税工资!I$2,ROW()/3+1,))</f>
        <v>交通补贴</v>
      </c>
      <c r="F70" s="2" t="str">
        <f ca="1">CHOOSE(MOD(ROW(),3)+1,"",报税工资!J$2,OFFSET(报税工资!J$2,ROW()/3+1,))</f>
        <v>公务补贴</v>
      </c>
      <c r="G70" s="2" t="str">
        <f ca="1">CHOOSE(MOD(ROW(),3)+1,"",报税工资!K$2,OFFSET(报税工资!K$2,ROW()/3+1,))</f>
        <v>电话补贴</v>
      </c>
      <c r="H70" s="2" t="str">
        <f ca="1">CHOOSE(MOD(ROW(),3)+1,"",报税工资!L$2,OFFSET(报税工资!L$2,ROW()/3+1,))</f>
        <v>车补</v>
      </c>
      <c r="I70" s="2" t="str">
        <f ca="1">CHOOSE(MOD(ROW(),3)+1,"",报税工资!M$2,OFFSET(报税工资!M$2,ROW()/3+1,))</f>
        <v>午餐补贴</v>
      </c>
      <c r="J70" s="2" t="str">
        <f ca="1">CHOOSE(MOD(ROW(),3)+1,"",报税工资!N$2,OFFSET(报税工资!N$2,ROW()/3+1,))</f>
        <v>司龄补</v>
      </c>
      <c r="K70" s="441" t="str">
        <f ca="1">CHOOSE(MOD(ROW(),3)+1,"",报税工资!O$2,OFFSET(报税工资!O$2,ROW()/3+1,))</f>
        <v>加班天数</v>
      </c>
      <c r="L70" s="441" t="str">
        <f ca="1">CHOOSE(MOD(ROW(),3)+1,"",报税工资!P$2,OFFSET(报税工资!P$2,ROW()/3+1,))</f>
        <v>加班工资</v>
      </c>
      <c r="M70" s="2" t="str">
        <f ca="1">CHOOSE(MOD(ROW(),3)+1,"",报税工资!Q$2,OFFSET(报税工资!Q$2,ROW()/3+1,))</f>
        <v>计件工资</v>
      </c>
      <c r="N70" s="441" t="str">
        <f ca="1">CHOOSE(MOD(ROW(),3)+1,"",报税工资!R$2,OFFSET(报税工资!R$2,ROW()/3+1,))</f>
        <v>缺勤天数</v>
      </c>
      <c r="O70" s="2" t="str">
        <f ca="1">CHOOSE(MOD(ROW(),3)+1,"",报税工资!S$2,OFFSET(报税工资!S$2,ROW()/3+1,))</f>
        <v>考勤应扣</v>
      </c>
      <c r="P70" s="2" t="str">
        <f ca="1">CHOOSE(MOD(ROW(),3)+1,"",报税工资!T$2,OFFSET(报税工资!T$2,ROW()/3+1,))</f>
        <v>其它应扣</v>
      </c>
      <c r="Q70" s="2" t="str">
        <f ca="1">CHOOSE(MOD(ROW(),3)+1,"",报税工资!U$2,OFFSET(报税工资!U$2,ROW()/3+1,))</f>
        <v>工 资 总 额</v>
      </c>
      <c r="R70" s="441" t="str">
        <f ca="1">CHOOSE(MOD(ROW(),3)+1,"",报税工资!V$2,OFFSET(报税工资!V$2,ROW()/3+1,))</f>
        <v>养老保险</v>
      </c>
      <c r="S70" s="441" t="str">
        <f ca="1">CHOOSE(MOD(ROW(),3)+1,"",报税工资!W$2,OFFSET(报税工资!W$2,ROW()/3+1,))</f>
        <v>失业保险</v>
      </c>
      <c r="T70" s="441" t="str">
        <f ca="1">CHOOSE(MOD(ROW(),3)+1,"",报税工资!X$2,OFFSET(报税工资!X$2,ROW()/3+1,))</f>
        <v>医疗保险</v>
      </c>
      <c r="U70" s="2" t="str">
        <f ca="1">CHOOSE(MOD(ROW(),3)+1,"",报税工资!Y$2,OFFSET(报税工资!Y$2,ROW()/3+1,))</f>
        <v>住房公积金(大病统筹)</v>
      </c>
      <c r="V70" s="441" t="str">
        <f ca="1">CHOOSE(MOD(ROW(),3)+1,"",报税工资!Z$2,OFFSET(报税工资!Z$2,ROW()/3+1,))</f>
        <v>其它代扣</v>
      </c>
      <c r="W70" s="442" t="str">
        <f ca="1">CHOOSE(MOD(ROW(),3)+1,"",报税工资!AA$2,OFFSET(报税工资!AA$2,ROW()/3+1,))</f>
        <v>代扣个人所得税</v>
      </c>
      <c r="X70" s="1" t="str">
        <f ca="1">CHOOSE(MOD(ROW(),3)+1,"",报税工资!AD$2,OFFSET(报税工资!AD$2,ROW()/3+1,))</f>
        <v>实 发 工 资</v>
      </c>
    </row>
    <row r="71" spans="1:24">
      <c r="A71" s="3" t="str">
        <f ca="1">CHOOSE(MOD(ROW(),3)+1,"",报税工资!A$2,OFFSET(报税工资!A$2,ROW()/3+1,))</f>
        <v>024</v>
      </c>
      <c r="B71" s="4" t="str">
        <f ca="1">CHOOSE(MOD(ROW(),3)+1,"",报税工资!B$2,OFFSET(报税工资!B$2,ROW()/3+1,))</f>
        <v>丁24</v>
      </c>
      <c r="C71" s="4">
        <f ca="1">CHOOSE(MOD(ROW(),3)+1,"",报税工资!G$2,OFFSET(报税工资!G$2,ROW()/3+1,))</f>
        <v>3000</v>
      </c>
      <c r="D71" s="4">
        <f ca="1">CHOOSE(MOD(ROW(),3)+1,"",报税工资!H$2,OFFSET(报税工资!H$2,ROW()/3+1,))</f>
        <v>0</v>
      </c>
      <c r="E71" s="4">
        <f ca="1">CHOOSE(MOD(ROW(),3)+1,"",报税工资!I$2,OFFSET(报税工资!I$2,ROW()/3+1,))</f>
        <v>0</v>
      </c>
      <c r="F71" s="4">
        <f ca="1">CHOOSE(MOD(ROW(),3)+1,"",报税工资!J$2,OFFSET(报税工资!J$2,ROW()/3+1,))</f>
        <v>0</v>
      </c>
      <c r="G71" s="4">
        <f ca="1">CHOOSE(MOD(ROW(),3)+1,"",报税工资!K$2,OFFSET(报税工资!K$2,ROW()/3+1,))</f>
        <v>100</v>
      </c>
      <c r="H71" s="4">
        <f ca="1">CHOOSE(MOD(ROW(),3)+1,"",报税工资!L$2,OFFSET(报税工资!L$2,ROW()/3+1,))</f>
        <v>0</v>
      </c>
      <c r="I71" s="4">
        <f ca="1">CHOOSE(MOD(ROW(),3)+1,"",报税工资!M$2,OFFSET(报税工资!M$2,ROW()/3+1,))</f>
        <v>0</v>
      </c>
      <c r="J71" s="4">
        <f ca="1">CHOOSE(MOD(ROW(),3)+1,"",报税工资!N$2,OFFSET(报税工资!N$2,ROW()/3+1,))</f>
        <v>0</v>
      </c>
      <c r="K71" s="4">
        <f ca="1">CHOOSE(MOD(ROW(),3)+1,"",报税工资!O$2,OFFSET(报税工资!O$2,ROW()/3+1,))</f>
        <v>0</v>
      </c>
      <c r="L71" s="7">
        <f ca="1">CHOOSE(MOD(ROW(),3)+1,"",报税工资!P$2,OFFSET(报税工资!P$2,ROW()/3+1,))</f>
        <v>0</v>
      </c>
      <c r="M71" s="4">
        <f ca="1">CHOOSE(MOD(ROW(),3)+1,"",报税工资!Q$2,OFFSET(报税工资!Q$2,ROW()/3+1,))</f>
        <v>0</v>
      </c>
      <c r="N71" s="4">
        <f ca="1">CHOOSE(MOD(ROW(),3)+1,"",报税工资!R$2,OFFSET(报税工资!R$2,ROW()/3+1,))</f>
        <v>0</v>
      </c>
      <c r="O71" s="4">
        <f ca="1">CHOOSE(MOD(ROW(),3)+1,"",报税工资!S$2,OFFSET(报税工资!S$2,ROW()/3+1,))</f>
        <v>0</v>
      </c>
      <c r="P71" s="4">
        <f ca="1">CHOOSE(MOD(ROW(),3)+1,"",报税工资!T$2,OFFSET(报税工资!T$2,ROW()/3+1,))</f>
        <v>0</v>
      </c>
      <c r="Q71" s="4">
        <f ca="1">CHOOSE(MOD(ROW(),3)+1,"",报税工资!U$2,OFFSET(报税工资!U$2,ROW()/3+1,))</f>
        <v>3100</v>
      </c>
      <c r="R71" s="4">
        <f ca="1">CHOOSE(MOD(ROW(),3)+1,"",报税工资!V$2,OFFSET(报税工资!V$2,ROW()/3+1,))</f>
        <v>0</v>
      </c>
      <c r="S71" s="4">
        <f ca="1">CHOOSE(MOD(ROW(),3)+1,"",报税工资!W$2,OFFSET(报税工资!W$2,ROW()/3+1,))</f>
        <v>0</v>
      </c>
      <c r="T71" s="4">
        <f ca="1">CHOOSE(MOD(ROW(),3)+1,"",报税工资!X$2,OFFSET(报税工资!X$2,ROW()/3+1,))</f>
        <v>0</v>
      </c>
      <c r="U71" s="4">
        <f ca="1">CHOOSE(MOD(ROW(),3)+1,"",报税工资!Y$2,OFFSET(报税工资!Y$2,ROW()/3+1,))</f>
        <v>0</v>
      </c>
      <c r="V71" s="4">
        <f ca="1">CHOOSE(MOD(ROW(),3)+1,"",报税工资!Z$2,OFFSET(报税工资!Z$2,ROW()/3+1,))</f>
        <v>0</v>
      </c>
      <c r="W71" s="8">
        <f ca="1">CHOOSE(MOD(ROW(),3)+1,"",报税工资!AA$2,OFFSET(报税工资!AA$2,ROW()/3+1,))</f>
        <v>85</v>
      </c>
      <c r="X71" s="3">
        <f ca="1">CHOOSE(MOD(ROW(),3)+1,"",报税工资!AD$2,OFFSET(报税工资!AD$2,ROW()/3+1,))</f>
        <v>3015</v>
      </c>
    </row>
    <row r="72" spans="1:24">
      <c r="A72" s="5" t="str">
        <f ca="1">CHOOSE(MOD(ROW(),3)+1,"",报税工资!A$2,OFFSET(报税工资!A$2,ROW()/3+1,))</f>
        <v/>
      </c>
      <c r="B72" s="6" t="str">
        <f ca="1">CHOOSE(MOD(ROW(),3)+1,"",报税工资!B$2,OFFSET(报税工资!B$2,ROW()/3+1,))</f>
        <v/>
      </c>
      <c r="C72" s="6" t="str">
        <f ca="1">CHOOSE(MOD(ROW(),3)+1,"",报税工资!G$2,OFFSET(报税工资!G$2,ROW()/3+1,))</f>
        <v/>
      </c>
      <c r="D72" s="6" t="str">
        <f ca="1">CHOOSE(MOD(ROW(),3)+1,"",报税工资!H$2,OFFSET(报税工资!H$2,ROW()/3+1,))</f>
        <v/>
      </c>
      <c r="E72" s="6" t="str">
        <f ca="1">CHOOSE(MOD(ROW(),3)+1,"",报税工资!I$2,OFFSET(报税工资!I$2,ROW()/3+1,))</f>
        <v/>
      </c>
      <c r="F72" s="6" t="str">
        <f ca="1">CHOOSE(MOD(ROW(),3)+1,"",报税工资!J$2,OFFSET(报税工资!J$2,ROW()/3+1,))</f>
        <v/>
      </c>
      <c r="G72" s="6" t="str">
        <f ca="1">CHOOSE(MOD(ROW(),3)+1,"",报税工资!K$2,OFFSET(报税工资!K$2,ROW()/3+1,))</f>
        <v/>
      </c>
      <c r="H72" s="6" t="str">
        <f ca="1">CHOOSE(MOD(ROW(),3)+1,"",报税工资!L$2,OFFSET(报税工资!L$2,ROW()/3+1,))</f>
        <v/>
      </c>
      <c r="I72" s="6" t="str">
        <f ca="1">CHOOSE(MOD(ROW(),3)+1,"",报税工资!M$2,OFFSET(报税工资!M$2,ROW()/3+1,))</f>
        <v/>
      </c>
      <c r="J72" s="6" t="str">
        <f ca="1">CHOOSE(MOD(ROW(),3)+1,"",报税工资!N$2,OFFSET(报税工资!N$2,ROW()/3+1,))</f>
        <v/>
      </c>
      <c r="K72" s="6" t="str">
        <f ca="1">CHOOSE(MOD(ROW(),3)+1,"",报税工资!O$2,OFFSET(报税工资!O$2,ROW()/3+1,))</f>
        <v/>
      </c>
      <c r="L72" s="6" t="str">
        <f ca="1">CHOOSE(MOD(ROW(),3)+1,"",报税工资!P$2,OFFSET(报税工资!P$2,ROW()/3+1,))</f>
        <v/>
      </c>
      <c r="M72" s="6" t="str">
        <f ca="1">CHOOSE(MOD(ROW(),3)+1,"",报税工资!Q$2,OFFSET(报税工资!Q$2,ROW()/3+1,))</f>
        <v/>
      </c>
      <c r="N72" s="6" t="str">
        <f ca="1">CHOOSE(MOD(ROW(),3)+1,"",报税工资!R$2,OFFSET(报税工资!R$2,ROW()/3+1,))</f>
        <v/>
      </c>
      <c r="O72" s="6" t="str">
        <f ca="1">CHOOSE(MOD(ROW(),3)+1,"",报税工资!S$2,OFFSET(报税工资!S$2,ROW()/3+1,))</f>
        <v/>
      </c>
      <c r="P72" s="6" t="str">
        <f ca="1">CHOOSE(MOD(ROW(),3)+1,"",报税工资!T$2,OFFSET(报税工资!T$2,ROW()/3+1,))</f>
        <v/>
      </c>
      <c r="Q72" s="6" t="str">
        <f ca="1">CHOOSE(MOD(ROW(),3)+1,"",报税工资!U$2,OFFSET(报税工资!U$2,ROW()/3+1,))</f>
        <v/>
      </c>
      <c r="R72" s="6" t="str">
        <f ca="1">CHOOSE(MOD(ROW(),3)+1,"",报税工资!V$2,OFFSET(报税工资!V$2,ROW()/3+1,))</f>
        <v/>
      </c>
      <c r="S72" s="6" t="str">
        <f ca="1">CHOOSE(MOD(ROW(),3)+1,"",报税工资!W$2,OFFSET(报税工资!W$2,ROW()/3+1,))</f>
        <v/>
      </c>
      <c r="T72" s="6" t="str">
        <f ca="1">CHOOSE(MOD(ROW(),3)+1,"",报税工资!X$2,OFFSET(报税工资!X$2,ROW()/3+1,))</f>
        <v/>
      </c>
      <c r="U72" s="6" t="str">
        <f ca="1">CHOOSE(MOD(ROW(),3)+1,"",报税工资!Y$2,OFFSET(报税工资!Y$2,ROW()/3+1,))</f>
        <v/>
      </c>
      <c r="V72" s="6" t="str">
        <f ca="1">CHOOSE(MOD(ROW(),3)+1,"",报税工资!Z$2,OFFSET(报税工资!Z$2,ROW()/3+1,))</f>
        <v/>
      </c>
      <c r="W72" s="6" t="str">
        <f ca="1">CHOOSE(MOD(ROW(),3)+1,"",报税工资!AA$2,OFFSET(报税工资!AA$2,ROW()/3+1,))</f>
        <v/>
      </c>
      <c r="X72" s="5" t="str">
        <f ca="1">CHOOSE(MOD(ROW(),3)+1,"",报税工资!AD$2,OFFSET(报税工资!AD$2,ROW()/3+1,))</f>
        <v/>
      </c>
    </row>
    <row r="73" spans="1:24" ht="24">
      <c r="A73" s="1" t="str">
        <f ca="1">CHOOSE(MOD(ROW(),3)+1,"",报税工资!A$2,OFFSET(报税工资!A$2,ROW()/3+1,))</f>
        <v>工号</v>
      </c>
      <c r="B73" s="2" t="str">
        <f ca="1">CHOOSE(MOD(ROW(),3)+1,"",报税工资!B$2,OFFSET(报税工资!B$2,ROW()/3+1,))</f>
        <v>姓   名</v>
      </c>
      <c r="C73" s="441" t="str">
        <f ca="1">CHOOSE(MOD(ROW(),3)+1,"",报税工资!G$2,OFFSET(报税工资!G$2,ROW()/3+1,))</f>
        <v>基本工资</v>
      </c>
      <c r="D73" s="441" t="str">
        <f ca="1">CHOOSE(MOD(ROW(),3)+1,"",报税工资!H$2,OFFSET(报税工资!H$2,ROW()/3+1,))</f>
        <v>岗位工资</v>
      </c>
      <c r="E73" s="2" t="str">
        <f ca="1">CHOOSE(MOD(ROW(),3)+1,"",报税工资!I$2,OFFSET(报税工资!I$2,ROW()/3+1,))</f>
        <v>交通补贴</v>
      </c>
      <c r="F73" s="2" t="str">
        <f ca="1">CHOOSE(MOD(ROW(),3)+1,"",报税工资!J$2,OFFSET(报税工资!J$2,ROW()/3+1,))</f>
        <v>公务补贴</v>
      </c>
      <c r="G73" s="2" t="str">
        <f ca="1">CHOOSE(MOD(ROW(),3)+1,"",报税工资!K$2,OFFSET(报税工资!K$2,ROW()/3+1,))</f>
        <v>电话补贴</v>
      </c>
      <c r="H73" s="2" t="str">
        <f ca="1">CHOOSE(MOD(ROW(),3)+1,"",报税工资!L$2,OFFSET(报税工资!L$2,ROW()/3+1,))</f>
        <v>车补</v>
      </c>
      <c r="I73" s="2" t="str">
        <f ca="1">CHOOSE(MOD(ROW(),3)+1,"",报税工资!M$2,OFFSET(报税工资!M$2,ROW()/3+1,))</f>
        <v>午餐补贴</v>
      </c>
      <c r="J73" s="2" t="str">
        <f ca="1">CHOOSE(MOD(ROW(),3)+1,"",报税工资!N$2,OFFSET(报税工资!N$2,ROW()/3+1,))</f>
        <v>司龄补</v>
      </c>
      <c r="K73" s="441" t="str">
        <f ca="1">CHOOSE(MOD(ROW(),3)+1,"",报税工资!O$2,OFFSET(报税工资!O$2,ROW()/3+1,))</f>
        <v>加班天数</v>
      </c>
      <c r="L73" s="441" t="str">
        <f ca="1">CHOOSE(MOD(ROW(),3)+1,"",报税工资!P$2,OFFSET(报税工资!P$2,ROW()/3+1,))</f>
        <v>加班工资</v>
      </c>
      <c r="M73" s="2" t="str">
        <f ca="1">CHOOSE(MOD(ROW(),3)+1,"",报税工资!Q$2,OFFSET(报税工资!Q$2,ROW()/3+1,))</f>
        <v>计件工资</v>
      </c>
      <c r="N73" s="441" t="str">
        <f ca="1">CHOOSE(MOD(ROW(),3)+1,"",报税工资!R$2,OFFSET(报税工资!R$2,ROW()/3+1,))</f>
        <v>缺勤天数</v>
      </c>
      <c r="O73" s="2" t="str">
        <f ca="1">CHOOSE(MOD(ROW(),3)+1,"",报税工资!S$2,OFFSET(报税工资!S$2,ROW()/3+1,))</f>
        <v>考勤应扣</v>
      </c>
      <c r="P73" s="2" t="str">
        <f ca="1">CHOOSE(MOD(ROW(),3)+1,"",报税工资!T$2,OFFSET(报税工资!T$2,ROW()/3+1,))</f>
        <v>其它应扣</v>
      </c>
      <c r="Q73" s="2" t="str">
        <f ca="1">CHOOSE(MOD(ROW(),3)+1,"",报税工资!U$2,OFFSET(报税工资!U$2,ROW()/3+1,))</f>
        <v>工 资 总 额</v>
      </c>
      <c r="R73" s="441" t="str">
        <f ca="1">CHOOSE(MOD(ROW(),3)+1,"",报税工资!V$2,OFFSET(报税工资!V$2,ROW()/3+1,))</f>
        <v>养老保险</v>
      </c>
      <c r="S73" s="441" t="str">
        <f ca="1">CHOOSE(MOD(ROW(),3)+1,"",报税工资!W$2,OFFSET(报税工资!W$2,ROW()/3+1,))</f>
        <v>失业保险</v>
      </c>
      <c r="T73" s="441" t="str">
        <f ca="1">CHOOSE(MOD(ROW(),3)+1,"",报税工资!X$2,OFFSET(报税工资!X$2,ROW()/3+1,))</f>
        <v>医疗保险</v>
      </c>
      <c r="U73" s="2" t="str">
        <f ca="1">CHOOSE(MOD(ROW(),3)+1,"",报税工资!Y$2,OFFSET(报税工资!Y$2,ROW()/3+1,))</f>
        <v>住房公积金(大病统筹)</v>
      </c>
      <c r="V73" s="441" t="str">
        <f ca="1">CHOOSE(MOD(ROW(),3)+1,"",报税工资!Z$2,OFFSET(报税工资!Z$2,ROW()/3+1,))</f>
        <v>其它代扣</v>
      </c>
      <c r="W73" s="442" t="str">
        <f ca="1">CHOOSE(MOD(ROW(),3)+1,"",报税工资!AA$2,OFFSET(报税工资!AA$2,ROW()/3+1,))</f>
        <v>代扣个人所得税</v>
      </c>
      <c r="X73" s="1" t="str">
        <f ca="1">CHOOSE(MOD(ROW(),3)+1,"",报税工资!AD$2,OFFSET(报税工资!AD$2,ROW()/3+1,))</f>
        <v>实 发 工 资</v>
      </c>
    </row>
    <row r="74" spans="1:24">
      <c r="A74" s="3" t="str">
        <f ca="1">CHOOSE(MOD(ROW(),3)+1,"",报税工资!A$2,OFFSET(报税工资!A$2,ROW()/3+1,))</f>
        <v>025</v>
      </c>
      <c r="B74" s="4" t="str">
        <f ca="1">CHOOSE(MOD(ROW(),3)+1,"",报税工资!B$2,OFFSET(报税工资!B$2,ROW()/3+1,))</f>
        <v>丁25</v>
      </c>
      <c r="C74" s="4">
        <f ca="1">CHOOSE(MOD(ROW(),3)+1,"",报税工资!G$2,OFFSET(报税工资!G$2,ROW()/3+1,))</f>
        <v>3000</v>
      </c>
      <c r="D74" s="4">
        <f ca="1">CHOOSE(MOD(ROW(),3)+1,"",报税工资!H$2,OFFSET(报税工资!H$2,ROW()/3+1,))</f>
        <v>0</v>
      </c>
      <c r="E74" s="4">
        <f ca="1">CHOOSE(MOD(ROW(),3)+1,"",报税工资!I$2,OFFSET(报税工资!I$2,ROW()/3+1,))</f>
        <v>0</v>
      </c>
      <c r="F74" s="4">
        <f ca="1">CHOOSE(MOD(ROW(),3)+1,"",报税工资!J$2,OFFSET(报税工资!J$2,ROW()/3+1,))</f>
        <v>0</v>
      </c>
      <c r="G74" s="4">
        <f ca="1">CHOOSE(MOD(ROW(),3)+1,"",报税工资!K$2,OFFSET(报税工资!K$2,ROW()/3+1,))</f>
        <v>100</v>
      </c>
      <c r="H74" s="4">
        <f ca="1">CHOOSE(MOD(ROW(),3)+1,"",报税工资!L$2,OFFSET(报税工资!L$2,ROW()/3+1,))</f>
        <v>0</v>
      </c>
      <c r="I74" s="4">
        <f ca="1">CHOOSE(MOD(ROW(),3)+1,"",报税工资!M$2,OFFSET(报税工资!M$2,ROW()/3+1,))</f>
        <v>0</v>
      </c>
      <c r="J74" s="4">
        <f ca="1">CHOOSE(MOD(ROW(),3)+1,"",报税工资!N$2,OFFSET(报税工资!N$2,ROW()/3+1,))</f>
        <v>0</v>
      </c>
      <c r="K74" s="4">
        <f ca="1">CHOOSE(MOD(ROW(),3)+1,"",报税工资!O$2,OFFSET(报税工资!O$2,ROW()/3+1,))</f>
        <v>0</v>
      </c>
      <c r="L74" s="7">
        <f ca="1">CHOOSE(MOD(ROW(),3)+1,"",报税工资!P$2,OFFSET(报税工资!P$2,ROW()/3+1,))</f>
        <v>0</v>
      </c>
      <c r="M74" s="4">
        <f ca="1">CHOOSE(MOD(ROW(),3)+1,"",报税工资!Q$2,OFFSET(报税工资!Q$2,ROW()/3+1,))</f>
        <v>0</v>
      </c>
      <c r="N74" s="4">
        <f ca="1">CHOOSE(MOD(ROW(),3)+1,"",报税工资!R$2,OFFSET(报税工资!R$2,ROW()/3+1,))</f>
        <v>0</v>
      </c>
      <c r="O74" s="4">
        <f ca="1">CHOOSE(MOD(ROW(),3)+1,"",报税工资!S$2,OFFSET(报税工资!S$2,ROW()/3+1,))</f>
        <v>0</v>
      </c>
      <c r="P74" s="4">
        <f ca="1">CHOOSE(MOD(ROW(),3)+1,"",报税工资!T$2,OFFSET(报税工资!T$2,ROW()/3+1,))</f>
        <v>0</v>
      </c>
      <c r="Q74" s="4">
        <f ca="1">CHOOSE(MOD(ROW(),3)+1,"",报税工资!U$2,OFFSET(报税工资!U$2,ROW()/3+1,))</f>
        <v>3100</v>
      </c>
      <c r="R74" s="4">
        <f ca="1">CHOOSE(MOD(ROW(),3)+1,"",报税工资!V$2,OFFSET(报税工资!V$2,ROW()/3+1,))</f>
        <v>0</v>
      </c>
      <c r="S74" s="4">
        <f ca="1">CHOOSE(MOD(ROW(),3)+1,"",报税工资!W$2,OFFSET(报税工资!W$2,ROW()/3+1,))</f>
        <v>0</v>
      </c>
      <c r="T74" s="4">
        <f ca="1">CHOOSE(MOD(ROW(),3)+1,"",报税工资!X$2,OFFSET(报税工资!X$2,ROW()/3+1,))</f>
        <v>0</v>
      </c>
      <c r="U74" s="4">
        <f ca="1">CHOOSE(MOD(ROW(),3)+1,"",报税工资!Y$2,OFFSET(报税工资!Y$2,ROW()/3+1,))</f>
        <v>0</v>
      </c>
      <c r="V74" s="4">
        <f ca="1">CHOOSE(MOD(ROW(),3)+1,"",报税工资!Z$2,OFFSET(报税工资!Z$2,ROW()/3+1,))</f>
        <v>0</v>
      </c>
      <c r="W74" s="8">
        <f ca="1">CHOOSE(MOD(ROW(),3)+1,"",报税工资!AA$2,OFFSET(报税工资!AA$2,ROW()/3+1,))</f>
        <v>85</v>
      </c>
      <c r="X74" s="3">
        <f ca="1">CHOOSE(MOD(ROW(),3)+1,"",报税工资!AD$2,OFFSET(报税工资!AD$2,ROW()/3+1,))</f>
        <v>3015</v>
      </c>
    </row>
    <row r="75" spans="1:24">
      <c r="A75" s="5" t="str">
        <f ca="1">CHOOSE(MOD(ROW(),3)+1,"",报税工资!A$2,OFFSET(报税工资!A$2,ROW()/3+1,))</f>
        <v/>
      </c>
      <c r="B75" s="6" t="str">
        <f ca="1">CHOOSE(MOD(ROW(),3)+1,"",报税工资!B$2,OFFSET(报税工资!B$2,ROW()/3+1,))</f>
        <v/>
      </c>
      <c r="C75" s="6" t="str">
        <f ca="1">CHOOSE(MOD(ROW(),3)+1,"",报税工资!G$2,OFFSET(报税工资!G$2,ROW()/3+1,))</f>
        <v/>
      </c>
      <c r="D75" s="6" t="str">
        <f ca="1">CHOOSE(MOD(ROW(),3)+1,"",报税工资!H$2,OFFSET(报税工资!H$2,ROW()/3+1,))</f>
        <v/>
      </c>
      <c r="E75" s="6" t="str">
        <f ca="1">CHOOSE(MOD(ROW(),3)+1,"",报税工资!I$2,OFFSET(报税工资!I$2,ROW()/3+1,))</f>
        <v/>
      </c>
      <c r="F75" s="6" t="str">
        <f ca="1">CHOOSE(MOD(ROW(),3)+1,"",报税工资!J$2,OFFSET(报税工资!J$2,ROW()/3+1,))</f>
        <v/>
      </c>
      <c r="G75" s="6" t="str">
        <f ca="1">CHOOSE(MOD(ROW(),3)+1,"",报税工资!K$2,OFFSET(报税工资!K$2,ROW()/3+1,))</f>
        <v/>
      </c>
      <c r="H75" s="6" t="str">
        <f ca="1">CHOOSE(MOD(ROW(),3)+1,"",报税工资!L$2,OFFSET(报税工资!L$2,ROW()/3+1,))</f>
        <v/>
      </c>
      <c r="I75" s="6" t="str">
        <f ca="1">CHOOSE(MOD(ROW(),3)+1,"",报税工资!M$2,OFFSET(报税工资!M$2,ROW()/3+1,))</f>
        <v/>
      </c>
      <c r="J75" s="6" t="str">
        <f ca="1">CHOOSE(MOD(ROW(),3)+1,"",报税工资!N$2,OFFSET(报税工资!N$2,ROW()/3+1,))</f>
        <v/>
      </c>
      <c r="K75" s="6" t="str">
        <f ca="1">CHOOSE(MOD(ROW(),3)+1,"",报税工资!O$2,OFFSET(报税工资!O$2,ROW()/3+1,))</f>
        <v/>
      </c>
      <c r="L75" s="6" t="str">
        <f ca="1">CHOOSE(MOD(ROW(),3)+1,"",报税工资!P$2,OFFSET(报税工资!P$2,ROW()/3+1,))</f>
        <v/>
      </c>
      <c r="M75" s="6" t="str">
        <f ca="1">CHOOSE(MOD(ROW(),3)+1,"",报税工资!Q$2,OFFSET(报税工资!Q$2,ROW()/3+1,))</f>
        <v/>
      </c>
      <c r="N75" s="6" t="str">
        <f ca="1">CHOOSE(MOD(ROW(),3)+1,"",报税工资!R$2,OFFSET(报税工资!R$2,ROW()/3+1,))</f>
        <v/>
      </c>
      <c r="O75" s="6" t="str">
        <f ca="1">CHOOSE(MOD(ROW(),3)+1,"",报税工资!S$2,OFFSET(报税工资!S$2,ROW()/3+1,))</f>
        <v/>
      </c>
      <c r="P75" s="6" t="str">
        <f ca="1">CHOOSE(MOD(ROW(),3)+1,"",报税工资!T$2,OFFSET(报税工资!T$2,ROW()/3+1,))</f>
        <v/>
      </c>
      <c r="Q75" s="6" t="str">
        <f ca="1">CHOOSE(MOD(ROW(),3)+1,"",报税工资!U$2,OFFSET(报税工资!U$2,ROW()/3+1,))</f>
        <v/>
      </c>
      <c r="R75" s="6" t="str">
        <f ca="1">CHOOSE(MOD(ROW(),3)+1,"",报税工资!V$2,OFFSET(报税工资!V$2,ROW()/3+1,))</f>
        <v/>
      </c>
      <c r="S75" s="6" t="str">
        <f ca="1">CHOOSE(MOD(ROW(),3)+1,"",报税工资!W$2,OFFSET(报税工资!W$2,ROW()/3+1,))</f>
        <v/>
      </c>
      <c r="T75" s="6" t="str">
        <f ca="1">CHOOSE(MOD(ROW(),3)+1,"",报税工资!X$2,OFFSET(报税工资!X$2,ROW()/3+1,))</f>
        <v/>
      </c>
      <c r="U75" s="6" t="str">
        <f ca="1">CHOOSE(MOD(ROW(),3)+1,"",报税工资!Y$2,OFFSET(报税工资!Y$2,ROW()/3+1,))</f>
        <v/>
      </c>
      <c r="V75" s="6" t="str">
        <f ca="1">CHOOSE(MOD(ROW(),3)+1,"",报税工资!Z$2,OFFSET(报税工资!Z$2,ROW()/3+1,))</f>
        <v/>
      </c>
      <c r="W75" s="6" t="str">
        <f ca="1">CHOOSE(MOD(ROW(),3)+1,"",报税工资!AA$2,OFFSET(报税工资!AA$2,ROW()/3+1,))</f>
        <v/>
      </c>
      <c r="X75" s="5" t="str">
        <f ca="1">CHOOSE(MOD(ROW(),3)+1,"",报税工资!AD$2,OFFSET(报税工资!AD$2,ROW()/3+1,))</f>
        <v/>
      </c>
    </row>
    <row r="76" spans="1:24" ht="24">
      <c r="A76" s="1" t="str">
        <f ca="1">CHOOSE(MOD(ROW(),3)+1,"",报税工资!A$2,OFFSET(报税工资!A$2,ROW()/3+1,))</f>
        <v>工号</v>
      </c>
      <c r="B76" s="2" t="str">
        <f ca="1">CHOOSE(MOD(ROW(),3)+1,"",报税工资!B$2,OFFSET(报税工资!B$2,ROW()/3+1,))</f>
        <v>姓   名</v>
      </c>
      <c r="C76" s="441" t="str">
        <f ca="1">CHOOSE(MOD(ROW(),3)+1,"",报税工资!G$2,OFFSET(报税工资!G$2,ROW()/3+1,))</f>
        <v>基本工资</v>
      </c>
      <c r="D76" s="441" t="str">
        <f ca="1">CHOOSE(MOD(ROW(),3)+1,"",报税工资!H$2,OFFSET(报税工资!H$2,ROW()/3+1,))</f>
        <v>岗位工资</v>
      </c>
      <c r="E76" s="2" t="str">
        <f ca="1">CHOOSE(MOD(ROW(),3)+1,"",报税工资!I$2,OFFSET(报税工资!I$2,ROW()/3+1,))</f>
        <v>交通补贴</v>
      </c>
      <c r="F76" s="2" t="str">
        <f ca="1">CHOOSE(MOD(ROW(),3)+1,"",报税工资!J$2,OFFSET(报税工资!J$2,ROW()/3+1,))</f>
        <v>公务补贴</v>
      </c>
      <c r="G76" s="2" t="str">
        <f ca="1">CHOOSE(MOD(ROW(),3)+1,"",报税工资!K$2,OFFSET(报税工资!K$2,ROW()/3+1,))</f>
        <v>电话补贴</v>
      </c>
      <c r="H76" s="2" t="str">
        <f ca="1">CHOOSE(MOD(ROW(),3)+1,"",报税工资!L$2,OFFSET(报税工资!L$2,ROW()/3+1,))</f>
        <v>车补</v>
      </c>
      <c r="I76" s="2" t="str">
        <f ca="1">CHOOSE(MOD(ROW(),3)+1,"",报税工资!M$2,OFFSET(报税工资!M$2,ROW()/3+1,))</f>
        <v>午餐补贴</v>
      </c>
      <c r="J76" s="2" t="str">
        <f ca="1">CHOOSE(MOD(ROW(),3)+1,"",报税工资!N$2,OFFSET(报税工资!N$2,ROW()/3+1,))</f>
        <v>司龄补</v>
      </c>
      <c r="K76" s="441" t="str">
        <f ca="1">CHOOSE(MOD(ROW(),3)+1,"",报税工资!O$2,OFFSET(报税工资!O$2,ROW()/3+1,))</f>
        <v>加班天数</v>
      </c>
      <c r="L76" s="441" t="str">
        <f ca="1">CHOOSE(MOD(ROW(),3)+1,"",报税工资!P$2,OFFSET(报税工资!P$2,ROW()/3+1,))</f>
        <v>加班工资</v>
      </c>
      <c r="M76" s="2" t="str">
        <f ca="1">CHOOSE(MOD(ROW(),3)+1,"",报税工资!Q$2,OFFSET(报税工资!Q$2,ROW()/3+1,))</f>
        <v>计件工资</v>
      </c>
      <c r="N76" s="441" t="str">
        <f ca="1">CHOOSE(MOD(ROW(),3)+1,"",报税工资!R$2,OFFSET(报税工资!R$2,ROW()/3+1,))</f>
        <v>缺勤天数</v>
      </c>
      <c r="O76" s="2" t="str">
        <f ca="1">CHOOSE(MOD(ROW(),3)+1,"",报税工资!S$2,OFFSET(报税工资!S$2,ROW()/3+1,))</f>
        <v>考勤应扣</v>
      </c>
      <c r="P76" s="2" t="str">
        <f ca="1">CHOOSE(MOD(ROW(),3)+1,"",报税工资!T$2,OFFSET(报税工资!T$2,ROW()/3+1,))</f>
        <v>其它应扣</v>
      </c>
      <c r="Q76" s="2" t="str">
        <f ca="1">CHOOSE(MOD(ROW(),3)+1,"",报税工资!U$2,OFFSET(报税工资!U$2,ROW()/3+1,))</f>
        <v>工 资 总 额</v>
      </c>
      <c r="R76" s="441" t="str">
        <f ca="1">CHOOSE(MOD(ROW(),3)+1,"",报税工资!V$2,OFFSET(报税工资!V$2,ROW()/3+1,))</f>
        <v>养老保险</v>
      </c>
      <c r="S76" s="441" t="str">
        <f ca="1">CHOOSE(MOD(ROW(),3)+1,"",报税工资!W$2,OFFSET(报税工资!W$2,ROW()/3+1,))</f>
        <v>失业保险</v>
      </c>
      <c r="T76" s="441" t="str">
        <f ca="1">CHOOSE(MOD(ROW(),3)+1,"",报税工资!X$2,OFFSET(报税工资!X$2,ROW()/3+1,))</f>
        <v>医疗保险</v>
      </c>
      <c r="U76" s="2" t="str">
        <f ca="1">CHOOSE(MOD(ROW(),3)+1,"",报税工资!Y$2,OFFSET(报税工资!Y$2,ROW()/3+1,))</f>
        <v>住房公积金(大病统筹)</v>
      </c>
      <c r="V76" s="441" t="str">
        <f ca="1">CHOOSE(MOD(ROW(),3)+1,"",报税工资!Z$2,OFFSET(报税工资!Z$2,ROW()/3+1,))</f>
        <v>其它代扣</v>
      </c>
      <c r="W76" s="442" t="str">
        <f ca="1">CHOOSE(MOD(ROW(),3)+1,"",报税工资!AA$2,OFFSET(报税工资!AA$2,ROW()/3+1,))</f>
        <v>代扣个人所得税</v>
      </c>
      <c r="X76" s="1" t="str">
        <f ca="1">CHOOSE(MOD(ROW(),3)+1,"",报税工资!AD$2,OFFSET(报税工资!AD$2,ROW()/3+1,))</f>
        <v>实 发 工 资</v>
      </c>
    </row>
    <row r="77" spans="1:24">
      <c r="A77" s="3" t="str">
        <f ca="1">CHOOSE(MOD(ROW(),3)+1,"",报税工资!A$2,OFFSET(报税工资!A$2,ROW()/3+1,))</f>
        <v>026</v>
      </c>
      <c r="B77" s="4" t="str">
        <f ca="1">CHOOSE(MOD(ROW(),3)+1,"",报税工资!B$2,OFFSET(报税工资!B$2,ROW()/3+1,))</f>
        <v>丁26</v>
      </c>
      <c r="C77" s="4">
        <f ca="1">CHOOSE(MOD(ROW(),3)+1,"",报税工资!G$2,OFFSET(报税工资!G$2,ROW()/3+1,))</f>
        <v>3000</v>
      </c>
      <c r="D77" s="4">
        <f ca="1">CHOOSE(MOD(ROW(),3)+1,"",报税工资!H$2,OFFSET(报税工资!H$2,ROW()/3+1,))</f>
        <v>0</v>
      </c>
      <c r="E77" s="4">
        <f ca="1">CHOOSE(MOD(ROW(),3)+1,"",报税工资!I$2,OFFSET(报税工资!I$2,ROW()/3+1,))</f>
        <v>0</v>
      </c>
      <c r="F77" s="4">
        <f ca="1">CHOOSE(MOD(ROW(),3)+1,"",报税工资!J$2,OFFSET(报税工资!J$2,ROW()/3+1,))</f>
        <v>0</v>
      </c>
      <c r="G77" s="4">
        <f ca="1">CHOOSE(MOD(ROW(),3)+1,"",报税工资!K$2,OFFSET(报税工资!K$2,ROW()/3+1,))</f>
        <v>100</v>
      </c>
      <c r="H77" s="4">
        <f ca="1">CHOOSE(MOD(ROW(),3)+1,"",报税工资!L$2,OFFSET(报税工资!L$2,ROW()/3+1,))</f>
        <v>0</v>
      </c>
      <c r="I77" s="4">
        <f ca="1">CHOOSE(MOD(ROW(),3)+1,"",报税工资!M$2,OFFSET(报税工资!M$2,ROW()/3+1,))</f>
        <v>0</v>
      </c>
      <c r="J77" s="4">
        <f ca="1">CHOOSE(MOD(ROW(),3)+1,"",报税工资!N$2,OFFSET(报税工资!N$2,ROW()/3+1,))</f>
        <v>0</v>
      </c>
      <c r="K77" s="4">
        <f ca="1">CHOOSE(MOD(ROW(),3)+1,"",报税工资!O$2,OFFSET(报税工资!O$2,ROW()/3+1,))</f>
        <v>0</v>
      </c>
      <c r="L77" s="7">
        <f ca="1">CHOOSE(MOD(ROW(),3)+1,"",报税工资!P$2,OFFSET(报税工资!P$2,ROW()/3+1,))</f>
        <v>0</v>
      </c>
      <c r="M77" s="4">
        <f ca="1">CHOOSE(MOD(ROW(),3)+1,"",报税工资!Q$2,OFFSET(报税工资!Q$2,ROW()/3+1,))</f>
        <v>0</v>
      </c>
      <c r="N77" s="4">
        <f ca="1">CHOOSE(MOD(ROW(),3)+1,"",报税工资!R$2,OFFSET(报税工资!R$2,ROW()/3+1,))</f>
        <v>0</v>
      </c>
      <c r="O77" s="4">
        <f ca="1">CHOOSE(MOD(ROW(),3)+1,"",报税工资!S$2,OFFSET(报税工资!S$2,ROW()/3+1,))</f>
        <v>0</v>
      </c>
      <c r="P77" s="4">
        <f ca="1">CHOOSE(MOD(ROW(),3)+1,"",报税工资!T$2,OFFSET(报税工资!T$2,ROW()/3+1,))</f>
        <v>0</v>
      </c>
      <c r="Q77" s="4">
        <f ca="1">CHOOSE(MOD(ROW(),3)+1,"",报税工资!U$2,OFFSET(报税工资!U$2,ROW()/3+1,))</f>
        <v>3100</v>
      </c>
      <c r="R77" s="4">
        <f ca="1">CHOOSE(MOD(ROW(),3)+1,"",报税工资!V$2,OFFSET(报税工资!V$2,ROW()/3+1,))</f>
        <v>0</v>
      </c>
      <c r="S77" s="4">
        <f ca="1">CHOOSE(MOD(ROW(),3)+1,"",报税工资!W$2,OFFSET(报税工资!W$2,ROW()/3+1,))</f>
        <v>0</v>
      </c>
      <c r="T77" s="4">
        <f ca="1">CHOOSE(MOD(ROW(),3)+1,"",报税工资!X$2,OFFSET(报税工资!X$2,ROW()/3+1,))</f>
        <v>0</v>
      </c>
      <c r="U77" s="4">
        <f ca="1">CHOOSE(MOD(ROW(),3)+1,"",报税工资!Y$2,OFFSET(报税工资!Y$2,ROW()/3+1,))</f>
        <v>0</v>
      </c>
      <c r="V77" s="4">
        <f ca="1">CHOOSE(MOD(ROW(),3)+1,"",报税工资!Z$2,OFFSET(报税工资!Z$2,ROW()/3+1,))</f>
        <v>0</v>
      </c>
      <c r="W77" s="8">
        <f ca="1">CHOOSE(MOD(ROW(),3)+1,"",报税工资!AA$2,OFFSET(报税工资!AA$2,ROW()/3+1,))</f>
        <v>85</v>
      </c>
      <c r="X77" s="3">
        <f ca="1">CHOOSE(MOD(ROW(),3)+1,"",报税工资!AD$2,OFFSET(报税工资!AD$2,ROW()/3+1,))</f>
        <v>3015</v>
      </c>
    </row>
    <row r="78" spans="1:24">
      <c r="A78" s="5" t="str">
        <f ca="1">CHOOSE(MOD(ROW(),3)+1,"",报税工资!A$2,OFFSET(报税工资!A$2,ROW()/3+1,))</f>
        <v/>
      </c>
      <c r="B78" s="6" t="str">
        <f ca="1">CHOOSE(MOD(ROW(),3)+1,"",报税工资!B$2,OFFSET(报税工资!B$2,ROW()/3+1,))</f>
        <v/>
      </c>
      <c r="C78" s="6" t="str">
        <f ca="1">CHOOSE(MOD(ROW(),3)+1,"",报税工资!G$2,OFFSET(报税工资!G$2,ROW()/3+1,))</f>
        <v/>
      </c>
      <c r="D78" s="6" t="str">
        <f ca="1">CHOOSE(MOD(ROW(),3)+1,"",报税工资!H$2,OFFSET(报税工资!H$2,ROW()/3+1,))</f>
        <v/>
      </c>
      <c r="E78" s="6" t="str">
        <f ca="1">CHOOSE(MOD(ROW(),3)+1,"",报税工资!I$2,OFFSET(报税工资!I$2,ROW()/3+1,))</f>
        <v/>
      </c>
      <c r="F78" s="6" t="str">
        <f ca="1">CHOOSE(MOD(ROW(),3)+1,"",报税工资!J$2,OFFSET(报税工资!J$2,ROW()/3+1,))</f>
        <v/>
      </c>
      <c r="G78" s="6" t="str">
        <f ca="1">CHOOSE(MOD(ROW(),3)+1,"",报税工资!K$2,OFFSET(报税工资!K$2,ROW()/3+1,))</f>
        <v/>
      </c>
      <c r="H78" s="6" t="str">
        <f ca="1">CHOOSE(MOD(ROW(),3)+1,"",报税工资!L$2,OFFSET(报税工资!L$2,ROW()/3+1,))</f>
        <v/>
      </c>
      <c r="I78" s="6" t="str">
        <f ca="1">CHOOSE(MOD(ROW(),3)+1,"",报税工资!M$2,OFFSET(报税工资!M$2,ROW()/3+1,))</f>
        <v/>
      </c>
      <c r="J78" s="6" t="str">
        <f ca="1">CHOOSE(MOD(ROW(),3)+1,"",报税工资!N$2,OFFSET(报税工资!N$2,ROW()/3+1,))</f>
        <v/>
      </c>
      <c r="K78" s="6" t="str">
        <f ca="1">CHOOSE(MOD(ROW(),3)+1,"",报税工资!O$2,OFFSET(报税工资!O$2,ROW()/3+1,))</f>
        <v/>
      </c>
      <c r="L78" s="6" t="str">
        <f ca="1">CHOOSE(MOD(ROW(),3)+1,"",报税工资!P$2,OFFSET(报税工资!P$2,ROW()/3+1,))</f>
        <v/>
      </c>
      <c r="M78" s="6" t="str">
        <f ca="1">CHOOSE(MOD(ROW(),3)+1,"",报税工资!Q$2,OFFSET(报税工资!Q$2,ROW()/3+1,))</f>
        <v/>
      </c>
      <c r="N78" s="6" t="str">
        <f ca="1">CHOOSE(MOD(ROW(),3)+1,"",报税工资!R$2,OFFSET(报税工资!R$2,ROW()/3+1,))</f>
        <v/>
      </c>
      <c r="O78" s="6" t="str">
        <f ca="1">CHOOSE(MOD(ROW(),3)+1,"",报税工资!S$2,OFFSET(报税工资!S$2,ROW()/3+1,))</f>
        <v/>
      </c>
      <c r="P78" s="6" t="str">
        <f ca="1">CHOOSE(MOD(ROW(),3)+1,"",报税工资!T$2,OFFSET(报税工资!T$2,ROW()/3+1,))</f>
        <v/>
      </c>
      <c r="Q78" s="6" t="str">
        <f ca="1">CHOOSE(MOD(ROW(),3)+1,"",报税工资!U$2,OFFSET(报税工资!U$2,ROW()/3+1,))</f>
        <v/>
      </c>
      <c r="R78" s="6" t="str">
        <f ca="1">CHOOSE(MOD(ROW(),3)+1,"",报税工资!V$2,OFFSET(报税工资!V$2,ROW()/3+1,))</f>
        <v/>
      </c>
      <c r="S78" s="6" t="str">
        <f ca="1">CHOOSE(MOD(ROW(),3)+1,"",报税工资!W$2,OFFSET(报税工资!W$2,ROW()/3+1,))</f>
        <v/>
      </c>
      <c r="T78" s="6" t="str">
        <f ca="1">CHOOSE(MOD(ROW(),3)+1,"",报税工资!X$2,OFFSET(报税工资!X$2,ROW()/3+1,))</f>
        <v/>
      </c>
      <c r="U78" s="6" t="str">
        <f ca="1">CHOOSE(MOD(ROW(),3)+1,"",报税工资!Y$2,OFFSET(报税工资!Y$2,ROW()/3+1,))</f>
        <v/>
      </c>
      <c r="V78" s="6" t="str">
        <f ca="1">CHOOSE(MOD(ROW(),3)+1,"",报税工资!Z$2,OFFSET(报税工资!Z$2,ROW()/3+1,))</f>
        <v/>
      </c>
      <c r="W78" s="6" t="str">
        <f ca="1">CHOOSE(MOD(ROW(),3)+1,"",报税工资!AA$2,OFFSET(报税工资!AA$2,ROW()/3+1,))</f>
        <v/>
      </c>
      <c r="X78" s="5" t="str">
        <f ca="1">CHOOSE(MOD(ROW(),3)+1,"",报税工资!AD$2,OFFSET(报税工资!AD$2,ROW()/3+1,))</f>
        <v/>
      </c>
    </row>
    <row r="79" spans="1:24" ht="24">
      <c r="A79" s="1" t="str">
        <f ca="1">CHOOSE(MOD(ROW(),3)+1,"",报税工资!A$2,OFFSET(报税工资!A$2,ROW()/3+1,))</f>
        <v>工号</v>
      </c>
      <c r="B79" s="2" t="str">
        <f ca="1">CHOOSE(MOD(ROW(),3)+1,"",报税工资!B$2,OFFSET(报税工资!B$2,ROW()/3+1,))</f>
        <v>姓   名</v>
      </c>
      <c r="C79" s="441" t="str">
        <f ca="1">CHOOSE(MOD(ROW(),3)+1,"",报税工资!G$2,OFFSET(报税工资!G$2,ROW()/3+1,))</f>
        <v>基本工资</v>
      </c>
      <c r="D79" s="441" t="str">
        <f ca="1">CHOOSE(MOD(ROW(),3)+1,"",报税工资!H$2,OFFSET(报税工资!H$2,ROW()/3+1,))</f>
        <v>岗位工资</v>
      </c>
      <c r="E79" s="2" t="str">
        <f ca="1">CHOOSE(MOD(ROW(),3)+1,"",报税工资!I$2,OFFSET(报税工资!I$2,ROW()/3+1,))</f>
        <v>交通补贴</v>
      </c>
      <c r="F79" s="2" t="str">
        <f ca="1">CHOOSE(MOD(ROW(),3)+1,"",报税工资!J$2,OFFSET(报税工资!J$2,ROW()/3+1,))</f>
        <v>公务补贴</v>
      </c>
      <c r="G79" s="2" t="str">
        <f ca="1">CHOOSE(MOD(ROW(),3)+1,"",报税工资!K$2,OFFSET(报税工资!K$2,ROW()/3+1,))</f>
        <v>电话补贴</v>
      </c>
      <c r="H79" s="2" t="str">
        <f ca="1">CHOOSE(MOD(ROW(),3)+1,"",报税工资!L$2,OFFSET(报税工资!L$2,ROW()/3+1,))</f>
        <v>车补</v>
      </c>
      <c r="I79" s="2" t="str">
        <f ca="1">CHOOSE(MOD(ROW(),3)+1,"",报税工资!M$2,OFFSET(报税工资!M$2,ROW()/3+1,))</f>
        <v>午餐补贴</v>
      </c>
      <c r="J79" s="2" t="str">
        <f ca="1">CHOOSE(MOD(ROW(),3)+1,"",报税工资!N$2,OFFSET(报税工资!N$2,ROW()/3+1,))</f>
        <v>司龄补</v>
      </c>
      <c r="K79" s="441" t="str">
        <f ca="1">CHOOSE(MOD(ROW(),3)+1,"",报税工资!O$2,OFFSET(报税工资!O$2,ROW()/3+1,))</f>
        <v>加班天数</v>
      </c>
      <c r="L79" s="441" t="str">
        <f ca="1">CHOOSE(MOD(ROW(),3)+1,"",报税工资!P$2,OFFSET(报税工资!P$2,ROW()/3+1,))</f>
        <v>加班工资</v>
      </c>
      <c r="M79" s="2" t="str">
        <f ca="1">CHOOSE(MOD(ROW(),3)+1,"",报税工资!Q$2,OFFSET(报税工资!Q$2,ROW()/3+1,))</f>
        <v>计件工资</v>
      </c>
      <c r="N79" s="441" t="str">
        <f ca="1">CHOOSE(MOD(ROW(),3)+1,"",报税工资!R$2,OFFSET(报税工资!R$2,ROW()/3+1,))</f>
        <v>缺勤天数</v>
      </c>
      <c r="O79" s="2" t="str">
        <f ca="1">CHOOSE(MOD(ROW(),3)+1,"",报税工资!S$2,OFFSET(报税工资!S$2,ROW()/3+1,))</f>
        <v>考勤应扣</v>
      </c>
      <c r="P79" s="2" t="str">
        <f ca="1">CHOOSE(MOD(ROW(),3)+1,"",报税工资!T$2,OFFSET(报税工资!T$2,ROW()/3+1,))</f>
        <v>其它应扣</v>
      </c>
      <c r="Q79" s="2" t="str">
        <f ca="1">CHOOSE(MOD(ROW(),3)+1,"",报税工资!U$2,OFFSET(报税工资!U$2,ROW()/3+1,))</f>
        <v>工 资 总 额</v>
      </c>
      <c r="R79" s="441" t="str">
        <f ca="1">CHOOSE(MOD(ROW(),3)+1,"",报税工资!V$2,OFFSET(报税工资!V$2,ROW()/3+1,))</f>
        <v>养老保险</v>
      </c>
      <c r="S79" s="441" t="str">
        <f ca="1">CHOOSE(MOD(ROW(),3)+1,"",报税工资!W$2,OFFSET(报税工资!W$2,ROW()/3+1,))</f>
        <v>失业保险</v>
      </c>
      <c r="T79" s="441" t="str">
        <f ca="1">CHOOSE(MOD(ROW(),3)+1,"",报税工资!X$2,OFFSET(报税工资!X$2,ROW()/3+1,))</f>
        <v>医疗保险</v>
      </c>
      <c r="U79" s="2" t="str">
        <f ca="1">CHOOSE(MOD(ROW(),3)+1,"",报税工资!Y$2,OFFSET(报税工资!Y$2,ROW()/3+1,))</f>
        <v>住房公积金(大病统筹)</v>
      </c>
      <c r="V79" s="441" t="str">
        <f ca="1">CHOOSE(MOD(ROW(),3)+1,"",报税工资!Z$2,OFFSET(报税工资!Z$2,ROW()/3+1,))</f>
        <v>其它代扣</v>
      </c>
      <c r="W79" s="442" t="str">
        <f ca="1">CHOOSE(MOD(ROW(),3)+1,"",报税工资!AA$2,OFFSET(报税工资!AA$2,ROW()/3+1,))</f>
        <v>代扣个人所得税</v>
      </c>
      <c r="X79" s="1" t="str">
        <f ca="1">CHOOSE(MOD(ROW(),3)+1,"",报税工资!AD$2,OFFSET(报税工资!AD$2,ROW()/3+1,))</f>
        <v>实 发 工 资</v>
      </c>
    </row>
    <row r="80" spans="1:24">
      <c r="A80" s="3" t="str">
        <f ca="1">CHOOSE(MOD(ROW(),3)+1,"",报税工资!A$2,OFFSET(报税工资!A$2,ROW()/3+1,))</f>
        <v>027</v>
      </c>
      <c r="B80" s="4" t="str">
        <f ca="1">CHOOSE(MOD(ROW(),3)+1,"",报税工资!B$2,OFFSET(报税工资!B$2,ROW()/3+1,))</f>
        <v>丁27</v>
      </c>
      <c r="C80" s="4">
        <f ca="1">CHOOSE(MOD(ROW(),3)+1,"",报税工资!G$2,OFFSET(报税工资!G$2,ROW()/3+1,))</f>
        <v>3000</v>
      </c>
      <c r="D80" s="4">
        <f ca="1">CHOOSE(MOD(ROW(),3)+1,"",报税工资!H$2,OFFSET(报税工资!H$2,ROW()/3+1,))</f>
        <v>0</v>
      </c>
      <c r="E80" s="4">
        <f ca="1">CHOOSE(MOD(ROW(),3)+1,"",报税工资!I$2,OFFSET(报税工资!I$2,ROW()/3+1,))</f>
        <v>0</v>
      </c>
      <c r="F80" s="4">
        <f ca="1">CHOOSE(MOD(ROW(),3)+1,"",报税工资!J$2,OFFSET(报税工资!J$2,ROW()/3+1,))</f>
        <v>0</v>
      </c>
      <c r="G80" s="4">
        <f ca="1">CHOOSE(MOD(ROW(),3)+1,"",报税工资!K$2,OFFSET(报税工资!K$2,ROW()/3+1,))</f>
        <v>100</v>
      </c>
      <c r="H80" s="4">
        <f ca="1">CHOOSE(MOD(ROW(),3)+1,"",报税工资!L$2,OFFSET(报税工资!L$2,ROW()/3+1,))</f>
        <v>0</v>
      </c>
      <c r="I80" s="4">
        <f ca="1">CHOOSE(MOD(ROW(),3)+1,"",报税工资!M$2,OFFSET(报税工资!M$2,ROW()/3+1,))</f>
        <v>0</v>
      </c>
      <c r="J80" s="4">
        <f ca="1">CHOOSE(MOD(ROW(),3)+1,"",报税工资!N$2,OFFSET(报税工资!N$2,ROW()/3+1,))</f>
        <v>0</v>
      </c>
      <c r="K80" s="4">
        <f ca="1">CHOOSE(MOD(ROW(),3)+1,"",报税工资!O$2,OFFSET(报税工资!O$2,ROW()/3+1,))</f>
        <v>0</v>
      </c>
      <c r="L80" s="7">
        <f ca="1">CHOOSE(MOD(ROW(),3)+1,"",报税工资!P$2,OFFSET(报税工资!P$2,ROW()/3+1,))</f>
        <v>0</v>
      </c>
      <c r="M80" s="4">
        <f ca="1">CHOOSE(MOD(ROW(),3)+1,"",报税工资!Q$2,OFFSET(报税工资!Q$2,ROW()/3+1,))</f>
        <v>0</v>
      </c>
      <c r="N80" s="4">
        <f ca="1">CHOOSE(MOD(ROW(),3)+1,"",报税工资!R$2,OFFSET(报税工资!R$2,ROW()/3+1,))</f>
        <v>0</v>
      </c>
      <c r="O80" s="4">
        <f ca="1">CHOOSE(MOD(ROW(),3)+1,"",报税工资!S$2,OFFSET(报税工资!S$2,ROW()/3+1,))</f>
        <v>0</v>
      </c>
      <c r="P80" s="4">
        <f ca="1">CHOOSE(MOD(ROW(),3)+1,"",报税工资!T$2,OFFSET(报税工资!T$2,ROW()/3+1,))</f>
        <v>0</v>
      </c>
      <c r="Q80" s="4">
        <f ca="1">CHOOSE(MOD(ROW(),3)+1,"",报税工资!U$2,OFFSET(报税工资!U$2,ROW()/3+1,))</f>
        <v>3100</v>
      </c>
      <c r="R80" s="4">
        <f ca="1">CHOOSE(MOD(ROW(),3)+1,"",报税工资!V$2,OFFSET(报税工资!V$2,ROW()/3+1,))</f>
        <v>0</v>
      </c>
      <c r="S80" s="4">
        <f ca="1">CHOOSE(MOD(ROW(),3)+1,"",报税工资!W$2,OFFSET(报税工资!W$2,ROW()/3+1,))</f>
        <v>0</v>
      </c>
      <c r="T80" s="4">
        <f ca="1">CHOOSE(MOD(ROW(),3)+1,"",报税工资!X$2,OFFSET(报税工资!X$2,ROW()/3+1,))</f>
        <v>0</v>
      </c>
      <c r="U80" s="4">
        <f ca="1">CHOOSE(MOD(ROW(),3)+1,"",报税工资!Y$2,OFFSET(报税工资!Y$2,ROW()/3+1,))</f>
        <v>0</v>
      </c>
      <c r="V80" s="4">
        <f ca="1">CHOOSE(MOD(ROW(),3)+1,"",报税工资!Z$2,OFFSET(报税工资!Z$2,ROW()/3+1,))</f>
        <v>0</v>
      </c>
      <c r="W80" s="8">
        <f ca="1">CHOOSE(MOD(ROW(),3)+1,"",报税工资!AA$2,OFFSET(报税工资!AA$2,ROW()/3+1,))</f>
        <v>85</v>
      </c>
      <c r="X80" s="3">
        <f ca="1">CHOOSE(MOD(ROW(),3)+1,"",报税工资!AD$2,OFFSET(报税工资!AD$2,ROW()/3+1,))</f>
        <v>3015</v>
      </c>
    </row>
    <row r="81" spans="1:24">
      <c r="A81" s="5" t="str">
        <f ca="1">CHOOSE(MOD(ROW(),3)+1,"",报税工资!A$2,OFFSET(报税工资!A$2,ROW()/3+1,))</f>
        <v/>
      </c>
      <c r="B81" s="6" t="str">
        <f ca="1">CHOOSE(MOD(ROW(),3)+1,"",报税工资!B$2,OFFSET(报税工资!B$2,ROW()/3+1,))</f>
        <v/>
      </c>
      <c r="C81" s="6" t="str">
        <f ca="1">CHOOSE(MOD(ROW(),3)+1,"",报税工资!G$2,OFFSET(报税工资!G$2,ROW()/3+1,))</f>
        <v/>
      </c>
      <c r="D81" s="6" t="str">
        <f ca="1">CHOOSE(MOD(ROW(),3)+1,"",报税工资!H$2,OFFSET(报税工资!H$2,ROW()/3+1,))</f>
        <v/>
      </c>
      <c r="E81" s="6" t="str">
        <f ca="1">CHOOSE(MOD(ROW(),3)+1,"",报税工资!I$2,OFFSET(报税工资!I$2,ROW()/3+1,))</f>
        <v/>
      </c>
      <c r="F81" s="6" t="str">
        <f ca="1">CHOOSE(MOD(ROW(),3)+1,"",报税工资!J$2,OFFSET(报税工资!J$2,ROW()/3+1,))</f>
        <v/>
      </c>
      <c r="G81" s="6" t="str">
        <f ca="1">CHOOSE(MOD(ROW(),3)+1,"",报税工资!K$2,OFFSET(报税工资!K$2,ROW()/3+1,))</f>
        <v/>
      </c>
      <c r="H81" s="6" t="str">
        <f ca="1">CHOOSE(MOD(ROW(),3)+1,"",报税工资!L$2,OFFSET(报税工资!L$2,ROW()/3+1,))</f>
        <v/>
      </c>
      <c r="I81" s="6" t="str">
        <f ca="1">CHOOSE(MOD(ROW(),3)+1,"",报税工资!M$2,OFFSET(报税工资!M$2,ROW()/3+1,))</f>
        <v/>
      </c>
      <c r="J81" s="6" t="str">
        <f ca="1">CHOOSE(MOD(ROW(),3)+1,"",报税工资!N$2,OFFSET(报税工资!N$2,ROW()/3+1,))</f>
        <v/>
      </c>
      <c r="K81" s="6" t="str">
        <f ca="1">CHOOSE(MOD(ROW(),3)+1,"",报税工资!O$2,OFFSET(报税工资!O$2,ROW()/3+1,))</f>
        <v/>
      </c>
      <c r="L81" s="6" t="str">
        <f ca="1">CHOOSE(MOD(ROW(),3)+1,"",报税工资!P$2,OFFSET(报税工资!P$2,ROW()/3+1,))</f>
        <v/>
      </c>
      <c r="M81" s="6" t="str">
        <f ca="1">CHOOSE(MOD(ROW(),3)+1,"",报税工资!Q$2,OFFSET(报税工资!Q$2,ROW()/3+1,))</f>
        <v/>
      </c>
      <c r="N81" s="6" t="str">
        <f ca="1">CHOOSE(MOD(ROW(),3)+1,"",报税工资!R$2,OFFSET(报税工资!R$2,ROW()/3+1,))</f>
        <v/>
      </c>
      <c r="O81" s="6" t="str">
        <f ca="1">CHOOSE(MOD(ROW(),3)+1,"",报税工资!S$2,OFFSET(报税工资!S$2,ROW()/3+1,))</f>
        <v/>
      </c>
      <c r="P81" s="6" t="str">
        <f ca="1">CHOOSE(MOD(ROW(),3)+1,"",报税工资!T$2,OFFSET(报税工资!T$2,ROW()/3+1,))</f>
        <v/>
      </c>
      <c r="Q81" s="6" t="str">
        <f ca="1">CHOOSE(MOD(ROW(),3)+1,"",报税工资!U$2,OFFSET(报税工资!U$2,ROW()/3+1,))</f>
        <v/>
      </c>
      <c r="R81" s="6" t="str">
        <f ca="1">CHOOSE(MOD(ROW(),3)+1,"",报税工资!V$2,OFFSET(报税工资!V$2,ROW()/3+1,))</f>
        <v/>
      </c>
      <c r="S81" s="6" t="str">
        <f ca="1">CHOOSE(MOD(ROW(),3)+1,"",报税工资!W$2,OFFSET(报税工资!W$2,ROW()/3+1,))</f>
        <v/>
      </c>
      <c r="T81" s="6" t="str">
        <f ca="1">CHOOSE(MOD(ROW(),3)+1,"",报税工资!X$2,OFFSET(报税工资!X$2,ROW()/3+1,))</f>
        <v/>
      </c>
      <c r="U81" s="6" t="str">
        <f ca="1">CHOOSE(MOD(ROW(),3)+1,"",报税工资!Y$2,OFFSET(报税工资!Y$2,ROW()/3+1,))</f>
        <v/>
      </c>
      <c r="V81" s="6" t="str">
        <f ca="1">CHOOSE(MOD(ROW(),3)+1,"",报税工资!Z$2,OFFSET(报税工资!Z$2,ROW()/3+1,))</f>
        <v/>
      </c>
      <c r="W81" s="6" t="str">
        <f ca="1">CHOOSE(MOD(ROW(),3)+1,"",报税工资!AA$2,OFFSET(报税工资!AA$2,ROW()/3+1,))</f>
        <v/>
      </c>
      <c r="X81" s="5" t="str">
        <f ca="1">CHOOSE(MOD(ROW(),3)+1,"",报税工资!AD$2,OFFSET(报税工资!AD$2,ROW()/3+1,))</f>
        <v/>
      </c>
    </row>
    <row r="82" spans="1:24" ht="24">
      <c r="A82" s="1" t="str">
        <f ca="1">CHOOSE(MOD(ROW(),3)+1,"",报税工资!A$2,OFFSET(报税工资!A$2,ROW()/3+1,))</f>
        <v>工号</v>
      </c>
      <c r="B82" s="2" t="str">
        <f ca="1">CHOOSE(MOD(ROW(),3)+1,"",报税工资!B$2,OFFSET(报税工资!B$2,ROW()/3+1,))</f>
        <v>姓   名</v>
      </c>
      <c r="C82" s="441" t="str">
        <f ca="1">CHOOSE(MOD(ROW(),3)+1,"",报税工资!G$2,OFFSET(报税工资!G$2,ROW()/3+1,))</f>
        <v>基本工资</v>
      </c>
      <c r="D82" s="441" t="str">
        <f ca="1">CHOOSE(MOD(ROW(),3)+1,"",报税工资!H$2,OFFSET(报税工资!H$2,ROW()/3+1,))</f>
        <v>岗位工资</v>
      </c>
      <c r="E82" s="2" t="str">
        <f ca="1">CHOOSE(MOD(ROW(),3)+1,"",报税工资!I$2,OFFSET(报税工资!I$2,ROW()/3+1,))</f>
        <v>交通补贴</v>
      </c>
      <c r="F82" s="2" t="str">
        <f ca="1">CHOOSE(MOD(ROW(),3)+1,"",报税工资!J$2,OFFSET(报税工资!J$2,ROW()/3+1,))</f>
        <v>公务补贴</v>
      </c>
      <c r="G82" s="2" t="str">
        <f ca="1">CHOOSE(MOD(ROW(),3)+1,"",报税工资!K$2,OFFSET(报税工资!K$2,ROW()/3+1,))</f>
        <v>电话补贴</v>
      </c>
      <c r="H82" s="2" t="str">
        <f ca="1">CHOOSE(MOD(ROW(),3)+1,"",报税工资!L$2,OFFSET(报税工资!L$2,ROW()/3+1,))</f>
        <v>车补</v>
      </c>
      <c r="I82" s="2" t="str">
        <f ca="1">CHOOSE(MOD(ROW(),3)+1,"",报税工资!M$2,OFFSET(报税工资!M$2,ROW()/3+1,))</f>
        <v>午餐补贴</v>
      </c>
      <c r="J82" s="2" t="str">
        <f ca="1">CHOOSE(MOD(ROW(),3)+1,"",报税工资!N$2,OFFSET(报税工资!N$2,ROW()/3+1,))</f>
        <v>司龄补</v>
      </c>
      <c r="K82" s="441" t="str">
        <f ca="1">CHOOSE(MOD(ROW(),3)+1,"",报税工资!O$2,OFFSET(报税工资!O$2,ROW()/3+1,))</f>
        <v>加班天数</v>
      </c>
      <c r="L82" s="441" t="str">
        <f ca="1">CHOOSE(MOD(ROW(),3)+1,"",报税工资!P$2,OFFSET(报税工资!P$2,ROW()/3+1,))</f>
        <v>加班工资</v>
      </c>
      <c r="M82" s="2" t="str">
        <f ca="1">CHOOSE(MOD(ROW(),3)+1,"",报税工资!Q$2,OFFSET(报税工资!Q$2,ROW()/3+1,))</f>
        <v>计件工资</v>
      </c>
      <c r="N82" s="441" t="str">
        <f ca="1">CHOOSE(MOD(ROW(),3)+1,"",报税工资!R$2,OFFSET(报税工资!R$2,ROW()/3+1,))</f>
        <v>缺勤天数</v>
      </c>
      <c r="O82" s="2" t="str">
        <f ca="1">CHOOSE(MOD(ROW(),3)+1,"",报税工资!S$2,OFFSET(报税工资!S$2,ROW()/3+1,))</f>
        <v>考勤应扣</v>
      </c>
      <c r="P82" s="2" t="str">
        <f ca="1">CHOOSE(MOD(ROW(),3)+1,"",报税工资!T$2,OFFSET(报税工资!T$2,ROW()/3+1,))</f>
        <v>其它应扣</v>
      </c>
      <c r="Q82" s="2" t="str">
        <f ca="1">CHOOSE(MOD(ROW(),3)+1,"",报税工资!U$2,OFFSET(报税工资!U$2,ROW()/3+1,))</f>
        <v>工 资 总 额</v>
      </c>
      <c r="R82" s="441" t="str">
        <f ca="1">CHOOSE(MOD(ROW(),3)+1,"",报税工资!V$2,OFFSET(报税工资!V$2,ROW()/3+1,))</f>
        <v>养老保险</v>
      </c>
      <c r="S82" s="441" t="str">
        <f ca="1">CHOOSE(MOD(ROW(),3)+1,"",报税工资!W$2,OFFSET(报税工资!W$2,ROW()/3+1,))</f>
        <v>失业保险</v>
      </c>
      <c r="T82" s="441" t="str">
        <f ca="1">CHOOSE(MOD(ROW(),3)+1,"",报税工资!X$2,OFFSET(报税工资!X$2,ROW()/3+1,))</f>
        <v>医疗保险</v>
      </c>
      <c r="U82" s="2" t="str">
        <f ca="1">CHOOSE(MOD(ROW(),3)+1,"",报税工资!Y$2,OFFSET(报税工资!Y$2,ROW()/3+1,))</f>
        <v>住房公积金(大病统筹)</v>
      </c>
      <c r="V82" s="441" t="str">
        <f ca="1">CHOOSE(MOD(ROW(),3)+1,"",报税工资!Z$2,OFFSET(报税工资!Z$2,ROW()/3+1,))</f>
        <v>其它代扣</v>
      </c>
      <c r="W82" s="442" t="str">
        <f ca="1">CHOOSE(MOD(ROW(),3)+1,"",报税工资!AA$2,OFFSET(报税工资!AA$2,ROW()/3+1,))</f>
        <v>代扣个人所得税</v>
      </c>
      <c r="X82" s="1" t="str">
        <f ca="1">CHOOSE(MOD(ROW(),3)+1,"",报税工资!AD$2,OFFSET(报税工资!AD$2,ROW()/3+1,))</f>
        <v>实 发 工 资</v>
      </c>
    </row>
    <row r="83" spans="1:24">
      <c r="A83" s="3" t="str">
        <f ca="1">CHOOSE(MOD(ROW(),3)+1,"",报税工资!A$2,OFFSET(报税工资!A$2,ROW()/3+1,))</f>
        <v>028</v>
      </c>
      <c r="B83" s="4" t="str">
        <f ca="1">CHOOSE(MOD(ROW(),3)+1,"",报税工资!B$2,OFFSET(报税工资!B$2,ROW()/3+1,))</f>
        <v>丁28</v>
      </c>
      <c r="C83" s="4">
        <f ca="1">CHOOSE(MOD(ROW(),3)+1,"",报税工资!G$2,OFFSET(报税工资!G$2,ROW()/3+1,))</f>
        <v>1000</v>
      </c>
      <c r="D83" s="4">
        <f ca="1">CHOOSE(MOD(ROW(),3)+1,"",报税工资!H$2,OFFSET(报税工资!H$2,ROW()/3+1,))</f>
        <v>0</v>
      </c>
      <c r="E83" s="4">
        <f ca="1">CHOOSE(MOD(ROW(),3)+1,"",报税工资!I$2,OFFSET(报税工资!I$2,ROW()/3+1,))</f>
        <v>0</v>
      </c>
      <c r="F83" s="4">
        <f ca="1">CHOOSE(MOD(ROW(),3)+1,"",报税工资!J$2,OFFSET(报税工资!J$2,ROW()/3+1,))</f>
        <v>0</v>
      </c>
      <c r="G83" s="4">
        <f ca="1">CHOOSE(MOD(ROW(),3)+1,"",报税工资!K$2,OFFSET(报税工资!K$2,ROW()/3+1,))</f>
        <v>100</v>
      </c>
      <c r="H83" s="4">
        <f ca="1">CHOOSE(MOD(ROW(),3)+1,"",报税工资!L$2,OFFSET(报税工资!L$2,ROW()/3+1,))</f>
        <v>0</v>
      </c>
      <c r="I83" s="4">
        <f ca="1">CHOOSE(MOD(ROW(),3)+1,"",报税工资!M$2,OFFSET(报税工资!M$2,ROW()/3+1,))</f>
        <v>0</v>
      </c>
      <c r="J83" s="4">
        <f ca="1">CHOOSE(MOD(ROW(),3)+1,"",报税工资!N$2,OFFSET(报税工资!N$2,ROW()/3+1,))</f>
        <v>0</v>
      </c>
      <c r="K83" s="4">
        <f ca="1">CHOOSE(MOD(ROW(),3)+1,"",报税工资!O$2,OFFSET(报税工资!O$2,ROW()/3+1,))</f>
        <v>0</v>
      </c>
      <c r="L83" s="7">
        <f ca="1">CHOOSE(MOD(ROW(),3)+1,"",报税工资!P$2,OFFSET(报税工资!P$2,ROW()/3+1,))</f>
        <v>0</v>
      </c>
      <c r="M83" s="4">
        <f ca="1">CHOOSE(MOD(ROW(),3)+1,"",报税工资!Q$2,OFFSET(报税工资!Q$2,ROW()/3+1,))</f>
        <v>0</v>
      </c>
      <c r="N83" s="4">
        <f ca="1">CHOOSE(MOD(ROW(),3)+1,"",报税工资!R$2,OFFSET(报税工资!R$2,ROW()/3+1,))</f>
        <v>0</v>
      </c>
      <c r="O83" s="4">
        <f ca="1">CHOOSE(MOD(ROW(),3)+1,"",报税工资!S$2,OFFSET(报税工资!S$2,ROW()/3+1,))</f>
        <v>0</v>
      </c>
      <c r="P83" s="4">
        <f ca="1">CHOOSE(MOD(ROW(),3)+1,"",报税工资!T$2,OFFSET(报税工资!T$2,ROW()/3+1,))</f>
        <v>0</v>
      </c>
      <c r="Q83" s="4">
        <f ca="1">CHOOSE(MOD(ROW(),3)+1,"",报税工资!U$2,OFFSET(报税工资!U$2,ROW()/3+1,))</f>
        <v>1100</v>
      </c>
      <c r="R83" s="4">
        <f ca="1">CHOOSE(MOD(ROW(),3)+1,"",报税工资!V$2,OFFSET(报税工资!V$2,ROW()/3+1,))</f>
        <v>100.8</v>
      </c>
      <c r="S83" s="4">
        <f ca="1">CHOOSE(MOD(ROW(),3)+1,"",报税工资!W$2,OFFSET(报税工资!W$2,ROW()/3+1,))</f>
        <v>12.6</v>
      </c>
      <c r="T83" s="4">
        <f ca="1">CHOOSE(MOD(ROW(),3)+1,"",报税工资!X$2,OFFSET(报税工资!X$2,ROW()/3+1,))</f>
        <v>48.05</v>
      </c>
      <c r="U83" s="4">
        <f ca="1">CHOOSE(MOD(ROW(),3)+1,"",报税工资!Y$2,OFFSET(报税工资!Y$2,ROW()/3+1,))</f>
        <v>0</v>
      </c>
      <c r="V83" s="4">
        <f ca="1">CHOOSE(MOD(ROW(),3)+1,"",报税工资!Z$2,OFFSET(报税工资!Z$2,ROW()/3+1,))</f>
        <v>0</v>
      </c>
      <c r="W83" s="8">
        <f ca="1">CHOOSE(MOD(ROW(),3)+1,"",报税工资!AA$2,OFFSET(报税工资!AA$2,ROW()/3+1,))</f>
        <v>0</v>
      </c>
      <c r="X83" s="3">
        <f ca="1">CHOOSE(MOD(ROW(),3)+1,"",报税工资!AD$2,OFFSET(报税工资!AD$2,ROW()/3+1,))</f>
        <v>938.55</v>
      </c>
    </row>
    <row r="84" spans="1:24">
      <c r="A84" s="5" t="str">
        <f ca="1">CHOOSE(MOD(ROW(),3)+1,"",报税工资!A$2,OFFSET(报税工资!A$2,ROW()/3+1,))</f>
        <v/>
      </c>
      <c r="B84" s="6" t="str">
        <f ca="1">CHOOSE(MOD(ROW(),3)+1,"",报税工资!B$2,OFFSET(报税工资!B$2,ROW()/3+1,))</f>
        <v/>
      </c>
      <c r="C84" s="6" t="str">
        <f ca="1">CHOOSE(MOD(ROW(),3)+1,"",报税工资!G$2,OFFSET(报税工资!G$2,ROW()/3+1,))</f>
        <v/>
      </c>
      <c r="D84" s="6" t="str">
        <f ca="1">CHOOSE(MOD(ROW(),3)+1,"",报税工资!H$2,OFFSET(报税工资!H$2,ROW()/3+1,))</f>
        <v/>
      </c>
      <c r="E84" s="6" t="str">
        <f ca="1">CHOOSE(MOD(ROW(),3)+1,"",报税工资!I$2,OFFSET(报税工资!I$2,ROW()/3+1,))</f>
        <v/>
      </c>
      <c r="F84" s="6" t="str">
        <f ca="1">CHOOSE(MOD(ROW(),3)+1,"",报税工资!J$2,OFFSET(报税工资!J$2,ROW()/3+1,))</f>
        <v/>
      </c>
      <c r="G84" s="6" t="str">
        <f ca="1">CHOOSE(MOD(ROW(),3)+1,"",报税工资!K$2,OFFSET(报税工资!K$2,ROW()/3+1,))</f>
        <v/>
      </c>
      <c r="H84" s="6" t="str">
        <f ca="1">CHOOSE(MOD(ROW(),3)+1,"",报税工资!L$2,OFFSET(报税工资!L$2,ROW()/3+1,))</f>
        <v/>
      </c>
      <c r="I84" s="6" t="str">
        <f ca="1">CHOOSE(MOD(ROW(),3)+1,"",报税工资!M$2,OFFSET(报税工资!M$2,ROW()/3+1,))</f>
        <v/>
      </c>
      <c r="J84" s="6" t="str">
        <f ca="1">CHOOSE(MOD(ROW(),3)+1,"",报税工资!N$2,OFFSET(报税工资!N$2,ROW()/3+1,))</f>
        <v/>
      </c>
      <c r="K84" s="6" t="str">
        <f ca="1">CHOOSE(MOD(ROW(),3)+1,"",报税工资!O$2,OFFSET(报税工资!O$2,ROW()/3+1,))</f>
        <v/>
      </c>
      <c r="L84" s="6" t="str">
        <f ca="1">CHOOSE(MOD(ROW(),3)+1,"",报税工资!P$2,OFFSET(报税工资!P$2,ROW()/3+1,))</f>
        <v/>
      </c>
      <c r="M84" s="6" t="str">
        <f ca="1">CHOOSE(MOD(ROW(),3)+1,"",报税工资!Q$2,OFFSET(报税工资!Q$2,ROW()/3+1,))</f>
        <v/>
      </c>
      <c r="N84" s="6" t="str">
        <f ca="1">CHOOSE(MOD(ROW(),3)+1,"",报税工资!R$2,OFFSET(报税工资!R$2,ROW()/3+1,))</f>
        <v/>
      </c>
      <c r="O84" s="6" t="str">
        <f ca="1">CHOOSE(MOD(ROW(),3)+1,"",报税工资!S$2,OFFSET(报税工资!S$2,ROW()/3+1,))</f>
        <v/>
      </c>
      <c r="P84" s="6" t="str">
        <f ca="1">CHOOSE(MOD(ROW(),3)+1,"",报税工资!T$2,OFFSET(报税工资!T$2,ROW()/3+1,))</f>
        <v/>
      </c>
      <c r="Q84" s="6" t="str">
        <f ca="1">CHOOSE(MOD(ROW(),3)+1,"",报税工资!U$2,OFFSET(报税工资!U$2,ROW()/3+1,))</f>
        <v/>
      </c>
      <c r="R84" s="6" t="str">
        <f ca="1">CHOOSE(MOD(ROW(),3)+1,"",报税工资!V$2,OFFSET(报税工资!V$2,ROW()/3+1,))</f>
        <v/>
      </c>
      <c r="S84" s="6" t="str">
        <f ca="1">CHOOSE(MOD(ROW(),3)+1,"",报税工资!W$2,OFFSET(报税工资!W$2,ROW()/3+1,))</f>
        <v/>
      </c>
      <c r="T84" s="6" t="str">
        <f ca="1">CHOOSE(MOD(ROW(),3)+1,"",报税工资!X$2,OFFSET(报税工资!X$2,ROW()/3+1,))</f>
        <v/>
      </c>
      <c r="U84" s="6" t="str">
        <f ca="1">CHOOSE(MOD(ROW(),3)+1,"",报税工资!Y$2,OFFSET(报税工资!Y$2,ROW()/3+1,))</f>
        <v/>
      </c>
      <c r="V84" s="6" t="str">
        <f ca="1">CHOOSE(MOD(ROW(),3)+1,"",报税工资!Z$2,OFFSET(报税工资!Z$2,ROW()/3+1,))</f>
        <v/>
      </c>
      <c r="W84" s="6" t="str">
        <f ca="1">CHOOSE(MOD(ROW(),3)+1,"",报税工资!AA$2,OFFSET(报税工资!AA$2,ROW()/3+1,))</f>
        <v/>
      </c>
      <c r="X84" s="5" t="str">
        <f ca="1">CHOOSE(MOD(ROW(),3)+1,"",报税工资!AD$2,OFFSET(报税工资!AD$2,ROW()/3+1,))</f>
        <v/>
      </c>
    </row>
    <row r="85" spans="1:24" ht="24">
      <c r="A85" s="1" t="str">
        <f ca="1">CHOOSE(MOD(ROW(),3)+1,"",报税工资!A$2,OFFSET(报税工资!A$2,ROW()/3+1,))</f>
        <v>工号</v>
      </c>
      <c r="B85" s="2" t="str">
        <f ca="1">CHOOSE(MOD(ROW(),3)+1,"",报税工资!B$2,OFFSET(报税工资!B$2,ROW()/3+1,))</f>
        <v>姓   名</v>
      </c>
      <c r="C85" s="441" t="str">
        <f ca="1">CHOOSE(MOD(ROW(),3)+1,"",报税工资!G$2,OFFSET(报税工资!G$2,ROW()/3+1,))</f>
        <v>基本工资</v>
      </c>
      <c r="D85" s="441" t="str">
        <f ca="1">CHOOSE(MOD(ROW(),3)+1,"",报税工资!H$2,OFFSET(报税工资!H$2,ROW()/3+1,))</f>
        <v>岗位工资</v>
      </c>
      <c r="E85" s="2" t="str">
        <f ca="1">CHOOSE(MOD(ROW(),3)+1,"",报税工资!I$2,OFFSET(报税工资!I$2,ROW()/3+1,))</f>
        <v>交通补贴</v>
      </c>
      <c r="F85" s="2" t="str">
        <f ca="1">CHOOSE(MOD(ROW(),3)+1,"",报税工资!J$2,OFFSET(报税工资!J$2,ROW()/3+1,))</f>
        <v>公务补贴</v>
      </c>
      <c r="G85" s="2" t="str">
        <f ca="1">CHOOSE(MOD(ROW(),3)+1,"",报税工资!K$2,OFFSET(报税工资!K$2,ROW()/3+1,))</f>
        <v>电话补贴</v>
      </c>
      <c r="H85" s="2" t="str">
        <f ca="1">CHOOSE(MOD(ROW(),3)+1,"",报税工资!L$2,OFFSET(报税工资!L$2,ROW()/3+1,))</f>
        <v>车补</v>
      </c>
      <c r="I85" s="2" t="str">
        <f ca="1">CHOOSE(MOD(ROW(),3)+1,"",报税工资!M$2,OFFSET(报税工资!M$2,ROW()/3+1,))</f>
        <v>午餐补贴</v>
      </c>
      <c r="J85" s="2" t="str">
        <f ca="1">CHOOSE(MOD(ROW(),3)+1,"",报税工资!N$2,OFFSET(报税工资!N$2,ROW()/3+1,))</f>
        <v>司龄补</v>
      </c>
      <c r="K85" s="441" t="str">
        <f ca="1">CHOOSE(MOD(ROW(),3)+1,"",报税工资!O$2,OFFSET(报税工资!O$2,ROW()/3+1,))</f>
        <v>加班天数</v>
      </c>
      <c r="L85" s="441" t="str">
        <f ca="1">CHOOSE(MOD(ROW(),3)+1,"",报税工资!P$2,OFFSET(报税工资!P$2,ROW()/3+1,))</f>
        <v>加班工资</v>
      </c>
      <c r="M85" s="2" t="str">
        <f ca="1">CHOOSE(MOD(ROW(),3)+1,"",报税工资!Q$2,OFFSET(报税工资!Q$2,ROW()/3+1,))</f>
        <v>计件工资</v>
      </c>
      <c r="N85" s="441" t="str">
        <f ca="1">CHOOSE(MOD(ROW(),3)+1,"",报税工资!R$2,OFFSET(报税工资!R$2,ROW()/3+1,))</f>
        <v>缺勤天数</v>
      </c>
      <c r="O85" s="2" t="str">
        <f ca="1">CHOOSE(MOD(ROW(),3)+1,"",报税工资!S$2,OFFSET(报税工资!S$2,ROW()/3+1,))</f>
        <v>考勤应扣</v>
      </c>
      <c r="P85" s="2" t="str">
        <f ca="1">CHOOSE(MOD(ROW(),3)+1,"",报税工资!T$2,OFFSET(报税工资!T$2,ROW()/3+1,))</f>
        <v>其它应扣</v>
      </c>
      <c r="Q85" s="2" t="str">
        <f ca="1">CHOOSE(MOD(ROW(),3)+1,"",报税工资!U$2,OFFSET(报税工资!U$2,ROW()/3+1,))</f>
        <v>工 资 总 额</v>
      </c>
      <c r="R85" s="441" t="str">
        <f ca="1">CHOOSE(MOD(ROW(),3)+1,"",报税工资!V$2,OFFSET(报税工资!V$2,ROW()/3+1,))</f>
        <v>养老保险</v>
      </c>
      <c r="S85" s="441" t="str">
        <f ca="1">CHOOSE(MOD(ROW(),3)+1,"",报税工资!W$2,OFFSET(报税工资!W$2,ROW()/3+1,))</f>
        <v>失业保险</v>
      </c>
      <c r="T85" s="441" t="str">
        <f ca="1">CHOOSE(MOD(ROW(),3)+1,"",报税工资!X$2,OFFSET(报税工资!X$2,ROW()/3+1,))</f>
        <v>医疗保险</v>
      </c>
      <c r="U85" s="2" t="str">
        <f ca="1">CHOOSE(MOD(ROW(),3)+1,"",报税工资!Y$2,OFFSET(报税工资!Y$2,ROW()/3+1,))</f>
        <v>住房公积金(大病统筹)</v>
      </c>
      <c r="V85" s="441" t="str">
        <f ca="1">CHOOSE(MOD(ROW(),3)+1,"",报税工资!Z$2,OFFSET(报税工资!Z$2,ROW()/3+1,))</f>
        <v>其它代扣</v>
      </c>
      <c r="W85" s="442" t="str">
        <f ca="1">CHOOSE(MOD(ROW(),3)+1,"",报税工资!AA$2,OFFSET(报税工资!AA$2,ROW()/3+1,))</f>
        <v>代扣个人所得税</v>
      </c>
      <c r="X85" s="1" t="str">
        <f ca="1">CHOOSE(MOD(ROW(),3)+1,"",报税工资!AD$2,OFFSET(报税工资!AD$2,ROW()/3+1,))</f>
        <v>实 发 工 资</v>
      </c>
    </row>
    <row r="86" spans="1:24">
      <c r="A86" s="3" t="str">
        <f ca="1">CHOOSE(MOD(ROW(),3)+1,"",报税工资!A$2,OFFSET(报税工资!A$2,ROW()/3+1,))</f>
        <v>029</v>
      </c>
      <c r="B86" s="4" t="str">
        <f ca="1">CHOOSE(MOD(ROW(),3)+1,"",报税工资!B$2,OFFSET(报税工资!B$2,ROW()/3+1,))</f>
        <v>丁29</v>
      </c>
      <c r="C86" s="4">
        <f ca="1">CHOOSE(MOD(ROW(),3)+1,"",报税工资!G$2,OFFSET(报税工资!G$2,ROW()/3+1,))</f>
        <v>1000</v>
      </c>
      <c r="D86" s="4">
        <f ca="1">CHOOSE(MOD(ROW(),3)+1,"",报税工资!H$2,OFFSET(报税工资!H$2,ROW()/3+1,))</f>
        <v>0</v>
      </c>
      <c r="E86" s="4">
        <f ca="1">CHOOSE(MOD(ROW(),3)+1,"",报税工资!I$2,OFFSET(报税工资!I$2,ROW()/3+1,))</f>
        <v>0</v>
      </c>
      <c r="F86" s="4">
        <f ca="1">CHOOSE(MOD(ROW(),3)+1,"",报税工资!J$2,OFFSET(报税工资!J$2,ROW()/3+1,))</f>
        <v>0</v>
      </c>
      <c r="G86" s="4">
        <f ca="1">CHOOSE(MOD(ROW(),3)+1,"",报税工资!K$2,OFFSET(报税工资!K$2,ROW()/3+1,))</f>
        <v>100</v>
      </c>
      <c r="H86" s="4">
        <f ca="1">CHOOSE(MOD(ROW(),3)+1,"",报税工资!L$2,OFFSET(报税工资!L$2,ROW()/3+1,))</f>
        <v>0</v>
      </c>
      <c r="I86" s="4">
        <f ca="1">CHOOSE(MOD(ROW(),3)+1,"",报税工资!M$2,OFFSET(报税工资!M$2,ROW()/3+1,))</f>
        <v>0</v>
      </c>
      <c r="J86" s="4">
        <f ca="1">CHOOSE(MOD(ROW(),3)+1,"",报税工资!N$2,OFFSET(报税工资!N$2,ROW()/3+1,))</f>
        <v>0</v>
      </c>
      <c r="K86" s="4">
        <f ca="1">CHOOSE(MOD(ROW(),3)+1,"",报税工资!O$2,OFFSET(报税工资!O$2,ROW()/3+1,))</f>
        <v>0</v>
      </c>
      <c r="L86" s="7">
        <f ca="1">CHOOSE(MOD(ROW(),3)+1,"",报税工资!P$2,OFFSET(报税工资!P$2,ROW()/3+1,))</f>
        <v>0</v>
      </c>
      <c r="M86" s="4">
        <f ca="1">CHOOSE(MOD(ROW(),3)+1,"",报税工资!Q$2,OFFSET(报税工资!Q$2,ROW()/3+1,))</f>
        <v>0</v>
      </c>
      <c r="N86" s="4">
        <f ca="1">CHOOSE(MOD(ROW(),3)+1,"",报税工资!R$2,OFFSET(报税工资!R$2,ROW()/3+1,))</f>
        <v>0</v>
      </c>
      <c r="O86" s="4">
        <f ca="1">CHOOSE(MOD(ROW(),3)+1,"",报税工资!S$2,OFFSET(报税工资!S$2,ROW()/3+1,))</f>
        <v>0</v>
      </c>
      <c r="P86" s="4">
        <f ca="1">CHOOSE(MOD(ROW(),3)+1,"",报税工资!T$2,OFFSET(报税工资!T$2,ROW()/3+1,))</f>
        <v>0</v>
      </c>
      <c r="Q86" s="4">
        <f ca="1">CHOOSE(MOD(ROW(),3)+1,"",报税工资!U$2,OFFSET(报税工资!U$2,ROW()/3+1,))</f>
        <v>1100</v>
      </c>
      <c r="R86" s="4">
        <f ca="1">CHOOSE(MOD(ROW(),3)+1,"",报税工资!V$2,OFFSET(报税工资!V$2,ROW()/3+1,))</f>
        <v>201.6</v>
      </c>
      <c r="S86" s="4">
        <f ca="1">CHOOSE(MOD(ROW(),3)+1,"",报税工资!W$2,OFFSET(报税工资!W$2,ROW()/3+1,))</f>
        <v>25.2</v>
      </c>
      <c r="T86" s="4">
        <f ca="1">CHOOSE(MOD(ROW(),3)+1,"",报税工资!X$2,OFFSET(报税工资!X$2,ROW()/3+1,))</f>
        <v>96.1</v>
      </c>
      <c r="U86" s="4">
        <f ca="1">CHOOSE(MOD(ROW(),3)+1,"",报税工资!Y$2,OFFSET(报税工资!Y$2,ROW()/3+1,))</f>
        <v>0</v>
      </c>
      <c r="V86" s="4">
        <f ca="1">CHOOSE(MOD(ROW(),3)+1,"",报税工资!Z$2,OFFSET(报税工资!Z$2,ROW()/3+1,))</f>
        <v>0</v>
      </c>
      <c r="W86" s="8">
        <f ca="1">CHOOSE(MOD(ROW(),3)+1,"",报税工资!AA$2,OFFSET(报税工资!AA$2,ROW()/3+1,))</f>
        <v>0</v>
      </c>
      <c r="X86" s="3">
        <f ca="1">CHOOSE(MOD(ROW(),3)+1,"",报税工资!AD$2,OFFSET(报税工资!AD$2,ROW()/3+1,))</f>
        <v>777.1</v>
      </c>
    </row>
    <row r="87" spans="1:24">
      <c r="A87" s="5" t="str">
        <f ca="1">CHOOSE(MOD(ROW(),3)+1,"",报税工资!A$2,OFFSET(报税工资!A$2,ROW()/3+1,))</f>
        <v/>
      </c>
      <c r="B87" s="6" t="str">
        <f ca="1">CHOOSE(MOD(ROW(),3)+1,"",报税工资!B$2,OFFSET(报税工资!B$2,ROW()/3+1,))</f>
        <v/>
      </c>
      <c r="C87" s="6" t="str">
        <f ca="1">CHOOSE(MOD(ROW(),3)+1,"",报税工资!G$2,OFFSET(报税工资!G$2,ROW()/3+1,))</f>
        <v/>
      </c>
      <c r="D87" s="6" t="str">
        <f ca="1">CHOOSE(MOD(ROW(),3)+1,"",报税工资!H$2,OFFSET(报税工资!H$2,ROW()/3+1,))</f>
        <v/>
      </c>
      <c r="E87" s="6" t="str">
        <f ca="1">CHOOSE(MOD(ROW(),3)+1,"",报税工资!I$2,OFFSET(报税工资!I$2,ROW()/3+1,))</f>
        <v/>
      </c>
      <c r="F87" s="6" t="str">
        <f ca="1">CHOOSE(MOD(ROW(),3)+1,"",报税工资!J$2,OFFSET(报税工资!J$2,ROW()/3+1,))</f>
        <v/>
      </c>
      <c r="G87" s="6" t="str">
        <f ca="1">CHOOSE(MOD(ROW(),3)+1,"",报税工资!K$2,OFFSET(报税工资!K$2,ROW()/3+1,))</f>
        <v/>
      </c>
      <c r="H87" s="6" t="str">
        <f ca="1">CHOOSE(MOD(ROW(),3)+1,"",报税工资!L$2,OFFSET(报税工资!L$2,ROW()/3+1,))</f>
        <v/>
      </c>
      <c r="I87" s="6" t="str">
        <f ca="1">CHOOSE(MOD(ROW(),3)+1,"",报税工资!M$2,OFFSET(报税工资!M$2,ROW()/3+1,))</f>
        <v/>
      </c>
      <c r="J87" s="6" t="str">
        <f ca="1">CHOOSE(MOD(ROW(),3)+1,"",报税工资!N$2,OFFSET(报税工资!N$2,ROW()/3+1,))</f>
        <v/>
      </c>
      <c r="K87" s="6" t="str">
        <f ca="1">CHOOSE(MOD(ROW(),3)+1,"",报税工资!O$2,OFFSET(报税工资!O$2,ROW()/3+1,))</f>
        <v/>
      </c>
      <c r="L87" s="6" t="str">
        <f ca="1">CHOOSE(MOD(ROW(),3)+1,"",报税工资!P$2,OFFSET(报税工资!P$2,ROW()/3+1,))</f>
        <v/>
      </c>
      <c r="M87" s="6" t="str">
        <f ca="1">CHOOSE(MOD(ROW(),3)+1,"",报税工资!Q$2,OFFSET(报税工资!Q$2,ROW()/3+1,))</f>
        <v/>
      </c>
      <c r="N87" s="6" t="str">
        <f ca="1">CHOOSE(MOD(ROW(),3)+1,"",报税工资!R$2,OFFSET(报税工资!R$2,ROW()/3+1,))</f>
        <v/>
      </c>
      <c r="O87" s="6" t="str">
        <f ca="1">CHOOSE(MOD(ROW(),3)+1,"",报税工资!S$2,OFFSET(报税工资!S$2,ROW()/3+1,))</f>
        <v/>
      </c>
      <c r="P87" s="6" t="str">
        <f ca="1">CHOOSE(MOD(ROW(),3)+1,"",报税工资!T$2,OFFSET(报税工资!T$2,ROW()/3+1,))</f>
        <v/>
      </c>
      <c r="Q87" s="6" t="str">
        <f ca="1">CHOOSE(MOD(ROW(),3)+1,"",报税工资!U$2,OFFSET(报税工资!U$2,ROW()/3+1,))</f>
        <v/>
      </c>
      <c r="R87" s="6" t="str">
        <f ca="1">CHOOSE(MOD(ROW(),3)+1,"",报税工资!V$2,OFFSET(报税工资!V$2,ROW()/3+1,))</f>
        <v/>
      </c>
      <c r="S87" s="6" t="str">
        <f ca="1">CHOOSE(MOD(ROW(),3)+1,"",报税工资!W$2,OFFSET(报税工资!W$2,ROW()/3+1,))</f>
        <v/>
      </c>
      <c r="T87" s="6" t="str">
        <f ca="1">CHOOSE(MOD(ROW(),3)+1,"",报税工资!X$2,OFFSET(报税工资!X$2,ROW()/3+1,))</f>
        <v/>
      </c>
      <c r="U87" s="6" t="str">
        <f ca="1">CHOOSE(MOD(ROW(),3)+1,"",报税工资!Y$2,OFFSET(报税工资!Y$2,ROW()/3+1,))</f>
        <v/>
      </c>
      <c r="V87" s="6" t="str">
        <f ca="1">CHOOSE(MOD(ROW(),3)+1,"",报税工资!Z$2,OFFSET(报税工资!Z$2,ROW()/3+1,))</f>
        <v/>
      </c>
      <c r="W87" s="6" t="str">
        <f ca="1">CHOOSE(MOD(ROW(),3)+1,"",报税工资!AA$2,OFFSET(报税工资!AA$2,ROW()/3+1,))</f>
        <v/>
      </c>
      <c r="X87" s="5" t="str">
        <f ca="1">CHOOSE(MOD(ROW(),3)+1,"",报税工资!AD$2,OFFSET(报税工资!AD$2,ROW()/3+1,))</f>
        <v/>
      </c>
    </row>
    <row r="88" spans="1:24" ht="24">
      <c r="A88" s="1" t="str">
        <f ca="1">CHOOSE(MOD(ROW(),3)+1,"",报税工资!A$2,OFFSET(报税工资!A$2,ROW()/3+1,))</f>
        <v>工号</v>
      </c>
      <c r="B88" s="2" t="str">
        <f ca="1">CHOOSE(MOD(ROW(),3)+1,"",报税工资!B$2,OFFSET(报税工资!B$2,ROW()/3+1,))</f>
        <v>姓   名</v>
      </c>
      <c r="C88" s="441" t="str">
        <f ca="1">CHOOSE(MOD(ROW(),3)+1,"",报税工资!G$2,OFFSET(报税工资!G$2,ROW()/3+1,))</f>
        <v>基本工资</v>
      </c>
      <c r="D88" s="441" t="str">
        <f ca="1">CHOOSE(MOD(ROW(),3)+1,"",报税工资!H$2,OFFSET(报税工资!H$2,ROW()/3+1,))</f>
        <v>岗位工资</v>
      </c>
      <c r="E88" s="2" t="str">
        <f ca="1">CHOOSE(MOD(ROW(),3)+1,"",报税工资!I$2,OFFSET(报税工资!I$2,ROW()/3+1,))</f>
        <v>交通补贴</v>
      </c>
      <c r="F88" s="2" t="str">
        <f ca="1">CHOOSE(MOD(ROW(),3)+1,"",报税工资!J$2,OFFSET(报税工资!J$2,ROW()/3+1,))</f>
        <v>公务补贴</v>
      </c>
      <c r="G88" s="2" t="str">
        <f ca="1">CHOOSE(MOD(ROW(),3)+1,"",报税工资!K$2,OFFSET(报税工资!K$2,ROW()/3+1,))</f>
        <v>电话补贴</v>
      </c>
      <c r="H88" s="2" t="str">
        <f ca="1">CHOOSE(MOD(ROW(),3)+1,"",报税工资!L$2,OFFSET(报税工资!L$2,ROW()/3+1,))</f>
        <v>车补</v>
      </c>
      <c r="I88" s="2" t="str">
        <f ca="1">CHOOSE(MOD(ROW(),3)+1,"",报税工资!M$2,OFFSET(报税工资!M$2,ROW()/3+1,))</f>
        <v>午餐补贴</v>
      </c>
      <c r="J88" s="2" t="str">
        <f ca="1">CHOOSE(MOD(ROW(),3)+1,"",报税工资!N$2,OFFSET(报税工资!N$2,ROW()/3+1,))</f>
        <v>司龄补</v>
      </c>
      <c r="K88" s="441" t="str">
        <f ca="1">CHOOSE(MOD(ROW(),3)+1,"",报税工资!O$2,OFFSET(报税工资!O$2,ROW()/3+1,))</f>
        <v>加班天数</v>
      </c>
      <c r="L88" s="441" t="str">
        <f ca="1">CHOOSE(MOD(ROW(),3)+1,"",报税工资!P$2,OFFSET(报税工资!P$2,ROW()/3+1,))</f>
        <v>加班工资</v>
      </c>
      <c r="M88" s="2" t="str">
        <f ca="1">CHOOSE(MOD(ROW(),3)+1,"",报税工资!Q$2,OFFSET(报税工资!Q$2,ROW()/3+1,))</f>
        <v>计件工资</v>
      </c>
      <c r="N88" s="441" t="str">
        <f ca="1">CHOOSE(MOD(ROW(),3)+1,"",报税工资!R$2,OFFSET(报税工资!R$2,ROW()/3+1,))</f>
        <v>缺勤天数</v>
      </c>
      <c r="O88" s="2" t="str">
        <f ca="1">CHOOSE(MOD(ROW(),3)+1,"",报税工资!S$2,OFFSET(报税工资!S$2,ROW()/3+1,))</f>
        <v>考勤应扣</v>
      </c>
      <c r="P88" s="2" t="str">
        <f ca="1">CHOOSE(MOD(ROW(),3)+1,"",报税工资!T$2,OFFSET(报税工资!T$2,ROW()/3+1,))</f>
        <v>其它应扣</v>
      </c>
      <c r="Q88" s="2" t="str">
        <f ca="1">CHOOSE(MOD(ROW(),3)+1,"",报税工资!U$2,OFFSET(报税工资!U$2,ROW()/3+1,))</f>
        <v>工 资 总 额</v>
      </c>
      <c r="R88" s="441" t="str">
        <f ca="1">CHOOSE(MOD(ROW(),3)+1,"",报税工资!V$2,OFFSET(报税工资!V$2,ROW()/3+1,))</f>
        <v>养老保险</v>
      </c>
      <c r="S88" s="441" t="str">
        <f ca="1">CHOOSE(MOD(ROW(),3)+1,"",报税工资!W$2,OFFSET(报税工资!W$2,ROW()/3+1,))</f>
        <v>失业保险</v>
      </c>
      <c r="T88" s="441" t="str">
        <f ca="1">CHOOSE(MOD(ROW(),3)+1,"",报税工资!X$2,OFFSET(报税工资!X$2,ROW()/3+1,))</f>
        <v>医疗保险</v>
      </c>
      <c r="U88" s="2" t="str">
        <f ca="1">CHOOSE(MOD(ROW(),3)+1,"",报税工资!Y$2,OFFSET(报税工资!Y$2,ROW()/3+1,))</f>
        <v>住房公积金(大病统筹)</v>
      </c>
      <c r="V88" s="441" t="str">
        <f ca="1">CHOOSE(MOD(ROW(),3)+1,"",报税工资!Z$2,OFFSET(报税工资!Z$2,ROW()/3+1,))</f>
        <v>其它代扣</v>
      </c>
      <c r="W88" s="442" t="str">
        <f ca="1">CHOOSE(MOD(ROW(),3)+1,"",报税工资!AA$2,OFFSET(报税工资!AA$2,ROW()/3+1,))</f>
        <v>代扣个人所得税</v>
      </c>
      <c r="X88" s="1" t="str">
        <f ca="1">CHOOSE(MOD(ROW(),3)+1,"",报税工资!AD$2,OFFSET(报税工资!AD$2,ROW()/3+1,))</f>
        <v>实 发 工 资</v>
      </c>
    </row>
    <row r="89" spans="1:24">
      <c r="A89" s="3" t="str">
        <f ca="1">CHOOSE(MOD(ROW(),3)+1,"",报税工资!A$2,OFFSET(报税工资!A$2,ROW()/3+1,))</f>
        <v>030</v>
      </c>
      <c r="B89" s="4" t="str">
        <f ca="1">CHOOSE(MOD(ROW(),3)+1,"",报税工资!B$2,OFFSET(报税工资!B$2,ROW()/3+1,))</f>
        <v>丁30</v>
      </c>
      <c r="C89" s="4">
        <f ca="1">CHOOSE(MOD(ROW(),3)+1,"",报税工资!G$2,OFFSET(报税工资!G$2,ROW()/3+1,))</f>
        <v>2000</v>
      </c>
      <c r="D89" s="4">
        <f ca="1">CHOOSE(MOD(ROW(),3)+1,"",报税工资!H$2,OFFSET(报税工资!H$2,ROW()/3+1,))</f>
        <v>0</v>
      </c>
      <c r="E89" s="4">
        <f ca="1">CHOOSE(MOD(ROW(),3)+1,"",报税工资!I$2,OFFSET(报税工资!I$2,ROW()/3+1,))</f>
        <v>0</v>
      </c>
      <c r="F89" s="4">
        <f ca="1">CHOOSE(MOD(ROW(),3)+1,"",报税工资!J$2,OFFSET(报税工资!J$2,ROW()/3+1,))</f>
        <v>0</v>
      </c>
      <c r="G89" s="4">
        <f ca="1">CHOOSE(MOD(ROW(),3)+1,"",报税工资!K$2,OFFSET(报税工资!K$2,ROW()/3+1,))</f>
        <v>100</v>
      </c>
      <c r="H89" s="4">
        <f ca="1">CHOOSE(MOD(ROW(),3)+1,"",报税工资!L$2,OFFSET(报税工资!L$2,ROW()/3+1,))</f>
        <v>0</v>
      </c>
      <c r="I89" s="4">
        <f ca="1">CHOOSE(MOD(ROW(),3)+1,"",报税工资!M$2,OFFSET(报税工资!M$2,ROW()/3+1,))</f>
        <v>0</v>
      </c>
      <c r="J89" s="4">
        <f ca="1">CHOOSE(MOD(ROW(),3)+1,"",报税工资!N$2,OFFSET(报税工资!N$2,ROW()/3+1,))</f>
        <v>0</v>
      </c>
      <c r="K89" s="4">
        <f ca="1">CHOOSE(MOD(ROW(),3)+1,"",报税工资!O$2,OFFSET(报税工资!O$2,ROW()/3+1,))</f>
        <v>0</v>
      </c>
      <c r="L89" s="7">
        <f ca="1">CHOOSE(MOD(ROW(),3)+1,"",报税工资!P$2,OFFSET(报税工资!P$2,ROW()/3+1,))</f>
        <v>0</v>
      </c>
      <c r="M89" s="4">
        <f ca="1">CHOOSE(MOD(ROW(),3)+1,"",报税工资!Q$2,OFFSET(报税工资!Q$2,ROW()/3+1,))</f>
        <v>0</v>
      </c>
      <c r="N89" s="4">
        <f ca="1">CHOOSE(MOD(ROW(),3)+1,"",报税工资!R$2,OFFSET(报税工资!R$2,ROW()/3+1,))</f>
        <v>0</v>
      </c>
      <c r="O89" s="4">
        <f ca="1">CHOOSE(MOD(ROW(),3)+1,"",报税工资!S$2,OFFSET(报税工资!S$2,ROW()/3+1,))</f>
        <v>0</v>
      </c>
      <c r="P89" s="4">
        <f ca="1">CHOOSE(MOD(ROW(),3)+1,"",报税工资!T$2,OFFSET(报税工资!T$2,ROW()/3+1,))</f>
        <v>0</v>
      </c>
      <c r="Q89" s="4">
        <f ca="1">CHOOSE(MOD(ROW(),3)+1,"",报税工资!U$2,OFFSET(报税工资!U$2,ROW()/3+1,))</f>
        <v>2100</v>
      </c>
      <c r="R89" s="4">
        <f ca="1">CHOOSE(MOD(ROW(),3)+1,"",报税工资!V$2,OFFSET(报税工资!V$2,ROW()/3+1,))</f>
        <v>0</v>
      </c>
      <c r="S89" s="4">
        <f ca="1">CHOOSE(MOD(ROW(),3)+1,"",报税工资!W$2,OFFSET(报税工资!W$2,ROW()/3+1,))</f>
        <v>0</v>
      </c>
      <c r="T89" s="4">
        <f ca="1">CHOOSE(MOD(ROW(),3)+1,"",报税工资!X$2,OFFSET(报税工资!X$2,ROW()/3+1,))</f>
        <v>0</v>
      </c>
      <c r="U89" s="4">
        <f ca="1">CHOOSE(MOD(ROW(),3)+1,"",报税工资!Y$2,OFFSET(报税工资!Y$2,ROW()/3+1,))</f>
        <v>0</v>
      </c>
      <c r="V89" s="4">
        <f ca="1">CHOOSE(MOD(ROW(),3)+1,"",报税工资!Z$2,OFFSET(报税工资!Z$2,ROW()/3+1,))</f>
        <v>0</v>
      </c>
      <c r="W89" s="8">
        <f ca="1">CHOOSE(MOD(ROW(),3)+1,"",报税工资!AA$2,OFFSET(报税工资!AA$2,ROW()/3+1,))</f>
        <v>5</v>
      </c>
      <c r="X89" s="3">
        <f ca="1">CHOOSE(MOD(ROW(),3)+1,"",报税工资!AD$2,OFFSET(报税工资!AD$2,ROW()/3+1,))</f>
        <v>2095</v>
      </c>
    </row>
    <row r="90" spans="1:24">
      <c r="A90" s="5" t="str">
        <f ca="1">CHOOSE(MOD(ROW(),3)+1,"",报税工资!A$2,OFFSET(报税工资!A$2,ROW()/3+1,))</f>
        <v/>
      </c>
      <c r="B90" s="6" t="str">
        <f ca="1">CHOOSE(MOD(ROW(),3)+1,"",报税工资!B$2,OFFSET(报税工资!B$2,ROW()/3+1,))</f>
        <v/>
      </c>
      <c r="C90" s="6" t="str">
        <f ca="1">CHOOSE(MOD(ROW(),3)+1,"",报税工资!G$2,OFFSET(报税工资!G$2,ROW()/3+1,))</f>
        <v/>
      </c>
      <c r="D90" s="6" t="str">
        <f ca="1">CHOOSE(MOD(ROW(),3)+1,"",报税工资!H$2,OFFSET(报税工资!H$2,ROW()/3+1,))</f>
        <v/>
      </c>
      <c r="E90" s="6" t="str">
        <f ca="1">CHOOSE(MOD(ROW(),3)+1,"",报税工资!I$2,OFFSET(报税工资!I$2,ROW()/3+1,))</f>
        <v/>
      </c>
      <c r="F90" s="6" t="str">
        <f ca="1">CHOOSE(MOD(ROW(),3)+1,"",报税工资!J$2,OFFSET(报税工资!J$2,ROW()/3+1,))</f>
        <v/>
      </c>
      <c r="G90" s="6" t="str">
        <f ca="1">CHOOSE(MOD(ROW(),3)+1,"",报税工资!K$2,OFFSET(报税工资!K$2,ROW()/3+1,))</f>
        <v/>
      </c>
      <c r="H90" s="6" t="str">
        <f ca="1">CHOOSE(MOD(ROW(),3)+1,"",报税工资!L$2,OFFSET(报税工资!L$2,ROW()/3+1,))</f>
        <v/>
      </c>
      <c r="I90" s="6" t="str">
        <f ca="1">CHOOSE(MOD(ROW(),3)+1,"",报税工资!M$2,OFFSET(报税工资!M$2,ROW()/3+1,))</f>
        <v/>
      </c>
      <c r="J90" s="6" t="str">
        <f ca="1">CHOOSE(MOD(ROW(),3)+1,"",报税工资!N$2,OFFSET(报税工资!N$2,ROW()/3+1,))</f>
        <v/>
      </c>
      <c r="K90" s="6" t="str">
        <f ca="1">CHOOSE(MOD(ROW(),3)+1,"",报税工资!O$2,OFFSET(报税工资!O$2,ROW()/3+1,))</f>
        <v/>
      </c>
      <c r="L90" s="6" t="str">
        <f ca="1">CHOOSE(MOD(ROW(),3)+1,"",报税工资!P$2,OFFSET(报税工资!P$2,ROW()/3+1,))</f>
        <v/>
      </c>
      <c r="M90" s="6" t="str">
        <f ca="1">CHOOSE(MOD(ROW(),3)+1,"",报税工资!Q$2,OFFSET(报税工资!Q$2,ROW()/3+1,))</f>
        <v/>
      </c>
      <c r="N90" s="6" t="str">
        <f ca="1">CHOOSE(MOD(ROW(),3)+1,"",报税工资!R$2,OFFSET(报税工资!R$2,ROW()/3+1,))</f>
        <v/>
      </c>
      <c r="O90" s="6" t="str">
        <f ca="1">CHOOSE(MOD(ROW(),3)+1,"",报税工资!S$2,OFFSET(报税工资!S$2,ROW()/3+1,))</f>
        <v/>
      </c>
      <c r="P90" s="6" t="str">
        <f ca="1">CHOOSE(MOD(ROW(),3)+1,"",报税工资!T$2,OFFSET(报税工资!T$2,ROW()/3+1,))</f>
        <v/>
      </c>
      <c r="Q90" s="6" t="str">
        <f ca="1">CHOOSE(MOD(ROW(),3)+1,"",报税工资!U$2,OFFSET(报税工资!U$2,ROW()/3+1,))</f>
        <v/>
      </c>
      <c r="R90" s="6" t="str">
        <f ca="1">CHOOSE(MOD(ROW(),3)+1,"",报税工资!V$2,OFFSET(报税工资!V$2,ROW()/3+1,))</f>
        <v/>
      </c>
      <c r="S90" s="6" t="str">
        <f ca="1">CHOOSE(MOD(ROW(),3)+1,"",报税工资!W$2,OFFSET(报税工资!W$2,ROW()/3+1,))</f>
        <v/>
      </c>
      <c r="T90" s="6" t="str">
        <f ca="1">CHOOSE(MOD(ROW(),3)+1,"",报税工资!X$2,OFFSET(报税工资!X$2,ROW()/3+1,))</f>
        <v/>
      </c>
      <c r="U90" s="6" t="str">
        <f ca="1">CHOOSE(MOD(ROW(),3)+1,"",报税工资!Y$2,OFFSET(报税工资!Y$2,ROW()/3+1,))</f>
        <v/>
      </c>
      <c r="V90" s="6" t="str">
        <f ca="1">CHOOSE(MOD(ROW(),3)+1,"",报税工资!Z$2,OFFSET(报税工资!Z$2,ROW()/3+1,))</f>
        <v/>
      </c>
      <c r="W90" s="6" t="str">
        <f ca="1">CHOOSE(MOD(ROW(),3)+1,"",报税工资!AA$2,OFFSET(报税工资!AA$2,ROW()/3+1,))</f>
        <v/>
      </c>
      <c r="X90" s="5" t="str">
        <f ca="1">CHOOSE(MOD(ROW(),3)+1,"",报税工资!AD$2,OFFSET(报税工资!AD$2,ROW()/3+1,))</f>
        <v/>
      </c>
    </row>
    <row r="91" spans="1:24" ht="24">
      <c r="A91" s="1" t="str">
        <f ca="1">CHOOSE(MOD(ROW(),3)+1,"",报税工资!A$2,OFFSET(报税工资!A$2,ROW()/3+1,))</f>
        <v>工号</v>
      </c>
      <c r="B91" s="2" t="str">
        <f ca="1">CHOOSE(MOD(ROW(),3)+1,"",报税工资!B$2,OFFSET(报税工资!B$2,ROW()/3+1,))</f>
        <v>姓   名</v>
      </c>
      <c r="C91" s="441" t="str">
        <f ca="1">CHOOSE(MOD(ROW(),3)+1,"",报税工资!G$2,OFFSET(报税工资!G$2,ROW()/3+1,))</f>
        <v>基本工资</v>
      </c>
      <c r="D91" s="441" t="str">
        <f ca="1">CHOOSE(MOD(ROW(),3)+1,"",报税工资!H$2,OFFSET(报税工资!H$2,ROW()/3+1,))</f>
        <v>岗位工资</v>
      </c>
      <c r="E91" s="2" t="str">
        <f ca="1">CHOOSE(MOD(ROW(),3)+1,"",报税工资!I$2,OFFSET(报税工资!I$2,ROW()/3+1,))</f>
        <v>交通补贴</v>
      </c>
      <c r="F91" s="2" t="str">
        <f ca="1">CHOOSE(MOD(ROW(),3)+1,"",报税工资!J$2,OFFSET(报税工资!J$2,ROW()/3+1,))</f>
        <v>公务补贴</v>
      </c>
      <c r="G91" s="2" t="str">
        <f ca="1">CHOOSE(MOD(ROW(),3)+1,"",报税工资!K$2,OFFSET(报税工资!K$2,ROW()/3+1,))</f>
        <v>电话补贴</v>
      </c>
      <c r="H91" s="2" t="str">
        <f ca="1">CHOOSE(MOD(ROW(),3)+1,"",报税工资!L$2,OFFSET(报税工资!L$2,ROW()/3+1,))</f>
        <v>车补</v>
      </c>
      <c r="I91" s="2" t="str">
        <f ca="1">CHOOSE(MOD(ROW(),3)+1,"",报税工资!M$2,OFFSET(报税工资!M$2,ROW()/3+1,))</f>
        <v>午餐补贴</v>
      </c>
      <c r="J91" s="2" t="str">
        <f ca="1">CHOOSE(MOD(ROW(),3)+1,"",报税工资!N$2,OFFSET(报税工资!N$2,ROW()/3+1,))</f>
        <v>司龄补</v>
      </c>
      <c r="K91" s="441" t="str">
        <f ca="1">CHOOSE(MOD(ROW(),3)+1,"",报税工资!O$2,OFFSET(报税工资!O$2,ROW()/3+1,))</f>
        <v>加班天数</v>
      </c>
      <c r="L91" s="441" t="str">
        <f ca="1">CHOOSE(MOD(ROW(),3)+1,"",报税工资!P$2,OFFSET(报税工资!P$2,ROW()/3+1,))</f>
        <v>加班工资</v>
      </c>
      <c r="M91" s="2" t="str">
        <f ca="1">CHOOSE(MOD(ROW(),3)+1,"",报税工资!Q$2,OFFSET(报税工资!Q$2,ROW()/3+1,))</f>
        <v>计件工资</v>
      </c>
      <c r="N91" s="441" t="str">
        <f ca="1">CHOOSE(MOD(ROW(),3)+1,"",报税工资!R$2,OFFSET(报税工资!R$2,ROW()/3+1,))</f>
        <v>缺勤天数</v>
      </c>
      <c r="O91" s="2" t="str">
        <f ca="1">CHOOSE(MOD(ROW(),3)+1,"",报税工资!S$2,OFFSET(报税工资!S$2,ROW()/3+1,))</f>
        <v>考勤应扣</v>
      </c>
      <c r="P91" s="2" t="str">
        <f ca="1">CHOOSE(MOD(ROW(),3)+1,"",报税工资!T$2,OFFSET(报税工资!T$2,ROW()/3+1,))</f>
        <v>其它应扣</v>
      </c>
      <c r="Q91" s="2" t="str">
        <f ca="1">CHOOSE(MOD(ROW(),3)+1,"",报税工资!U$2,OFFSET(报税工资!U$2,ROW()/3+1,))</f>
        <v>工 资 总 额</v>
      </c>
      <c r="R91" s="441" t="str">
        <f ca="1">CHOOSE(MOD(ROW(),3)+1,"",报税工资!V$2,OFFSET(报税工资!V$2,ROW()/3+1,))</f>
        <v>养老保险</v>
      </c>
      <c r="S91" s="441" t="str">
        <f ca="1">CHOOSE(MOD(ROW(),3)+1,"",报税工资!W$2,OFFSET(报税工资!W$2,ROW()/3+1,))</f>
        <v>失业保险</v>
      </c>
      <c r="T91" s="441" t="str">
        <f ca="1">CHOOSE(MOD(ROW(),3)+1,"",报税工资!X$2,OFFSET(报税工资!X$2,ROW()/3+1,))</f>
        <v>医疗保险</v>
      </c>
      <c r="U91" s="2" t="str">
        <f ca="1">CHOOSE(MOD(ROW(),3)+1,"",报税工资!Y$2,OFFSET(报税工资!Y$2,ROW()/3+1,))</f>
        <v>住房公积金(大病统筹)</v>
      </c>
      <c r="V91" s="441" t="str">
        <f ca="1">CHOOSE(MOD(ROW(),3)+1,"",报税工资!Z$2,OFFSET(报税工资!Z$2,ROW()/3+1,))</f>
        <v>其它代扣</v>
      </c>
      <c r="W91" s="442" t="str">
        <f ca="1">CHOOSE(MOD(ROW(),3)+1,"",报税工资!AA$2,OFFSET(报税工资!AA$2,ROW()/3+1,))</f>
        <v>代扣个人所得税</v>
      </c>
      <c r="X91" s="1" t="str">
        <f ca="1">CHOOSE(MOD(ROW(),3)+1,"",报税工资!AD$2,OFFSET(报税工资!AD$2,ROW()/3+1,))</f>
        <v>实 发 工 资</v>
      </c>
    </row>
    <row r="92" spans="1:24">
      <c r="A92" s="3" t="str">
        <f ca="1">CHOOSE(MOD(ROW(),3)+1,"",报税工资!A$2,OFFSET(报税工资!A$2,ROW()/3+1,))</f>
        <v>031</v>
      </c>
      <c r="B92" s="4" t="str">
        <f ca="1">CHOOSE(MOD(ROW(),3)+1,"",报税工资!B$2,OFFSET(报税工资!B$2,ROW()/3+1,))</f>
        <v>丁31</v>
      </c>
      <c r="C92" s="4">
        <f ca="1">CHOOSE(MOD(ROW(),3)+1,"",报税工资!G$2,OFFSET(报税工资!G$2,ROW()/3+1,))</f>
        <v>1500</v>
      </c>
      <c r="D92" s="4">
        <f ca="1">CHOOSE(MOD(ROW(),3)+1,"",报税工资!H$2,OFFSET(报税工资!H$2,ROW()/3+1,))</f>
        <v>0</v>
      </c>
      <c r="E92" s="4">
        <f ca="1">CHOOSE(MOD(ROW(),3)+1,"",报税工资!I$2,OFFSET(报税工资!I$2,ROW()/3+1,))</f>
        <v>0</v>
      </c>
      <c r="F92" s="4">
        <f ca="1">CHOOSE(MOD(ROW(),3)+1,"",报税工资!J$2,OFFSET(报税工资!J$2,ROW()/3+1,))</f>
        <v>0</v>
      </c>
      <c r="G92" s="4">
        <f ca="1">CHOOSE(MOD(ROW(),3)+1,"",报税工资!K$2,OFFSET(报税工资!K$2,ROW()/3+1,))</f>
        <v>100</v>
      </c>
      <c r="H92" s="4">
        <f ca="1">CHOOSE(MOD(ROW(),3)+1,"",报税工资!L$2,OFFSET(报税工资!L$2,ROW()/3+1,))</f>
        <v>0</v>
      </c>
      <c r="I92" s="4">
        <f ca="1">CHOOSE(MOD(ROW(),3)+1,"",报税工资!M$2,OFFSET(报税工资!M$2,ROW()/3+1,))</f>
        <v>0</v>
      </c>
      <c r="J92" s="4">
        <f ca="1">CHOOSE(MOD(ROW(),3)+1,"",报税工资!N$2,OFFSET(报税工资!N$2,ROW()/3+1,))</f>
        <v>0</v>
      </c>
      <c r="K92" s="4">
        <f ca="1">CHOOSE(MOD(ROW(),3)+1,"",报税工资!O$2,OFFSET(报税工资!O$2,ROW()/3+1,))</f>
        <v>0</v>
      </c>
      <c r="L92" s="7">
        <f ca="1">CHOOSE(MOD(ROW(),3)+1,"",报税工资!P$2,OFFSET(报税工资!P$2,ROW()/3+1,))</f>
        <v>0</v>
      </c>
      <c r="M92" s="4">
        <f ca="1">CHOOSE(MOD(ROW(),3)+1,"",报税工资!Q$2,OFFSET(报税工资!Q$2,ROW()/3+1,))</f>
        <v>0</v>
      </c>
      <c r="N92" s="4">
        <f ca="1">CHOOSE(MOD(ROW(),3)+1,"",报税工资!R$2,OFFSET(报税工资!R$2,ROW()/3+1,))</f>
        <v>0</v>
      </c>
      <c r="O92" s="4">
        <f ca="1">CHOOSE(MOD(ROW(),3)+1,"",报税工资!S$2,OFFSET(报税工资!S$2,ROW()/3+1,))</f>
        <v>0</v>
      </c>
      <c r="P92" s="4">
        <f ca="1">CHOOSE(MOD(ROW(),3)+1,"",报税工资!T$2,OFFSET(报税工资!T$2,ROW()/3+1,))</f>
        <v>0</v>
      </c>
      <c r="Q92" s="4">
        <f ca="1">CHOOSE(MOD(ROW(),3)+1,"",报税工资!U$2,OFFSET(报税工资!U$2,ROW()/3+1,))</f>
        <v>1600</v>
      </c>
      <c r="R92" s="4">
        <f ca="1">CHOOSE(MOD(ROW(),3)+1,"",报税工资!V$2,OFFSET(报税工资!V$2,ROW()/3+1,))</f>
        <v>0</v>
      </c>
      <c r="S92" s="4">
        <f ca="1">CHOOSE(MOD(ROW(),3)+1,"",报税工资!W$2,OFFSET(报税工资!W$2,ROW()/3+1,))</f>
        <v>0</v>
      </c>
      <c r="T92" s="4">
        <f ca="1">CHOOSE(MOD(ROW(),3)+1,"",报税工资!X$2,OFFSET(报税工资!X$2,ROW()/3+1,))</f>
        <v>0</v>
      </c>
      <c r="U92" s="4">
        <f ca="1">CHOOSE(MOD(ROW(),3)+1,"",报税工资!Y$2,OFFSET(报税工资!Y$2,ROW()/3+1,))</f>
        <v>0</v>
      </c>
      <c r="V92" s="4">
        <f ca="1">CHOOSE(MOD(ROW(),3)+1,"",报税工资!Z$2,OFFSET(报税工资!Z$2,ROW()/3+1,))</f>
        <v>0</v>
      </c>
      <c r="W92" s="8">
        <f ca="1">CHOOSE(MOD(ROW(),3)+1,"",报税工资!AA$2,OFFSET(报税工资!AA$2,ROW()/3+1,))</f>
        <v>0</v>
      </c>
      <c r="X92" s="3">
        <f ca="1">CHOOSE(MOD(ROW(),3)+1,"",报税工资!AD$2,OFFSET(报税工资!AD$2,ROW()/3+1,))</f>
        <v>1600</v>
      </c>
    </row>
    <row r="93" spans="1:24">
      <c r="A93" s="5" t="str">
        <f ca="1">CHOOSE(MOD(ROW(),3)+1,"",报税工资!A$2,OFFSET(报税工资!A$2,ROW()/3+1,))</f>
        <v/>
      </c>
      <c r="B93" s="6" t="str">
        <f ca="1">CHOOSE(MOD(ROW(),3)+1,"",报税工资!B$2,OFFSET(报税工资!B$2,ROW()/3+1,))</f>
        <v/>
      </c>
      <c r="C93" s="6" t="str">
        <f ca="1">CHOOSE(MOD(ROW(),3)+1,"",报税工资!G$2,OFFSET(报税工资!G$2,ROW()/3+1,))</f>
        <v/>
      </c>
      <c r="D93" s="6" t="str">
        <f ca="1">CHOOSE(MOD(ROW(),3)+1,"",报税工资!H$2,OFFSET(报税工资!H$2,ROW()/3+1,))</f>
        <v/>
      </c>
      <c r="E93" s="6" t="str">
        <f ca="1">CHOOSE(MOD(ROW(),3)+1,"",报税工资!I$2,OFFSET(报税工资!I$2,ROW()/3+1,))</f>
        <v/>
      </c>
      <c r="F93" s="6" t="str">
        <f ca="1">CHOOSE(MOD(ROW(),3)+1,"",报税工资!J$2,OFFSET(报税工资!J$2,ROW()/3+1,))</f>
        <v/>
      </c>
      <c r="G93" s="6" t="str">
        <f ca="1">CHOOSE(MOD(ROW(),3)+1,"",报税工资!K$2,OFFSET(报税工资!K$2,ROW()/3+1,))</f>
        <v/>
      </c>
      <c r="H93" s="6" t="str">
        <f ca="1">CHOOSE(MOD(ROW(),3)+1,"",报税工资!L$2,OFFSET(报税工资!L$2,ROW()/3+1,))</f>
        <v/>
      </c>
      <c r="I93" s="6" t="str">
        <f ca="1">CHOOSE(MOD(ROW(),3)+1,"",报税工资!M$2,OFFSET(报税工资!M$2,ROW()/3+1,))</f>
        <v/>
      </c>
      <c r="J93" s="6" t="str">
        <f ca="1">CHOOSE(MOD(ROW(),3)+1,"",报税工资!N$2,OFFSET(报税工资!N$2,ROW()/3+1,))</f>
        <v/>
      </c>
      <c r="K93" s="6" t="str">
        <f ca="1">CHOOSE(MOD(ROW(),3)+1,"",报税工资!O$2,OFFSET(报税工资!O$2,ROW()/3+1,))</f>
        <v/>
      </c>
      <c r="L93" s="6" t="str">
        <f ca="1">CHOOSE(MOD(ROW(),3)+1,"",报税工资!P$2,OFFSET(报税工资!P$2,ROW()/3+1,))</f>
        <v/>
      </c>
      <c r="M93" s="6" t="str">
        <f ca="1">CHOOSE(MOD(ROW(),3)+1,"",报税工资!Q$2,OFFSET(报税工资!Q$2,ROW()/3+1,))</f>
        <v/>
      </c>
      <c r="N93" s="6" t="str">
        <f ca="1">CHOOSE(MOD(ROW(),3)+1,"",报税工资!R$2,OFFSET(报税工资!R$2,ROW()/3+1,))</f>
        <v/>
      </c>
      <c r="O93" s="6" t="str">
        <f ca="1">CHOOSE(MOD(ROW(),3)+1,"",报税工资!S$2,OFFSET(报税工资!S$2,ROW()/3+1,))</f>
        <v/>
      </c>
      <c r="P93" s="6" t="str">
        <f ca="1">CHOOSE(MOD(ROW(),3)+1,"",报税工资!T$2,OFFSET(报税工资!T$2,ROW()/3+1,))</f>
        <v/>
      </c>
      <c r="Q93" s="6" t="str">
        <f ca="1">CHOOSE(MOD(ROW(),3)+1,"",报税工资!U$2,OFFSET(报税工资!U$2,ROW()/3+1,))</f>
        <v/>
      </c>
      <c r="R93" s="6" t="str">
        <f ca="1">CHOOSE(MOD(ROW(),3)+1,"",报税工资!V$2,OFFSET(报税工资!V$2,ROW()/3+1,))</f>
        <v/>
      </c>
      <c r="S93" s="6" t="str">
        <f ca="1">CHOOSE(MOD(ROW(),3)+1,"",报税工资!W$2,OFFSET(报税工资!W$2,ROW()/3+1,))</f>
        <v/>
      </c>
      <c r="T93" s="6" t="str">
        <f ca="1">CHOOSE(MOD(ROW(),3)+1,"",报税工资!X$2,OFFSET(报税工资!X$2,ROW()/3+1,))</f>
        <v/>
      </c>
      <c r="U93" s="6" t="str">
        <f ca="1">CHOOSE(MOD(ROW(),3)+1,"",报税工资!Y$2,OFFSET(报税工资!Y$2,ROW()/3+1,))</f>
        <v/>
      </c>
      <c r="V93" s="6" t="str">
        <f ca="1">CHOOSE(MOD(ROW(),3)+1,"",报税工资!Z$2,OFFSET(报税工资!Z$2,ROW()/3+1,))</f>
        <v/>
      </c>
      <c r="W93" s="6" t="str">
        <f ca="1">CHOOSE(MOD(ROW(),3)+1,"",报税工资!AA$2,OFFSET(报税工资!AA$2,ROW()/3+1,))</f>
        <v/>
      </c>
      <c r="X93" s="5" t="str">
        <f ca="1">CHOOSE(MOD(ROW(),3)+1,"",报税工资!AD$2,OFFSET(报税工资!AD$2,ROW()/3+1,))</f>
        <v/>
      </c>
    </row>
    <row r="94" spans="1:24" ht="24">
      <c r="A94" s="1" t="str">
        <f ca="1">CHOOSE(MOD(ROW(),3)+1,"",报税工资!A$2,OFFSET(报税工资!A$2,ROW()/3+1,))</f>
        <v>工号</v>
      </c>
      <c r="B94" s="2" t="str">
        <f ca="1">CHOOSE(MOD(ROW(),3)+1,"",报税工资!B$2,OFFSET(报税工资!B$2,ROW()/3+1,))</f>
        <v>姓   名</v>
      </c>
      <c r="C94" s="441" t="str">
        <f ca="1">CHOOSE(MOD(ROW(),3)+1,"",报税工资!G$2,OFFSET(报税工资!G$2,ROW()/3+1,))</f>
        <v>基本工资</v>
      </c>
      <c r="D94" s="441" t="str">
        <f ca="1">CHOOSE(MOD(ROW(),3)+1,"",报税工资!H$2,OFFSET(报税工资!H$2,ROW()/3+1,))</f>
        <v>岗位工资</v>
      </c>
      <c r="E94" s="2" t="str">
        <f ca="1">CHOOSE(MOD(ROW(),3)+1,"",报税工资!I$2,OFFSET(报税工资!I$2,ROW()/3+1,))</f>
        <v>交通补贴</v>
      </c>
      <c r="F94" s="2" t="str">
        <f ca="1">CHOOSE(MOD(ROW(),3)+1,"",报税工资!J$2,OFFSET(报税工资!J$2,ROW()/3+1,))</f>
        <v>公务补贴</v>
      </c>
      <c r="G94" s="2" t="str">
        <f ca="1">CHOOSE(MOD(ROW(),3)+1,"",报税工资!K$2,OFFSET(报税工资!K$2,ROW()/3+1,))</f>
        <v>电话补贴</v>
      </c>
      <c r="H94" s="2" t="str">
        <f ca="1">CHOOSE(MOD(ROW(),3)+1,"",报税工资!L$2,OFFSET(报税工资!L$2,ROW()/3+1,))</f>
        <v>车补</v>
      </c>
      <c r="I94" s="2" t="str">
        <f ca="1">CHOOSE(MOD(ROW(),3)+1,"",报税工资!M$2,OFFSET(报税工资!M$2,ROW()/3+1,))</f>
        <v>午餐补贴</v>
      </c>
      <c r="J94" s="2" t="str">
        <f ca="1">CHOOSE(MOD(ROW(),3)+1,"",报税工资!N$2,OFFSET(报税工资!N$2,ROW()/3+1,))</f>
        <v>司龄补</v>
      </c>
      <c r="K94" s="441" t="str">
        <f ca="1">CHOOSE(MOD(ROW(),3)+1,"",报税工资!O$2,OFFSET(报税工资!O$2,ROW()/3+1,))</f>
        <v>加班天数</v>
      </c>
      <c r="L94" s="441" t="str">
        <f ca="1">CHOOSE(MOD(ROW(),3)+1,"",报税工资!P$2,OFFSET(报税工资!P$2,ROW()/3+1,))</f>
        <v>加班工资</v>
      </c>
      <c r="M94" s="2" t="str">
        <f ca="1">CHOOSE(MOD(ROW(),3)+1,"",报税工资!Q$2,OFFSET(报税工资!Q$2,ROW()/3+1,))</f>
        <v>计件工资</v>
      </c>
      <c r="N94" s="441" t="str">
        <f ca="1">CHOOSE(MOD(ROW(),3)+1,"",报税工资!R$2,OFFSET(报税工资!R$2,ROW()/3+1,))</f>
        <v>缺勤天数</v>
      </c>
      <c r="O94" s="2" t="str">
        <f ca="1">CHOOSE(MOD(ROW(),3)+1,"",报税工资!S$2,OFFSET(报税工资!S$2,ROW()/3+1,))</f>
        <v>考勤应扣</v>
      </c>
      <c r="P94" s="2" t="str">
        <f ca="1">CHOOSE(MOD(ROW(),3)+1,"",报税工资!T$2,OFFSET(报税工资!T$2,ROW()/3+1,))</f>
        <v>其它应扣</v>
      </c>
      <c r="Q94" s="2" t="str">
        <f ca="1">CHOOSE(MOD(ROW(),3)+1,"",报税工资!U$2,OFFSET(报税工资!U$2,ROW()/3+1,))</f>
        <v>工 资 总 额</v>
      </c>
      <c r="R94" s="441" t="str">
        <f ca="1">CHOOSE(MOD(ROW(),3)+1,"",报税工资!V$2,OFFSET(报税工资!V$2,ROW()/3+1,))</f>
        <v>养老保险</v>
      </c>
      <c r="S94" s="441" t="str">
        <f ca="1">CHOOSE(MOD(ROW(),3)+1,"",报税工资!W$2,OFFSET(报税工资!W$2,ROW()/3+1,))</f>
        <v>失业保险</v>
      </c>
      <c r="T94" s="441" t="str">
        <f ca="1">CHOOSE(MOD(ROW(),3)+1,"",报税工资!X$2,OFFSET(报税工资!X$2,ROW()/3+1,))</f>
        <v>医疗保险</v>
      </c>
      <c r="U94" s="2" t="str">
        <f ca="1">CHOOSE(MOD(ROW(),3)+1,"",报税工资!Y$2,OFFSET(报税工资!Y$2,ROW()/3+1,))</f>
        <v>住房公积金(大病统筹)</v>
      </c>
      <c r="V94" s="441" t="str">
        <f ca="1">CHOOSE(MOD(ROW(),3)+1,"",报税工资!Z$2,OFFSET(报税工资!Z$2,ROW()/3+1,))</f>
        <v>其它代扣</v>
      </c>
      <c r="W94" s="442" t="str">
        <f ca="1">CHOOSE(MOD(ROW(),3)+1,"",报税工资!AA$2,OFFSET(报税工资!AA$2,ROW()/3+1,))</f>
        <v>代扣个人所得税</v>
      </c>
      <c r="X94" s="1" t="str">
        <f ca="1">CHOOSE(MOD(ROW(),3)+1,"",报税工资!AD$2,OFFSET(报税工资!AD$2,ROW()/3+1,))</f>
        <v>实 发 工 资</v>
      </c>
    </row>
    <row r="95" spans="1:24">
      <c r="A95" s="3" t="str">
        <f ca="1">CHOOSE(MOD(ROW(),3)+1,"",报税工资!A$2,OFFSET(报税工资!A$2,ROW()/3+1,))</f>
        <v>032</v>
      </c>
      <c r="B95" s="4" t="str">
        <f ca="1">CHOOSE(MOD(ROW(),3)+1,"",报税工资!B$2,OFFSET(报税工资!B$2,ROW()/3+1,))</f>
        <v>丁32</v>
      </c>
      <c r="C95" s="4">
        <f ca="1">CHOOSE(MOD(ROW(),3)+1,"",报税工资!G$2,OFFSET(报税工资!G$2,ROW()/3+1,))</f>
        <v>3000</v>
      </c>
      <c r="D95" s="4">
        <f ca="1">CHOOSE(MOD(ROW(),3)+1,"",报税工资!H$2,OFFSET(报税工资!H$2,ROW()/3+1,))</f>
        <v>0</v>
      </c>
      <c r="E95" s="4">
        <f ca="1">CHOOSE(MOD(ROW(),3)+1,"",报税工资!I$2,OFFSET(报税工资!I$2,ROW()/3+1,))</f>
        <v>0</v>
      </c>
      <c r="F95" s="4">
        <f ca="1">CHOOSE(MOD(ROW(),3)+1,"",报税工资!J$2,OFFSET(报税工资!J$2,ROW()/3+1,))</f>
        <v>0</v>
      </c>
      <c r="G95" s="4">
        <f ca="1">CHOOSE(MOD(ROW(),3)+1,"",报税工资!K$2,OFFSET(报税工资!K$2,ROW()/3+1,))</f>
        <v>100</v>
      </c>
      <c r="H95" s="4">
        <f ca="1">CHOOSE(MOD(ROW(),3)+1,"",报税工资!L$2,OFFSET(报税工资!L$2,ROW()/3+1,))</f>
        <v>0</v>
      </c>
      <c r="I95" s="4">
        <f ca="1">CHOOSE(MOD(ROW(),3)+1,"",报税工资!M$2,OFFSET(报税工资!M$2,ROW()/3+1,))</f>
        <v>0</v>
      </c>
      <c r="J95" s="4">
        <f ca="1">CHOOSE(MOD(ROW(),3)+1,"",报税工资!N$2,OFFSET(报税工资!N$2,ROW()/3+1,))</f>
        <v>0</v>
      </c>
      <c r="K95" s="4">
        <f ca="1">CHOOSE(MOD(ROW(),3)+1,"",报税工资!O$2,OFFSET(报税工资!O$2,ROW()/3+1,))</f>
        <v>0</v>
      </c>
      <c r="L95" s="7">
        <f ca="1">CHOOSE(MOD(ROW(),3)+1,"",报税工资!P$2,OFFSET(报税工资!P$2,ROW()/3+1,))</f>
        <v>0</v>
      </c>
      <c r="M95" s="4">
        <f ca="1">CHOOSE(MOD(ROW(),3)+1,"",报税工资!Q$2,OFFSET(报税工资!Q$2,ROW()/3+1,))</f>
        <v>0</v>
      </c>
      <c r="N95" s="4">
        <f ca="1">CHOOSE(MOD(ROW(),3)+1,"",报税工资!R$2,OFFSET(报税工资!R$2,ROW()/3+1,))</f>
        <v>0</v>
      </c>
      <c r="O95" s="4">
        <f ca="1">CHOOSE(MOD(ROW(),3)+1,"",报税工资!S$2,OFFSET(报税工资!S$2,ROW()/3+1,))</f>
        <v>0</v>
      </c>
      <c r="P95" s="4">
        <f ca="1">CHOOSE(MOD(ROW(),3)+1,"",报税工资!T$2,OFFSET(报税工资!T$2,ROW()/3+1,))</f>
        <v>0</v>
      </c>
      <c r="Q95" s="4">
        <f ca="1">CHOOSE(MOD(ROW(),3)+1,"",报税工资!U$2,OFFSET(报税工资!U$2,ROW()/3+1,))</f>
        <v>3100</v>
      </c>
      <c r="R95" s="4">
        <f ca="1">CHOOSE(MOD(ROW(),3)+1,"",报税工资!V$2,OFFSET(报税工资!V$2,ROW()/3+1,))</f>
        <v>0</v>
      </c>
      <c r="S95" s="4">
        <f ca="1">CHOOSE(MOD(ROW(),3)+1,"",报税工资!W$2,OFFSET(报税工资!W$2,ROW()/3+1,))</f>
        <v>0</v>
      </c>
      <c r="T95" s="4">
        <f ca="1">CHOOSE(MOD(ROW(),3)+1,"",报税工资!X$2,OFFSET(报税工资!X$2,ROW()/3+1,))</f>
        <v>0</v>
      </c>
      <c r="U95" s="4">
        <f ca="1">CHOOSE(MOD(ROW(),3)+1,"",报税工资!Y$2,OFFSET(报税工资!Y$2,ROW()/3+1,))</f>
        <v>0</v>
      </c>
      <c r="V95" s="4">
        <f ca="1">CHOOSE(MOD(ROW(),3)+1,"",报税工资!Z$2,OFFSET(报税工资!Z$2,ROW()/3+1,))</f>
        <v>0</v>
      </c>
      <c r="W95" s="8">
        <f ca="1">CHOOSE(MOD(ROW(),3)+1,"",报税工资!AA$2,OFFSET(报税工资!AA$2,ROW()/3+1,))</f>
        <v>85</v>
      </c>
      <c r="X95" s="3">
        <f ca="1">CHOOSE(MOD(ROW(),3)+1,"",报税工资!AD$2,OFFSET(报税工资!AD$2,ROW()/3+1,))</f>
        <v>3015</v>
      </c>
    </row>
    <row r="96" spans="1:24">
      <c r="A96" s="5" t="str">
        <f ca="1">CHOOSE(MOD(ROW(),3)+1,"",报税工资!A$2,OFFSET(报税工资!A$2,ROW()/3+1,))</f>
        <v/>
      </c>
      <c r="B96" s="6" t="str">
        <f ca="1">CHOOSE(MOD(ROW(),3)+1,"",报税工资!B$2,OFFSET(报税工资!B$2,ROW()/3+1,))</f>
        <v/>
      </c>
      <c r="C96" s="6" t="str">
        <f ca="1">CHOOSE(MOD(ROW(),3)+1,"",报税工资!G$2,OFFSET(报税工资!G$2,ROW()/3+1,))</f>
        <v/>
      </c>
      <c r="D96" s="6" t="str">
        <f ca="1">CHOOSE(MOD(ROW(),3)+1,"",报税工资!H$2,OFFSET(报税工资!H$2,ROW()/3+1,))</f>
        <v/>
      </c>
      <c r="E96" s="6" t="str">
        <f ca="1">CHOOSE(MOD(ROW(),3)+1,"",报税工资!I$2,OFFSET(报税工资!I$2,ROW()/3+1,))</f>
        <v/>
      </c>
      <c r="F96" s="6" t="str">
        <f ca="1">CHOOSE(MOD(ROW(),3)+1,"",报税工资!J$2,OFFSET(报税工资!J$2,ROW()/3+1,))</f>
        <v/>
      </c>
      <c r="G96" s="6" t="str">
        <f ca="1">CHOOSE(MOD(ROW(),3)+1,"",报税工资!K$2,OFFSET(报税工资!K$2,ROW()/3+1,))</f>
        <v/>
      </c>
      <c r="H96" s="6" t="str">
        <f ca="1">CHOOSE(MOD(ROW(),3)+1,"",报税工资!L$2,OFFSET(报税工资!L$2,ROW()/3+1,))</f>
        <v/>
      </c>
      <c r="I96" s="6" t="str">
        <f ca="1">CHOOSE(MOD(ROW(),3)+1,"",报税工资!M$2,OFFSET(报税工资!M$2,ROW()/3+1,))</f>
        <v/>
      </c>
      <c r="J96" s="6" t="str">
        <f ca="1">CHOOSE(MOD(ROW(),3)+1,"",报税工资!N$2,OFFSET(报税工资!N$2,ROW()/3+1,))</f>
        <v/>
      </c>
      <c r="K96" s="6" t="str">
        <f ca="1">CHOOSE(MOD(ROW(),3)+1,"",报税工资!O$2,OFFSET(报税工资!O$2,ROW()/3+1,))</f>
        <v/>
      </c>
      <c r="L96" s="6" t="str">
        <f ca="1">CHOOSE(MOD(ROW(),3)+1,"",报税工资!P$2,OFFSET(报税工资!P$2,ROW()/3+1,))</f>
        <v/>
      </c>
      <c r="M96" s="6" t="str">
        <f ca="1">CHOOSE(MOD(ROW(),3)+1,"",报税工资!Q$2,OFFSET(报税工资!Q$2,ROW()/3+1,))</f>
        <v/>
      </c>
      <c r="N96" s="6" t="str">
        <f ca="1">CHOOSE(MOD(ROW(),3)+1,"",报税工资!R$2,OFFSET(报税工资!R$2,ROW()/3+1,))</f>
        <v/>
      </c>
      <c r="O96" s="6" t="str">
        <f ca="1">CHOOSE(MOD(ROW(),3)+1,"",报税工资!S$2,OFFSET(报税工资!S$2,ROW()/3+1,))</f>
        <v/>
      </c>
      <c r="P96" s="6" t="str">
        <f ca="1">CHOOSE(MOD(ROW(),3)+1,"",报税工资!T$2,OFFSET(报税工资!T$2,ROW()/3+1,))</f>
        <v/>
      </c>
      <c r="Q96" s="6" t="str">
        <f ca="1">CHOOSE(MOD(ROW(),3)+1,"",报税工资!U$2,OFFSET(报税工资!U$2,ROW()/3+1,))</f>
        <v/>
      </c>
      <c r="R96" s="6" t="str">
        <f ca="1">CHOOSE(MOD(ROW(),3)+1,"",报税工资!V$2,OFFSET(报税工资!V$2,ROW()/3+1,))</f>
        <v/>
      </c>
      <c r="S96" s="6" t="str">
        <f ca="1">CHOOSE(MOD(ROW(),3)+1,"",报税工资!W$2,OFFSET(报税工资!W$2,ROW()/3+1,))</f>
        <v/>
      </c>
      <c r="T96" s="6" t="str">
        <f ca="1">CHOOSE(MOD(ROW(),3)+1,"",报税工资!X$2,OFFSET(报税工资!X$2,ROW()/3+1,))</f>
        <v/>
      </c>
      <c r="U96" s="6" t="str">
        <f ca="1">CHOOSE(MOD(ROW(),3)+1,"",报税工资!Y$2,OFFSET(报税工资!Y$2,ROW()/3+1,))</f>
        <v/>
      </c>
      <c r="V96" s="6" t="str">
        <f ca="1">CHOOSE(MOD(ROW(),3)+1,"",报税工资!Z$2,OFFSET(报税工资!Z$2,ROW()/3+1,))</f>
        <v/>
      </c>
      <c r="W96" s="6" t="str">
        <f ca="1">CHOOSE(MOD(ROW(),3)+1,"",报税工资!AA$2,OFFSET(报税工资!AA$2,ROW()/3+1,))</f>
        <v/>
      </c>
      <c r="X96" s="5" t="str">
        <f ca="1">CHOOSE(MOD(ROW(),3)+1,"",报税工资!AD$2,OFFSET(报税工资!AD$2,ROW()/3+1,))</f>
        <v/>
      </c>
    </row>
    <row r="97" spans="1:24" ht="24">
      <c r="A97" s="1" t="str">
        <f ca="1">CHOOSE(MOD(ROW(),3)+1,"",报税工资!A$2,OFFSET(报税工资!A$2,ROW()/3+1,))</f>
        <v>工号</v>
      </c>
      <c r="B97" s="2" t="str">
        <f ca="1">CHOOSE(MOD(ROW(),3)+1,"",报税工资!B$2,OFFSET(报税工资!B$2,ROW()/3+1,))</f>
        <v>姓   名</v>
      </c>
      <c r="C97" s="441" t="str">
        <f ca="1">CHOOSE(MOD(ROW(),3)+1,"",报税工资!G$2,OFFSET(报税工资!G$2,ROW()/3+1,))</f>
        <v>基本工资</v>
      </c>
      <c r="D97" s="441" t="str">
        <f ca="1">CHOOSE(MOD(ROW(),3)+1,"",报税工资!H$2,OFFSET(报税工资!H$2,ROW()/3+1,))</f>
        <v>岗位工资</v>
      </c>
      <c r="E97" s="2" t="str">
        <f ca="1">CHOOSE(MOD(ROW(),3)+1,"",报税工资!I$2,OFFSET(报税工资!I$2,ROW()/3+1,))</f>
        <v>交通补贴</v>
      </c>
      <c r="F97" s="2" t="str">
        <f ca="1">CHOOSE(MOD(ROW(),3)+1,"",报税工资!J$2,OFFSET(报税工资!J$2,ROW()/3+1,))</f>
        <v>公务补贴</v>
      </c>
      <c r="G97" s="2" t="str">
        <f ca="1">CHOOSE(MOD(ROW(),3)+1,"",报税工资!K$2,OFFSET(报税工资!K$2,ROW()/3+1,))</f>
        <v>电话补贴</v>
      </c>
      <c r="H97" s="2" t="str">
        <f ca="1">CHOOSE(MOD(ROW(),3)+1,"",报税工资!L$2,OFFSET(报税工资!L$2,ROW()/3+1,))</f>
        <v>车补</v>
      </c>
      <c r="I97" s="2" t="str">
        <f ca="1">CHOOSE(MOD(ROW(),3)+1,"",报税工资!M$2,OFFSET(报税工资!M$2,ROW()/3+1,))</f>
        <v>午餐补贴</v>
      </c>
      <c r="J97" s="2" t="str">
        <f ca="1">CHOOSE(MOD(ROW(),3)+1,"",报税工资!N$2,OFFSET(报税工资!N$2,ROW()/3+1,))</f>
        <v>司龄补</v>
      </c>
      <c r="K97" s="441" t="str">
        <f ca="1">CHOOSE(MOD(ROW(),3)+1,"",报税工资!O$2,OFFSET(报税工资!O$2,ROW()/3+1,))</f>
        <v>加班天数</v>
      </c>
      <c r="L97" s="441" t="str">
        <f ca="1">CHOOSE(MOD(ROW(),3)+1,"",报税工资!P$2,OFFSET(报税工资!P$2,ROW()/3+1,))</f>
        <v>加班工资</v>
      </c>
      <c r="M97" s="2" t="str">
        <f ca="1">CHOOSE(MOD(ROW(),3)+1,"",报税工资!Q$2,OFFSET(报税工资!Q$2,ROW()/3+1,))</f>
        <v>计件工资</v>
      </c>
      <c r="N97" s="441" t="str">
        <f ca="1">CHOOSE(MOD(ROW(),3)+1,"",报税工资!R$2,OFFSET(报税工资!R$2,ROW()/3+1,))</f>
        <v>缺勤天数</v>
      </c>
      <c r="O97" s="2" t="str">
        <f ca="1">CHOOSE(MOD(ROW(),3)+1,"",报税工资!S$2,OFFSET(报税工资!S$2,ROW()/3+1,))</f>
        <v>考勤应扣</v>
      </c>
      <c r="P97" s="2" t="str">
        <f ca="1">CHOOSE(MOD(ROW(),3)+1,"",报税工资!T$2,OFFSET(报税工资!T$2,ROW()/3+1,))</f>
        <v>其它应扣</v>
      </c>
      <c r="Q97" s="2" t="str">
        <f ca="1">CHOOSE(MOD(ROW(),3)+1,"",报税工资!U$2,OFFSET(报税工资!U$2,ROW()/3+1,))</f>
        <v>工 资 总 额</v>
      </c>
      <c r="R97" s="441" t="str">
        <f ca="1">CHOOSE(MOD(ROW(),3)+1,"",报税工资!V$2,OFFSET(报税工资!V$2,ROW()/3+1,))</f>
        <v>养老保险</v>
      </c>
      <c r="S97" s="441" t="str">
        <f ca="1">CHOOSE(MOD(ROW(),3)+1,"",报税工资!W$2,OFFSET(报税工资!W$2,ROW()/3+1,))</f>
        <v>失业保险</v>
      </c>
      <c r="T97" s="441" t="str">
        <f ca="1">CHOOSE(MOD(ROW(),3)+1,"",报税工资!X$2,OFFSET(报税工资!X$2,ROW()/3+1,))</f>
        <v>医疗保险</v>
      </c>
      <c r="U97" s="2" t="str">
        <f ca="1">CHOOSE(MOD(ROW(),3)+1,"",报税工资!Y$2,OFFSET(报税工资!Y$2,ROW()/3+1,))</f>
        <v>住房公积金(大病统筹)</v>
      </c>
      <c r="V97" s="441" t="str">
        <f ca="1">CHOOSE(MOD(ROW(),3)+1,"",报税工资!Z$2,OFFSET(报税工资!Z$2,ROW()/3+1,))</f>
        <v>其它代扣</v>
      </c>
      <c r="W97" s="442" t="str">
        <f ca="1">CHOOSE(MOD(ROW(),3)+1,"",报税工资!AA$2,OFFSET(报税工资!AA$2,ROW()/3+1,))</f>
        <v>代扣个人所得税</v>
      </c>
      <c r="X97" s="1" t="str">
        <f ca="1">CHOOSE(MOD(ROW(),3)+1,"",报税工资!AD$2,OFFSET(报税工资!AD$2,ROW()/3+1,))</f>
        <v>实 发 工 资</v>
      </c>
    </row>
    <row r="98" spans="1:24">
      <c r="A98" s="3" t="str">
        <f ca="1">CHOOSE(MOD(ROW(),3)+1,"",报税工资!A$2,OFFSET(报税工资!A$2,ROW()/3+1,))</f>
        <v>033</v>
      </c>
      <c r="B98" s="4" t="str">
        <f ca="1">CHOOSE(MOD(ROW(),3)+1,"",报税工资!B$2,OFFSET(报税工资!B$2,ROW()/3+1,))</f>
        <v>丁33</v>
      </c>
      <c r="C98" s="4">
        <f ca="1">CHOOSE(MOD(ROW(),3)+1,"",报税工资!G$2,OFFSET(报税工资!G$2,ROW()/3+1,))</f>
        <v>2000</v>
      </c>
      <c r="D98" s="4">
        <f ca="1">CHOOSE(MOD(ROW(),3)+1,"",报税工资!H$2,OFFSET(报税工资!H$2,ROW()/3+1,))</f>
        <v>0</v>
      </c>
      <c r="E98" s="4">
        <f ca="1">CHOOSE(MOD(ROW(),3)+1,"",报税工资!I$2,OFFSET(报税工资!I$2,ROW()/3+1,))</f>
        <v>0</v>
      </c>
      <c r="F98" s="4">
        <f ca="1">CHOOSE(MOD(ROW(),3)+1,"",报税工资!J$2,OFFSET(报税工资!J$2,ROW()/3+1,))</f>
        <v>0</v>
      </c>
      <c r="G98" s="4">
        <f ca="1">CHOOSE(MOD(ROW(),3)+1,"",报税工资!K$2,OFFSET(报税工资!K$2,ROW()/3+1,))</f>
        <v>100</v>
      </c>
      <c r="H98" s="4">
        <f ca="1">CHOOSE(MOD(ROW(),3)+1,"",报税工资!L$2,OFFSET(报税工资!L$2,ROW()/3+1,))</f>
        <v>0</v>
      </c>
      <c r="I98" s="4">
        <f ca="1">CHOOSE(MOD(ROW(),3)+1,"",报税工资!M$2,OFFSET(报税工资!M$2,ROW()/3+1,))</f>
        <v>0</v>
      </c>
      <c r="J98" s="4">
        <f ca="1">CHOOSE(MOD(ROW(),3)+1,"",报税工资!N$2,OFFSET(报税工资!N$2,ROW()/3+1,))</f>
        <v>0</v>
      </c>
      <c r="K98" s="4">
        <f ca="1">CHOOSE(MOD(ROW(),3)+1,"",报税工资!O$2,OFFSET(报税工资!O$2,ROW()/3+1,))</f>
        <v>0</v>
      </c>
      <c r="L98" s="7">
        <f ca="1">CHOOSE(MOD(ROW(),3)+1,"",报税工资!P$2,OFFSET(报税工资!P$2,ROW()/3+1,))</f>
        <v>0</v>
      </c>
      <c r="M98" s="4">
        <f ca="1">CHOOSE(MOD(ROW(),3)+1,"",报税工资!Q$2,OFFSET(报税工资!Q$2,ROW()/3+1,))</f>
        <v>0</v>
      </c>
      <c r="N98" s="4">
        <f ca="1">CHOOSE(MOD(ROW(),3)+1,"",报税工资!R$2,OFFSET(报税工资!R$2,ROW()/3+1,))</f>
        <v>0</v>
      </c>
      <c r="O98" s="4">
        <f ca="1">CHOOSE(MOD(ROW(),3)+1,"",报税工资!S$2,OFFSET(报税工资!S$2,ROW()/3+1,))</f>
        <v>0</v>
      </c>
      <c r="P98" s="4">
        <f ca="1">CHOOSE(MOD(ROW(),3)+1,"",报税工资!T$2,OFFSET(报税工资!T$2,ROW()/3+1,))</f>
        <v>0</v>
      </c>
      <c r="Q98" s="4">
        <f ca="1">CHOOSE(MOD(ROW(),3)+1,"",报税工资!U$2,OFFSET(报税工资!U$2,ROW()/3+1,))</f>
        <v>2100</v>
      </c>
      <c r="R98" s="4">
        <f ca="1">CHOOSE(MOD(ROW(),3)+1,"",报税工资!V$2,OFFSET(报税工资!V$2,ROW()/3+1,))</f>
        <v>0</v>
      </c>
      <c r="S98" s="4">
        <f ca="1">CHOOSE(MOD(ROW(),3)+1,"",报税工资!W$2,OFFSET(报税工资!W$2,ROW()/3+1,))</f>
        <v>0</v>
      </c>
      <c r="T98" s="4">
        <f ca="1">CHOOSE(MOD(ROW(),3)+1,"",报税工资!X$2,OFFSET(报税工资!X$2,ROW()/3+1,))</f>
        <v>0</v>
      </c>
      <c r="U98" s="4">
        <f ca="1">CHOOSE(MOD(ROW(),3)+1,"",报税工资!Y$2,OFFSET(报税工资!Y$2,ROW()/3+1,))</f>
        <v>0</v>
      </c>
      <c r="V98" s="4">
        <f ca="1">CHOOSE(MOD(ROW(),3)+1,"",报税工资!Z$2,OFFSET(报税工资!Z$2,ROW()/3+1,))</f>
        <v>0</v>
      </c>
      <c r="W98" s="8">
        <f ca="1">CHOOSE(MOD(ROW(),3)+1,"",报税工资!AA$2,OFFSET(报税工资!AA$2,ROW()/3+1,))</f>
        <v>5</v>
      </c>
      <c r="X98" s="3">
        <f ca="1">CHOOSE(MOD(ROW(),3)+1,"",报税工资!AD$2,OFFSET(报税工资!AD$2,ROW()/3+1,))</f>
        <v>2095</v>
      </c>
    </row>
    <row r="99" spans="1:24">
      <c r="A99" s="5" t="str">
        <f ca="1">CHOOSE(MOD(ROW(),3)+1,"",报税工资!A$2,OFFSET(报税工资!A$2,ROW()/3+1,))</f>
        <v/>
      </c>
      <c r="B99" s="6" t="str">
        <f ca="1">CHOOSE(MOD(ROW(),3)+1,"",报税工资!B$2,OFFSET(报税工资!B$2,ROW()/3+1,))</f>
        <v/>
      </c>
      <c r="C99" s="6" t="str">
        <f ca="1">CHOOSE(MOD(ROW(),3)+1,"",报税工资!G$2,OFFSET(报税工资!G$2,ROW()/3+1,))</f>
        <v/>
      </c>
      <c r="D99" s="6" t="str">
        <f ca="1">CHOOSE(MOD(ROW(),3)+1,"",报税工资!H$2,OFFSET(报税工资!H$2,ROW()/3+1,))</f>
        <v/>
      </c>
      <c r="E99" s="6" t="str">
        <f ca="1">CHOOSE(MOD(ROW(),3)+1,"",报税工资!I$2,OFFSET(报税工资!I$2,ROW()/3+1,))</f>
        <v/>
      </c>
      <c r="F99" s="6" t="str">
        <f ca="1">CHOOSE(MOD(ROW(),3)+1,"",报税工资!J$2,OFFSET(报税工资!J$2,ROW()/3+1,))</f>
        <v/>
      </c>
      <c r="G99" s="6" t="str">
        <f ca="1">CHOOSE(MOD(ROW(),3)+1,"",报税工资!K$2,OFFSET(报税工资!K$2,ROW()/3+1,))</f>
        <v/>
      </c>
      <c r="H99" s="6" t="str">
        <f ca="1">CHOOSE(MOD(ROW(),3)+1,"",报税工资!L$2,OFFSET(报税工资!L$2,ROW()/3+1,))</f>
        <v/>
      </c>
      <c r="I99" s="6" t="str">
        <f ca="1">CHOOSE(MOD(ROW(),3)+1,"",报税工资!M$2,OFFSET(报税工资!M$2,ROW()/3+1,))</f>
        <v/>
      </c>
      <c r="J99" s="6" t="str">
        <f ca="1">CHOOSE(MOD(ROW(),3)+1,"",报税工资!N$2,OFFSET(报税工资!N$2,ROW()/3+1,))</f>
        <v/>
      </c>
      <c r="K99" s="6" t="str">
        <f ca="1">CHOOSE(MOD(ROW(),3)+1,"",报税工资!O$2,OFFSET(报税工资!O$2,ROW()/3+1,))</f>
        <v/>
      </c>
      <c r="L99" s="6" t="str">
        <f ca="1">CHOOSE(MOD(ROW(),3)+1,"",报税工资!P$2,OFFSET(报税工资!P$2,ROW()/3+1,))</f>
        <v/>
      </c>
      <c r="M99" s="6" t="str">
        <f ca="1">CHOOSE(MOD(ROW(),3)+1,"",报税工资!Q$2,OFFSET(报税工资!Q$2,ROW()/3+1,))</f>
        <v/>
      </c>
      <c r="N99" s="6" t="str">
        <f ca="1">CHOOSE(MOD(ROW(),3)+1,"",报税工资!R$2,OFFSET(报税工资!R$2,ROW()/3+1,))</f>
        <v/>
      </c>
      <c r="O99" s="6" t="str">
        <f ca="1">CHOOSE(MOD(ROW(),3)+1,"",报税工资!S$2,OFFSET(报税工资!S$2,ROW()/3+1,))</f>
        <v/>
      </c>
      <c r="P99" s="6" t="str">
        <f ca="1">CHOOSE(MOD(ROW(),3)+1,"",报税工资!T$2,OFFSET(报税工资!T$2,ROW()/3+1,))</f>
        <v/>
      </c>
      <c r="Q99" s="6" t="str">
        <f ca="1">CHOOSE(MOD(ROW(),3)+1,"",报税工资!U$2,OFFSET(报税工资!U$2,ROW()/3+1,))</f>
        <v/>
      </c>
      <c r="R99" s="6" t="str">
        <f ca="1">CHOOSE(MOD(ROW(),3)+1,"",报税工资!V$2,OFFSET(报税工资!V$2,ROW()/3+1,))</f>
        <v/>
      </c>
      <c r="S99" s="6" t="str">
        <f ca="1">CHOOSE(MOD(ROW(),3)+1,"",报税工资!W$2,OFFSET(报税工资!W$2,ROW()/3+1,))</f>
        <v/>
      </c>
      <c r="T99" s="6" t="str">
        <f ca="1">CHOOSE(MOD(ROW(),3)+1,"",报税工资!X$2,OFFSET(报税工资!X$2,ROW()/3+1,))</f>
        <v/>
      </c>
      <c r="U99" s="6" t="str">
        <f ca="1">CHOOSE(MOD(ROW(),3)+1,"",报税工资!Y$2,OFFSET(报税工资!Y$2,ROW()/3+1,))</f>
        <v/>
      </c>
      <c r="V99" s="6" t="str">
        <f ca="1">CHOOSE(MOD(ROW(),3)+1,"",报税工资!Z$2,OFFSET(报税工资!Z$2,ROW()/3+1,))</f>
        <v/>
      </c>
      <c r="W99" s="6" t="str">
        <f ca="1">CHOOSE(MOD(ROW(),3)+1,"",报税工资!AA$2,OFFSET(报税工资!AA$2,ROW()/3+1,))</f>
        <v/>
      </c>
      <c r="X99" s="5" t="str">
        <f ca="1">CHOOSE(MOD(ROW(),3)+1,"",报税工资!AD$2,OFFSET(报税工资!AD$2,ROW()/3+1,))</f>
        <v/>
      </c>
    </row>
    <row r="100" spans="1:24" ht="24">
      <c r="A100" s="1" t="str">
        <f ca="1">CHOOSE(MOD(ROW(),3)+1,"",报税工资!A$2,OFFSET(报税工资!A$2,ROW()/3+1,))</f>
        <v>工号</v>
      </c>
      <c r="B100" s="2" t="str">
        <f ca="1">CHOOSE(MOD(ROW(),3)+1,"",报税工资!B$2,OFFSET(报税工资!B$2,ROW()/3+1,))</f>
        <v>姓   名</v>
      </c>
      <c r="C100" s="441" t="str">
        <f ca="1">CHOOSE(MOD(ROW(),3)+1,"",报税工资!G$2,OFFSET(报税工资!G$2,ROW()/3+1,))</f>
        <v>基本工资</v>
      </c>
      <c r="D100" s="441" t="str">
        <f ca="1">CHOOSE(MOD(ROW(),3)+1,"",报税工资!H$2,OFFSET(报税工资!H$2,ROW()/3+1,))</f>
        <v>岗位工资</v>
      </c>
      <c r="E100" s="2" t="str">
        <f ca="1">CHOOSE(MOD(ROW(),3)+1,"",报税工资!I$2,OFFSET(报税工资!I$2,ROW()/3+1,))</f>
        <v>交通补贴</v>
      </c>
      <c r="F100" s="2" t="str">
        <f ca="1">CHOOSE(MOD(ROW(),3)+1,"",报税工资!J$2,OFFSET(报税工资!J$2,ROW()/3+1,))</f>
        <v>公务补贴</v>
      </c>
      <c r="G100" s="2" t="str">
        <f ca="1">CHOOSE(MOD(ROW(),3)+1,"",报税工资!K$2,OFFSET(报税工资!K$2,ROW()/3+1,))</f>
        <v>电话补贴</v>
      </c>
      <c r="H100" s="2" t="str">
        <f ca="1">CHOOSE(MOD(ROW(),3)+1,"",报税工资!L$2,OFFSET(报税工资!L$2,ROW()/3+1,))</f>
        <v>车补</v>
      </c>
      <c r="I100" s="2" t="str">
        <f ca="1">CHOOSE(MOD(ROW(),3)+1,"",报税工资!M$2,OFFSET(报税工资!M$2,ROW()/3+1,))</f>
        <v>午餐补贴</v>
      </c>
      <c r="J100" s="2" t="str">
        <f ca="1">CHOOSE(MOD(ROW(),3)+1,"",报税工资!N$2,OFFSET(报税工资!N$2,ROW()/3+1,))</f>
        <v>司龄补</v>
      </c>
      <c r="K100" s="441" t="str">
        <f ca="1">CHOOSE(MOD(ROW(),3)+1,"",报税工资!O$2,OFFSET(报税工资!O$2,ROW()/3+1,))</f>
        <v>加班天数</v>
      </c>
      <c r="L100" s="441" t="str">
        <f ca="1">CHOOSE(MOD(ROW(),3)+1,"",报税工资!P$2,OFFSET(报税工资!P$2,ROW()/3+1,))</f>
        <v>加班工资</v>
      </c>
      <c r="M100" s="2" t="str">
        <f ca="1">CHOOSE(MOD(ROW(),3)+1,"",报税工资!Q$2,OFFSET(报税工资!Q$2,ROW()/3+1,))</f>
        <v>计件工资</v>
      </c>
      <c r="N100" s="441" t="str">
        <f ca="1">CHOOSE(MOD(ROW(),3)+1,"",报税工资!R$2,OFFSET(报税工资!R$2,ROW()/3+1,))</f>
        <v>缺勤天数</v>
      </c>
      <c r="O100" s="2" t="str">
        <f ca="1">CHOOSE(MOD(ROW(),3)+1,"",报税工资!S$2,OFFSET(报税工资!S$2,ROW()/3+1,))</f>
        <v>考勤应扣</v>
      </c>
      <c r="P100" s="2" t="str">
        <f ca="1">CHOOSE(MOD(ROW(),3)+1,"",报税工资!T$2,OFFSET(报税工资!T$2,ROW()/3+1,))</f>
        <v>其它应扣</v>
      </c>
      <c r="Q100" s="2" t="str">
        <f ca="1">CHOOSE(MOD(ROW(),3)+1,"",报税工资!U$2,OFFSET(报税工资!U$2,ROW()/3+1,))</f>
        <v>工 资 总 额</v>
      </c>
      <c r="R100" s="441" t="str">
        <f ca="1">CHOOSE(MOD(ROW(),3)+1,"",报税工资!V$2,OFFSET(报税工资!V$2,ROW()/3+1,))</f>
        <v>养老保险</v>
      </c>
      <c r="S100" s="441" t="str">
        <f ca="1">CHOOSE(MOD(ROW(),3)+1,"",报税工资!W$2,OFFSET(报税工资!W$2,ROW()/3+1,))</f>
        <v>失业保险</v>
      </c>
      <c r="T100" s="441" t="str">
        <f ca="1">CHOOSE(MOD(ROW(),3)+1,"",报税工资!X$2,OFFSET(报税工资!X$2,ROW()/3+1,))</f>
        <v>医疗保险</v>
      </c>
      <c r="U100" s="2" t="str">
        <f ca="1">CHOOSE(MOD(ROW(),3)+1,"",报税工资!Y$2,OFFSET(报税工资!Y$2,ROW()/3+1,))</f>
        <v>住房公积金(大病统筹)</v>
      </c>
      <c r="V100" s="441" t="str">
        <f ca="1">CHOOSE(MOD(ROW(),3)+1,"",报税工资!Z$2,OFFSET(报税工资!Z$2,ROW()/3+1,))</f>
        <v>其它代扣</v>
      </c>
      <c r="W100" s="442" t="str">
        <f ca="1">CHOOSE(MOD(ROW(),3)+1,"",报税工资!AA$2,OFFSET(报税工资!AA$2,ROW()/3+1,))</f>
        <v>代扣个人所得税</v>
      </c>
      <c r="X100" s="1" t="str">
        <f ca="1">CHOOSE(MOD(ROW(),3)+1,"",报税工资!AD$2,OFFSET(报税工资!AD$2,ROW()/3+1,))</f>
        <v>实 发 工 资</v>
      </c>
    </row>
    <row r="101" spans="1:24">
      <c r="A101" s="3" t="str">
        <f ca="1">CHOOSE(MOD(ROW(),3)+1,"",报税工资!A$2,OFFSET(报税工资!A$2,ROW()/3+1,))</f>
        <v>034</v>
      </c>
      <c r="B101" s="4" t="str">
        <f ca="1">CHOOSE(MOD(ROW(),3)+1,"",报税工资!B$2,OFFSET(报税工资!B$2,ROW()/3+1,))</f>
        <v>丁34</v>
      </c>
      <c r="C101" s="4">
        <f ca="1">CHOOSE(MOD(ROW(),3)+1,"",报税工资!G$2,OFFSET(报税工资!G$2,ROW()/3+1,))</f>
        <v>2000</v>
      </c>
      <c r="D101" s="4">
        <f ca="1">CHOOSE(MOD(ROW(),3)+1,"",报税工资!H$2,OFFSET(报税工资!H$2,ROW()/3+1,))</f>
        <v>0</v>
      </c>
      <c r="E101" s="4">
        <f ca="1">CHOOSE(MOD(ROW(),3)+1,"",报税工资!I$2,OFFSET(报税工资!I$2,ROW()/3+1,))</f>
        <v>0</v>
      </c>
      <c r="F101" s="4">
        <f ca="1">CHOOSE(MOD(ROW(),3)+1,"",报税工资!J$2,OFFSET(报税工资!J$2,ROW()/3+1,))</f>
        <v>0</v>
      </c>
      <c r="G101" s="4">
        <f ca="1">CHOOSE(MOD(ROW(),3)+1,"",报税工资!K$2,OFFSET(报税工资!K$2,ROW()/3+1,))</f>
        <v>100</v>
      </c>
      <c r="H101" s="4">
        <f ca="1">CHOOSE(MOD(ROW(),3)+1,"",报税工资!L$2,OFFSET(报税工资!L$2,ROW()/3+1,))</f>
        <v>0</v>
      </c>
      <c r="I101" s="4">
        <f ca="1">CHOOSE(MOD(ROW(),3)+1,"",报税工资!M$2,OFFSET(报税工资!M$2,ROW()/3+1,))</f>
        <v>0</v>
      </c>
      <c r="J101" s="4">
        <f ca="1">CHOOSE(MOD(ROW(),3)+1,"",报税工资!N$2,OFFSET(报税工资!N$2,ROW()/3+1,))</f>
        <v>0</v>
      </c>
      <c r="K101" s="4">
        <f ca="1">CHOOSE(MOD(ROW(),3)+1,"",报税工资!O$2,OFFSET(报税工资!O$2,ROW()/3+1,))</f>
        <v>0</v>
      </c>
      <c r="L101" s="7">
        <f ca="1">CHOOSE(MOD(ROW(),3)+1,"",报税工资!P$2,OFFSET(报税工资!P$2,ROW()/3+1,))</f>
        <v>0</v>
      </c>
      <c r="M101" s="4">
        <f ca="1">CHOOSE(MOD(ROW(),3)+1,"",报税工资!Q$2,OFFSET(报税工资!Q$2,ROW()/3+1,))</f>
        <v>0</v>
      </c>
      <c r="N101" s="4">
        <f ca="1">CHOOSE(MOD(ROW(),3)+1,"",报税工资!R$2,OFFSET(报税工资!R$2,ROW()/3+1,))</f>
        <v>0</v>
      </c>
      <c r="O101" s="4">
        <f ca="1">CHOOSE(MOD(ROW(),3)+1,"",报税工资!S$2,OFFSET(报税工资!S$2,ROW()/3+1,))</f>
        <v>0</v>
      </c>
      <c r="P101" s="4">
        <f ca="1">CHOOSE(MOD(ROW(),3)+1,"",报税工资!T$2,OFFSET(报税工资!T$2,ROW()/3+1,))</f>
        <v>0</v>
      </c>
      <c r="Q101" s="4">
        <f ca="1">CHOOSE(MOD(ROW(),3)+1,"",报税工资!U$2,OFFSET(报税工资!U$2,ROW()/3+1,))</f>
        <v>2100</v>
      </c>
      <c r="R101" s="4">
        <f ca="1">CHOOSE(MOD(ROW(),3)+1,"",报税工资!V$2,OFFSET(报税工资!V$2,ROW()/3+1,))</f>
        <v>0</v>
      </c>
      <c r="S101" s="4">
        <f ca="1">CHOOSE(MOD(ROW(),3)+1,"",报税工资!W$2,OFFSET(报税工资!W$2,ROW()/3+1,))</f>
        <v>0</v>
      </c>
      <c r="T101" s="4">
        <f ca="1">CHOOSE(MOD(ROW(),3)+1,"",报税工资!X$2,OFFSET(报税工资!X$2,ROW()/3+1,))</f>
        <v>0</v>
      </c>
      <c r="U101" s="4">
        <f ca="1">CHOOSE(MOD(ROW(),3)+1,"",报税工资!Y$2,OFFSET(报税工资!Y$2,ROW()/3+1,))</f>
        <v>0</v>
      </c>
      <c r="V101" s="4">
        <f ca="1">CHOOSE(MOD(ROW(),3)+1,"",报税工资!Z$2,OFFSET(报税工资!Z$2,ROW()/3+1,))</f>
        <v>0</v>
      </c>
      <c r="W101" s="8">
        <f ca="1">CHOOSE(MOD(ROW(),3)+1,"",报税工资!AA$2,OFFSET(报税工资!AA$2,ROW()/3+1,))</f>
        <v>5</v>
      </c>
      <c r="X101" s="3">
        <f ca="1">CHOOSE(MOD(ROW(),3)+1,"",报税工资!AD$2,OFFSET(报税工资!AD$2,ROW()/3+1,))</f>
        <v>2095</v>
      </c>
    </row>
    <row r="102" spans="1:24">
      <c r="A102" s="5" t="str">
        <f ca="1">CHOOSE(MOD(ROW(),3)+1,"",报税工资!A$2,OFFSET(报税工资!A$2,ROW()/3+1,))</f>
        <v/>
      </c>
      <c r="B102" s="6" t="str">
        <f ca="1">CHOOSE(MOD(ROW(),3)+1,"",报税工资!B$2,OFFSET(报税工资!B$2,ROW()/3+1,))</f>
        <v/>
      </c>
      <c r="C102" s="6" t="str">
        <f ca="1">CHOOSE(MOD(ROW(),3)+1,"",报税工资!G$2,OFFSET(报税工资!G$2,ROW()/3+1,))</f>
        <v/>
      </c>
      <c r="D102" s="6" t="str">
        <f ca="1">CHOOSE(MOD(ROW(),3)+1,"",报税工资!H$2,OFFSET(报税工资!H$2,ROW()/3+1,))</f>
        <v/>
      </c>
      <c r="E102" s="6" t="str">
        <f ca="1">CHOOSE(MOD(ROW(),3)+1,"",报税工资!I$2,OFFSET(报税工资!I$2,ROW()/3+1,))</f>
        <v/>
      </c>
      <c r="F102" s="6" t="str">
        <f ca="1">CHOOSE(MOD(ROW(),3)+1,"",报税工资!J$2,OFFSET(报税工资!J$2,ROW()/3+1,))</f>
        <v/>
      </c>
      <c r="G102" s="6" t="str">
        <f ca="1">CHOOSE(MOD(ROW(),3)+1,"",报税工资!K$2,OFFSET(报税工资!K$2,ROW()/3+1,))</f>
        <v/>
      </c>
      <c r="H102" s="6" t="str">
        <f ca="1">CHOOSE(MOD(ROW(),3)+1,"",报税工资!L$2,OFFSET(报税工资!L$2,ROW()/3+1,))</f>
        <v/>
      </c>
      <c r="I102" s="6" t="str">
        <f ca="1">CHOOSE(MOD(ROW(),3)+1,"",报税工资!M$2,OFFSET(报税工资!M$2,ROW()/3+1,))</f>
        <v/>
      </c>
      <c r="J102" s="6" t="str">
        <f ca="1">CHOOSE(MOD(ROW(),3)+1,"",报税工资!N$2,OFFSET(报税工资!N$2,ROW()/3+1,))</f>
        <v/>
      </c>
      <c r="K102" s="6" t="str">
        <f ca="1">CHOOSE(MOD(ROW(),3)+1,"",报税工资!O$2,OFFSET(报税工资!O$2,ROW()/3+1,))</f>
        <v/>
      </c>
      <c r="L102" s="6" t="str">
        <f ca="1">CHOOSE(MOD(ROW(),3)+1,"",报税工资!P$2,OFFSET(报税工资!P$2,ROW()/3+1,))</f>
        <v/>
      </c>
      <c r="M102" s="6" t="str">
        <f ca="1">CHOOSE(MOD(ROW(),3)+1,"",报税工资!Q$2,OFFSET(报税工资!Q$2,ROW()/3+1,))</f>
        <v/>
      </c>
      <c r="N102" s="6" t="str">
        <f ca="1">CHOOSE(MOD(ROW(),3)+1,"",报税工资!R$2,OFFSET(报税工资!R$2,ROW()/3+1,))</f>
        <v/>
      </c>
      <c r="O102" s="6" t="str">
        <f ca="1">CHOOSE(MOD(ROW(),3)+1,"",报税工资!S$2,OFFSET(报税工资!S$2,ROW()/3+1,))</f>
        <v/>
      </c>
      <c r="P102" s="6" t="str">
        <f ca="1">CHOOSE(MOD(ROW(),3)+1,"",报税工资!T$2,OFFSET(报税工资!T$2,ROW()/3+1,))</f>
        <v/>
      </c>
      <c r="Q102" s="6" t="str">
        <f ca="1">CHOOSE(MOD(ROW(),3)+1,"",报税工资!U$2,OFFSET(报税工资!U$2,ROW()/3+1,))</f>
        <v/>
      </c>
      <c r="R102" s="6" t="str">
        <f ca="1">CHOOSE(MOD(ROW(),3)+1,"",报税工资!V$2,OFFSET(报税工资!V$2,ROW()/3+1,))</f>
        <v/>
      </c>
      <c r="S102" s="6" t="str">
        <f ca="1">CHOOSE(MOD(ROW(),3)+1,"",报税工资!W$2,OFFSET(报税工资!W$2,ROW()/3+1,))</f>
        <v/>
      </c>
      <c r="T102" s="6" t="str">
        <f ca="1">CHOOSE(MOD(ROW(),3)+1,"",报税工资!X$2,OFFSET(报税工资!X$2,ROW()/3+1,))</f>
        <v/>
      </c>
      <c r="U102" s="6" t="str">
        <f ca="1">CHOOSE(MOD(ROW(),3)+1,"",报税工资!Y$2,OFFSET(报税工资!Y$2,ROW()/3+1,))</f>
        <v/>
      </c>
      <c r="V102" s="6" t="str">
        <f ca="1">CHOOSE(MOD(ROW(),3)+1,"",报税工资!Z$2,OFFSET(报税工资!Z$2,ROW()/3+1,))</f>
        <v/>
      </c>
      <c r="W102" s="6" t="str">
        <f ca="1">CHOOSE(MOD(ROW(),3)+1,"",报税工资!AA$2,OFFSET(报税工资!AA$2,ROW()/3+1,))</f>
        <v/>
      </c>
      <c r="X102" s="5" t="str">
        <f ca="1">CHOOSE(MOD(ROW(),3)+1,"",报税工资!AD$2,OFFSET(报税工资!AD$2,ROW()/3+1,))</f>
        <v/>
      </c>
    </row>
    <row r="103" spans="1:24" ht="24">
      <c r="A103" s="1" t="str">
        <f ca="1">CHOOSE(MOD(ROW(),3)+1,"",报税工资!A$2,OFFSET(报税工资!A$2,ROW()/3+1,))</f>
        <v>工号</v>
      </c>
      <c r="B103" s="2" t="str">
        <f ca="1">CHOOSE(MOD(ROW(),3)+1,"",报税工资!B$2,OFFSET(报税工资!B$2,ROW()/3+1,))</f>
        <v>姓   名</v>
      </c>
      <c r="C103" s="441" t="str">
        <f ca="1">CHOOSE(MOD(ROW(),3)+1,"",报税工资!G$2,OFFSET(报税工资!G$2,ROW()/3+1,))</f>
        <v>基本工资</v>
      </c>
      <c r="D103" s="441" t="str">
        <f ca="1">CHOOSE(MOD(ROW(),3)+1,"",报税工资!H$2,OFFSET(报税工资!H$2,ROW()/3+1,))</f>
        <v>岗位工资</v>
      </c>
      <c r="E103" s="2" t="str">
        <f ca="1">CHOOSE(MOD(ROW(),3)+1,"",报税工资!I$2,OFFSET(报税工资!I$2,ROW()/3+1,))</f>
        <v>交通补贴</v>
      </c>
      <c r="F103" s="2" t="str">
        <f ca="1">CHOOSE(MOD(ROW(),3)+1,"",报税工资!J$2,OFFSET(报税工资!J$2,ROW()/3+1,))</f>
        <v>公务补贴</v>
      </c>
      <c r="G103" s="2" t="str">
        <f ca="1">CHOOSE(MOD(ROW(),3)+1,"",报税工资!K$2,OFFSET(报税工资!K$2,ROW()/3+1,))</f>
        <v>电话补贴</v>
      </c>
      <c r="H103" s="2" t="str">
        <f ca="1">CHOOSE(MOD(ROW(),3)+1,"",报税工资!L$2,OFFSET(报税工资!L$2,ROW()/3+1,))</f>
        <v>车补</v>
      </c>
      <c r="I103" s="2" t="str">
        <f ca="1">CHOOSE(MOD(ROW(),3)+1,"",报税工资!M$2,OFFSET(报税工资!M$2,ROW()/3+1,))</f>
        <v>午餐补贴</v>
      </c>
      <c r="J103" s="2" t="str">
        <f ca="1">CHOOSE(MOD(ROW(),3)+1,"",报税工资!N$2,OFFSET(报税工资!N$2,ROW()/3+1,))</f>
        <v>司龄补</v>
      </c>
      <c r="K103" s="441" t="str">
        <f ca="1">CHOOSE(MOD(ROW(),3)+1,"",报税工资!O$2,OFFSET(报税工资!O$2,ROW()/3+1,))</f>
        <v>加班天数</v>
      </c>
      <c r="L103" s="441" t="str">
        <f ca="1">CHOOSE(MOD(ROW(),3)+1,"",报税工资!P$2,OFFSET(报税工资!P$2,ROW()/3+1,))</f>
        <v>加班工资</v>
      </c>
      <c r="M103" s="2" t="str">
        <f ca="1">CHOOSE(MOD(ROW(),3)+1,"",报税工资!Q$2,OFFSET(报税工资!Q$2,ROW()/3+1,))</f>
        <v>计件工资</v>
      </c>
      <c r="N103" s="441" t="str">
        <f ca="1">CHOOSE(MOD(ROW(),3)+1,"",报税工资!R$2,OFFSET(报税工资!R$2,ROW()/3+1,))</f>
        <v>缺勤天数</v>
      </c>
      <c r="O103" s="2" t="str">
        <f ca="1">CHOOSE(MOD(ROW(),3)+1,"",报税工资!S$2,OFFSET(报税工资!S$2,ROW()/3+1,))</f>
        <v>考勤应扣</v>
      </c>
      <c r="P103" s="2" t="str">
        <f ca="1">CHOOSE(MOD(ROW(),3)+1,"",报税工资!T$2,OFFSET(报税工资!T$2,ROW()/3+1,))</f>
        <v>其它应扣</v>
      </c>
      <c r="Q103" s="2" t="str">
        <f ca="1">CHOOSE(MOD(ROW(),3)+1,"",报税工资!U$2,OFFSET(报税工资!U$2,ROW()/3+1,))</f>
        <v>工 资 总 额</v>
      </c>
      <c r="R103" s="441" t="str">
        <f ca="1">CHOOSE(MOD(ROW(),3)+1,"",报税工资!V$2,OFFSET(报税工资!V$2,ROW()/3+1,))</f>
        <v>养老保险</v>
      </c>
      <c r="S103" s="441" t="str">
        <f ca="1">CHOOSE(MOD(ROW(),3)+1,"",报税工资!W$2,OFFSET(报税工资!W$2,ROW()/3+1,))</f>
        <v>失业保险</v>
      </c>
      <c r="T103" s="441" t="str">
        <f ca="1">CHOOSE(MOD(ROW(),3)+1,"",报税工资!X$2,OFFSET(报税工资!X$2,ROW()/3+1,))</f>
        <v>医疗保险</v>
      </c>
      <c r="U103" s="2" t="str">
        <f ca="1">CHOOSE(MOD(ROW(),3)+1,"",报税工资!Y$2,OFFSET(报税工资!Y$2,ROW()/3+1,))</f>
        <v>住房公积金(大病统筹)</v>
      </c>
      <c r="V103" s="441" t="str">
        <f ca="1">CHOOSE(MOD(ROW(),3)+1,"",报税工资!Z$2,OFFSET(报税工资!Z$2,ROW()/3+1,))</f>
        <v>其它代扣</v>
      </c>
      <c r="W103" s="442" t="str">
        <f ca="1">CHOOSE(MOD(ROW(),3)+1,"",报税工资!AA$2,OFFSET(报税工资!AA$2,ROW()/3+1,))</f>
        <v>代扣个人所得税</v>
      </c>
      <c r="X103" s="1" t="str">
        <f ca="1">CHOOSE(MOD(ROW(),3)+1,"",报税工资!AD$2,OFFSET(报税工资!AD$2,ROW()/3+1,))</f>
        <v>实 发 工 资</v>
      </c>
    </row>
    <row r="104" spans="1:24">
      <c r="A104" s="3" t="str">
        <f ca="1">CHOOSE(MOD(ROW(),3)+1,"",报税工资!A$2,OFFSET(报税工资!A$2,ROW()/3+1,))</f>
        <v>035</v>
      </c>
      <c r="B104" s="4" t="str">
        <f ca="1">CHOOSE(MOD(ROW(),3)+1,"",报税工资!B$2,OFFSET(报税工资!B$2,ROW()/3+1,))</f>
        <v>丁35</v>
      </c>
      <c r="C104" s="4">
        <f ca="1">CHOOSE(MOD(ROW(),3)+1,"",报税工资!G$2,OFFSET(报税工资!G$2,ROW()/3+1,))</f>
        <v>1000</v>
      </c>
      <c r="D104" s="4">
        <f ca="1">CHOOSE(MOD(ROW(),3)+1,"",报税工资!H$2,OFFSET(报税工资!H$2,ROW()/3+1,))</f>
        <v>0</v>
      </c>
      <c r="E104" s="4">
        <f ca="1">CHOOSE(MOD(ROW(),3)+1,"",报税工资!I$2,OFFSET(报税工资!I$2,ROW()/3+1,))</f>
        <v>0</v>
      </c>
      <c r="F104" s="4">
        <f ca="1">CHOOSE(MOD(ROW(),3)+1,"",报税工资!J$2,OFFSET(报税工资!J$2,ROW()/3+1,))</f>
        <v>0</v>
      </c>
      <c r="G104" s="4">
        <f ca="1">CHOOSE(MOD(ROW(),3)+1,"",报税工资!K$2,OFFSET(报税工资!K$2,ROW()/3+1,))</f>
        <v>100</v>
      </c>
      <c r="H104" s="4">
        <f ca="1">CHOOSE(MOD(ROW(),3)+1,"",报税工资!L$2,OFFSET(报税工资!L$2,ROW()/3+1,))</f>
        <v>0</v>
      </c>
      <c r="I104" s="4">
        <f ca="1">CHOOSE(MOD(ROW(),3)+1,"",报税工资!M$2,OFFSET(报税工资!M$2,ROW()/3+1,))</f>
        <v>0</v>
      </c>
      <c r="J104" s="4">
        <f ca="1">CHOOSE(MOD(ROW(),3)+1,"",报税工资!N$2,OFFSET(报税工资!N$2,ROW()/3+1,))</f>
        <v>0</v>
      </c>
      <c r="K104" s="4">
        <f ca="1">CHOOSE(MOD(ROW(),3)+1,"",报税工资!O$2,OFFSET(报税工资!O$2,ROW()/3+1,))</f>
        <v>0</v>
      </c>
      <c r="L104" s="7">
        <f ca="1">CHOOSE(MOD(ROW(),3)+1,"",报税工资!P$2,OFFSET(报税工资!P$2,ROW()/3+1,))</f>
        <v>0</v>
      </c>
      <c r="M104" s="4">
        <f ca="1">CHOOSE(MOD(ROW(),3)+1,"",报税工资!Q$2,OFFSET(报税工资!Q$2,ROW()/3+1,))</f>
        <v>0</v>
      </c>
      <c r="N104" s="4">
        <f ca="1">CHOOSE(MOD(ROW(),3)+1,"",报税工资!R$2,OFFSET(报税工资!R$2,ROW()/3+1,))</f>
        <v>0</v>
      </c>
      <c r="O104" s="4">
        <f ca="1">CHOOSE(MOD(ROW(),3)+1,"",报税工资!S$2,OFFSET(报税工资!S$2,ROW()/3+1,))</f>
        <v>0</v>
      </c>
      <c r="P104" s="4">
        <f ca="1">CHOOSE(MOD(ROW(),3)+1,"",报税工资!T$2,OFFSET(报税工资!T$2,ROW()/3+1,))</f>
        <v>0</v>
      </c>
      <c r="Q104" s="4">
        <f ca="1">CHOOSE(MOD(ROW(),3)+1,"",报税工资!U$2,OFFSET(报税工资!U$2,ROW()/3+1,))</f>
        <v>1100</v>
      </c>
      <c r="R104" s="4">
        <f ca="1">CHOOSE(MOD(ROW(),3)+1,"",报税工资!V$2,OFFSET(报税工资!V$2,ROW()/3+1,))</f>
        <v>100.8</v>
      </c>
      <c r="S104" s="4">
        <f ca="1">CHOOSE(MOD(ROW(),3)+1,"",报税工资!W$2,OFFSET(报税工资!W$2,ROW()/3+1,))</f>
        <v>12.6</v>
      </c>
      <c r="T104" s="4">
        <f ca="1">CHOOSE(MOD(ROW(),3)+1,"",报税工资!X$2,OFFSET(报税工资!X$2,ROW()/3+1,))</f>
        <v>48.05</v>
      </c>
      <c r="U104" s="4">
        <f ca="1">CHOOSE(MOD(ROW(),3)+1,"",报税工资!Y$2,OFFSET(报税工资!Y$2,ROW()/3+1,))</f>
        <v>0</v>
      </c>
      <c r="V104" s="4">
        <f ca="1">CHOOSE(MOD(ROW(),3)+1,"",报税工资!Z$2,OFFSET(报税工资!Z$2,ROW()/3+1,))</f>
        <v>0</v>
      </c>
      <c r="W104" s="8">
        <f ca="1">CHOOSE(MOD(ROW(),3)+1,"",报税工资!AA$2,OFFSET(报税工资!AA$2,ROW()/3+1,))</f>
        <v>0</v>
      </c>
      <c r="X104" s="3">
        <f ca="1">CHOOSE(MOD(ROW(),3)+1,"",报税工资!AD$2,OFFSET(报税工资!AD$2,ROW()/3+1,))</f>
        <v>938.55</v>
      </c>
    </row>
    <row r="105" spans="1:24">
      <c r="A105" s="5" t="str">
        <f ca="1">CHOOSE(MOD(ROW(),3)+1,"",报税工资!A$2,OFFSET(报税工资!A$2,ROW()/3+1,))</f>
        <v/>
      </c>
      <c r="B105" s="6" t="str">
        <f ca="1">CHOOSE(MOD(ROW(),3)+1,"",报税工资!B$2,OFFSET(报税工资!B$2,ROW()/3+1,))</f>
        <v/>
      </c>
      <c r="C105" s="6" t="str">
        <f ca="1">CHOOSE(MOD(ROW(),3)+1,"",报税工资!G$2,OFFSET(报税工资!G$2,ROW()/3+1,))</f>
        <v/>
      </c>
      <c r="D105" s="6" t="str">
        <f ca="1">CHOOSE(MOD(ROW(),3)+1,"",报税工资!H$2,OFFSET(报税工资!H$2,ROW()/3+1,))</f>
        <v/>
      </c>
      <c r="E105" s="6" t="str">
        <f ca="1">CHOOSE(MOD(ROW(),3)+1,"",报税工资!I$2,OFFSET(报税工资!I$2,ROW()/3+1,))</f>
        <v/>
      </c>
      <c r="F105" s="6" t="str">
        <f ca="1">CHOOSE(MOD(ROW(),3)+1,"",报税工资!J$2,OFFSET(报税工资!J$2,ROW()/3+1,))</f>
        <v/>
      </c>
      <c r="G105" s="6" t="str">
        <f ca="1">CHOOSE(MOD(ROW(),3)+1,"",报税工资!K$2,OFFSET(报税工资!K$2,ROW()/3+1,))</f>
        <v/>
      </c>
      <c r="H105" s="6" t="str">
        <f ca="1">CHOOSE(MOD(ROW(),3)+1,"",报税工资!L$2,OFFSET(报税工资!L$2,ROW()/3+1,))</f>
        <v/>
      </c>
      <c r="I105" s="6" t="str">
        <f ca="1">CHOOSE(MOD(ROW(),3)+1,"",报税工资!M$2,OFFSET(报税工资!M$2,ROW()/3+1,))</f>
        <v/>
      </c>
      <c r="J105" s="6" t="str">
        <f ca="1">CHOOSE(MOD(ROW(),3)+1,"",报税工资!N$2,OFFSET(报税工资!N$2,ROW()/3+1,))</f>
        <v/>
      </c>
      <c r="K105" s="6" t="str">
        <f ca="1">CHOOSE(MOD(ROW(),3)+1,"",报税工资!O$2,OFFSET(报税工资!O$2,ROW()/3+1,))</f>
        <v/>
      </c>
      <c r="L105" s="6" t="str">
        <f ca="1">CHOOSE(MOD(ROW(),3)+1,"",报税工资!P$2,OFFSET(报税工资!P$2,ROW()/3+1,))</f>
        <v/>
      </c>
      <c r="M105" s="6" t="str">
        <f ca="1">CHOOSE(MOD(ROW(),3)+1,"",报税工资!Q$2,OFFSET(报税工资!Q$2,ROW()/3+1,))</f>
        <v/>
      </c>
      <c r="N105" s="6" t="str">
        <f ca="1">CHOOSE(MOD(ROW(),3)+1,"",报税工资!R$2,OFFSET(报税工资!R$2,ROW()/3+1,))</f>
        <v/>
      </c>
      <c r="O105" s="6" t="str">
        <f ca="1">CHOOSE(MOD(ROW(),3)+1,"",报税工资!S$2,OFFSET(报税工资!S$2,ROW()/3+1,))</f>
        <v/>
      </c>
      <c r="P105" s="6" t="str">
        <f ca="1">CHOOSE(MOD(ROW(),3)+1,"",报税工资!T$2,OFFSET(报税工资!T$2,ROW()/3+1,))</f>
        <v/>
      </c>
      <c r="Q105" s="6" t="str">
        <f ca="1">CHOOSE(MOD(ROW(),3)+1,"",报税工资!U$2,OFFSET(报税工资!U$2,ROW()/3+1,))</f>
        <v/>
      </c>
      <c r="R105" s="6" t="str">
        <f ca="1">CHOOSE(MOD(ROW(),3)+1,"",报税工资!V$2,OFFSET(报税工资!V$2,ROW()/3+1,))</f>
        <v/>
      </c>
      <c r="S105" s="6" t="str">
        <f ca="1">CHOOSE(MOD(ROW(),3)+1,"",报税工资!W$2,OFFSET(报税工资!W$2,ROW()/3+1,))</f>
        <v/>
      </c>
      <c r="T105" s="6" t="str">
        <f ca="1">CHOOSE(MOD(ROW(),3)+1,"",报税工资!X$2,OFFSET(报税工资!X$2,ROW()/3+1,))</f>
        <v/>
      </c>
      <c r="U105" s="6" t="str">
        <f ca="1">CHOOSE(MOD(ROW(),3)+1,"",报税工资!Y$2,OFFSET(报税工资!Y$2,ROW()/3+1,))</f>
        <v/>
      </c>
      <c r="V105" s="6" t="str">
        <f ca="1">CHOOSE(MOD(ROW(),3)+1,"",报税工资!Z$2,OFFSET(报税工资!Z$2,ROW()/3+1,))</f>
        <v/>
      </c>
      <c r="W105" s="6" t="str">
        <f ca="1">CHOOSE(MOD(ROW(),3)+1,"",报税工资!AA$2,OFFSET(报税工资!AA$2,ROW()/3+1,))</f>
        <v/>
      </c>
      <c r="X105" s="5" t="str">
        <f ca="1">CHOOSE(MOD(ROW(),3)+1,"",报税工资!AD$2,OFFSET(报税工资!AD$2,ROW()/3+1,))</f>
        <v/>
      </c>
    </row>
    <row r="106" spans="1:24" ht="24">
      <c r="A106" s="1" t="str">
        <f ca="1">CHOOSE(MOD(ROW(),3)+1,"",报税工资!A$2,OFFSET(报税工资!A$2,ROW()/3+1,))</f>
        <v>工号</v>
      </c>
      <c r="B106" s="2" t="str">
        <f ca="1">CHOOSE(MOD(ROW(),3)+1,"",报税工资!B$2,OFFSET(报税工资!B$2,ROW()/3+1,))</f>
        <v>姓   名</v>
      </c>
      <c r="C106" s="441" t="str">
        <f ca="1">CHOOSE(MOD(ROW(),3)+1,"",报税工资!G$2,OFFSET(报税工资!G$2,ROW()/3+1,))</f>
        <v>基本工资</v>
      </c>
      <c r="D106" s="441" t="str">
        <f ca="1">CHOOSE(MOD(ROW(),3)+1,"",报税工资!H$2,OFFSET(报税工资!H$2,ROW()/3+1,))</f>
        <v>岗位工资</v>
      </c>
      <c r="E106" s="2" t="str">
        <f ca="1">CHOOSE(MOD(ROW(),3)+1,"",报税工资!I$2,OFFSET(报税工资!I$2,ROW()/3+1,))</f>
        <v>交通补贴</v>
      </c>
      <c r="F106" s="2" t="str">
        <f ca="1">CHOOSE(MOD(ROW(),3)+1,"",报税工资!J$2,OFFSET(报税工资!J$2,ROW()/3+1,))</f>
        <v>公务补贴</v>
      </c>
      <c r="G106" s="2" t="str">
        <f ca="1">CHOOSE(MOD(ROW(),3)+1,"",报税工资!K$2,OFFSET(报税工资!K$2,ROW()/3+1,))</f>
        <v>电话补贴</v>
      </c>
      <c r="H106" s="2" t="str">
        <f ca="1">CHOOSE(MOD(ROW(),3)+1,"",报税工资!L$2,OFFSET(报税工资!L$2,ROW()/3+1,))</f>
        <v>车补</v>
      </c>
      <c r="I106" s="2" t="str">
        <f ca="1">CHOOSE(MOD(ROW(),3)+1,"",报税工资!M$2,OFFSET(报税工资!M$2,ROW()/3+1,))</f>
        <v>午餐补贴</v>
      </c>
      <c r="J106" s="2" t="str">
        <f ca="1">CHOOSE(MOD(ROW(),3)+1,"",报税工资!N$2,OFFSET(报税工资!N$2,ROW()/3+1,))</f>
        <v>司龄补</v>
      </c>
      <c r="K106" s="441" t="str">
        <f ca="1">CHOOSE(MOD(ROW(),3)+1,"",报税工资!O$2,OFFSET(报税工资!O$2,ROW()/3+1,))</f>
        <v>加班天数</v>
      </c>
      <c r="L106" s="441" t="str">
        <f ca="1">CHOOSE(MOD(ROW(),3)+1,"",报税工资!P$2,OFFSET(报税工资!P$2,ROW()/3+1,))</f>
        <v>加班工资</v>
      </c>
      <c r="M106" s="2" t="str">
        <f ca="1">CHOOSE(MOD(ROW(),3)+1,"",报税工资!Q$2,OFFSET(报税工资!Q$2,ROW()/3+1,))</f>
        <v>计件工资</v>
      </c>
      <c r="N106" s="441" t="str">
        <f ca="1">CHOOSE(MOD(ROW(),3)+1,"",报税工资!R$2,OFFSET(报税工资!R$2,ROW()/3+1,))</f>
        <v>缺勤天数</v>
      </c>
      <c r="O106" s="2" t="str">
        <f ca="1">CHOOSE(MOD(ROW(),3)+1,"",报税工资!S$2,OFFSET(报税工资!S$2,ROW()/3+1,))</f>
        <v>考勤应扣</v>
      </c>
      <c r="P106" s="2" t="str">
        <f ca="1">CHOOSE(MOD(ROW(),3)+1,"",报税工资!T$2,OFFSET(报税工资!T$2,ROW()/3+1,))</f>
        <v>其它应扣</v>
      </c>
      <c r="Q106" s="2" t="str">
        <f ca="1">CHOOSE(MOD(ROW(),3)+1,"",报税工资!U$2,OFFSET(报税工资!U$2,ROW()/3+1,))</f>
        <v>工 资 总 额</v>
      </c>
      <c r="R106" s="441" t="str">
        <f ca="1">CHOOSE(MOD(ROW(),3)+1,"",报税工资!V$2,OFFSET(报税工资!V$2,ROW()/3+1,))</f>
        <v>养老保险</v>
      </c>
      <c r="S106" s="441" t="str">
        <f ca="1">CHOOSE(MOD(ROW(),3)+1,"",报税工资!W$2,OFFSET(报税工资!W$2,ROW()/3+1,))</f>
        <v>失业保险</v>
      </c>
      <c r="T106" s="441" t="str">
        <f ca="1">CHOOSE(MOD(ROW(),3)+1,"",报税工资!X$2,OFFSET(报税工资!X$2,ROW()/3+1,))</f>
        <v>医疗保险</v>
      </c>
      <c r="U106" s="2" t="str">
        <f ca="1">CHOOSE(MOD(ROW(),3)+1,"",报税工资!Y$2,OFFSET(报税工资!Y$2,ROW()/3+1,))</f>
        <v>住房公积金(大病统筹)</v>
      </c>
      <c r="V106" s="441" t="str">
        <f ca="1">CHOOSE(MOD(ROW(),3)+1,"",报税工资!Z$2,OFFSET(报税工资!Z$2,ROW()/3+1,))</f>
        <v>其它代扣</v>
      </c>
      <c r="W106" s="442" t="str">
        <f ca="1">CHOOSE(MOD(ROW(),3)+1,"",报税工资!AA$2,OFFSET(报税工资!AA$2,ROW()/3+1,))</f>
        <v>代扣个人所得税</v>
      </c>
      <c r="X106" s="1" t="str">
        <f ca="1">CHOOSE(MOD(ROW(),3)+1,"",报税工资!AD$2,OFFSET(报税工资!AD$2,ROW()/3+1,))</f>
        <v>实 发 工 资</v>
      </c>
    </row>
    <row r="107" spans="1:24">
      <c r="A107" s="3" t="str">
        <f ca="1">CHOOSE(MOD(ROW(),3)+1,"",报税工资!A$2,OFFSET(报税工资!A$2,ROW()/3+1,))</f>
        <v>036</v>
      </c>
      <c r="B107" s="4" t="str">
        <f ca="1">CHOOSE(MOD(ROW(),3)+1,"",报税工资!B$2,OFFSET(报税工资!B$2,ROW()/3+1,))</f>
        <v>丁36</v>
      </c>
      <c r="C107" s="4">
        <f ca="1">CHOOSE(MOD(ROW(),3)+1,"",报税工资!G$2,OFFSET(报税工资!G$2,ROW()/3+1,))</f>
        <v>700</v>
      </c>
      <c r="D107" s="4">
        <f ca="1">CHOOSE(MOD(ROW(),3)+1,"",报税工资!H$2,OFFSET(报税工资!H$2,ROW()/3+1,))</f>
        <v>0</v>
      </c>
      <c r="E107" s="4">
        <f ca="1">CHOOSE(MOD(ROW(),3)+1,"",报税工资!I$2,OFFSET(报税工资!I$2,ROW()/3+1,))</f>
        <v>0</v>
      </c>
      <c r="F107" s="4">
        <f ca="1">CHOOSE(MOD(ROW(),3)+1,"",报税工资!J$2,OFFSET(报税工资!J$2,ROW()/3+1,))</f>
        <v>0</v>
      </c>
      <c r="G107" s="4">
        <f ca="1">CHOOSE(MOD(ROW(),3)+1,"",报税工资!K$2,OFFSET(报税工资!K$2,ROW()/3+1,))</f>
        <v>100</v>
      </c>
      <c r="H107" s="4">
        <f ca="1">CHOOSE(MOD(ROW(),3)+1,"",报税工资!L$2,OFFSET(报税工资!L$2,ROW()/3+1,))</f>
        <v>0</v>
      </c>
      <c r="I107" s="4">
        <f ca="1">CHOOSE(MOD(ROW(),3)+1,"",报税工资!M$2,OFFSET(报税工资!M$2,ROW()/3+1,))</f>
        <v>0</v>
      </c>
      <c r="J107" s="4">
        <f ca="1">CHOOSE(MOD(ROW(),3)+1,"",报税工资!N$2,OFFSET(报税工资!N$2,ROW()/3+1,))</f>
        <v>0</v>
      </c>
      <c r="K107" s="4">
        <f ca="1">CHOOSE(MOD(ROW(),3)+1,"",报税工资!O$2,OFFSET(报税工资!O$2,ROW()/3+1,))</f>
        <v>0</v>
      </c>
      <c r="L107" s="7">
        <f ca="1">CHOOSE(MOD(ROW(),3)+1,"",报税工资!P$2,OFFSET(报税工资!P$2,ROW()/3+1,))</f>
        <v>0</v>
      </c>
      <c r="M107" s="4">
        <f ca="1">CHOOSE(MOD(ROW(),3)+1,"",报税工资!Q$2,OFFSET(报税工资!Q$2,ROW()/3+1,))</f>
        <v>0</v>
      </c>
      <c r="N107" s="4">
        <f ca="1">CHOOSE(MOD(ROW(),3)+1,"",报税工资!R$2,OFFSET(报税工资!R$2,ROW()/3+1,))</f>
        <v>0</v>
      </c>
      <c r="O107" s="4">
        <f ca="1">CHOOSE(MOD(ROW(),3)+1,"",报税工资!S$2,OFFSET(报税工资!S$2,ROW()/3+1,))</f>
        <v>0</v>
      </c>
      <c r="P107" s="4">
        <f ca="1">CHOOSE(MOD(ROW(),3)+1,"",报税工资!T$2,OFFSET(报税工资!T$2,ROW()/3+1,))</f>
        <v>0</v>
      </c>
      <c r="Q107" s="4">
        <f ca="1">CHOOSE(MOD(ROW(),3)+1,"",报税工资!U$2,OFFSET(报税工资!U$2,ROW()/3+1,))</f>
        <v>800</v>
      </c>
      <c r="R107" s="4">
        <f ca="1">CHOOSE(MOD(ROW(),3)+1,"",报税工资!V$2,OFFSET(报税工资!V$2,ROW()/3+1,))</f>
        <v>0</v>
      </c>
      <c r="S107" s="4">
        <f ca="1">CHOOSE(MOD(ROW(),3)+1,"",报税工资!W$2,OFFSET(报税工资!W$2,ROW()/3+1,))</f>
        <v>0</v>
      </c>
      <c r="T107" s="4">
        <f ca="1">CHOOSE(MOD(ROW(),3)+1,"",报税工资!X$2,OFFSET(报税工资!X$2,ROW()/3+1,))</f>
        <v>0</v>
      </c>
      <c r="U107" s="4">
        <f ca="1">CHOOSE(MOD(ROW(),3)+1,"",报税工资!Y$2,OFFSET(报税工资!Y$2,ROW()/3+1,))</f>
        <v>0</v>
      </c>
      <c r="V107" s="4">
        <f ca="1">CHOOSE(MOD(ROW(),3)+1,"",报税工资!Z$2,OFFSET(报税工资!Z$2,ROW()/3+1,))</f>
        <v>0</v>
      </c>
      <c r="W107" s="8">
        <f ca="1">CHOOSE(MOD(ROW(),3)+1,"",报税工资!AA$2,OFFSET(报税工资!AA$2,ROW()/3+1,))</f>
        <v>0</v>
      </c>
      <c r="X107" s="3">
        <f ca="1">CHOOSE(MOD(ROW(),3)+1,"",报税工资!AD$2,OFFSET(报税工资!AD$2,ROW()/3+1,))</f>
        <v>800</v>
      </c>
    </row>
    <row r="108" spans="1:24">
      <c r="A108" s="5" t="str">
        <f ca="1">CHOOSE(MOD(ROW(),3)+1,"",报税工资!A$2,OFFSET(报税工资!A$2,ROW()/3+1,))</f>
        <v/>
      </c>
      <c r="B108" s="6" t="str">
        <f ca="1">CHOOSE(MOD(ROW(),3)+1,"",报税工资!B$2,OFFSET(报税工资!B$2,ROW()/3+1,))</f>
        <v/>
      </c>
      <c r="C108" s="6" t="str">
        <f ca="1">CHOOSE(MOD(ROW(),3)+1,"",报税工资!G$2,OFFSET(报税工资!G$2,ROW()/3+1,))</f>
        <v/>
      </c>
      <c r="D108" s="6" t="str">
        <f ca="1">CHOOSE(MOD(ROW(),3)+1,"",报税工资!H$2,OFFSET(报税工资!H$2,ROW()/3+1,))</f>
        <v/>
      </c>
      <c r="E108" s="6" t="str">
        <f ca="1">CHOOSE(MOD(ROW(),3)+1,"",报税工资!I$2,OFFSET(报税工资!I$2,ROW()/3+1,))</f>
        <v/>
      </c>
      <c r="F108" s="6" t="str">
        <f ca="1">CHOOSE(MOD(ROW(),3)+1,"",报税工资!J$2,OFFSET(报税工资!J$2,ROW()/3+1,))</f>
        <v/>
      </c>
      <c r="G108" s="6" t="str">
        <f ca="1">CHOOSE(MOD(ROW(),3)+1,"",报税工资!K$2,OFFSET(报税工资!K$2,ROW()/3+1,))</f>
        <v/>
      </c>
      <c r="H108" s="6" t="str">
        <f ca="1">CHOOSE(MOD(ROW(),3)+1,"",报税工资!L$2,OFFSET(报税工资!L$2,ROW()/3+1,))</f>
        <v/>
      </c>
      <c r="I108" s="6" t="str">
        <f ca="1">CHOOSE(MOD(ROW(),3)+1,"",报税工资!M$2,OFFSET(报税工资!M$2,ROW()/3+1,))</f>
        <v/>
      </c>
      <c r="J108" s="6" t="str">
        <f ca="1">CHOOSE(MOD(ROW(),3)+1,"",报税工资!N$2,OFFSET(报税工资!N$2,ROW()/3+1,))</f>
        <v/>
      </c>
      <c r="K108" s="6" t="str">
        <f ca="1">CHOOSE(MOD(ROW(),3)+1,"",报税工资!O$2,OFFSET(报税工资!O$2,ROW()/3+1,))</f>
        <v/>
      </c>
      <c r="L108" s="6" t="str">
        <f ca="1">CHOOSE(MOD(ROW(),3)+1,"",报税工资!P$2,OFFSET(报税工资!P$2,ROW()/3+1,))</f>
        <v/>
      </c>
      <c r="M108" s="6" t="str">
        <f ca="1">CHOOSE(MOD(ROW(),3)+1,"",报税工资!Q$2,OFFSET(报税工资!Q$2,ROW()/3+1,))</f>
        <v/>
      </c>
      <c r="N108" s="6" t="str">
        <f ca="1">CHOOSE(MOD(ROW(),3)+1,"",报税工资!R$2,OFFSET(报税工资!R$2,ROW()/3+1,))</f>
        <v/>
      </c>
      <c r="O108" s="6" t="str">
        <f ca="1">CHOOSE(MOD(ROW(),3)+1,"",报税工资!S$2,OFFSET(报税工资!S$2,ROW()/3+1,))</f>
        <v/>
      </c>
      <c r="P108" s="6" t="str">
        <f ca="1">CHOOSE(MOD(ROW(),3)+1,"",报税工资!T$2,OFFSET(报税工资!T$2,ROW()/3+1,))</f>
        <v/>
      </c>
      <c r="Q108" s="6" t="str">
        <f ca="1">CHOOSE(MOD(ROW(),3)+1,"",报税工资!U$2,OFFSET(报税工资!U$2,ROW()/3+1,))</f>
        <v/>
      </c>
      <c r="R108" s="6" t="str">
        <f ca="1">CHOOSE(MOD(ROW(),3)+1,"",报税工资!V$2,OFFSET(报税工资!V$2,ROW()/3+1,))</f>
        <v/>
      </c>
      <c r="S108" s="6" t="str">
        <f ca="1">CHOOSE(MOD(ROW(),3)+1,"",报税工资!W$2,OFFSET(报税工资!W$2,ROW()/3+1,))</f>
        <v/>
      </c>
      <c r="T108" s="6" t="str">
        <f ca="1">CHOOSE(MOD(ROW(),3)+1,"",报税工资!X$2,OFFSET(报税工资!X$2,ROW()/3+1,))</f>
        <v/>
      </c>
      <c r="U108" s="6" t="str">
        <f ca="1">CHOOSE(MOD(ROW(),3)+1,"",报税工资!Y$2,OFFSET(报税工资!Y$2,ROW()/3+1,))</f>
        <v/>
      </c>
      <c r="V108" s="6" t="str">
        <f ca="1">CHOOSE(MOD(ROW(),3)+1,"",报税工资!Z$2,OFFSET(报税工资!Z$2,ROW()/3+1,))</f>
        <v/>
      </c>
      <c r="W108" s="6" t="str">
        <f ca="1">CHOOSE(MOD(ROW(),3)+1,"",报税工资!AA$2,OFFSET(报税工资!AA$2,ROW()/3+1,))</f>
        <v/>
      </c>
      <c r="X108" s="5" t="str">
        <f ca="1">CHOOSE(MOD(ROW(),3)+1,"",报税工资!AD$2,OFFSET(报税工资!AD$2,ROW()/3+1,))</f>
        <v/>
      </c>
    </row>
    <row r="109" spans="1:24" ht="24">
      <c r="A109" s="1" t="str">
        <f ca="1">CHOOSE(MOD(ROW(),3)+1,"",报税工资!A$2,OFFSET(报税工资!A$2,ROW()/3+1,))</f>
        <v>工号</v>
      </c>
      <c r="B109" s="2" t="str">
        <f ca="1">CHOOSE(MOD(ROW(),3)+1,"",报税工资!B$2,OFFSET(报税工资!B$2,ROW()/3+1,))</f>
        <v>姓   名</v>
      </c>
      <c r="C109" s="441" t="str">
        <f ca="1">CHOOSE(MOD(ROW(),3)+1,"",报税工资!G$2,OFFSET(报税工资!G$2,ROW()/3+1,))</f>
        <v>基本工资</v>
      </c>
      <c r="D109" s="441" t="str">
        <f ca="1">CHOOSE(MOD(ROW(),3)+1,"",报税工资!H$2,OFFSET(报税工资!H$2,ROW()/3+1,))</f>
        <v>岗位工资</v>
      </c>
      <c r="E109" s="2" t="str">
        <f ca="1">CHOOSE(MOD(ROW(),3)+1,"",报税工资!I$2,OFFSET(报税工资!I$2,ROW()/3+1,))</f>
        <v>交通补贴</v>
      </c>
      <c r="F109" s="2" t="str">
        <f ca="1">CHOOSE(MOD(ROW(),3)+1,"",报税工资!J$2,OFFSET(报税工资!J$2,ROW()/3+1,))</f>
        <v>公务补贴</v>
      </c>
      <c r="G109" s="2" t="str">
        <f ca="1">CHOOSE(MOD(ROW(),3)+1,"",报税工资!K$2,OFFSET(报税工资!K$2,ROW()/3+1,))</f>
        <v>电话补贴</v>
      </c>
      <c r="H109" s="2" t="str">
        <f ca="1">CHOOSE(MOD(ROW(),3)+1,"",报税工资!L$2,OFFSET(报税工资!L$2,ROW()/3+1,))</f>
        <v>车补</v>
      </c>
      <c r="I109" s="2" t="str">
        <f ca="1">CHOOSE(MOD(ROW(),3)+1,"",报税工资!M$2,OFFSET(报税工资!M$2,ROW()/3+1,))</f>
        <v>午餐补贴</v>
      </c>
      <c r="J109" s="2" t="str">
        <f ca="1">CHOOSE(MOD(ROW(),3)+1,"",报税工资!N$2,OFFSET(报税工资!N$2,ROW()/3+1,))</f>
        <v>司龄补</v>
      </c>
      <c r="K109" s="441" t="str">
        <f ca="1">CHOOSE(MOD(ROW(),3)+1,"",报税工资!O$2,OFFSET(报税工资!O$2,ROW()/3+1,))</f>
        <v>加班天数</v>
      </c>
      <c r="L109" s="441" t="str">
        <f ca="1">CHOOSE(MOD(ROW(),3)+1,"",报税工资!P$2,OFFSET(报税工资!P$2,ROW()/3+1,))</f>
        <v>加班工资</v>
      </c>
      <c r="M109" s="2" t="str">
        <f ca="1">CHOOSE(MOD(ROW(),3)+1,"",报税工资!Q$2,OFFSET(报税工资!Q$2,ROW()/3+1,))</f>
        <v>计件工资</v>
      </c>
      <c r="N109" s="441" t="str">
        <f ca="1">CHOOSE(MOD(ROW(),3)+1,"",报税工资!R$2,OFFSET(报税工资!R$2,ROW()/3+1,))</f>
        <v>缺勤天数</v>
      </c>
      <c r="O109" s="2" t="str">
        <f ca="1">CHOOSE(MOD(ROW(),3)+1,"",报税工资!S$2,OFFSET(报税工资!S$2,ROW()/3+1,))</f>
        <v>考勤应扣</v>
      </c>
      <c r="P109" s="2" t="str">
        <f ca="1">CHOOSE(MOD(ROW(),3)+1,"",报税工资!T$2,OFFSET(报税工资!T$2,ROW()/3+1,))</f>
        <v>其它应扣</v>
      </c>
      <c r="Q109" s="2" t="str">
        <f ca="1">CHOOSE(MOD(ROW(),3)+1,"",报税工资!U$2,OFFSET(报税工资!U$2,ROW()/3+1,))</f>
        <v>工 资 总 额</v>
      </c>
      <c r="R109" s="441" t="str">
        <f ca="1">CHOOSE(MOD(ROW(),3)+1,"",报税工资!V$2,OFFSET(报税工资!V$2,ROW()/3+1,))</f>
        <v>养老保险</v>
      </c>
      <c r="S109" s="441" t="str">
        <f ca="1">CHOOSE(MOD(ROW(),3)+1,"",报税工资!W$2,OFFSET(报税工资!W$2,ROW()/3+1,))</f>
        <v>失业保险</v>
      </c>
      <c r="T109" s="441" t="str">
        <f ca="1">CHOOSE(MOD(ROW(),3)+1,"",报税工资!X$2,OFFSET(报税工资!X$2,ROW()/3+1,))</f>
        <v>医疗保险</v>
      </c>
      <c r="U109" s="2" t="str">
        <f ca="1">CHOOSE(MOD(ROW(),3)+1,"",报税工资!Y$2,OFFSET(报税工资!Y$2,ROW()/3+1,))</f>
        <v>住房公积金(大病统筹)</v>
      </c>
      <c r="V109" s="441" t="str">
        <f ca="1">CHOOSE(MOD(ROW(),3)+1,"",报税工资!Z$2,OFFSET(报税工资!Z$2,ROW()/3+1,))</f>
        <v>其它代扣</v>
      </c>
      <c r="W109" s="442" t="str">
        <f ca="1">CHOOSE(MOD(ROW(),3)+1,"",报税工资!AA$2,OFFSET(报税工资!AA$2,ROW()/3+1,))</f>
        <v>代扣个人所得税</v>
      </c>
      <c r="X109" s="1" t="str">
        <f ca="1">CHOOSE(MOD(ROW(),3)+1,"",报税工资!AD$2,OFFSET(报税工资!AD$2,ROW()/3+1,))</f>
        <v>实 发 工 资</v>
      </c>
    </row>
    <row r="110" spans="1:24">
      <c r="A110" s="3" t="str">
        <f ca="1">CHOOSE(MOD(ROW(),3)+1,"",报税工资!A$2,OFFSET(报税工资!A$2,ROW()/3+1,))</f>
        <v>037</v>
      </c>
      <c r="B110" s="4" t="str">
        <f ca="1">CHOOSE(MOD(ROW(),3)+1,"",报税工资!B$2,OFFSET(报税工资!B$2,ROW()/3+1,))</f>
        <v>丁37</v>
      </c>
      <c r="C110" s="4">
        <f ca="1">CHOOSE(MOD(ROW(),3)+1,"",报税工资!G$2,OFFSET(报税工资!G$2,ROW()/3+1,))</f>
        <v>800</v>
      </c>
      <c r="D110" s="4">
        <f ca="1">CHOOSE(MOD(ROW(),3)+1,"",报税工资!H$2,OFFSET(报税工资!H$2,ROW()/3+1,))</f>
        <v>0</v>
      </c>
      <c r="E110" s="4">
        <f ca="1">CHOOSE(MOD(ROW(),3)+1,"",报税工资!I$2,OFFSET(报税工资!I$2,ROW()/3+1,))</f>
        <v>0</v>
      </c>
      <c r="F110" s="4">
        <f ca="1">CHOOSE(MOD(ROW(),3)+1,"",报税工资!J$2,OFFSET(报税工资!J$2,ROW()/3+1,))</f>
        <v>0</v>
      </c>
      <c r="G110" s="4">
        <f ca="1">CHOOSE(MOD(ROW(),3)+1,"",报税工资!K$2,OFFSET(报税工资!K$2,ROW()/3+1,))</f>
        <v>100</v>
      </c>
      <c r="H110" s="4">
        <f ca="1">CHOOSE(MOD(ROW(),3)+1,"",报税工资!L$2,OFFSET(报税工资!L$2,ROW()/3+1,))</f>
        <v>0</v>
      </c>
      <c r="I110" s="4">
        <f ca="1">CHOOSE(MOD(ROW(),3)+1,"",报税工资!M$2,OFFSET(报税工资!M$2,ROW()/3+1,))</f>
        <v>0</v>
      </c>
      <c r="J110" s="4">
        <f ca="1">CHOOSE(MOD(ROW(),3)+1,"",报税工资!N$2,OFFSET(报税工资!N$2,ROW()/3+1,))</f>
        <v>0</v>
      </c>
      <c r="K110" s="4">
        <f ca="1">CHOOSE(MOD(ROW(),3)+1,"",报税工资!O$2,OFFSET(报税工资!O$2,ROW()/3+1,))</f>
        <v>0</v>
      </c>
      <c r="L110" s="7">
        <f ca="1">CHOOSE(MOD(ROW(),3)+1,"",报税工资!P$2,OFFSET(报税工资!P$2,ROW()/3+1,))</f>
        <v>0</v>
      </c>
      <c r="M110" s="4">
        <f ca="1">CHOOSE(MOD(ROW(),3)+1,"",报税工资!Q$2,OFFSET(报税工资!Q$2,ROW()/3+1,))</f>
        <v>0</v>
      </c>
      <c r="N110" s="4">
        <f ca="1">CHOOSE(MOD(ROW(),3)+1,"",报税工资!R$2,OFFSET(报税工资!R$2,ROW()/3+1,))</f>
        <v>0</v>
      </c>
      <c r="O110" s="4">
        <f ca="1">CHOOSE(MOD(ROW(),3)+1,"",报税工资!S$2,OFFSET(报税工资!S$2,ROW()/3+1,))</f>
        <v>0</v>
      </c>
      <c r="P110" s="4">
        <f ca="1">CHOOSE(MOD(ROW(),3)+1,"",报税工资!T$2,OFFSET(报税工资!T$2,ROW()/3+1,))</f>
        <v>0</v>
      </c>
      <c r="Q110" s="4">
        <f ca="1">CHOOSE(MOD(ROW(),3)+1,"",报税工资!U$2,OFFSET(报税工资!U$2,ROW()/3+1,))</f>
        <v>900</v>
      </c>
      <c r="R110" s="4">
        <f ca="1">CHOOSE(MOD(ROW(),3)+1,"",报税工资!V$2,OFFSET(报税工资!V$2,ROW()/3+1,))</f>
        <v>0</v>
      </c>
      <c r="S110" s="4">
        <f ca="1">CHOOSE(MOD(ROW(),3)+1,"",报税工资!W$2,OFFSET(报税工资!W$2,ROW()/3+1,))</f>
        <v>0</v>
      </c>
      <c r="T110" s="4">
        <f ca="1">CHOOSE(MOD(ROW(),3)+1,"",报税工资!X$2,OFFSET(报税工资!X$2,ROW()/3+1,))</f>
        <v>0</v>
      </c>
      <c r="U110" s="4">
        <f ca="1">CHOOSE(MOD(ROW(),3)+1,"",报税工资!Y$2,OFFSET(报税工资!Y$2,ROW()/3+1,))</f>
        <v>0</v>
      </c>
      <c r="V110" s="4">
        <f ca="1">CHOOSE(MOD(ROW(),3)+1,"",报税工资!Z$2,OFFSET(报税工资!Z$2,ROW()/3+1,))</f>
        <v>0</v>
      </c>
      <c r="W110" s="8">
        <f ca="1">CHOOSE(MOD(ROW(),3)+1,"",报税工资!AA$2,OFFSET(报税工资!AA$2,ROW()/3+1,))</f>
        <v>0</v>
      </c>
      <c r="X110" s="3">
        <f ca="1">CHOOSE(MOD(ROW(),3)+1,"",报税工资!AD$2,OFFSET(报税工资!AD$2,ROW()/3+1,))</f>
        <v>900</v>
      </c>
    </row>
    <row r="111" spans="1:24">
      <c r="A111" s="5" t="str">
        <f ca="1">CHOOSE(MOD(ROW(),3)+1,"",报税工资!A$2,OFFSET(报税工资!A$2,ROW()/3+1,))</f>
        <v/>
      </c>
      <c r="B111" s="6" t="str">
        <f ca="1">CHOOSE(MOD(ROW(),3)+1,"",报税工资!B$2,OFFSET(报税工资!B$2,ROW()/3+1,))</f>
        <v/>
      </c>
      <c r="C111" s="6" t="str">
        <f ca="1">CHOOSE(MOD(ROW(),3)+1,"",报税工资!G$2,OFFSET(报税工资!G$2,ROW()/3+1,))</f>
        <v/>
      </c>
      <c r="D111" s="6" t="str">
        <f ca="1">CHOOSE(MOD(ROW(),3)+1,"",报税工资!H$2,OFFSET(报税工资!H$2,ROW()/3+1,))</f>
        <v/>
      </c>
      <c r="E111" s="6" t="str">
        <f ca="1">CHOOSE(MOD(ROW(),3)+1,"",报税工资!I$2,OFFSET(报税工资!I$2,ROW()/3+1,))</f>
        <v/>
      </c>
      <c r="F111" s="6" t="str">
        <f ca="1">CHOOSE(MOD(ROW(),3)+1,"",报税工资!J$2,OFFSET(报税工资!J$2,ROW()/3+1,))</f>
        <v/>
      </c>
      <c r="G111" s="6" t="str">
        <f ca="1">CHOOSE(MOD(ROW(),3)+1,"",报税工资!K$2,OFFSET(报税工资!K$2,ROW()/3+1,))</f>
        <v/>
      </c>
      <c r="H111" s="6" t="str">
        <f ca="1">CHOOSE(MOD(ROW(),3)+1,"",报税工资!L$2,OFFSET(报税工资!L$2,ROW()/3+1,))</f>
        <v/>
      </c>
      <c r="I111" s="6" t="str">
        <f ca="1">CHOOSE(MOD(ROW(),3)+1,"",报税工资!M$2,OFFSET(报税工资!M$2,ROW()/3+1,))</f>
        <v/>
      </c>
      <c r="J111" s="6" t="str">
        <f ca="1">CHOOSE(MOD(ROW(),3)+1,"",报税工资!N$2,OFFSET(报税工资!N$2,ROW()/3+1,))</f>
        <v/>
      </c>
      <c r="K111" s="6" t="str">
        <f ca="1">CHOOSE(MOD(ROW(),3)+1,"",报税工资!O$2,OFFSET(报税工资!O$2,ROW()/3+1,))</f>
        <v/>
      </c>
      <c r="L111" s="6" t="str">
        <f ca="1">CHOOSE(MOD(ROW(),3)+1,"",报税工资!P$2,OFFSET(报税工资!P$2,ROW()/3+1,))</f>
        <v/>
      </c>
      <c r="M111" s="6" t="str">
        <f ca="1">CHOOSE(MOD(ROW(),3)+1,"",报税工资!Q$2,OFFSET(报税工资!Q$2,ROW()/3+1,))</f>
        <v/>
      </c>
      <c r="N111" s="6" t="str">
        <f ca="1">CHOOSE(MOD(ROW(),3)+1,"",报税工资!R$2,OFFSET(报税工资!R$2,ROW()/3+1,))</f>
        <v/>
      </c>
      <c r="O111" s="6" t="str">
        <f ca="1">CHOOSE(MOD(ROW(),3)+1,"",报税工资!S$2,OFFSET(报税工资!S$2,ROW()/3+1,))</f>
        <v/>
      </c>
      <c r="P111" s="6" t="str">
        <f ca="1">CHOOSE(MOD(ROW(),3)+1,"",报税工资!T$2,OFFSET(报税工资!T$2,ROW()/3+1,))</f>
        <v/>
      </c>
      <c r="Q111" s="6" t="str">
        <f ca="1">CHOOSE(MOD(ROW(),3)+1,"",报税工资!U$2,OFFSET(报税工资!U$2,ROW()/3+1,))</f>
        <v/>
      </c>
      <c r="R111" s="6" t="str">
        <f ca="1">CHOOSE(MOD(ROW(),3)+1,"",报税工资!V$2,OFFSET(报税工资!V$2,ROW()/3+1,))</f>
        <v/>
      </c>
      <c r="S111" s="6" t="str">
        <f ca="1">CHOOSE(MOD(ROW(),3)+1,"",报税工资!W$2,OFFSET(报税工资!W$2,ROW()/3+1,))</f>
        <v/>
      </c>
      <c r="T111" s="6" t="str">
        <f ca="1">CHOOSE(MOD(ROW(),3)+1,"",报税工资!X$2,OFFSET(报税工资!X$2,ROW()/3+1,))</f>
        <v/>
      </c>
      <c r="U111" s="6" t="str">
        <f ca="1">CHOOSE(MOD(ROW(),3)+1,"",报税工资!Y$2,OFFSET(报税工资!Y$2,ROW()/3+1,))</f>
        <v/>
      </c>
      <c r="V111" s="6" t="str">
        <f ca="1">CHOOSE(MOD(ROW(),3)+1,"",报税工资!Z$2,OFFSET(报税工资!Z$2,ROW()/3+1,))</f>
        <v/>
      </c>
      <c r="W111" s="6" t="str">
        <f ca="1">CHOOSE(MOD(ROW(),3)+1,"",报税工资!AA$2,OFFSET(报税工资!AA$2,ROW()/3+1,))</f>
        <v/>
      </c>
      <c r="X111" s="5" t="str">
        <f ca="1">CHOOSE(MOD(ROW(),3)+1,"",报税工资!AD$2,OFFSET(报税工资!AD$2,ROW()/3+1,))</f>
        <v/>
      </c>
    </row>
    <row r="112" spans="1:24" ht="24">
      <c r="A112" s="1" t="str">
        <f ca="1">CHOOSE(MOD(ROW(),3)+1,"",报税工资!A$2,OFFSET(报税工资!A$2,ROW()/3+1,))</f>
        <v>工号</v>
      </c>
      <c r="B112" s="2" t="str">
        <f ca="1">CHOOSE(MOD(ROW(),3)+1,"",报税工资!B$2,OFFSET(报税工资!B$2,ROW()/3+1,))</f>
        <v>姓   名</v>
      </c>
      <c r="C112" s="441" t="str">
        <f ca="1">CHOOSE(MOD(ROW(),3)+1,"",报税工资!G$2,OFFSET(报税工资!G$2,ROW()/3+1,))</f>
        <v>基本工资</v>
      </c>
      <c r="D112" s="441" t="str">
        <f ca="1">CHOOSE(MOD(ROW(),3)+1,"",报税工资!H$2,OFFSET(报税工资!H$2,ROW()/3+1,))</f>
        <v>岗位工资</v>
      </c>
      <c r="E112" s="2" t="str">
        <f ca="1">CHOOSE(MOD(ROW(),3)+1,"",报税工资!I$2,OFFSET(报税工资!I$2,ROW()/3+1,))</f>
        <v>交通补贴</v>
      </c>
      <c r="F112" s="2" t="str">
        <f ca="1">CHOOSE(MOD(ROW(),3)+1,"",报税工资!J$2,OFFSET(报税工资!J$2,ROW()/3+1,))</f>
        <v>公务补贴</v>
      </c>
      <c r="G112" s="2" t="str">
        <f ca="1">CHOOSE(MOD(ROW(),3)+1,"",报税工资!K$2,OFFSET(报税工资!K$2,ROW()/3+1,))</f>
        <v>电话补贴</v>
      </c>
      <c r="H112" s="2" t="str">
        <f ca="1">CHOOSE(MOD(ROW(),3)+1,"",报税工资!L$2,OFFSET(报税工资!L$2,ROW()/3+1,))</f>
        <v>车补</v>
      </c>
      <c r="I112" s="2" t="str">
        <f ca="1">CHOOSE(MOD(ROW(),3)+1,"",报税工资!M$2,OFFSET(报税工资!M$2,ROW()/3+1,))</f>
        <v>午餐补贴</v>
      </c>
      <c r="J112" s="2" t="str">
        <f ca="1">CHOOSE(MOD(ROW(),3)+1,"",报税工资!N$2,OFFSET(报税工资!N$2,ROW()/3+1,))</f>
        <v>司龄补</v>
      </c>
      <c r="K112" s="441" t="str">
        <f ca="1">CHOOSE(MOD(ROW(),3)+1,"",报税工资!O$2,OFFSET(报税工资!O$2,ROW()/3+1,))</f>
        <v>加班天数</v>
      </c>
      <c r="L112" s="441" t="str">
        <f ca="1">CHOOSE(MOD(ROW(),3)+1,"",报税工资!P$2,OFFSET(报税工资!P$2,ROW()/3+1,))</f>
        <v>加班工资</v>
      </c>
      <c r="M112" s="2" t="str">
        <f ca="1">CHOOSE(MOD(ROW(),3)+1,"",报税工资!Q$2,OFFSET(报税工资!Q$2,ROW()/3+1,))</f>
        <v>计件工资</v>
      </c>
      <c r="N112" s="441" t="str">
        <f ca="1">CHOOSE(MOD(ROW(),3)+1,"",报税工资!R$2,OFFSET(报税工资!R$2,ROW()/3+1,))</f>
        <v>缺勤天数</v>
      </c>
      <c r="O112" s="2" t="str">
        <f ca="1">CHOOSE(MOD(ROW(),3)+1,"",报税工资!S$2,OFFSET(报税工资!S$2,ROW()/3+1,))</f>
        <v>考勤应扣</v>
      </c>
      <c r="P112" s="2" t="str">
        <f ca="1">CHOOSE(MOD(ROW(),3)+1,"",报税工资!T$2,OFFSET(报税工资!T$2,ROW()/3+1,))</f>
        <v>其它应扣</v>
      </c>
      <c r="Q112" s="2" t="str">
        <f ca="1">CHOOSE(MOD(ROW(),3)+1,"",报税工资!U$2,OFFSET(报税工资!U$2,ROW()/3+1,))</f>
        <v>工 资 总 额</v>
      </c>
      <c r="R112" s="441" t="str">
        <f ca="1">CHOOSE(MOD(ROW(),3)+1,"",报税工资!V$2,OFFSET(报税工资!V$2,ROW()/3+1,))</f>
        <v>养老保险</v>
      </c>
      <c r="S112" s="441" t="str">
        <f ca="1">CHOOSE(MOD(ROW(),3)+1,"",报税工资!W$2,OFFSET(报税工资!W$2,ROW()/3+1,))</f>
        <v>失业保险</v>
      </c>
      <c r="T112" s="441" t="str">
        <f ca="1">CHOOSE(MOD(ROW(),3)+1,"",报税工资!X$2,OFFSET(报税工资!X$2,ROW()/3+1,))</f>
        <v>医疗保险</v>
      </c>
      <c r="U112" s="2" t="str">
        <f ca="1">CHOOSE(MOD(ROW(),3)+1,"",报税工资!Y$2,OFFSET(报税工资!Y$2,ROW()/3+1,))</f>
        <v>住房公积金(大病统筹)</v>
      </c>
      <c r="V112" s="441" t="str">
        <f ca="1">CHOOSE(MOD(ROW(),3)+1,"",报税工资!Z$2,OFFSET(报税工资!Z$2,ROW()/3+1,))</f>
        <v>其它代扣</v>
      </c>
      <c r="W112" s="442" t="str">
        <f ca="1">CHOOSE(MOD(ROW(),3)+1,"",报税工资!AA$2,OFFSET(报税工资!AA$2,ROW()/3+1,))</f>
        <v>代扣个人所得税</v>
      </c>
      <c r="X112" s="1" t="str">
        <f ca="1">CHOOSE(MOD(ROW(),3)+1,"",报税工资!AD$2,OFFSET(报税工资!AD$2,ROW()/3+1,))</f>
        <v>实 发 工 资</v>
      </c>
    </row>
    <row r="113" spans="1:24">
      <c r="A113" s="3" t="str">
        <f ca="1">CHOOSE(MOD(ROW(),3)+1,"",报税工资!A$2,OFFSET(报税工资!A$2,ROW()/3+1,))</f>
        <v>038</v>
      </c>
      <c r="B113" s="4" t="str">
        <f ca="1">CHOOSE(MOD(ROW(),3)+1,"",报税工资!B$2,OFFSET(报税工资!B$2,ROW()/3+1,))</f>
        <v>丁38</v>
      </c>
      <c r="C113" s="4">
        <f ca="1">CHOOSE(MOD(ROW(),3)+1,"",报税工资!G$2,OFFSET(报税工资!G$2,ROW()/3+1,))</f>
        <v>1000</v>
      </c>
      <c r="D113" s="4">
        <f ca="1">CHOOSE(MOD(ROW(),3)+1,"",报税工资!H$2,OFFSET(报税工资!H$2,ROW()/3+1,))</f>
        <v>0</v>
      </c>
      <c r="E113" s="4">
        <f ca="1">CHOOSE(MOD(ROW(),3)+1,"",报税工资!I$2,OFFSET(报税工资!I$2,ROW()/3+1,))</f>
        <v>0</v>
      </c>
      <c r="F113" s="4">
        <f ca="1">CHOOSE(MOD(ROW(),3)+1,"",报税工资!J$2,OFFSET(报税工资!J$2,ROW()/3+1,))</f>
        <v>0</v>
      </c>
      <c r="G113" s="4">
        <f ca="1">CHOOSE(MOD(ROW(),3)+1,"",报税工资!K$2,OFFSET(报税工资!K$2,ROW()/3+1,))</f>
        <v>100</v>
      </c>
      <c r="H113" s="4">
        <f ca="1">CHOOSE(MOD(ROW(),3)+1,"",报税工资!L$2,OFFSET(报税工资!L$2,ROW()/3+1,))</f>
        <v>0</v>
      </c>
      <c r="I113" s="4">
        <f ca="1">CHOOSE(MOD(ROW(),3)+1,"",报税工资!M$2,OFFSET(报税工资!M$2,ROW()/3+1,))</f>
        <v>0</v>
      </c>
      <c r="J113" s="4">
        <f ca="1">CHOOSE(MOD(ROW(),3)+1,"",报税工资!N$2,OFFSET(报税工资!N$2,ROW()/3+1,))</f>
        <v>0</v>
      </c>
      <c r="K113" s="4">
        <f ca="1">CHOOSE(MOD(ROW(),3)+1,"",报税工资!O$2,OFFSET(报税工资!O$2,ROW()/3+1,))</f>
        <v>0</v>
      </c>
      <c r="L113" s="7">
        <f ca="1">CHOOSE(MOD(ROW(),3)+1,"",报税工资!P$2,OFFSET(报税工资!P$2,ROW()/3+1,))</f>
        <v>0</v>
      </c>
      <c r="M113" s="4">
        <f ca="1">CHOOSE(MOD(ROW(),3)+1,"",报税工资!Q$2,OFFSET(报税工资!Q$2,ROW()/3+1,))</f>
        <v>0</v>
      </c>
      <c r="N113" s="4">
        <f ca="1">CHOOSE(MOD(ROW(),3)+1,"",报税工资!R$2,OFFSET(报税工资!R$2,ROW()/3+1,))</f>
        <v>0</v>
      </c>
      <c r="O113" s="4">
        <f ca="1">CHOOSE(MOD(ROW(),3)+1,"",报税工资!S$2,OFFSET(报税工资!S$2,ROW()/3+1,))</f>
        <v>0</v>
      </c>
      <c r="P113" s="4">
        <f ca="1">CHOOSE(MOD(ROW(),3)+1,"",报税工资!T$2,OFFSET(报税工资!T$2,ROW()/3+1,))</f>
        <v>0</v>
      </c>
      <c r="Q113" s="4">
        <f ca="1">CHOOSE(MOD(ROW(),3)+1,"",报税工资!U$2,OFFSET(报税工资!U$2,ROW()/3+1,))</f>
        <v>1100</v>
      </c>
      <c r="R113" s="4">
        <f ca="1">CHOOSE(MOD(ROW(),3)+1,"",报税工资!V$2,OFFSET(报税工资!V$2,ROW()/3+1,))</f>
        <v>0</v>
      </c>
      <c r="S113" s="4">
        <f ca="1">CHOOSE(MOD(ROW(),3)+1,"",报税工资!W$2,OFFSET(报税工资!W$2,ROW()/3+1,))</f>
        <v>0</v>
      </c>
      <c r="T113" s="4">
        <f ca="1">CHOOSE(MOD(ROW(),3)+1,"",报税工资!X$2,OFFSET(报税工资!X$2,ROW()/3+1,))</f>
        <v>0</v>
      </c>
      <c r="U113" s="4">
        <f ca="1">CHOOSE(MOD(ROW(),3)+1,"",报税工资!Y$2,OFFSET(报税工资!Y$2,ROW()/3+1,))</f>
        <v>0</v>
      </c>
      <c r="V113" s="4">
        <f ca="1">CHOOSE(MOD(ROW(),3)+1,"",报税工资!Z$2,OFFSET(报税工资!Z$2,ROW()/3+1,))</f>
        <v>0</v>
      </c>
      <c r="W113" s="8">
        <f ca="1">CHOOSE(MOD(ROW(),3)+1,"",报税工资!AA$2,OFFSET(报税工资!AA$2,ROW()/3+1,))</f>
        <v>0</v>
      </c>
      <c r="X113" s="3">
        <f ca="1">CHOOSE(MOD(ROW(),3)+1,"",报税工资!AD$2,OFFSET(报税工资!AD$2,ROW()/3+1,))</f>
        <v>1100</v>
      </c>
    </row>
    <row r="114" spans="1:24">
      <c r="A114" s="5" t="str">
        <f ca="1">CHOOSE(MOD(ROW(),3)+1,"",报税工资!A$2,OFFSET(报税工资!A$2,ROW()/3+1,))</f>
        <v/>
      </c>
      <c r="B114" s="6" t="str">
        <f ca="1">CHOOSE(MOD(ROW(),3)+1,"",报税工资!B$2,OFFSET(报税工资!B$2,ROW()/3+1,))</f>
        <v/>
      </c>
      <c r="C114" s="6" t="str">
        <f ca="1">CHOOSE(MOD(ROW(),3)+1,"",报税工资!G$2,OFFSET(报税工资!G$2,ROW()/3+1,))</f>
        <v/>
      </c>
      <c r="D114" s="6" t="str">
        <f ca="1">CHOOSE(MOD(ROW(),3)+1,"",报税工资!H$2,OFFSET(报税工资!H$2,ROW()/3+1,))</f>
        <v/>
      </c>
      <c r="E114" s="6" t="str">
        <f ca="1">CHOOSE(MOD(ROW(),3)+1,"",报税工资!I$2,OFFSET(报税工资!I$2,ROW()/3+1,))</f>
        <v/>
      </c>
      <c r="F114" s="6" t="str">
        <f ca="1">CHOOSE(MOD(ROW(),3)+1,"",报税工资!J$2,OFFSET(报税工资!J$2,ROW()/3+1,))</f>
        <v/>
      </c>
      <c r="G114" s="6" t="str">
        <f ca="1">CHOOSE(MOD(ROW(),3)+1,"",报税工资!K$2,OFFSET(报税工资!K$2,ROW()/3+1,))</f>
        <v/>
      </c>
      <c r="H114" s="6" t="str">
        <f ca="1">CHOOSE(MOD(ROW(),3)+1,"",报税工资!L$2,OFFSET(报税工资!L$2,ROW()/3+1,))</f>
        <v/>
      </c>
      <c r="I114" s="6" t="str">
        <f ca="1">CHOOSE(MOD(ROW(),3)+1,"",报税工资!M$2,OFFSET(报税工资!M$2,ROW()/3+1,))</f>
        <v/>
      </c>
      <c r="J114" s="6" t="str">
        <f ca="1">CHOOSE(MOD(ROW(),3)+1,"",报税工资!N$2,OFFSET(报税工资!N$2,ROW()/3+1,))</f>
        <v/>
      </c>
      <c r="K114" s="6" t="str">
        <f ca="1">CHOOSE(MOD(ROW(),3)+1,"",报税工资!O$2,OFFSET(报税工资!O$2,ROW()/3+1,))</f>
        <v/>
      </c>
      <c r="L114" s="6" t="str">
        <f ca="1">CHOOSE(MOD(ROW(),3)+1,"",报税工资!P$2,OFFSET(报税工资!P$2,ROW()/3+1,))</f>
        <v/>
      </c>
      <c r="M114" s="6" t="str">
        <f ca="1">CHOOSE(MOD(ROW(),3)+1,"",报税工资!Q$2,OFFSET(报税工资!Q$2,ROW()/3+1,))</f>
        <v/>
      </c>
      <c r="N114" s="6" t="str">
        <f ca="1">CHOOSE(MOD(ROW(),3)+1,"",报税工资!R$2,OFFSET(报税工资!R$2,ROW()/3+1,))</f>
        <v/>
      </c>
      <c r="O114" s="6" t="str">
        <f ca="1">CHOOSE(MOD(ROW(),3)+1,"",报税工资!S$2,OFFSET(报税工资!S$2,ROW()/3+1,))</f>
        <v/>
      </c>
      <c r="P114" s="6" t="str">
        <f ca="1">CHOOSE(MOD(ROW(),3)+1,"",报税工资!T$2,OFFSET(报税工资!T$2,ROW()/3+1,))</f>
        <v/>
      </c>
      <c r="Q114" s="6" t="str">
        <f ca="1">CHOOSE(MOD(ROW(),3)+1,"",报税工资!U$2,OFFSET(报税工资!U$2,ROW()/3+1,))</f>
        <v/>
      </c>
      <c r="R114" s="6" t="str">
        <f ca="1">CHOOSE(MOD(ROW(),3)+1,"",报税工资!V$2,OFFSET(报税工资!V$2,ROW()/3+1,))</f>
        <v/>
      </c>
      <c r="S114" s="6" t="str">
        <f ca="1">CHOOSE(MOD(ROW(),3)+1,"",报税工资!W$2,OFFSET(报税工资!W$2,ROW()/3+1,))</f>
        <v/>
      </c>
      <c r="T114" s="6" t="str">
        <f ca="1">CHOOSE(MOD(ROW(),3)+1,"",报税工资!X$2,OFFSET(报税工资!X$2,ROW()/3+1,))</f>
        <v/>
      </c>
      <c r="U114" s="6" t="str">
        <f ca="1">CHOOSE(MOD(ROW(),3)+1,"",报税工资!Y$2,OFFSET(报税工资!Y$2,ROW()/3+1,))</f>
        <v/>
      </c>
      <c r="V114" s="6" t="str">
        <f ca="1">CHOOSE(MOD(ROW(),3)+1,"",报税工资!Z$2,OFFSET(报税工资!Z$2,ROW()/3+1,))</f>
        <v/>
      </c>
      <c r="W114" s="6" t="str">
        <f ca="1">CHOOSE(MOD(ROW(),3)+1,"",报税工资!AA$2,OFFSET(报税工资!AA$2,ROW()/3+1,))</f>
        <v/>
      </c>
      <c r="X114" s="5" t="str">
        <f ca="1">CHOOSE(MOD(ROW(),3)+1,"",报税工资!AD$2,OFFSET(报税工资!AD$2,ROW()/3+1,))</f>
        <v/>
      </c>
    </row>
    <row r="115" spans="1:24" ht="24">
      <c r="A115" s="1" t="str">
        <f ca="1">CHOOSE(MOD(ROW(),3)+1,"",报税工资!A$2,OFFSET(报税工资!A$2,ROW()/3+1,))</f>
        <v>工号</v>
      </c>
      <c r="B115" s="2" t="str">
        <f ca="1">CHOOSE(MOD(ROW(),3)+1,"",报税工资!B$2,OFFSET(报税工资!B$2,ROW()/3+1,))</f>
        <v>姓   名</v>
      </c>
      <c r="C115" s="441" t="str">
        <f ca="1">CHOOSE(MOD(ROW(),3)+1,"",报税工资!G$2,OFFSET(报税工资!G$2,ROW()/3+1,))</f>
        <v>基本工资</v>
      </c>
      <c r="D115" s="441" t="str">
        <f ca="1">CHOOSE(MOD(ROW(),3)+1,"",报税工资!H$2,OFFSET(报税工资!H$2,ROW()/3+1,))</f>
        <v>岗位工资</v>
      </c>
      <c r="E115" s="2" t="str">
        <f ca="1">CHOOSE(MOD(ROW(),3)+1,"",报税工资!I$2,OFFSET(报税工资!I$2,ROW()/3+1,))</f>
        <v>交通补贴</v>
      </c>
      <c r="F115" s="2" t="str">
        <f ca="1">CHOOSE(MOD(ROW(),3)+1,"",报税工资!J$2,OFFSET(报税工资!J$2,ROW()/3+1,))</f>
        <v>公务补贴</v>
      </c>
      <c r="G115" s="2" t="str">
        <f ca="1">CHOOSE(MOD(ROW(),3)+1,"",报税工资!K$2,OFFSET(报税工资!K$2,ROW()/3+1,))</f>
        <v>电话补贴</v>
      </c>
      <c r="H115" s="2" t="str">
        <f ca="1">CHOOSE(MOD(ROW(),3)+1,"",报税工资!L$2,OFFSET(报税工资!L$2,ROW()/3+1,))</f>
        <v>车补</v>
      </c>
      <c r="I115" s="2" t="str">
        <f ca="1">CHOOSE(MOD(ROW(),3)+1,"",报税工资!M$2,OFFSET(报税工资!M$2,ROW()/3+1,))</f>
        <v>午餐补贴</v>
      </c>
      <c r="J115" s="2" t="str">
        <f ca="1">CHOOSE(MOD(ROW(),3)+1,"",报税工资!N$2,OFFSET(报税工资!N$2,ROW()/3+1,))</f>
        <v>司龄补</v>
      </c>
      <c r="K115" s="441" t="str">
        <f ca="1">CHOOSE(MOD(ROW(),3)+1,"",报税工资!O$2,OFFSET(报税工资!O$2,ROW()/3+1,))</f>
        <v>加班天数</v>
      </c>
      <c r="L115" s="441" t="str">
        <f ca="1">CHOOSE(MOD(ROW(),3)+1,"",报税工资!P$2,OFFSET(报税工资!P$2,ROW()/3+1,))</f>
        <v>加班工资</v>
      </c>
      <c r="M115" s="2" t="str">
        <f ca="1">CHOOSE(MOD(ROW(),3)+1,"",报税工资!Q$2,OFFSET(报税工资!Q$2,ROW()/3+1,))</f>
        <v>计件工资</v>
      </c>
      <c r="N115" s="441" t="str">
        <f ca="1">CHOOSE(MOD(ROW(),3)+1,"",报税工资!R$2,OFFSET(报税工资!R$2,ROW()/3+1,))</f>
        <v>缺勤天数</v>
      </c>
      <c r="O115" s="2" t="str">
        <f ca="1">CHOOSE(MOD(ROW(),3)+1,"",报税工资!S$2,OFFSET(报税工资!S$2,ROW()/3+1,))</f>
        <v>考勤应扣</v>
      </c>
      <c r="P115" s="2" t="str">
        <f ca="1">CHOOSE(MOD(ROW(),3)+1,"",报税工资!T$2,OFFSET(报税工资!T$2,ROW()/3+1,))</f>
        <v>其它应扣</v>
      </c>
      <c r="Q115" s="2" t="str">
        <f ca="1">CHOOSE(MOD(ROW(),3)+1,"",报税工资!U$2,OFFSET(报税工资!U$2,ROW()/3+1,))</f>
        <v>工 资 总 额</v>
      </c>
      <c r="R115" s="441" t="str">
        <f ca="1">CHOOSE(MOD(ROW(),3)+1,"",报税工资!V$2,OFFSET(报税工资!V$2,ROW()/3+1,))</f>
        <v>养老保险</v>
      </c>
      <c r="S115" s="441" t="str">
        <f ca="1">CHOOSE(MOD(ROW(),3)+1,"",报税工资!W$2,OFFSET(报税工资!W$2,ROW()/3+1,))</f>
        <v>失业保险</v>
      </c>
      <c r="T115" s="441" t="str">
        <f ca="1">CHOOSE(MOD(ROW(),3)+1,"",报税工资!X$2,OFFSET(报税工资!X$2,ROW()/3+1,))</f>
        <v>医疗保险</v>
      </c>
      <c r="U115" s="2" t="str">
        <f ca="1">CHOOSE(MOD(ROW(),3)+1,"",报税工资!Y$2,OFFSET(报税工资!Y$2,ROW()/3+1,))</f>
        <v>住房公积金(大病统筹)</v>
      </c>
      <c r="V115" s="441" t="str">
        <f ca="1">CHOOSE(MOD(ROW(),3)+1,"",报税工资!Z$2,OFFSET(报税工资!Z$2,ROW()/3+1,))</f>
        <v>其它代扣</v>
      </c>
      <c r="W115" s="442" t="str">
        <f ca="1">CHOOSE(MOD(ROW(),3)+1,"",报税工资!AA$2,OFFSET(报税工资!AA$2,ROW()/3+1,))</f>
        <v>代扣个人所得税</v>
      </c>
      <c r="X115" s="1" t="str">
        <f ca="1">CHOOSE(MOD(ROW(),3)+1,"",报税工资!AD$2,OFFSET(报税工资!AD$2,ROW()/3+1,))</f>
        <v>实 发 工 资</v>
      </c>
    </row>
    <row r="116" spans="1:24">
      <c r="A116" s="3" t="str">
        <f ca="1">CHOOSE(MOD(ROW(),3)+1,"",报税工资!A$2,OFFSET(报税工资!A$2,ROW()/3+1,))</f>
        <v>039</v>
      </c>
      <c r="B116" s="4" t="str">
        <f ca="1">CHOOSE(MOD(ROW(),3)+1,"",报税工资!B$2,OFFSET(报税工资!B$2,ROW()/3+1,))</f>
        <v>丁39</v>
      </c>
      <c r="C116" s="4">
        <f ca="1">CHOOSE(MOD(ROW(),3)+1,"",报税工资!G$2,OFFSET(报税工资!G$2,ROW()/3+1,))</f>
        <v>1000</v>
      </c>
      <c r="D116" s="4">
        <f ca="1">CHOOSE(MOD(ROW(),3)+1,"",报税工资!H$2,OFFSET(报税工资!H$2,ROW()/3+1,))</f>
        <v>0</v>
      </c>
      <c r="E116" s="4">
        <f ca="1">CHOOSE(MOD(ROW(),3)+1,"",报税工资!I$2,OFFSET(报税工资!I$2,ROW()/3+1,))</f>
        <v>0</v>
      </c>
      <c r="F116" s="4">
        <f ca="1">CHOOSE(MOD(ROW(),3)+1,"",报税工资!J$2,OFFSET(报税工资!J$2,ROW()/3+1,))</f>
        <v>0</v>
      </c>
      <c r="G116" s="4">
        <f ca="1">CHOOSE(MOD(ROW(),3)+1,"",报税工资!K$2,OFFSET(报税工资!K$2,ROW()/3+1,))</f>
        <v>100</v>
      </c>
      <c r="H116" s="4">
        <f ca="1">CHOOSE(MOD(ROW(),3)+1,"",报税工资!L$2,OFFSET(报税工资!L$2,ROW()/3+1,))</f>
        <v>0</v>
      </c>
      <c r="I116" s="4">
        <f ca="1">CHOOSE(MOD(ROW(),3)+1,"",报税工资!M$2,OFFSET(报税工资!M$2,ROW()/3+1,))</f>
        <v>0</v>
      </c>
      <c r="J116" s="4">
        <f ca="1">CHOOSE(MOD(ROW(),3)+1,"",报税工资!N$2,OFFSET(报税工资!N$2,ROW()/3+1,))</f>
        <v>0</v>
      </c>
      <c r="K116" s="4">
        <f ca="1">CHOOSE(MOD(ROW(),3)+1,"",报税工资!O$2,OFFSET(报税工资!O$2,ROW()/3+1,))</f>
        <v>0</v>
      </c>
      <c r="L116" s="7">
        <f ca="1">CHOOSE(MOD(ROW(),3)+1,"",报税工资!P$2,OFFSET(报税工资!P$2,ROW()/3+1,))</f>
        <v>0</v>
      </c>
      <c r="M116" s="4">
        <f ca="1">CHOOSE(MOD(ROW(),3)+1,"",报税工资!Q$2,OFFSET(报税工资!Q$2,ROW()/3+1,))</f>
        <v>0</v>
      </c>
      <c r="N116" s="4">
        <f ca="1">CHOOSE(MOD(ROW(),3)+1,"",报税工资!R$2,OFFSET(报税工资!R$2,ROW()/3+1,))</f>
        <v>0</v>
      </c>
      <c r="O116" s="4">
        <f ca="1">CHOOSE(MOD(ROW(),3)+1,"",报税工资!S$2,OFFSET(报税工资!S$2,ROW()/3+1,))</f>
        <v>0</v>
      </c>
      <c r="P116" s="4">
        <f ca="1">CHOOSE(MOD(ROW(),3)+1,"",报税工资!T$2,OFFSET(报税工资!T$2,ROW()/3+1,))</f>
        <v>0</v>
      </c>
      <c r="Q116" s="4">
        <f ca="1">CHOOSE(MOD(ROW(),3)+1,"",报税工资!U$2,OFFSET(报税工资!U$2,ROW()/3+1,))</f>
        <v>1100</v>
      </c>
      <c r="R116" s="4">
        <f ca="1">CHOOSE(MOD(ROW(),3)+1,"",报税工资!V$2,OFFSET(报税工资!V$2,ROW()/3+1,))</f>
        <v>0</v>
      </c>
      <c r="S116" s="4">
        <f ca="1">CHOOSE(MOD(ROW(),3)+1,"",报税工资!W$2,OFFSET(报税工资!W$2,ROW()/3+1,))</f>
        <v>0</v>
      </c>
      <c r="T116" s="4">
        <f ca="1">CHOOSE(MOD(ROW(),3)+1,"",报税工资!X$2,OFFSET(报税工资!X$2,ROW()/3+1,))</f>
        <v>0</v>
      </c>
      <c r="U116" s="4">
        <f ca="1">CHOOSE(MOD(ROW(),3)+1,"",报税工资!Y$2,OFFSET(报税工资!Y$2,ROW()/3+1,))</f>
        <v>0</v>
      </c>
      <c r="V116" s="4">
        <f ca="1">CHOOSE(MOD(ROW(),3)+1,"",报税工资!Z$2,OFFSET(报税工资!Z$2,ROW()/3+1,))</f>
        <v>0</v>
      </c>
      <c r="W116" s="8">
        <f ca="1">CHOOSE(MOD(ROW(),3)+1,"",报税工资!AA$2,OFFSET(报税工资!AA$2,ROW()/3+1,))</f>
        <v>0</v>
      </c>
      <c r="X116" s="3">
        <f ca="1">CHOOSE(MOD(ROW(),3)+1,"",报税工资!AD$2,OFFSET(报税工资!AD$2,ROW()/3+1,))</f>
        <v>1100</v>
      </c>
    </row>
    <row r="117" spans="1:24">
      <c r="A117" s="5" t="str">
        <f ca="1">CHOOSE(MOD(ROW(),3)+1,"",报税工资!A$2,OFFSET(报税工资!A$2,ROW()/3+1,))</f>
        <v/>
      </c>
      <c r="B117" s="6" t="str">
        <f ca="1">CHOOSE(MOD(ROW(),3)+1,"",报税工资!B$2,OFFSET(报税工资!B$2,ROW()/3+1,))</f>
        <v/>
      </c>
      <c r="C117" s="6" t="str">
        <f ca="1">CHOOSE(MOD(ROW(),3)+1,"",报税工资!G$2,OFFSET(报税工资!G$2,ROW()/3+1,))</f>
        <v/>
      </c>
      <c r="D117" s="6" t="str">
        <f ca="1">CHOOSE(MOD(ROW(),3)+1,"",报税工资!H$2,OFFSET(报税工资!H$2,ROW()/3+1,))</f>
        <v/>
      </c>
      <c r="E117" s="6" t="str">
        <f ca="1">CHOOSE(MOD(ROW(),3)+1,"",报税工资!I$2,OFFSET(报税工资!I$2,ROW()/3+1,))</f>
        <v/>
      </c>
      <c r="F117" s="6" t="str">
        <f ca="1">CHOOSE(MOD(ROW(),3)+1,"",报税工资!J$2,OFFSET(报税工资!J$2,ROW()/3+1,))</f>
        <v/>
      </c>
      <c r="G117" s="6" t="str">
        <f ca="1">CHOOSE(MOD(ROW(),3)+1,"",报税工资!K$2,OFFSET(报税工资!K$2,ROW()/3+1,))</f>
        <v/>
      </c>
      <c r="H117" s="6" t="str">
        <f ca="1">CHOOSE(MOD(ROW(),3)+1,"",报税工资!L$2,OFFSET(报税工资!L$2,ROW()/3+1,))</f>
        <v/>
      </c>
      <c r="I117" s="6" t="str">
        <f ca="1">CHOOSE(MOD(ROW(),3)+1,"",报税工资!M$2,OFFSET(报税工资!M$2,ROW()/3+1,))</f>
        <v/>
      </c>
      <c r="J117" s="6" t="str">
        <f ca="1">CHOOSE(MOD(ROW(),3)+1,"",报税工资!N$2,OFFSET(报税工资!N$2,ROW()/3+1,))</f>
        <v/>
      </c>
      <c r="K117" s="6" t="str">
        <f ca="1">CHOOSE(MOD(ROW(),3)+1,"",报税工资!O$2,OFFSET(报税工资!O$2,ROW()/3+1,))</f>
        <v/>
      </c>
      <c r="L117" s="6" t="str">
        <f ca="1">CHOOSE(MOD(ROW(),3)+1,"",报税工资!P$2,OFFSET(报税工资!P$2,ROW()/3+1,))</f>
        <v/>
      </c>
      <c r="M117" s="6" t="str">
        <f ca="1">CHOOSE(MOD(ROW(),3)+1,"",报税工资!Q$2,OFFSET(报税工资!Q$2,ROW()/3+1,))</f>
        <v/>
      </c>
      <c r="N117" s="6" t="str">
        <f ca="1">CHOOSE(MOD(ROW(),3)+1,"",报税工资!R$2,OFFSET(报税工资!R$2,ROW()/3+1,))</f>
        <v/>
      </c>
      <c r="O117" s="6" t="str">
        <f ca="1">CHOOSE(MOD(ROW(),3)+1,"",报税工资!S$2,OFFSET(报税工资!S$2,ROW()/3+1,))</f>
        <v/>
      </c>
      <c r="P117" s="6" t="str">
        <f ca="1">CHOOSE(MOD(ROW(),3)+1,"",报税工资!T$2,OFFSET(报税工资!T$2,ROW()/3+1,))</f>
        <v/>
      </c>
      <c r="Q117" s="6" t="str">
        <f ca="1">CHOOSE(MOD(ROW(),3)+1,"",报税工资!U$2,OFFSET(报税工资!U$2,ROW()/3+1,))</f>
        <v/>
      </c>
      <c r="R117" s="6" t="str">
        <f ca="1">CHOOSE(MOD(ROW(),3)+1,"",报税工资!V$2,OFFSET(报税工资!V$2,ROW()/3+1,))</f>
        <v/>
      </c>
      <c r="S117" s="6" t="str">
        <f ca="1">CHOOSE(MOD(ROW(),3)+1,"",报税工资!W$2,OFFSET(报税工资!W$2,ROW()/3+1,))</f>
        <v/>
      </c>
      <c r="T117" s="6" t="str">
        <f ca="1">CHOOSE(MOD(ROW(),3)+1,"",报税工资!X$2,OFFSET(报税工资!X$2,ROW()/3+1,))</f>
        <v/>
      </c>
      <c r="U117" s="6" t="str">
        <f ca="1">CHOOSE(MOD(ROW(),3)+1,"",报税工资!Y$2,OFFSET(报税工资!Y$2,ROW()/3+1,))</f>
        <v/>
      </c>
      <c r="V117" s="6" t="str">
        <f ca="1">CHOOSE(MOD(ROW(),3)+1,"",报税工资!Z$2,OFFSET(报税工资!Z$2,ROW()/3+1,))</f>
        <v/>
      </c>
      <c r="W117" s="6" t="str">
        <f ca="1">CHOOSE(MOD(ROW(),3)+1,"",报税工资!AA$2,OFFSET(报税工资!AA$2,ROW()/3+1,))</f>
        <v/>
      </c>
      <c r="X117" s="5" t="str">
        <f ca="1">CHOOSE(MOD(ROW(),3)+1,"",报税工资!AD$2,OFFSET(报税工资!AD$2,ROW()/3+1,))</f>
        <v/>
      </c>
    </row>
    <row r="118" spans="1:24" ht="24">
      <c r="A118" s="1" t="str">
        <f ca="1">CHOOSE(MOD(ROW(),3)+1,"",报税工资!A$2,OFFSET(报税工资!A$2,ROW()/3+1,))</f>
        <v>工号</v>
      </c>
      <c r="B118" s="2" t="str">
        <f ca="1">CHOOSE(MOD(ROW(),3)+1,"",报税工资!B$2,OFFSET(报税工资!B$2,ROW()/3+1,))</f>
        <v>姓   名</v>
      </c>
      <c r="C118" s="441" t="str">
        <f ca="1">CHOOSE(MOD(ROW(),3)+1,"",报税工资!G$2,OFFSET(报税工资!G$2,ROW()/3+1,))</f>
        <v>基本工资</v>
      </c>
      <c r="D118" s="441" t="str">
        <f ca="1">CHOOSE(MOD(ROW(),3)+1,"",报税工资!H$2,OFFSET(报税工资!H$2,ROW()/3+1,))</f>
        <v>岗位工资</v>
      </c>
      <c r="E118" s="2" t="str">
        <f ca="1">CHOOSE(MOD(ROW(),3)+1,"",报税工资!I$2,OFFSET(报税工资!I$2,ROW()/3+1,))</f>
        <v>交通补贴</v>
      </c>
      <c r="F118" s="2" t="str">
        <f ca="1">CHOOSE(MOD(ROW(),3)+1,"",报税工资!J$2,OFFSET(报税工资!J$2,ROW()/3+1,))</f>
        <v>公务补贴</v>
      </c>
      <c r="G118" s="2" t="str">
        <f ca="1">CHOOSE(MOD(ROW(),3)+1,"",报税工资!K$2,OFFSET(报税工资!K$2,ROW()/3+1,))</f>
        <v>电话补贴</v>
      </c>
      <c r="H118" s="2" t="str">
        <f ca="1">CHOOSE(MOD(ROW(),3)+1,"",报税工资!L$2,OFFSET(报税工资!L$2,ROW()/3+1,))</f>
        <v>车补</v>
      </c>
      <c r="I118" s="2" t="str">
        <f ca="1">CHOOSE(MOD(ROW(),3)+1,"",报税工资!M$2,OFFSET(报税工资!M$2,ROW()/3+1,))</f>
        <v>午餐补贴</v>
      </c>
      <c r="J118" s="2" t="str">
        <f ca="1">CHOOSE(MOD(ROW(),3)+1,"",报税工资!N$2,OFFSET(报税工资!N$2,ROW()/3+1,))</f>
        <v>司龄补</v>
      </c>
      <c r="K118" s="441" t="str">
        <f ca="1">CHOOSE(MOD(ROW(),3)+1,"",报税工资!O$2,OFFSET(报税工资!O$2,ROW()/3+1,))</f>
        <v>加班天数</v>
      </c>
      <c r="L118" s="441" t="str">
        <f ca="1">CHOOSE(MOD(ROW(),3)+1,"",报税工资!P$2,OFFSET(报税工资!P$2,ROW()/3+1,))</f>
        <v>加班工资</v>
      </c>
      <c r="M118" s="2" t="str">
        <f ca="1">CHOOSE(MOD(ROW(),3)+1,"",报税工资!Q$2,OFFSET(报税工资!Q$2,ROW()/3+1,))</f>
        <v>计件工资</v>
      </c>
      <c r="N118" s="441" t="str">
        <f ca="1">CHOOSE(MOD(ROW(),3)+1,"",报税工资!R$2,OFFSET(报税工资!R$2,ROW()/3+1,))</f>
        <v>缺勤天数</v>
      </c>
      <c r="O118" s="2" t="str">
        <f ca="1">CHOOSE(MOD(ROW(),3)+1,"",报税工资!S$2,OFFSET(报税工资!S$2,ROW()/3+1,))</f>
        <v>考勤应扣</v>
      </c>
      <c r="P118" s="2" t="str">
        <f ca="1">CHOOSE(MOD(ROW(),3)+1,"",报税工资!T$2,OFFSET(报税工资!T$2,ROW()/3+1,))</f>
        <v>其它应扣</v>
      </c>
      <c r="Q118" s="2" t="str">
        <f ca="1">CHOOSE(MOD(ROW(),3)+1,"",报税工资!U$2,OFFSET(报税工资!U$2,ROW()/3+1,))</f>
        <v>工 资 总 额</v>
      </c>
      <c r="R118" s="441" t="str">
        <f ca="1">CHOOSE(MOD(ROW(),3)+1,"",报税工资!V$2,OFFSET(报税工资!V$2,ROW()/3+1,))</f>
        <v>养老保险</v>
      </c>
      <c r="S118" s="441" t="str">
        <f ca="1">CHOOSE(MOD(ROW(),3)+1,"",报税工资!W$2,OFFSET(报税工资!W$2,ROW()/3+1,))</f>
        <v>失业保险</v>
      </c>
      <c r="T118" s="441" t="str">
        <f ca="1">CHOOSE(MOD(ROW(),3)+1,"",报税工资!X$2,OFFSET(报税工资!X$2,ROW()/3+1,))</f>
        <v>医疗保险</v>
      </c>
      <c r="U118" s="2" t="str">
        <f ca="1">CHOOSE(MOD(ROW(),3)+1,"",报税工资!Y$2,OFFSET(报税工资!Y$2,ROW()/3+1,))</f>
        <v>住房公积金(大病统筹)</v>
      </c>
      <c r="V118" s="441" t="str">
        <f ca="1">CHOOSE(MOD(ROW(),3)+1,"",报税工资!Z$2,OFFSET(报税工资!Z$2,ROW()/3+1,))</f>
        <v>其它代扣</v>
      </c>
      <c r="W118" s="442" t="str">
        <f ca="1">CHOOSE(MOD(ROW(),3)+1,"",报税工资!AA$2,OFFSET(报税工资!AA$2,ROW()/3+1,))</f>
        <v>代扣个人所得税</v>
      </c>
      <c r="X118" s="1" t="str">
        <f ca="1">CHOOSE(MOD(ROW(),3)+1,"",报税工资!AD$2,OFFSET(报税工资!AD$2,ROW()/3+1,))</f>
        <v>实 发 工 资</v>
      </c>
    </row>
    <row r="119" spans="1:24">
      <c r="A119" s="3" t="str">
        <f ca="1">CHOOSE(MOD(ROW(),3)+1,"",报税工资!A$2,OFFSET(报税工资!A$2,ROW()/3+1,))</f>
        <v>040</v>
      </c>
      <c r="B119" s="4" t="str">
        <f ca="1">CHOOSE(MOD(ROW(),3)+1,"",报税工资!B$2,OFFSET(报税工资!B$2,ROW()/3+1,))</f>
        <v>丁40</v>
      </c>
      <c r="C119" s="4">
        <f ca="1">CHOOSE(MOD(ROW(),3)+1,"",报税工资!G$2,OFFSET(报税工资!G$2,ROW()/3+1,))</f>
        <v>1160</v>
      </c>
      <c r="D119" s="4">
        <f ca="1">CHOOSE(MOD(ROW(),3)+1,"",报税工资!H$2,OFFSET(报税工资!H$2,ROW()/3+1,))</f>
        <v>0</v>
      </c>
      <c r="E119" s="4">
        <f ca="1">CHOOSE(MOD(ROW(),3)+1,"",报税工资!I$2,OFFSET(报税工资!I$2,ROW()/3+1,))</f>
        <v>0</v>
      </c>
      <c r="F119" s="4">
        <f ca="1">CHOOSE(MOD(ROW(),3)+1,"",报税工资!J$2,OFFSET(报税工资!J$2,ROW()/3+1,))</f>
        <v>0</v>
      </c>
      <c r="G119" s="4">
        <f ca="1">CHOOSE(MOD(ROW(),3)+1,"",报税工资!K$2,OFFSET(报税工资!K$2,ROW()/3+1,))</f>
        <v>100</v>
      </c>
      <c r="H119" s="4">
        <f ca="1">CHOOSE(MOD(ROW(),3)+1,"",报税工资!L$2,OFFSET(报税工资!L$2,ROW()/3+1,))</f>
        <v>0</v>
      </c>
      <c r="I119" s="4">
        <f ca="1">CHOOSE(MOD(ROW(),3)+1,"",报税工资!M$2,OFFSET(报税工资!M$2,ROW()/3+1,))</f>
        <v>0</v>
      </c>
      <c r="J119" s="4">
        <f ca="1">CHOOSE(MOD(ROW(),3)+1,"",报税工资!N$2,OFFSET(报税工资!N$2,ROW()/3+1,))</f>
        <v>0</v>
      </c>
      <c r="K119" s="4">
        <f ca="1">CHOOSE(MOD(ROW(),3)+1,"",报税工资!O$2,OFFSET(报税工资!O$2,ROW()/3+1,))</f>
        <v>0</v>
      </c>
      <c r="L119" s="7">
        <f ca="1">CHOOSE(MOD(ROW(),3)+1,"",报税工资!P$2,OFFSET(报税工资!P$2,ROW()/3+1,))</f>
        <v>0</v>
      </c>
      <c r="M119" s="4">
        <f ca="1">CHOOSE(MOD(ROW(),3)+1,"",报税工资!Q$2,OFFSET(报税工资!Q$2,ROW()/3+1,))</f>
        <v>0</v>
      </c>
      <c r="N119" s="4">
        <f ca="1">CHOOSE(MOD(ROW(),3)+1,"",报税工资!R$2,OFFSET(报税工资!R$2,ROW()/3+1,))</f>
        <v>0</v>
      </c>
      <c r="O119" s="4">
        <f ca="1">CHOOSE(MOD(ROW(),3)+1,"",报税工资!S$2,OFFSET(报税工资!S$2,ROW()/3+1,))</f>
        <v>0</v>
      </c>
      <c r="P119" s="4">
        <f ca="1">CHOOSE(MOD(ROW(),3)+1,"",报税工资!T$2,OFFSET(报税工资!T$2,ROW()/3+1,))</f>
        <v>0</v>
      </c>
      <c r="Q119" s="4">
        <f ca="1">CHOOSE(MOD(ROW(),3)+1,"",报税工资!U$2,OFFSET(报税工资!U$2,ROW()/3+1,))</f>
        <v>1260</v>
      </c>
      <c r="R119" s="4">
        <f ca="1">CHOOSE(MOD(ROW(),3)+1,"",报税工资!V$2,OFFSET(报税工资!V$2,ROW()/3+1,))</f>
        <v>0</v>
      </c>
      <c r="S119" s="4">
        <f ca="1">CHOOSE(MOD(ROW(),3)+1,"",报税工资!W$2,OFFSET(报税工资!W$2,ROW()/3+1,))</f>
        <v>0</v>
      </c>
      <c r="T119" s="4">
        <f ca="1">CHOOSE(MOD(ROW(),3)+1,"",报税工资!X$2,OFFSET(报税工资!X$2,ROW()/3+1,))</f>
        <v>0</v>
      </c>
      <c r="U119" s="4">
        <f ca="1">CHOOSE(MOD(ROW(),3)+1,"",报税工资!Y$2,OFFSET(报税工资!Y$2,ROW()/3+1,))</f>
        <v>0</v>
      </c>
      <c r="V119" s="4">
        <f ca="1">CHOOSE(MOD(ROW(),3)+1,"",报税工资!Z$2,OFFSET(报税工资!Z$2,ROW()/3+1,))</f>
        <v>0</v>
      </c>
      <c r="W119" s="8">
        <f ca="1">CHOOSE(MOD(ROW(),3)+1,"",报税工资!AA$2,OFFSET(报税工资!AA$2,ROW()/3+1,))</f>
        <v>0</v>
      </c>
      <c r="X119" s="3">
        <f ca="1">CHOOSE(MOD(ROW(),3)+1,"",报税工资!AD$2,OFFSET(报税工资!AD$2,ROW()/3+1,))</f>
        <v>1260</v>
      </c>
    </row>
    <row r="120" spans="1:24">
      <c r="A120" s="5" t="str">
        <f ca="1">CHOOSE(MOD(ROW(),3)+1,"",报税工资!A$2,OFFSET(报税工资!A$2,ROW()/3+1,))</f>
        <v/>
      </c>
      <c r="B120" s="6" t="str">
        <f ca="1">CHOOSE(MOD(ROW(),3)+1,"",报税工资!B$2,OFFSET(报税工资!B$2,ROW()/3+1,))</f>
        <v/>
      </c>
      <c r="C120" s="6" t="str">
        <f ca="1">CHOOSE(MOD(ROW(),3)+1,"",报税工资!G$2,OFFSET(报税工资!G$2,ROW()/3+1,))</f>
        <v/>
      </c>
      <c r="D120" s="6" t="str">
        <f ca="1">CHOOSE(MOD(ROW(),3)+1,"",报税工资!H$2,OFFSET(报税工资!H$2,ROW()/3+1,))</f>
        <v/>
      </c>
      <c r="E120" s="6" t="str">
        <f ca="1">CHOOSE(MOD(ROW(),3)+1,"",报税工资!I$2,OFFSET(报税工资!I$2,ROW()/3+1,))</f>
        <v/>
      </c>
      <c r="F120" s="6" t="str">
        <f ca="1">CHOOSE(MOD(ROW(),3)+1,"",报税工资!J$2,OFFSET(报税工资!J$2,ROW()/3+1,))</f>
        <v/>
      </c>
      <c r="G120" s="6" t="str">
        <f ca="1">CHOOSE(MOD(ROW(),3)+1,"",报税工资!K$2,OFFSET(报税工资!K$2,ROW()/3+1,))</f>
        <v/>
      </c>
      <c r="H120" s="6" t="str">
        <f ca="1">CHOOSE(MOD(ROW(),3)+1,"",报税工资!L$2,OFFSET(报税工资!L$2,ROW()/3+1,))</f>
        <v/>
      </c>
      <c r="I120" s="6" t="str">
        <f ca="1">CHOOSE(MOD(ROW(),3)+1,"",报税工资!M$2,OFFSET(报税工资!M$2,ROW()/3+1,))</f>
        <v/>
      </c>
      <c r="J120" s="6" t="str">
        <f ca="1">CHOOSE(MOD(ROW(),3)+1,"",报税工资!N$2,OFFSET(报税工资!N$2,ROW()/3+1,))</f>
        <v/>
      </c>
      <c r="K120" s="6" t="str">
        <f ca="1">CHOOSE(MOD(ROW(),3)+1,"",报税工资!O$2,OFFSET(报税工资!O$2,ROW()/3+1,))</f>
        <v/>
      </c>
      <c r="L120" s="6" t="str">
        <f ca="1">CHOOSE(MOD(ROW(),3)+1,"",报税工资!P$2,OFFSET(报税工资!P$2,ROW()/3+1,))</f>
        <v/>
      </c>
      <c r="M120" s="6" t="str">
        <f ca="1">CHOOSE(MOD(ROW(),3)+1,"",报税工资!Q$2,OFFSET(报税工资!Q$2,ROW()/3+1,))</f>
        <v/>
      </c>
      <c r="N120" s="6" t="str">
        <f ca="1">CHOOSE(MOD(ROW(),3)+1,"",报税工资!R$2,OFFSET(报税工资!R$2,ROW()/3+1,))</f>
        <v/>
      </c>
      <c r="O120" s="6" t="str">
        <f ca="1">CHOOSE(MOD(ROW(),3)+1,"",报税工资!S$2,OFFSET(报税工资!S$2,ROW()/3+1,))</f>
        <v/>
      </c>
      <c r="P120" s="6" t="str">
        <f ca="1">CHOOSE(MOD(ROW(),3)+1,"",报税工资!T$2,OFFSET(报税工资!T$2,ROW()/3+1,))</f>
        <v/>
      </c>
      <c r="Q120" s="6" t="str">
        <f ca="1">CHOOSE(MOD(ROW(),3)+1,"",报税工资!U$2,OFFSET(报税工资!U$2,ROW()/3+1,))</f>
        <v/>
      </c>
      <c r="R120" s="6" t="str">
        <f ca="1">CHOOSE(MOD(ROW(),3)+1,"",报税工资!V$2,OFFSET(报税工资!V$2,ROW()/3+1,))</f>
        <v/>
      </c>
      <c r="S120" s="6" t="str">
        <f ca="1">CHOOSE(MOD(ROW(),3)+1,"",报税工资!W$2,OFFSET(报税工资!W$2,ROW()/3+1,))</f>
        <v/>
      </c>
      <c r="T120" s="6" t="str">
        <f ca="1">CHOOSE(MOD(ROW(),3)+1,"",报税工资!X$2,OFFSET(报税工资!X$2,ROW()/3+1,))</f>
        <v/>
      </c>
      <c r="U120" s="6" t="str">
        <f ca="1">CHOOSE(MOD(ROW(),3)+1,"",报税工资!Y$2,OFFSET(报税工资!Y$2,ROW()/3+1,))</f>
        <v/>
      </c>
      <c r="V120" s="6" t="str">
        <f ca="1">CHOOSE(MOD(ROW(),3)+1,"",报税工资!Z$2,OFFSET(报税工资!Z$2,ROW()/3+1,))</f>
        <v/>
      </c>
      <c r="W120" s="6" t="str">
        <f ca="1">CHOOSE(MOD(ROW(),3)+1,"",报税工资!AA$2,OFFSET(报税工资!AA$2,ROW()/3+1,))</f>
        <v/>
      </c>
      <c r="X120" s="5" t="str">
        <f ca="1">CHOOSE(MOD(ROW(),3)+1,"",报税工资!AD$2,OFFSET(报税工资!AD$2,ROW()/3+1,))</f>
        <v/>
      </c>
    </row>
    <row r="121" spans="1:24" ht="24">
      <c r="A121" s="1" t="str">
        <f ca="1">CHOOSE(MOD(ROW(),3)+1,"",报税工资!A$2,OFFSET(报税工资!A$2,ROW()/3+1,))</f>
        <v>工号</v>
      </c>
      <c r="B121" s="2" t="str">
        <f ca="1">CHOOSE(MOD(ROW(),3)+1,"",报税工资!B$2,OFFSET(报税工资!B$2,ROW()/3+1,))</f>
        <v>姓   名</v>
      </c>
      <c r="C121" s="441" t="str">
        <f ca="1">CHOOSE(MOD(ROW(),3)+1,"",报税工资!G$2,OFFSET(报税工资!G$2,ROW()/3+1,))</f>
        <v>基本工资</v>
      </c>
      <c r="D121" s="441" t="str">
        <f ca="1">CHOOSE(MOD(ROW(),3)+1,"",报税工资!H$2,OFFSET(报税工资!H$2,ROW()/3+1,))</f>
        <v>岗位工资</v>
      </c>
      <c r="E121" s="2" t="str">
        <f ca="1">CHOOSE(MOD(ROW(),3)+1,"",报税工资!I$2,OFFSET(报税工资!I$2,ROW()/3+1,))</f>
        <v>交通补贴</v>
      </c>
      <c r="F121" s="2" t="str">
        <f ca="1">CHOOSE(MOD(ROW(),3)+1,"",报税工资!J$2,OFFSET(报税工资!J$2,ROW()/3+1,))</f>
        <v>公务补贴</v>
      </c>
      <c r="G121" s="2" t="str">
        <f ca="1">CHOOSE(MOD(ROW(),3)+1,"",报税工资!K$2,OFFSET(报税工资!K$2,ROW()/3+1,))</f>
        <v>电话补贴</v>
      </c>
      <c r="H121" s="2" t="str">
        <f ca="1">CHOOSE(MOD(ROW(),3)+1,"",报税工资!L$2,OFFSET(报税工资!L$2,ROW()/3+1,))</f>
        <v>车补</v>
      </c>
      <c r="I121" s="2" t="str">
        <f ca="1">CHOOSE(MOD(ROW(),3)+1,"",报税工资!M$2,OFFSET(报税工资!M$2,ROW()/3+1,))</f>
        <v>午餐补贴</v>
      </c>
      <c r="J121" s="2" t="str">
        <f ca="1">CHOOSE(MOD(ROW(),3)+1,"",报税工资!N$2,OFFSET(报税工资!N$2,ROW()/3+1,))</f>
        <v>司龄补</v>
      </c>
      <c r="K121" s="441" t="str">
        <f ca="1">CHOOSE(MOD(ROW(),3)+1,"",报税工资!O$2,OFFSET(报税工资!O$2,ROW()/3+1,))</f>
        <v>加班天数</v>
      </c>
      <c r="L121" s="441" t="str">
        <f ca="1">CHOOSE(MOD(ROW(),3)+1,"",报税工资!P$2,OFFSET(报税工资!P$2,ROW()/3+1,))</f>
        <v>加班工资</v>
      </c>
      <c r="M121" s="2" t="str">
        <f ca="1">CHOOSE(MOD(ROW(),3)+1,"",报税工资!Q$2,OFFSET(报税工资!Q$2,ROW()/3+1,))</f>
        <v>计件工资</v>
      </c>
      <c r="N121" s="441" t="str">
        <f ca="1">CHOOSE(MOD(ROW(),3)+1,"",报税工资!R$2,OFFSET(报税工资!R$2,ROW()/3+1,))</f>
        <v>缺勤天数</v>
      </c>
      <c r="O121" s="2" t="str">
        <f ca="1">CHOOSE(MOD(ROW(),3)+1,"",报税工资!S$2,OFFSET(报税工资!S$2,ROW()/3+1,))</f>
        <v>考勤应扣</v>
      </c>
      <c r="P121" s="2" t="str">
        <f ca="1">CHOOSE(MOD(ROW(),3)+1,"",报税工资!T$2,OFFSET(报税工资!T$2,ROW()/3+1,))</f>
        <v>其它应扣</v>
      </c>
      <c r="Q121" s="2" t="str">
        <f ca="1">CHOOSE(MOD(ROW(),3)+1,"",报税工资!U$2,OFFSET(报税工资!U$2,ROW()/3+1,))</f>
        <v>工 资 总 额</v>
      </c>
      <c r="R121" s="441" t="str">
        <f ca="1">CHOOSE(MOD(ROW(),3)+1,"",报税工资!V$2,OFFSET(报税工资!V$2,ROW()/3+1,))</f>
        <v>养老保险</v>
      </c>
      <c r="S121" s="441" t="str">
        <f ca="1">CHOOSE(MOD(ROW(),3)+1,"",报税工资!W$2,OFFSET(报税工资!W$2,ROW()/3+1,))</f>
        <v>失业保险</v>
      </c>
      <c r="T121" s="441" t="str">
        <f ca="1">CHOOSE(MOD(ROW(),3)+1,"",报税工资!X$2,OFFSET(报税工资!X$2,ROW()/3+1,))</f>
        <v>医疗保险</v>
      </c>
      <c r="U121" s="2" t="str">
        <f ca="1">CHOOSE(MOD(ROW(),3)+1,"",报税工资!Y$2,OFFSET(报税工资!Y$2,ROW()/3+1,))</f>
        <v>住房公积金(大病统筹)</v>
      </c>
      <c r="V121" s="441" t="str">
        <f ca="1">CHOOSE(MOD(ROW(),3)+1,"",报税工资!Z$2,OFFSET(报税工资!Z$2,ROW()/3+1,))</f>
        <v>其它代扣</v>
      </c>
      <c r="W121" s="442" t="str">
        <f ca="1">CHOOSE(MOD(ROW(),3)+1,"",报税工资!AA$2,OFFSET(报税工资!AA$2,ROW()/3+1,))</f>
        <v>代扣个人所得税</v>
      </c>
      <c r="X121" s="1" t="str">
        <f ca="1">CHOOSE(MOD(ROW(),3)+1,"",报税工资!AD$2,OFFSET(报税工资!AD$2,ROW()/3+1,))</f>
        <v>实 发 工 资</v>
      </c>
    </row>
    <row r="122" spans="1:24">
      <c r="A122" s="3" t="str">
        <f ca="1">CHOOSE(MOD(ROW(),3)+1,"",报税工资!A$2,OFFSET(报税工资!A$2,ROW()/3+1,))</f>
        <v>041</v>
      </c>
      <c r="B122" s="4" t="str">
        <f ca="1">CHOOSE(MOD(ROW(),3)+1,"",报税工资!B$2,OFFSET(报税工资!B$2,ROW()/3+1,))</f>
        <v>丁41</v>
      </c>
      <c r="C122" s="4">
        <f ca="1">CHOOSE(MOD(ROW(),3)+1,"",报税工资!G$2,OFFSET(报税工资!G$2,ROW()/3+1,))</f>
        <v>1160</v>
      </c>
      <c r="D122" s="4">
        <f ca="1">CHOOSE(MOD(ROW(),3)+1,"",报税工资!H$2,OFFSET(报税工资!H$2,ROW()/3+1,))</f>
        <v>0</v>
      </c>
      <c r="E122" s="4">
        <f ca="1">CHOOSE(MOD(ROW(),3)+1,"",报税工资!I$2,OFFSET(报税工资!I$2,ROW()/3+1,))</f>
        <v>0</v>
      </c>
      <c r="F122" s="4">
        <f ca="1">CHOOSE(MOD(ROW(),3)+1,"",报税工资!J$2,OFFSET(报税工资!J$2,ROW()/3+1,))</f>
        <v>0</v>
      </c>
      <c r="G122" s="4">
        <f ca="1">CHOOSE(MOD(ROW(),3)+1,"",报税工资!K$2,OFFSET(报税工资!K$2,ROW()/3+1,))</f>
        <v>100</v>
      </c>
      <c r="H122" s="4">
        <f ca="1">CHOOSE(MOD(ROW(),3)+1,"",报税工资!L$2,OFFSET(报税工资!L$2,ROW()/3+1,))</f>
        <v>0</v>
      </c>
      <c r="I122" s="4">
        <f ca="1">CHOOSE(MOD(ROW(),3)+1,"",报税工资!M$2,OFFSET(报税工资!M$2,ROW()/3+1,))</f>
        <v>0</v>
      </c>
      <c r="J122" s="4">
        <f ca="1">CHOOSE(MOD(ROW(),3)+1,"",报税工资!N$2,OFFSET(报税工资!N$2,ROW()/3+1,))</f>
        <v>0</v>
      </c>
      <c r="K122" s="4">
        <f ca="1">CHOOSE(MOD(ROW(),3)+1,"",报税工资!O$2,OFFSET(报税工资!O$2,ROW()/3+1,))</f>
        <v>0</v>
      </c>
      <c r="L122" s="7">
        <f ca="1">CHOOSE(MOD(ROW(),3)+1,"",报税工资!P$2,OFFSET(报税工资!P$2,ROW()/3+1,))</f>
        <v>0</v>
      </c>
      <c r="M122" s="4">
        <f ca="1">CHOOSE(MOD(ROW(),3)+1,"",报税工资!Q$2,OFFSET(报税工资!Q$2,ROW()/3+1,))</f>
        <v>0</v>
      </c>
      <c r="N122" s="4">
        <f ca="1">CHOOSE(MOD(ROW(),3)+1,"",报税工资!R$2,OFFSET(报税工资!R$2,ROW()/3+1,))</f>
        <v>0</v>
      </c>
      <c r="O122" s="4">
        <f ca="1">CHOOSE(MOD(ROW(),3)+1,"",报税工资!S$2,OFFSET(报税工资!S$2,ROW()/3+1,))</f>
        <v>0</v>
      </c>
      <c r="P122" s="4">
        <f ca="1">CHOOSE(MOD(ROW(),3)+1,"",报税工资!T$2,OFFSET(报税工资!T$2,ROW()/3+1,))</f>
        <v>0</v>
      </c>
      <c r="Q122" s="4">
        <f ca="1">CHOOSE(MOD(ROW(),3)+1,"",报税工资!U$2,OFFSET(报税工资!U$2,ROW()/3+1,))</f>
        <v>1260</v>
      </c>
      <c r="R122" s="4">
        <f ca="1">CHOOSE(MOD(ROW(),3)+1,"",报税工资!V$2,OFFSET(报税工资!V$2,ROW()/3+1,))</f>
        <v>0</v>
      </c>
      <c r="S122" s="4">
        <f ca="1">CHOOSE(MOD(ROW(),3)+1,"",报税工资!W$2,OFFSET(报税工资!W$2,ROW()/3+1,))</f>
        <v>0</v>
      </c>
      <c r="T122" s="4">
        <f ca="1">CHOOSE(MOD(ROW(),3)+1,"",报税工资!X$2,OFFSET(报税工资!X$2,ROW()/3+1,))</f>
        <v>0</v>
      </c>
      <c r="U122" s="4">
        <f ca="1">CHOOSE(MOD(ROW(),3)+1,"",报税工资!Y$2,OFFSET(报税工资!Y$2,ROW()/3+1,))</f>
        <v>0</v>
      </c>
      <c r="V122" s="4">
        <f ca="1">CHOOSE(MOD(ROW(),3)+1,"",报税工资!Z$2,OFFSET(报税工资!Z$2,ROW()/3+1,))</f>
        <v>0</v>
      </c>
      <c r="W122" s="8">
        <f ca="1">CHOOSE(MOD(ROW(),3)+1,"",报税工资!AA$2,OFFSET(报税工资!AA$2,ROW()/3+1,))</f>
        <v>0</v>
      </c>
      <c r="X122" s="3">
        <f ca="1">CHOOSE(MOD(ROW(),3)+1,"",报税工资!AD$2,OFFSET(报税工资!AD$2,ROW()/3+1,))</f>
        <v>1260</v>
      </c>
    </row>
    <row r="123" spans="1:24">
      <c r="A123" s="5" t="str">
        <f ca="1">CHOOSE(MOD(ROW(),3)+1,"",报税工资!A$2,OFFSET(报税工资!A$2,ROW()/3+1,))</f>
        <v/>
      </c>
      <c r="B123" s="6" t="str">
        <f ca="1">CHOOSE(MOD(ROW(),3)+1,"",报税工资!B$2,OFFSET(报税工资!B$2,ROW()/3+1,))</f>
        <v/>
      </c>
      <c r="C123" s="6" t="str">
        <f ca="1">CHOOSE(MOD(ROW(),3)+1,"",报税工资!G$2,OFFSET(报税工资!G$2,ROW()/3+1,))</f>
        <v/>
      </c>
      <c r="D123" s="6" t="str">
        <f ca="1">CHOOSE(MOD(ROW(),3)+1,"",报税工资!H$2,OFFSET(报税工资!H$2,ROW()/3+1,))</f>
        <v/>
      </c>
      <c r="E123" s="6" t="str">
        <f ca="1">CHOOSE(MOD(ROW(),3)+1,"",报税工资!I$2,OFFSET(报税工资!I$2,ROW()/3+1,))</f>
        <v/>
      </c>
      <c r="F123" s="6" t="str">
        <f ca="1">CHOOSE(MOD(ROW(),3)+1,"",报税工资!J$2,OFFSET(报税工资!J$2,ROW()/3+1,))</f>
        <v/>
      </c>
      <c r="G123" s="6" t="str">
        <f ca="1">CHOOSE(MOD(ROW(),3)+1,"",报税工资!K$2,OFFSET(报税工资!K$2,ROW()/3+1,))</f>
        <v/>
      </c>
      <c r="H123" s="6" t="str">
        <f ca="1">CHOOSE(MOD(ROW(),3)+1,"",报税工资!L$2,OFFSET(报税工资!L$2,ROW()/3+1,))</f>
        <v/>
      </c>
      <c r="I123" s="6" t="str">
        <f ca="1">CHOOSE(MOD(ROW(),3)+1,"",报税工资!M$2,OFFSET(报税工资!M$2,ROW()/3+1,))</f>
        <v/>
      </c>
      <c r="J123" s="6" t="str">
        <f ca="1">CHOOSE(MOD(ROW(),3)+1,"",报税工资!N$2,OFFSET(报税工资!N$2,ROW()/3+1,))</f>
        <v/>
      </c>
      <c r="K123" s="6" t="str">
        <f ca="1">CHOOSE(MOD(ROW(),3)+1,"",报税工资!O$2,OFFSET(报税工资!O$2,ROW()/3+1,))</f>
        <v/>
      </c>
      <c r="L123" s="6" t="str">
        <f ca="1">CHOOSE(MOD(ROW(),3)+1,"",报税工资!P$2,OFFSET(报税工资!P$2,ROW()/3+1,))</f>
        <v/>
      </c>
      <c r="M123" s="6" t="str">
        <f ca="1">CHOOSE(MOD(ROW(),3)+1,"",报税工资!Q$2,OFFSET(报税工资!Q$2,ROW()/3+1,))</f>
        <v/>
      </c>
      <c r="N123" s="6" t="str">
        <f ca="1">CHOOSE(MOD(ROW(),3)+1,"",报税工资!R$2,OFFSET(报税工资!R$2,ROW()/3+1,))</f>
        <v/>
      </c>
      <c r="O123" s="6" t="str">
        <f ca="1">CHOOSE(MOD(ROW(),3)+1,"",报税工资!S$2,OFFSET(报税工资!S$2,ROW()/3+1,))</f>
        <v/>
      </c>
      <c r="P123" s="6" t="str">
        <f ca="1">CHOOSE(MOD(ROW(),3)+1,"",报税工资!T$2,OFFSET(报税工资!T$2,ROW()/3+1,))</f>
        <v/>
      </c>
      <c r="Q123" s="6" t="str">
        <f ca="1">CHOOSE(MOD(ROW(),3)+1,"",报税工资!U$2,OFFSET(报税工资!U$2,ROW()/3+1,))</f>
        <v/>
      </c>
      <c r="R123" s="6" t="str">
        <f ca="1">CHOOSE(MOD(ROW(),3)+1,"",报税工资!V$2,OFFSET(报税工资!V$2,ROW()/3+1,))</f>
        <v/>
      </c>
      <c r="S123" s="6" t="str">
        <f ca="1">CHOOSE(MOD(ROW(),3)+1,"",报税工资!W$2,OFFSET(报税工资!W$2,ROW()/3+1,))</f>
        <v/>
      </c>
      <c r="T123" s="6" t="str">
        <f ca="1">CHOOSE(MOD(ROW(),3)+1,"",报税工资!X$2,OFFSET(报税工资!X$2,ROW()/3+1,))</f>
        <v/>
      </c>
      <c r="U123" s="6" t="str">
        <f ca="1">CHOOSE(MOD(ROW(),3)+1,"",报税工资!Y$2,OFFSET(报税工资!Y$2,ROW()/3+1,))</f>
        <v/>
      </c>
      <c r="V123" s="6" t="str">
        <f ca="1">CHOOSE(MOD(ROW(),3)+1,"",报税工资!Z$2,OFFSET(报税工资!Z$2,ROW()/3+1,))</f>
        <v/>
      </c>
      <c r="W123" s="6" t="str">
        <f ca="1">CHOOSE(MOD(ROW(),3)+1,"",报税工资!AA$2,OFFSET(报税工资!AA$2,ROW()/3+1,))</f>
        <v/>
      </c>
      <c r="X123" s="5" t="str">
        <f ca="1">CHOOSE(MOD(ROW(),3)+1,"",报税工资!AD$2,OFFSET(报税工资!AD$2,ROW()/3+1,))</f>
        <v/>
      </c>
    </row>
    <row r="124" spans="1:24" ht="24">
      <c r="A124" s="1" t="str">
        <f ca="1">CHOOSE(MOD(ROW(),3)+1,"",报税工资!A$2,OFFSET(报税工资!A$2,ROW()/3+1,))</f>
        <v>工号</v>
      </c>
      <c r="B124" s="2" t="str">
        <f ca="1">CHOOSE(MOD(ROW(),3)+1,"",报税工资!B$2,OFFSET(报税工资!B$2,ROW()/3+1,))</f>
        <v>姓   名</v>
      </c>
      <c r="C124" s="441" t="str">
        <f ca="1">CHOOSE(MOD(ROW(),3)+1,"",报税工资!G$2,OFFSET(报税工资!G$2,ROW()/3+1,))</f>
        <v>基本工资</v>
      </c>
      <c r="D124" s="441" t="str">
        <f ca="1">CHOOSE(MOD(ROW(),3)+1,"",报税工资!H$2,OFFSET(报税工资!H$2,ROW()/3+1,))</f>
        <v>岗位工资</v>
      </c>
      <c r="E124" s="2" t="str">
        <f ca="1">CHOOSE(MOD(ROW(),3)+1,"",报税工资!I$2,OFFSET(报税工资!I$2,ROW()/3+1,))</f>
        <v>交通补贴</v>
      </c>
      <c r="F124" s="2" t="str">
        <f ca="1">CHOOSE(MOD(ROW(),3)+1,"",报税工资!J$2,OFFSET(报税工资!J$2,ROW()/3+1,))</f>
        <v>公务补贴</v>
      </c>
      <c r="G124" s="2" t="str">
        <f ca="1">CHOOSE(MOD(ROW(),3)+1,"",报税工资!K$2,OFFSET(报税工资!K$2,ROW()/3+1,))</f>
        <v>电话补贴</v>
      </c>
      <c r="H124" s="2" t="str">
        <f ca="1">CHOOSE(MOD(ROW(),3)+1,"",报税工资!L$2,OFFSET(报税工资!L$2,ROW()/3+1,))</f>
        <v>车补</v>
      </c>
      <c r="I124" s="2" t="str">
        <f ca="1">CHOOSE(MOD(ROW(),3)+1,"",报税工资!M$2,OFFSET(报税工资!M$2,ROW()/3+1,))</f>
        <v>午餐补贴</v>
      </c>
      <c r="J124" s="2" t="str">
        <f ca="1">CHOOSE(MOD(ROW(),3)+1,"",报税工资!N$2,OFFSET(报税工资!N$2,ROW()/3+1,))</f>
        <v>司龄补</v>
      </c>
      <c r="K124" s="441" t="str">
        <f ca="1">CHOOSE(MOD(ROW(),3)+1,"",报税工资!O$2,OFFSET(报税工资!O$2,ROW()/3+1,))</f>
        <v>加班天数</v>
      </c>
      <c r="L124" s="441" t="str">
        <f ca="1">CHOOSE(MOD(ROW(),3)+1,"",报税工资!P$2,OFFSET(报税工资!P$2,ROW()/3+1,))</f>
        <v>加班工资</v>
      </c>
      <c r="M124" s="2" t="str">
        <f ca="1">CHOOSE(MOD(ROW(),3)+1,"",报税工资!Q$2,OFFSET(报税工资!Q$2,ROW()/3+1,))</f>
        <v>计件工资</v>
      </c>
      <c r="N124" s="441" t="str">
        <f ca="1">CHOOSE(MOD(ROW(),3)+1,"",报税工资!R$2,OFFSET(报税工资!R$2,ROW()/3+1,))</f>
        <v>缺勤天数</v>
      </c>
      <c r="O124" s="2" t="str">
        <f ca="1">CHOOSE(MOD(ROW(),3)+1,"",报税工资!S$2,OFFSET(报税工资!S$2,ROW()/3+1,))</f>
        <v>考勤应扣</v>
      </c>
      <c r="P124" s="2" t="str">
        <f ca="1">CHOOSE(MOD(ROW(),3)+1,"",报税工资!T$2,OFFSET(报税工资!T$2,ROW()/3+1,))</f>
        <v>其它应扣</v>
      </c>
      <c r="Q124" s="2" t="str">
        <f ca="1">CHOOSE(MOD(ROW(),3)+1,"",报税工资!U$2,OFFSET(报税工资!U$2,ROW()/3+1,))</f>
        <v>工 资 总 额</v>
      </c>
      <c r="R124" s="441" t="str">
        <f ca="1">CHOOSE(MOD(ROW(),3)+1,"",报税工资!V$2,OFFSET(报税工资!V$2,ROW()/3+1,))</f>
        <v>养老保险</v>
      </c>
      <c r="S124" s="441" t="str">
        <f ca="1">CHOOSE(MOD(ROW(),3)+1,"",报税工资!W$2,OFFSET(报税工资!W$2,ROW()/3+1,))</f>
        <v>失业保险</v>
      </c>
      <c r="T124" s="441" t="str">
        <f ca="1">CHOOSE(MOD(ROW(),3)+1,"",报税工资!X$2,OFFSET(报税工资!X$2,ROW()/3+1,))</f>
        <v>医疗保险</v>
      </c>
      <c r="U124" s="2" t="str">
        <f ca="1">CHOOSE(MOD(ROW(),3)+1,"",报税工资!Y$2,OFFSET(报税工资!Y$2,ROW()/3+1,))</f>
        <v>住房公积金(大病统筹)</v>
      </c>
      <c r="V124" s="441" t="str">
        <f ca="1">CHOOSE(MOD(ROW(),3)+1,"",报税工资!Z$2,OFFSET(报税工资!Z$2,ROW()/3+1,))</f>
        <v>其它代扣</v>
      </c>
      <c r="W124" s="442" t="str">
        <f ca="1">CHOOSE(MOD(ROW(),3)+1,"",报税工资!AA$2,OFFSET(报税工资!AA$2,ROW()/3+1,))</f>
        <v>代扣个人所得税</v>
      </c>
      <c r="X124" s="1" t="str">
        <f ca="1">CHOOSE(MOD(ROW(),3)+1,"",报税工资!AD$2,OFFSET(报税工资!AD$2,ROW()/3+1,))</f>
        <v>实 发 工 资</v>
      </c>
    </row>
    <row r="125" spans="1:24">
      <c r="A125" s="3" t="str">
        <f ca="1">CHOOSE(MOD(ROW(),3)+1,"",报税工资!A$2,OFFSET(报税工资!A$2,ROW()/3+1,))</f>
        <v>042</v>
      </c>
      <c r="B125" s="4" t="str">
        <f ca="1">CHOOSE(MOD(ROW(),3)+1,"",报税工资!B$2,OFFSET(报税工资!B$2,ROW()/3+1,))</f>
        <v>丁42</v>
      </c>
      <c r="C125" s="4">
        <f ca="1">CHOOSE(MOD(ROW(),3)+1,"",报税工资!G$2,OFFSET(报税工资!G$2,ROW()/3+1,))</f>
        <v>2000</v>
      </c>
      <c r="D125" s="4">
        <f ca="1">CHOOSE(MOD(ROW(),3)+1,"",报税工资!H$2,OFFSET(报税工资!H$2,ROW()/3+1,))</f>
        <v>0</v>
      </c>
      <c r="E125" s="4">
        <f ca="1">CHOOSE(MOD(ROW(),3)+1,"",报税工资!I$2,OFFSET(报税工资!I$2,ROW()/3+1,))</f>
        <v>0</v>
      </c>
      <c r="F125" s="4">
        <f ca="1">CHOOSE(MOD(ROW(),3)+1,"",报税工资!J$2,OFFSET(报税工资!J$2,ROW()/3+1,))</f>
        <v>0</v>
      </c>
      <c r="G125" s="4">
        <f ca="1">CHOOSE(MOD(ROW(),3)+1,"",报税工资!K$2,OFFSET(报税工资!K$2,ROW()/3+1,))</f>
        <v>100</v>
      </c>
      <c r="H125" s="4">
        <f ca="1">CHOOSE(MOD(ROW(),3)+1,"",报税工资!L$2,OFFSET(报税工资!L$2,ROW()/3+1,))</f>
        <v>0</v>
      </c>
      <c r="I125" s="4">
        <f ca="1">CHOOSE(MOD(ROW(),3)+1,"",报税工资!M$2,OFFSET(报税工资!M$2,ROW()/3+1,))</f>
        <v>0</v>
      </c>
      <c r="J125" s="4">
        <f ca="1">CHOOSE(MOD(ROW(),3)+1,"",报税工资!N$2,OFFSET(报税工资!N$2,ROW()/3+1,))</f>
        <v>0</v>
      </c>
      <c r="K125" s="4">
        <f ca="1">CHOOSE(MOD(ROW(),3)+1,"",报税工资!O$2,OFFSET(报税工资!O$2,ROW()/3+1,))</f>
        <v>0</v>
      </c>
      <c r="L125" s="7">
        <f ca="1">CHOOSE(MOD(ROW(),3)+1,"",报税工资!P$2,OFFSET(报税工资!P$2,ROW()/3+1,))</f>
        <v>0</v>
      </c>
      <c r="M125" s="4">
        <f ca="1">CHOOSE(MOD(ROW(),3)+1,"",报税工资!Q$2,OFFSET(报税工资!Q$2,ROW()/3+1,))</f>
        <v>0</v>
      </c>
      <c r="N125" s="4">
        <f ca="1">CHOOSE(MOD(ROW(),3)+1,"",报税工资!R$2,OFFSET(报税工资!R$2,ROW()/3+1,))</f>
        <v>0</v>
      </c>
      <c r="O125" s="4">
        <f ca="1">CHOOSE(MOD(ROW(),3)+1,"",报税工资!S$2,OFFSET(报税工资!S$2,ROW()/3+1,))</f>
        <v>0</v>
      </c>
      <c r="P125" s="4">
        <f ca="1">CHOOSE(MOD(ROW(),3)+1,"",报税工资!T$2,OFFSET(报税工资!T$2,ROW()/3+1,))</f>
        <v>0</v>
      </c>
      <c r="Q125" s="4">
        <f ca="1">CHOOSE(MOD(ROW(),3)+1,"",报税工资!U$2,OFFSET(报税工资!U$2,ROW()/3+1,))</f>
        <v>2100</v>
      </c>
      <c r="R125" s="4">
        <f ca="1">CHOOSE(MOD(ROW(),3)+1,"",报税工资!V$2,OFFSET(报税工资!V$2,ROW()/3+1,))</f>
        <v>0</v>
      </c>
      <c r="S125" s="4">
        <f ca="1">CHOOSE(MOD(ROW(),3)+1,"",报税工资!W$2,OFFSET(报税工资!W$2,ROW()/3+1,))</f>
        <v>0</v>
      </c>
      <c r="T125" s="4">
        <f ca="1">CHOOSE(MOD(ROW(),3)+1,"",报税工资!X$2,OFFSET(报税工资!X$2,ROW()/3+1,))</f>
        <v>0</v>
      </c>
      <c r="U125" s="4">
        <f ca="1">CHOOSE(MOD(ROW(),3)+1,"",报税工资!Y$2,OFFSET(报税工资!Y$2,ROW()/3+1,))</f>
        <v>0</v>
      </c>
      <c r="V125" s="4">
        <f ca="1">CHOOSE(MOD(ROW(),3)+1,"",报税工资!Z$2,OFFSET(报税工资!Z$2,ROW()/3+1,))</f>
        <v>0</v>
      </c>
      <c r="W125" s="8">
        <f ca="1">CHOOSE(MOD(ROW(),3)+1,"",报税工资!AA$2,OFFSET(报税工资!AA$2,ROW()/3+1,))</f>
        <v>5</v>
      </c>
      <c r="X125" s="3">
        <f ca="1">CHOOSE(MOD(ROW(),3)+1,"",报税工资!AD$2,OFFSET(报税工资!AD$2,ROW()/3+1,))</f>
        <v>2095</v>
      </c>
    </row>
    <row r="126" spans="1:24">
      <c r="A126" s="5" t="str">
        <f ca="1">CHOOSE(MOD(ROW(),3)+1,"",报税工资!A$2,OFFSET(报税工资!A$2,ROW()/3+1,))</f>
        <v/>
      </c>
      <c r="B126" s="6" t="str">
        <f ca="1">CHOOSE(MOD(ROW(),3)+1,"",报税工资!B$2,OFFSET(报税工资!B$2,ROW()/3+1,))</f>
        <v/>
      </c>
      <c r="C126" s="6" t="str">
        <f ca="1">CHOOSE(MOD(ROW(),3)+1,"",报税工资!G$2,OFFSET(报税工资!G$2,ROW()/3+1,))</f>
        <v/>
      </c>
      <c r="D126" s="6" t="str">
        <f ca="1">CHOOSE(MOD(ROW(),3)+1,"",报税工资!H$2,OFFSET(报税工资!H$2,ROW()/3+1,))</f>
        <v/>
      </c>
      <c r="E126" s="6" t="str">
        <f ca="1">CHOOSE(MOD(ROW(),3)+1,"",报税工资!I$2,OFFSET(报税工资!I$2,ROW()/3+1,))</f>
        <v/>
      </c>
      <c r="F126" s="6" t="str">
        <f ca="1">CHOOSE(MOD(ROW(),3)+1,"",报税工资!J$2,OFFSET(报税工资!J$2,ROW()/3+1,))</f>
        <v/>
      </c>
      <c r="G126" s="6" t="str">
        <f ca="1">CHOOSE(MOD(ROW(),3)+1,"",报税工资!K$2,OFFSET(报税工资!K$2,ROW()/3+1,))</f>
        <v/>
      </c>
      <c r="H126" s="6" t="str">
        <f ca="1">CHOOSE(MOD(ROW(),3)+1,"",报税工资!L$2,OFFSET(报税工资!L$2,ROW()/3+1,))</f>
        <v/>
      </c>
      <c r="I126" s="6" t="str">
        <f ca="1">CHOOSE(MOD(ROW(),3)+1,"",报税工资!M$2,OFFSET(报税工资!M$2,ROW()/3+1,))</f>
        <v/>
      </c>
      <c r="J126" s="6" t="str">
        <f ca="1">CHOOSE(MOD(ROW(),3)+1,"",报税工资!N$2,OFFSET(报税工资!N$2,ROW()/3+1,))</f>
        <v/>
      </c>
      <c r="K126" s="6" t="str">
        <f ca="1">CHOOSE(MOD(ROW(),3)+1,"",报税工资!O$2,OFFSET(报税工资!O$2,ROW()/3+1,))</f>
        <v/>
      </c>
      <c r="L126" s="6" t="str">
        <f ca="1">CHOOSE(MOD(ROW(),3)+1,"",报税工资!P$2,OFFSET(报税工资!P$2,ROW()/3+1,))</f>
        <v/>
      </c>
      <c r="M126" s="6" t="str">
        <f ca="1">CHOOSE(MOD(ROW(),3)+1,"",报税工资!Q$2,OFFSET(报税工资!Q$2,ROW()/3+1,))</f>
        <v/>
      </c>
      <c r="N126" s="6" t="str">
        <f ca="1">CHOOSE(MOD(ROW(),3)+1,"",报税工资!R$2,OFFSET(报税工资!R$2,ROW()/3+1,))</f>
        <v/>
      </c>
      <c r="O126" s="6" t="str">
        <f ca="1">CHOOSE(MOD(ROW(),3)+1,"",报税工资!S$2,OFFSET(报税工资!S$2,ROW()/3+1,))</f>
        <v/>
      </c>
      <c r="P126" s="6" t="str">
        <f ca="1">CHOOSE(MOD(ROW(),3)+1,"",报税工资!T$2,OFFSET(报税工资!T$2,ROW()/3+1,))</f>
        <v/>
      </c>
      <c r="Q126" s="6" t="str">
        <f ca="1">CHOOSE(MOD(ROW(),3)+1,"",报税工资!U$2,OFFSET(报税工资!U$2,ROW()/3+1,))</f>
        <v/>
      </c>
      <c r="R126" s="6" t="str">
        <f ca="1">CHOOSE(MOD(ROW(),3)+1,"",报税工资!V$2,OFFSET(报税工资!V$2,ROW()/3+1,))</f>
        <v/>
      </c>
      <c r="S126" s="6" t="str">
        <f ca="1">CHOOSE(MOD(ROW(),3)+1,"",报税工资!W$2,OFFSET(报税工资!W$2,ROW()/3+1,))</f>
        <v/>
      </c>
      <c r="T126" s="6" t="str">
        <f ca="1">CHOOSE(MOD(ROW(),3)+1,"",报税工资!X$2,OFFSET(报税工资!X$2,ROW()/3+1,))</f>
        <v/>
      </c>
      <c r="U126" s="6" t="str">
        <f ca="1">CHOOSE(MOD(ROW(),3)+1,"",报税工资!Y$2,OFFSET(报税工资!Y$2,ROW()/3+1,))</f>
        <v/>
      </c>
      <c r="V126" s="6" t="str">
        <f ca="1">CHOOSE(MOD(ROW(),3)+1,"",报税工资!Z$2,OFFSET(报税工资!Z$2,ROW()/3+1,))</f>
        <v/>
      </c>
      <c r="W126" s="6" t="str">
        <f ca="1">CHOOSE(MOD(ROW(),3)+1,"",报税工资!AA$2,OFFSET(报税工资!AA$2,ROW()/3+1,))</f>
        <v/>
      </c>
      <c r="X126" s="5" t="str">
        <f ca="1">CHOOSE(MOD(ROW(),3)+1,"",报税工资!AD$2,OFFSET(报税工资!AD$2,ROW()/3+1,))</f>
        <v/>
      </c>
    </row>
    <row r="127" spans="1:24" ht="24">
      <c r="A127" s="1" t="str">
        <f ca="1">CHOOSE(MOD(ROW(),3)+1,"",报税工资!A$2,OFFSET(报税工资!A$2,ROW()/3+1,))</f>
        <v>工号</v>
      </c>
      <c r="B127" s="2" t="str">
        <f ca="1">CHOOSE(MOD(ROW(),3)+1,"",报税工资!B$2,OFFSET(报税工资!B$2,ROW()/3+1,))</f>
        <v>姓   名</v>
      </c>
      <c r="C127" s="441" t="str">
        <f ca="1">CHOOSE(MOD(ROW(),3)+1,"",报税工资!G$2,OFFSET(报税工资!G$2,ROW()/3+1,))</f>
        <v>基本工资</v>
      </c>
      <c r="D127" s="441" t="str">
        <f ca="1">CHOOSE(MOD(ROW(),3)+1,"",报税工资!H$2,OFFSET(报税工资!H$2,ROW()/3+1,))</f>
        <v>岗位工资</v>
      </c>
      <c r="E127" s="2" t="str">
        <f ca="1">CHOOSE(MOD(ROW(),3)+1,"",报税工资!I$2,OFFSET(报税工资!I$2,ROW()/3+1,))</f>
        <v>交通补贴</v>
      </c>
      <c r="F127" s="2" t="str">
        <f ca="1">CHOOSE(MOD(ROW(),3)+1,"",报税工资!J$2,OFFSET(报税工资!J$2,ROW()/3+1,))</f>
        <v>公务补贴</v>
      </c>
      <c r="G127" s="2" t="str">
        <f ca="1">CHOOSE(MOD(ROW(),3)+1,"",报税工资!K$2,OFFSET(报税工资!K$2,ROW()/3+1,))</f>
        <v>电话补贴</v>
      </c>
      <c r="H127" s="2" t="str">
        <f ca="1">CHOOSE(MOD(ROW(),3)+1,"",报税工资!L$2,OFFSET(报税工资!L$2,ROW()/3+1,))</f>
        <v>车补</v>
      </c>
      <c r="I127" s="2" t="str">
        <f ca="1">CHOOSE(MOD(ROW(),3)+1,"",报税工资!M$2,OFFSET(报税工资!M$2,ROW()/3+1,))</f>
        <v>午餐补贴</v>
      </c>
      <c r="J127" s="2" t="str">
        <f ca="1">CHOOSE(MOD(ROW(),3)+1,"",报税工资!N$2,OFFSET(报税工资!N$2,ROW()/3+1,))</f>
        <v>司龄补</v>
      </c>
      <c r="K127" s="441" t="str">
        <f ca="1">CHOOSE(MOD(ROW(),3)+1,"",报税工资!O$2,OFFSET(报税工资!O$2,ROW()/3+1,))</f>
        <v>加班天数</v>
      </c>
      <c r="L127" s="441" t="str">
        <f ca="1">CHOOSE(MOD(ROW(),3)+1,"",报税工资!P$2,OFFSET(报税工资!P$2,ROW()/3+1,))</f>
        <v>加班工资</v>
      </c>
      <c r="M127" s="2" t="str">
        <f ca="1">CHOOSE(MOD(ROW(),3)+1,"",报税工资!Q$2,OFFSET(报税工资!Q$2,ROW()/3+1,))</f>
        <v>计件工资</v>
      </c>
      <c r="N127" s="441" t="str">
        <f ca="1">CHOOSE(MOD(ROW(),3)+1,"",报税工资!R$2,OFFSET(报税工资!R$2,ROW()/3+1,))</f>
        <v>缺勤天数</v>
      </c>
      <c r="O127" s="2" t="str">
        <f ca="1">CHOOSE(MOD(ROW(),3)+1,"",报税工资!S$2,OFFSET(报税工资!S$2,ROW()/3+1,))</f>
        <v>考勤应扣</v>
      </c>
      <c r="P127" s="2" t="str">
        <f ca="1">CHOOSE(MOD(ROW(),3)+1,"",报税工资!T$2,OFFSET(报税工资!T$2,ROW()/3+1,))</f>
        <v>其它应扣</v>
      </c>
      <c r="Q127" s="2" t="str">
        <f ca="1">CHOOSE(MOD(ROW(),3)+1,"",报税工资!U$2,OFFSET(报税工资!U$2,ROW()/3+1,))</f>
        <v>工 资 总 额</v>
      </c>
      <c r="R127" s="441" t="str">
        <f ca="1">CHOOSE(MOD(ROW(),3)+1,"",报税工资!V$2,OFFSET(报税工资!V$2,ROW()/3+1,))</f>
        <v>养老保险</v>
      </c>
      <c r="S127" s="441" t="str">
        <f ca="1">CHOOSE(MOD(ROW(),3)+1,"",报税工资!W$2,OFFSET(报税工资!W$2,ROW()/3+1,))</f>
        <v>失业保险</v>
      </c>
      <c r="T127" s="441" t="str">
        <f ca="1">CHOOSE(MOD(ROW(),3)+1,"",报税工资!X$2,OFFSET(报税工资!X$2,ROW()/3+1,))</f>
        <v>医疗保险</v>
      </c>
      <c r="U127" s="2" t="str">
        <f ca="1">CHOOSE(MOD(ROW(),3)+1,"",报税工资!Y$2,OFFSET(报税工资!Y$2,ROW()/3+1,))</f>
        <v>住房公积金(大病统筹)</v>
      </c>
      <c r="V127" s="441" t="str">
        <f ca="1">CHOOSE(MOD(ROW(),3)+1,"",报税工资!Z$2,OFFSET(报税工资!Z$2,ROW()/3+1,))</f>
        <v>其它代扣</v>
      </c>
      <c r="W127" s="442" t="str">
        <f ca="1">CHOOSE(MOD(ROW(),3)+1,"",报税工资!AA$2,OFFSET(报税工资!AA$2,ROW()/3+1,))</f>
        <v>代扣个人所得税</v>
      </c>
      <c r="X127" s="1" t="str">
        <f ca="1">CHOOSE(MOD(ROW(),3)+1,"",报税工资!AD$2,OFFSET(报税工资!AD$2,ROW()/3+1,))</f>
        <v>实 发 工 资</v>
      </c>
    </row>
    <row r="128" spans="1:24">
      <c r="A128" s="3" t="str">
        <f ca="1">CHOOSE(MOD(ROW(),3)+1,"",报税工资!A$2,OFFSET(报税工资!A$2,ROW()/3+1,))</f>
        <v>043</v>
      </c>
      <c r="B128" s="4" t="str">
        <f ca="1">CHOOSE(MOD(ROW(),3)+1,"",报税工资!B$2,OFFSET(报税工资!B$2,ROW()/3+1,))</f>
        <v>丁43</v>
      </c>
      <c r="C128" s="4">
        <f ca="1">CHOOSE(MOD(ROW(),3)+1,"",报税工资!G$2,OFFSET(报税工资!G$2,ROW()/3+1,))</f>
        <v>1160</v>
      </c>
      <c r="D128" s="4">
        <f ca="1">CHOOSE(MOD(ROW(),3)+1,"",报税工资!H$2,OFFSET(报税工资!H$2,ROW()/3+1,))</f>
        <v>0</v>
      </c>
      <c r="E128" s="4">
        <f ca="1">CHOOSE(MOD(ROW(),3)+1,"",报税工资!I$2,OFFSET(报税工资!I$2,ROW()/3+1,))</f>
        <v>0</v>
      </c>
      <c r="F128" s="4">
        <f ca="1">CHOOSE(MOD(ROW(),3)+1,"",报税工资!J$2,OFFSET(报税工资!J$2,ROW()/3+1,))</f>
        <v>0</v>
      </c>
      <c r="G128" s="4">
        <f ca="1">CHOOSE(MOD(ROW(),3)+1,"",报税工资!K$2,OFFSET(报税工资!K$2,ROW()/3+1,))</f>
        <v>100</v>
      </c>
      <c r="H128" s="4">
        <f ca="1">CHOOSE(MOD(ROW(),3)+1,"",报税工资!L$2,OFFSET(报税工资!L$2,ROW()/3+1,))</f>
        <v>0</v>
      </c>
      <c r="I128" s="4">
        <f ca="1">CHOOSE(MOD(ROW(),3)+1,"",报税工资!M$2,OFFSET(报税工资!M$2,ROW()/3+1,))</f>
        <v>0</v>
      </c>
      <c r="J128" s="4">
        <f ca="1">CHOOSE(MOD(ROW(),3)+1,"",报税工资!N$2,OFFSET(报税工资!N$2,ROW()/3+1,))</f>
        <v>0</v>
      </c>
      <c r="K128" s="4">
        <f ca="1">CHOOSE(MOD(ROW(),3)+1,"",报税工资!O$2,OFFSET(报税工资!O$2,ROW()/3+1,))</f>
        <v>0</v>
      </c>
      <c r="L128" s="7">
        <f ca="1">CHOOSE(MOD(ROW(),3)+1,"",报税工资!P$2,OFFSET(报税工资!P$2,ROW()/3+1,))</f>
        <v>0</v>
      </c>
      <c r="M128" s="4">
        <f ca="1">CHOOSE(MOD(ROW(),3)+1,"",报税工资!Q$2,OFFSET(报税工资!Q$2,ROW()/3+1,))</f>
        <v>0</v>
      </c>
      <c r="N128" s="4">
        <f ca="1">CHOOSE(MOD(ROW(),3)+1,"",报税工资!R$2,OFFSET(报税工资!R$2,ROW()/3+1,))</f>
        <v>0</v>
      </c>
      <c r="O128" s="4">
        <f ca="1">CHOOSE(MOD(ROW(),3)+1,"",报税工资!S$2,OFFSET(报税工资!S$2,ROW()/3+1,))</f>
        <v>0</v>
      </c>
      <c r="P128" s="4">
        <f ca="1">CHOOSE(MOD(ROW(),3)+1,"",报税工资!T$2,OFFSET(报税工资!T$2,ROW()/3+1,))</f>
        <v>0</v>
      </c>
      <c r="Q128" s="4">
        <f ca="1">CHOOSE(MOD(ROW(),3)+1,"",报税工资!U$2,OFFSET(报税工资!U$2,ROW()/3+1,))</f>
        <v>1260</v>
      </c>
      <c r="R128" s="4">
        <f ca="1">CHOOSE(MOD(ROW(),3)+1,"",报税工资!V$2,OFFSET(报税工资!V$2,ROW()/3+1,))</f>
        <v>0</v>
      </c>
      <c r="S128" s="4">
        <f ca="1">CHOOSE(MOD(ROW(),3)+1,"",报税工资!W$2,OFFSET(报税工资!W$2,ROW()/3+1,))</f>
        <v>0</v>
      </c>
      <c r="T128" s="4">
        <f ca="1">CHOOSE(MOD(ROW(),3)+1,"",报税工资!X$2,OFFSET(报税工资!X$2,ROW()/3+1,))</f>
        <v>0</v>
      </c>
      <c r="U128" s="4">
        <f ca="1">CHOOSE(MOD(ROW(),3)+1,"",报税工资!Y$2,OFFSET(报税工资!Y$2,ROW()/3+1,))</f>
        <v>0</v>
      </c>
      <c r="V128" s="4">
        <f ca="1">CHOOSE(MOD(ROW(),3)+1,"",报税工资!Z$2,OFFSET(报税工资!Z$2,ROW()/3+1,))</f>
        <v>0</v>
      </c>
      <c r="W128" s="8">
        <f ca="1">CHOOSE(MOD(ROW(),3)+1,"",报税工资!AA$2,OFFSET(报税工资!AA$2,ROW()/3+1,))</f>
        <v>0</v>
      </c>
      <c r="X128" s="3">
        <f ca="1">CHOOSE(MOD(ROW(),3)+1,"",报税工资!AD$2,OFFSET(报税工资!AD$2,ROW()/3+1,))</f>
        <v>1260</v>
      </c>
    </row>
    <row r="129" spans="1:24">
      <c r="A129" s="5" t="str">
        <f ca="1">CHOOSE(MOD(ROW(),3)+1,"",报税工资!A$2,OFFSET(报税工资!A$2,ROW()/3+1,))</f>
        <v/>
      </c>
      <c r="B129" s="6" t="str">
        <f ca="1">CHOOSE(MOD(ROW(),3)+1,"",报税工资!B$2,OFFSET(报税工资!B$2,ROW()/3+1,))</f>
        <v/>
      </c>
      <c r="C129" s="6" t="str">
        <f ca="1">CHOOSE(MOD(ROW(),3)+1,"",报税工资!G$2,OFFSET(报税工资!G$2,ROW()/3+1,))</f>
        <v/>
      </c>
      <c r="D129" s="6" t="str">
        <f ca="1">CHOOSE(MOD(ROW(),3)+1,"",报税工资!H$2,OFFSET(报税工资!H$2,ROW()/3+1,))</f>
        <v/>
      </c>
      <c r="E129" s="6" t="str">
        <f ca="1">CHOOSE(MOD(ROW(),3)+1,"",报税工资!I$2,OFFSET(报税工资!I$2,ROW()/3+1,))</f>
        <v/>
      </c>
      <c r="F129" s="6" t="str">
        <f ca="1">CHOOSE(MOD(ROW(),3)+1,"",报税工资!J$2,OFFSET(报税工资!J$2,ROW()/3+1,))</f>
        <v/>
      </c>
      <c r="G129" s="6" t="str">
        <f ca="1">CHOOSE(MOD(ROW(),3)+1,"",报税工资!K$2,OFFSET(报税工资!K$2,ROW()/3+1,))</f>
        <v/>
      </c>
      <c r="H129" s="6" t="str">
        <f ca="1">CHOOSE(MOD(ROW(),3)+1,"",报税工资!L$2,OFFSET(报税工资!L$2,ROW()/3+1,))</f>
        <v/>
      </c>
      <c r="I129" s="6" t="str">
        <f ca="1">CHOOSE(MOD(ROW(),3)+1,"",报税工资!M$2,OFFSET(报税工资!M$2,ROW()/3+1,))</f>
        <v/>
      </c>
      <c r="J129" s="6" t="str">
        <f ca="1">CHOOSE(MOD(ROW(),3)+1,"",报税工资!N$2,OFFSET(报税工资!N$2,ROW()/3+1,))</f>
        <v/>
      </c>
      <c r="K129" s="6" t="str">
        <f ca="1">CHOOSE(MOD(ROW(),3)+1,"",报税工资!O$2,OFFSET(报税工资!O$2,ROW()/3+1,))</f>
        <v/>
      </c>
      <c r="L129" s="6" t="str">
        <f ca="1">CHOOSE(MOD(ROW(),3)+1,"",报税工资!P$2,OFFSET(报税工资!P$2,ROW()/3+1,))</f>
        <v/>
      </c>
      <c r="M129" s="6" t="str">
        <f ca="1">CHOOSE(MOD(ROW(),3)+1,"",报税工资!Q$2,OFFSET(报税工资!Q$2,ROW()/3+1,))</f>
        <v/>
      </c>
      <c r="N129" s="6" t="str">
        <f ca="1">CHOOSE(MOD(ROW(),3)+1,"",报税工资!R$2,OFFSET(报税工资!R$2,ROW()/3+1,))</f>
        <v/>
      </c>
      <c r="O129" s="6" t="str">
        <f ca="1">CHOOSE(MOD(ROW(),3)+1,"",报税工资!S$2,OFFSET(报税工资!S$2,ROW()/3+1,))</f>
        <v/>
      </c>
      <c r="P129" s="6" t="str">
        <f ca="1">CHOOSE(MOD(ROW(),3)+1,"",报税工资!T$2,OFFSET(报税工资!T$2,ROW()/3+1,))</f>
        <v/>
      </c>
      <c r="Q129" s="6" t="str">
        <f ca="1">CHOOSE(MOD(ROW(),3)+1,"",报税工资!U$2,OFFSET(报税工资!U$2,ROW()/3+1,))</f>
        <v/>
      </c>
      <c r="R129" s="6" t="str">
        <f ca="1">CHOOSE(MOD(ROW(),3)+1,"",报税工资!V$2,OFFSET(报税工资!V$2,ROW()/3+1,))</f>
        <v/>
      </c>
      <c r="S129" s="6" t="str">
        <f ca="1">CHOOSE(MOD(ROW(),3)+1,"",报税工资!W$2,OFFSET(报税工资!W$2,ROW()/3+1,))</f>
        <v/>
      </c>
      <c r="T129" s="6" t="str">
        <f ca="1">CHOOSE(MOD(ROW(),3)+1,"",报税工资!X$2,OFFSET(报税工资!X$2,ROW()/3+1,))</f>
        <v/>
      </c>
      <c r="U129" s="6" t="str">
        <f ca="1">CHOOSE(MOD(ROW(),3)+1,"",报税工资!Y$2,OFFSET(报税工资!Y$2,ROW()/3+1,))</f>
        <v/>
      </c>
      <c r="V129" s="6" t="str">
        <f ca="1">CHOOSE(MOD(ROW(),3)+1,"",报税工资!Z$2,OFFSET(报税工资!Z$2,ROW()/3+1,))</f>
        <v/>
      </c>
      <c r="W129" s="6" t="str">
        <f ca="1">CHOOSE(MOD(ROW(),3)+1,"",报税工资!AA$2,OFFSET(报税工资!AA$2,ROW()/3+1,))</f>
        <v/>
      </c>
      <c r="X129" s="5" t="str">
        <f ca="1">CHOOSE(MOD(ROW(),3)+1,"",报税工资!AD$2,OFFSET(报税工资!AD$2,ROW()/3+1,))</f>
        <v/>
      </c>
    </row>
    <row r="130" spans="1:24" ht="24">
      <c r="A130" s="1" t="str">
        <f ca="1">CHOOSE(MOD(ROW(),3)+1,"",报税工资!A$2,OFFSET(报税工资!A$2,ROW()/3+1,))</f>
        <v>工号</v>
      </c>
      <c r="B130" s="2" t="str">
        <f ca="1">CHOOSE(MOD(ROW(),3)+1,"",报税工资!B$2,OFFSET(报税工资!B$2,ROW()/3+1,))</f>
        <v>姓   名</v>
      </c>
      <c r="C130" s="441" t="str">
        <f ca="1">CHOOSE(MOD(ROW(),3)+1,"",报税工资!G$2,OFFSET(报税工资!G$2,ROW()/3+1,))</f>
        <v>基本工资</v>
      </c>
      <c r="D130" s="441" t="str">
        <f ca="1">CHOOSE(MOD(ROW(),3)+1,"",报税工资!H$2,OFFSET(报税工资!H$2,ROW()/3+1,))</f>
        <v>岗位工资</v>
      </c>
      <c r="E130" s="2" t="str">
        <f ca="1">CHOOSE(MOD(ROW(),3)+1,"",报税工资!I$2,OFFSET(报税工资!I$2,ROW()/3+1,))</f>
        <v>交通补贴</v>
      </c>
      <c r="F130" s="2" t="str">
        <f ca="1">CHOOSE(MOD(ROW(),3)+1,"",报税工资!J$2,OFFSET(报税工资!J$2,ROW()/3+1,))</f>
        <v>公务补贴</v>
      </c>
      <c r="G130" s="2" t="str">
        <f ca="1">CHOOSE(MOD(ROW(),3)+1,"",报税工资!K$2,OFFSET(报税工资!K$2,ROW()/3+1,))</f>
        <v>电话补贴</v>
      </c>
      <c r="H130" s="2" t="str">
        <f ca="1">CHOOSE(MOD(ROW(),3)+1,"",报税工资!L$2,OFFSET(报税工资!L$2,ROW()/3+1,))</f>
        <v>车补</v>
      </c>
      <c r="I130" s="2" t="str">
        <f ca="1">CHOOSE(MOD(ROW(),3)+1,"",报税工资!M$2,OFFSET(报税工资!M$2,ROW()/3+1,))</f>
        <v>午餐补贴</v>
      </c>
      <c r="J130" s="2" t="str">
        <f ca="1">CHOOSE(MOD(ROW(),3)+1,"",报税工资!N$2,OFFSET(报税工资!N$2,ROW()/3+1,))</f>
        <v>司龄补</v>
      </c>
      <c r="K130" s="441" t="str">
        <f ca="1">CHOOSE(MOD(ROW(),3)+1,"",报税工资!O$2,OFFSET(报税工资!O$2,ROW()/3+1,))</f>
        <v>加班天数</v>
      </c>
      <c r="L130" s="441" t="str">
        <f ca="1">CHOOSE(MOD(ROW(),3)+1,"",报税工资!P$2,OFFSET(报税工资!P$2,ROW()/3+1,))</f>
        <v>加班工资</v>
      </c>
      <c r="M130" s="2" t="str">
        <f ca="1">CHOOSE(MOD(ROW(),3)+1,"",报税工资!Q$2,OFFSET(报税工资!Q$2,ROW()/3+1,))</f>
        <v>计件工资</v>
      </c>
      <c r="N130" s="441" t="str">
        <f ca="1">CHOOSE(MOD(ROW(),3)+1,"",报税工资!R$2,OFFSET(报税工资!R$2,ROW()/3+1,))</f>
        <v>缺勤天数</v>
      </c>
      <c r="O130" s="2" t="str">
        <f ca="1">CHOOSE(MOD(ROW(),3)+1,"",报税工资!S$2,OFFSET(报税工资!S$2,ROW()/3+1,))</f>
        <v>考勤应扣</v>
      </c>
      <c r="P130" s="2" t="str">
        <f ca="1">CHOOSE(MOD(ROW(),3)+1,"",报税工资!T$2,OFFSET(报税工资!T$2,ROW()/3+1,))</f>
        <v>其它应扣</v>
      </c>
      <c r="Q130" s="2" t="str">
        <f ca="1">CHOOSE(MOD(ROW(),3)+1,"",报税工资!U$2,OFFSET(报税工资!U$2,ROW()/3+1,))</f>
        <v>工 资 总 额</v>
      </c>
      <c r="R130" s="441" t="str">
        <f ca="1">CHOOSE(MOD(ROW(),3)+1,"",报税工资!V$2,OFFSET(报税工资!V$2,ROW()/3+1,))</f>
        <v>养老保险</v>
      </c>
      <c r="S130" s="441" t="str">
        <f ca="1">CHOOSE(MOD(ROW(),3)+1,"",报税工资!W$2,OFFSET(报税工资!W$2,ROW()/3+1,))</f>
        <v>失业保险</v>
      </c>
      <c r="T130" s="441" t="str">
        <f ca="1">CHOOSE(MOD(ROW(),3)+1,"",报税工资!X$2,OFFSET(报税工资!X$2,ROW()/3+1,))</f>
        <v>医疗保险</v>
      </c>
      <c r="U130" s="2" t="str">
        <f ca="1">CHOOSE(MOD(ROW(),3)+1,"",报税工资!Y$2,OFFSET(报税工资!Y$2,ROW()/3+1,))</f>
        <v>住房公积金(大病统筹)</v>
      </c>
      <c r="V130" s="441" t="str">
        <f ca="1">CHOOSE(MOD(ROW(),3)+1,"",报税工资!Z$2,OFFSET(报税工资!Z$2,ROW()/3+1,))</f>
        <v>其它代扣</v>
      </c>
      <c r="W130" s="442" t="str">
        <f ca="1">CHOOSE(MOD(ROW(),3)+1,"",报税工资!AA$2,OFFSET(报税工资!AA$2,ROW()/3+1,))</f>
        <v>代扣个人所得税</v>
      </c>
      <c r="X130" s="1" t="str">
        <f ca="1">CHOOSE(MOD(ROW(),3)+1,"",报税工资!AD$2,OFFSET(报税工资!AD$2,ROW()/3+1,))</f>
        <v>实 发 工 资</v>
      </c>
    </row>
    <row r="131" spans="1:24">
      <c r="A131" s="3" t="str">
        <f ca="1">CHOOSE(MOD(ROW(),3)+1,"",报税工资!A$2,OFFSET(报税工资!A$2,ROW()/3+1,))</f>
        <v>044</v>
      </c>
      <c r="B131" s="4" t="str">
        <f ca="1">CHOOSE(MOD(ROW(),3)+1,"",报税工资!B$2,OFFSET(报税工资!B$2,ROW()/3+1,))</f>
        <v>丁44</v>
      </c>
      <c r="C131" s="4">
        <f ca="1">CHOOSE(MOD(ROW(),3)+1,"",报税工资!G$2,OFFSET(报税工资!G$2,ROW()/3+1,))</f>
        <v>1160</v>
      </c>
      <c r="D131" s="4">
        <f ca="1">CHOOSE(MOD(ROW(),3)+1,"",报税工资!H$2,OFFSET(报税工资!H$2,ROW()/3+1,))</f>
        <v>0</v>
      </c>
      <c r="E131" s="4">
        <f ca="1">CHOOSE(MOD(ROW(),3)+1,"",报税工资!I$2,OFFSET(报税工资!I$2,ROW()/3+1,))</f>
        <v>0</v>
      </c>
      <c r="F131" s="4">
        <f ca="1">CHOOSE(MOD(ROW(),3)+1,"",报税工资!J$2,OFFSET(报税工资!J$2,ROW()/3+1,))</f>
        <v>0</v>
      </c>
      <c r="G131" s="4">
        <f ca="1">CHOOSE(MOD(ROW(),3)+1,"",报税工资!K$2,OFFSET(报税工资!K$2,ROW()/3+1,))</f>
        <v>100</v>
      </c>
      <c r="H131" s="4">
        <f ca="1">CHOOSE(MOD(ROW(),3)+1,"",报税工资!L$2,OFFSET(报税工资!L$2,ROW()/3+1,))</f>
        <v>0</v>
      </c>
      <c r="I131" s="4">
        <f ca="1">CHOOSE(MOD(ROW(),3)+1,"",报税工资!M$2,OFFSET(报税工资!M$2,ROW()/3+1,))</f>
        <v>0</v>
      </c>
      <c r="J131" s="4">
        <f ca="1">CHOOSE(MOD(ROW(),3)+1,"",报税工资!N$2,OFFSET(报税工资!N$2,ROW()/3+1,))</f>
        <v>0</v>
      </c>
      <c r="K131" s="4">
        <f ca="1">CHOOSE(MOD(ROW(),3)+1,"",报税工资!O$2,OFFSET(报税工资!O$2,ROW()/3+1,))</f>
        <v>0</v>
      </c>
      <c r="L131" s="7">
        <f ca="1">CHOOSE(MOD(ROW(),3)+1,"",报税工资!P$2,OFFSET(报税工资!P$2,ROW()/3+1,))</f>
        <v>0</v>
      </c>
      <c r="M131" s="4">
        <f ca="1">CHOOSE(MOD(ROW(),3)+1,"",报税工资!Q$2,OFFSET(报税工资!Q$2,ROW()/3+1,))</f>
        <v>0</v>
      </c>
      <c r="N131" s="4">
        <f ca="1">CHOOSE(MOD(ROW(),3)+1,"",报税工资!R$2,OFFSET(报税工资!R$2,ROW()/3+1,))</f>
        <v>0</v>
      </c>
      <c r="O131" s="4">
        <f ca="1">CHOOSE(MOD(ROW(),3)+1,"",报税工资!S$2,OFFSET(报税工资!S$2,ROW()/3+1,))</f>
        <v>0</v>
      </c>
      <c r="P131" s="4">
        <f ca="1">CHOOSE(MOD(ROW(),3)+1,"",报税工资!T$2,OFFSET(报税工资!T$2,ROW()/3+1,))</f>
        <v>0</v>
      </c>
      <c r="Q131" s="4">
        <f ca="1">CHOOSE(MOD(ROW(),3)+1,"",报税工资!U$2,OFFSET(报税工资!U$2,ROW()/3+1,))</f>
        <v>1260</v>
      </c>
      <c r="R131" s="4">
        <f ca="1">CHOOSE(MOD(ROW(),3)+1,"",报税工资!V$2,OFFSET(报税工资!V$2,ROW()/3+1,))</f>
        <v>0</v>
      </c>
      <c r="S131" s="4">
        <f ca="1">CHOOSE(MOD(ROW(),3)+1,"",报税工资!W$2,OFFSET(报税工资!W$2,ROW()/3+1,))</f>
        <v>0</v>
      </c>
      <c r="T131" s="4">
        <f ca="1">CHOOSE(MOD(ROW(),3)+1,"",报税工资!X$2,OFFSET(报税工资!X$2,ROW()/3+1,))</f>
        <v>0</v>
      </c>
      <c r="U131" s="4">
        <f ca="1">CHOOSE(MOD(ROW(),3)+1,"",报税工资!Y$2,OFFSET(报税工资!Y$2,ROW()/3+1,))</f>
        <v>0</v>
      </c>
      <c r="V131" s="4">
        <f ca="1">CHOOSE(MOD(ROW(),3)+1,"",报税工资!Z$2,OFFSET(报税工资!Z$2,ROW()/3+1,))</f>
        <v>0</v>
      </c>
      <c r="W131" s="8">
        <f ca="1">CHOOSE(MOD(ROW(),3)+1,"",报税工资!AA$2,OFFSET(报税工资!AA$2,ROW()/3+1,))</f>
        <v>0</v>
      </c>
      <c r="X131" s="3">
        <f ca="1">CHOOSE(MOD(ROW(),3)+1,"",报税工资!AD$2,OFFSET(报税工资!AD$2,ROW()/3+1,))</f>
        <v>1260</v>
      </c>
    </row>
    <row r="132" spans="1:24">
      <c r="A132" s="5" t="str">
        <f ca="1">CHOOSE(MOD(ROW(),3)+1,"",报税工资!A$2,OFFSET(报税工资!A$2,ROW()/3+1,))</f>
        <v/>
      </c>
      <c r="B132" s="6" t="str">
        <f ca="1">CHOOSE(MOD(ROW(),3)+1,"",报税工资!B$2,OFFSET(报税工资!B$2,ROW()/3+1,))</f>
        <v/>
      </c>
      <c r="C132" s="6" t="str">
        <f ca="1">CHOOSE(MOD(ROW(),3)+1,"",报税工资!G$2,OFFSET(报税工资!G$2,ROW()/3+1,))</f>
        <v/>
      </c>
      <c r="D132" s="6" t="str">
        <f ca="1">CHOOSE(MOD(ROW(),3)+1,"",报税工资!H$2,OFFSET(报税工资!H$2,ROW()/3+1,))</f>
        <v/>
      </c>
      <c r="E132" s="6" t="str">
        <f ca="1">CHOOSE(MOD(ROW(),3)+1,"",报税工资!I$2,OFFSET(报税工资!I$2,ROW()/3+1,))</f>
        <v/>
      </c>
      <c r="F132" s="6" t="str">
        <f ca="1">CHOOSE(MOD(ROW(),3)+1,"",报税工资!J$2,OFFSET(报税工资!J$2,ROW()/3+1,))</f>
        <v/>
      </c>
      <c r="G132" s="6" t="str">
        <f ca="1">CHOOSE(MOD(ROW(),3)+1,"",报税工资!K$2,OFFSET(报税工资!K$2,ROW()/3+1,))</f>
        <v/>
      </c>
      <c r="H132" s="6" t="str">
        <f ca="1">CHOOSE(MOD(ROW(),3)+1,"",报税工资!L$2,OFFSET(报税工资!L$2,ROW()/3+1,))</f>
        <v/>
      </c>
      <c r="I132" s="6" t="str">
        <f ca="1">CHOOSE(MOD(ROW(),3)+1,"",报税工资!M$2,OFFSET(报税工资!M$2,ROW()/3+1,))</f>
        <v/>
      </c>
      <c r="J132" s="6" t="str">
        <f ca="1">CHOOSE(MOD(ROW(),3)+1,"",报税工资!N$2,OFFSET(报税工资!N$2,ROW()/3+1,))</f>
        <v/>
      </c>
      <c r="K132" s="6" t="str">
        <f ca="1">CHOOSE(MOD(ROW(),3)+1,"",报税工资!O$2,OFFSET(报税工资!O$2,ROW()/3+1,))</f>
        <v/>
      </c>
      <c r="L132" s="6" t="str">
        <f ca="1">CHOOSE(MOD(ROW(),3)+1,"",报税工资!P$2,OFFSET(报税工资!P$2,ROW()/3+1,))</f>
        <v/>
      </c>
      <c r="M132" s="6" t="str">
        <f ca="1">CHOOSE(MOD(ROW(),3)+1,"",报税工资!Q$2,OFFSET(报税工资!Q$2,ROW()/3+1,))</f>
        <v/>
      </c>
      <c r="N132" s="6" t="str">
        <f ca="1">CHOOSE(MOD(ROW(),3)+1,"",报税工资!R$2,OFFSET(报税工资!R$2,ROW()/3+1,))</f>
        <v/>
      </c>
      <c r="O132" s="6" t="str">
        <f ca="1">CHOOSE(MOD(ROW(),3)+1,"",报税工资!S$2,OFFSET(报税工资!S$2,ROW()/3+1,))</f>
        <v/>
      </c>
      <c r="P132" s="6" t="str">
        <f ca="1">CHOOSE(MOD(ROW(),3)+1,"",报税工资!T$2,OFFSET(报税工资!T$2,ROW()/3+1,))</f>
        <v/>
      </c>
      <c r="Q132" s="6" t="str">
        <f ca="1">CHOOSE(MOD(ROW(),3)+1,"",报税工资!U$2,OFFSET(报税工资!U$2,ROW()/3+1,))</f>
        <v/>
      </c>
      <c r="R132" s="6" t="str">
        <f ca="1">CHOOSE(MOD(ROW(),3)+1,"",报税工资!V$2,OFFSET(报税工资!V$2,ROW()/3+1,))</f>
        <v/>
      </c>
      <c r="S132" s="6" t="str">
        <f ca="1">CHOOSE(MOD(ROW(),3)+1,"",报税工资!W$2,OFFSET(报税工资!W$2,ROW()/3+1,))</f>
        <v/>
      </c>
      <c r="T132" s="6" t="str">
        <f ca="1">CHOOSE(MOD(ROW(),3)+1,"",报税工资!X$2,OFFSET(报税工资!X$2,ROW()/3+1,))</f>
        <v/>
      </c>
      <c r="U132" s="6" t="str">
        <f ca="1">CHOOSE(MOD(ROW(),3)+1,"",报税工资!Y$2,OFFSET(报税工资!Y$2,ROW()/3+1,))</f>
        <v/>
      </c>
      <c r="V132" s="6" t="str">
        <f ca="1">CHOOSE(MOD(ROW(),3)+1,"",报税工资!Z$2,OFFSET(报税工资!Z$2,ROW()/3+1,))</f>
        <v/>
      </c>
      <c r="W132" s="6" t="str">
        <f ca="1">CHOOSE(MOD(ROW(),3)+1,"",报税工资!AA$2,OFFSET(报税工资!AA$2,ROW()/3+1,))</f>
        <v/>
      </c>
      <c r="X132" s="5" t="str">
        <f ca="1">CHOOSE(MOD(ROW(),3)+1,"",报税工资!AD$2,OFFSET(报税工资!AD$2,ROW()/3+1,))</f>
        <v/>
      </c>
    </row>
    <row r="133" spans="1:24" ht="24">
      <c r="A133" s="1" t="str">
        <f ca="1">CHOOSE(MOD(ROW(),3)+1,"",报税工资!A$2,OFFSET(报税工资!A$2,ROW()/3+1,))</f>
        <v>工号</v>
      </c>
      <c r="B133" s="2" t="str">
        <f ca="1">CHOOSE(MOD(ROW(),3)+1,"",报税工资!B$2,OFFSET(报税工资!B$2,ROW()/3+1,))</f>
        <v>姓   名</v>
      </c>
      <c r="C133" s="441" t="str">
        <f ca="1">CHOOSE(MOD(ROW(),3)+1,"",报税工资!G$2,OFFSET(报税工资!G$2,ROW()/3+1,))</f>
        <v>基本工资</v>
      </c>
      <c r="D133" s="441" t="str">
        <f ca="1">CHOOSE(MOD(ROW(),3)+1,"",报税工资!H$2,OFFSET(报税工资!H$2,ROW()/3+1,))</f>
        <v>岗位工资</v>
      </c>
      <c r="E133" s="2" t="str">
        <f ca="1">CHOOSE(MOD(ROW(),3)+1,"",报税工资!I$2,OFFSET(报税工资!I$2,ROW()/3+1,))</f>
        <v>交通补贴</v>
      </c>
      <c r="F133" s="2" t="str">
        <f ca="1">CHOOSE(MOD(ROW(),3)+1,"",报税工资!J$2,OFFSET(报税工资!J$2,ROW()/3+1,))</f>
        <v>公务补贴</v>
      </c>
      <c r="G133" s="2" t="str">
        <f ca="1">CHOOSE(MOD(ROW(),3)+1,"",报税工资!K$2,OFFSET(报税工资!K$2,ROW()/3+1,))</f>
        <v>电话补贴</v>
      </c>
      <c r="H133" s="2" t="str">
        <f ca="1">CHOOSE(MOD(ROW(),3)+1,"",报税工资!L$2,OFFSET(报税工资!L$2,ROW()/3+1,))</f>
        <v>车补</v>
      </c>
      <c r="I133" s="2" t="str">
        <f ca="1">CHOOSE(MOD(ROW(),3)+1,"",报税工资!M$2,OFFSET(报税工资!M$2,ROW()/3+1,))</f>
        <v>午餐补贴</v>
      </c>
      <c r="J133" s="2" t="str">
        <f ca="1">CHOOSE(MOD(ROW(),3)+1,"",报税工资!N$2,OFFSET(报税工资!N$2,ROW()/3+1,))</f>
        <v>司龄补</v>
      </c>
      <c r="K133" s="441" t="str">
        <f ca="1">CHOOSE(MOD(ROW(),3)+1,"",报税工资!O$2,OFFSET(报税工资!O$2,ROW()/3+1,))</f>
        <v>加班天数</v>
      </c>
      <c r="L133" s="441" t="str">
        <f ca="1">CHOOSE(MOD(ROW(),3)+1,"",报税工资!P$2,OFFSET(报税工资!P$2,ROW()/3+1,))</f>
        <v>加班工资</v>
      </c>
      <c r="M133" s="2" t="str">
        <f ca="1">CHOOSE(MOD(ROW(),3)+1,"",报税工资!Q$2,OFFSET(报税工资!Q$2,ROW()/3+1,))</f>
        <v>计件工资</v>
      </c>
      <c r="N133" s="441" t="str">
        <f ca="1">CHOOSE(MOD(ROW(),3)+1,"",报税工资!R$2,OFFSET(报税工资!R$2,ROW()/3+1,))</f>
        <v>缺勤天数</v>
      </c>
      <c r="O133" s="2" t="str">
        <f ca="1">CHOOSE(MOD(ROW(),3)+1,"",报税工资!S$2,OFFSET(报税工资!S$2,ROW()/3+1,))</f>
        <v>考勤应扣</v>
      </c>
      <c r="P133" s="2" t="str">
        <f ca="1">CHOOSE(MOD(ROW(),3)+1,"",报税工资!T$2,OFFSET(报税工资!T$2,ROW()/3+1,))</f>
        <v>其它应扣</v>
      </c>
      <c r="Q133" s="2" t="str">
        <f ca="1">CHOOSE(MOD(ROW(),3)+1,"",报税工资!U$2,OFFSET(报税工资!U$2,ROW()/3+1,))</f>
        <v>工 资 总 额</v>
      </c>
      <c r="R133" s="441" t="str">
        <f ca="1">CHOOSE(MOD(ROW(),3)+1,"",报税工资!V$2,OFFSET(报税工资!V$2,ROW()/3+1,))</f>
        <v>养老保险</v>
      </c>
      <c r="S133" s="441" t="str">
        <f ca="1">CHOOSE(MOD(ROW(),3)+1,"",报税工资!W$2,OFFSET(报税工资!W$2,ROW()/3+1,))</f>
        <v>失业保险</v>
      </c>
      <c r="T133" s="441" t="str">
        <f ca="1">CHOOSE(MOD(ROW(),3)+1,"",报税工资!X$2,OFFSET(报税工资!X$2,ROW()/3+1,))</f>
        <v>医疗保险</v>
      </c>
      <c r="U133" s="2" t="str">
        <f ca="1">CHOOSE(MOD(ROW(),3)+1,"",报税工资!Y$2,OFFSET(报税工资!Y$2,ROW()/3+1,))</f>
        <v>住房公积金(大病统筹)</v>
      </c>
      <c r="V133" s="441" t="str">
        <f ca="1">CHOOSE(MOD(ROW(),3)+1,"",报税工资!Z$2,OFFSET(报税工资!Z$2,ROW()/3+1,))</f>
        <v>其它代扣</v>
      </c>
      <c r="W133" s="442" t="str">
        <f ca="1">CHOOSE(MOD(ROW(),3)+1,"",报税工资!AA$2,OFFSET(报税工资!AA$2,ROW()/3+1,))</f>
        <v>代扣个人所得税</v>
      </c>
      <c r="X133" s="1" t="str">
        <f ca="1">CHOOSE(MOD(ROW(),3)+1,"",报税工资!AD$2,OFFSET(报税工资!AD$2,ROW()/3+1,))</f>
        <v>实 发 工 资</v>
      </c>
    </row>
    <row r="134" spans="1:24">
      <c r="A134" s="3" t="str">
        <f ca="1">CHOOSE(MOD(ROW(),3)+1,"",报税工资!A$2,OFFSET(报税工资!A$2,ROW()/3+1,))</f>
        <v>045</v>
      </c>
      <c r="B134" s="4" t="str">
        <f ca="1">CHOOSE(MOD(ROW(),3)+1,"",报税工资!B$2,OFFSET(报税工资!B$2,ROW()/3+1,))</f>
        <v>丁45</v>
      </c>
      <c r="C134" s="4">
        <f ca="1">CHOOSE(MOD(ROW(),3)+1,"",报税工资!G$2,OFFSET(报税工资!G$2,ROW()/3+1,))</f>
        <v>1000</v>
      </c>
      <c r="D134" s="4">
        <f ca="1">CHOOSE(MOD(ROW(),3)+1,"",报税工资!H$2,OFFSET(报税工资!H$2,ROW()/3+1,))</f>
        <v>0</v>
      </c>
      <c r="E134" s="4">
        <f ca="1">CHOOSE(MOD(ROW(),3)+1,"",报税工资!I$2,OFFSET(报税工资!I$2,ROW()/3+1,))</f>
        <v>0</v>
      </c>
      <c r="F134" s="4">
        <f ca="1">CHOOSE(MOD(ROW(),3)+1,"",报税工资!J$2,OFFSET(报税工资!J$2,ROW()/3+1,))</f>
        <v>0</v>
      </c>
      <c r="G134" s="4">
        <f ca="1">CHOOSE(MOD(ROW(),3)+1,"",报税工资!K$2,OFFSET(报税工资!K$2,ROW()/3+1,))</f>
        <v>100</v>
      </c>
      <c r="H134" s="4">
        <f ca="1">CHOOSE(MOD(ROW(),3)+1,"",报税工资!L$2,OFFSET(报税工资!L$2,ROW()/3+1,))</f>
        <v>0</v>
      </c>
      <c r="I134" s="4">
        <f ca="1">CHOOSE(MOD(ROW(),3)+1,"",报税工资!M$2,OFFSET(报税工资!M$2,ROW()/3+1,))</f>
        <v>0</v>
      </c>
      <c r="J134" s="4">
        <f ca="1">CHOOSE(MOD(ROW(),3)+1,"",报税工资!N$2,OFFSET(报税工资!N$2,ROW()/3+1,))</f>
        <v>0</v>
      </c>
      <c r="K134" s="4">
        <f ca="1">CHOOSE(MOD(ROW(),3)+1,"",报税工资!O$2,OFFSET(报税工资!O$2,ROW()/3+1,))</f>
        <v>0</v>
      </c>
      <c r="L134" s="7">
        <f ca="1">CHOOSE(MOD(ROW(),3)+1,"",报税工资!P$2,OFFSET(报税工资!P$2,ROW()/3+1,))</f>
        <v>0</v>
      </c>
      <c r="M134" s="4">
        <f ca="1">CHOOSE(MOD(ROW(),3)+1,"",报税工资!Q$2,OFFSET(报税工资!Q$2,ROW()/3+1,))</f>
        <v>0</v>
      </c>
      <c r="N134" s="4">
        <f ca="1">CHOOSE(MOD(ROW(),3)+1,"",报税工资!R$2,OFFSET(报税工资!R$2,ROW()/3+1,))</f>
        <v>0</v>
      </c>
      <c r="O134" s="4">
        <f ca="1">CHOOSE(MOD(ROW(),3)+1,"",报税工资!S$2,OFFSET(报税工资!S$2,ROW()/3+1,))</f>
        <v>0</v>
      </c>
      <c r="P134" s="4">
        <f ca="1">CHOOSE(MOD(ROW(),3)+1,"",报税工资!T$2,OFFSET(报税工资!T$2,ROW()/3+1,))</f>
        <v>0</v>
      </c>
      <c r="Q134" s="4">
        <f ca="1">CHOOSE(MOD(ROW(),3)+1,"",报税工资!U$2,OFFSET(报税工资!U$2,ROW()/3+1,))</f>
        <v>1100</v>
      </c>
      <c r="R134" s="4">
        <f ca="1">CHOOSE(MOD(ROW(),3)+1,"",报税工资!V$2,OFFSET(报税工资!V$2,ROW()/3+1,))</f>
        <v>0</v>
      </c>
      <c r="S134" s="4">
        <f ca="1">CHOOSE(MOD(ROW(),3)+1,"",报税工资!W$2,OFFSET(报税工资!W$2,ROW()/3+1,))</f>
        <v>0</v>
      </c>
      <c r="T134" s="4">
        <f ca="1">CHOOSE(MOD(ROW(),3)+1,"",报税工资!X$2,OFFSET(报税工资!X$2,ROW()/3+1,))</f>
        <v>0</v>
      </c>
      <c r="U134" s="4">
        <f ca="1">CHOOSE(MOD(ROW(),3)+1,"",报税工资!Y$2,OFFSET(报税工资!Y$2,ROW()/3+1,))</f>
        <v>0</v>
      </c>
      <c r="V134" s="4">
        <f ca="1">CHOOSE(MOD(ROW(),3)+1,"",报税工资!Z$2,OFFSET(报税工资!Z$2,ROW()/3+1,))</f>
        <v>0</v>
      </c>
      <c r="W134" s="8">
        <f ca="1">CHOOSE(MOD(ROW(),3)+1,"",报税工资!AA$2,OFFSET(报税工资!AA$2,ROW()/3+1,))</f>
        <v>0</v>
      </c>
      <c r="X134" s="3">
        <f ca="1">CHOOSE(MOD(ROW(),3)+1,"",报税工资!AD$2,OFFSET(报税工资!AD$2,ROW()/3+1,))</f>
        <v>1100</v>
      </c>
    </row>
    <row r="135" spans="1:24">
      <c r="A135" s="5" t="str">
        <f ca="1">CHOOSE(MOD(ROW(),3)+1,"",报税工资!A$2,OFFSET(报税工资!A$2,ROW()/3+1,))</f>
        <v/>
      </c>
      <c r="B135" s="6" t="str">
        <f ca="1">CHOOSE(MOD(ROW(),3)+1,"",报税工资!B$2,OFFSET(报税工资!B$2,ROW()/3+1,))</f>
        <v/>
      </c>
      <c r="C135" s="6" t="str">
        <f ca="1">CHOOSE(MOD(ROW(),3)+1,"",报税工资!G$2,OFFSET(报税工资!G$2,ROW()/3+1,))</f>
        <v/>
      </c>
      <c r="D135" s="6" t="str">
        <f ca="1">CHOOSE(MOD(ROW(),3)+1,"",报税工资!H$2,OFFSET(报税工资!H$2,ROW()/3+1,))</f>
        <v/>
      </c>
      <c r="E135" s="6" t="str">
        <f ca="1">CHOOSE(MOD(ROW(),3)+1,"",报税工资!I$2,OFFSET(报税工资!I$2,ROW()/3+1,))</f>
        <v/>
      </c>
      <c r="F135" s="6" t="str">
        <f ca="1">CHOOSE(MOD(ROW(),3)+1,"",报税工资!J$2,OFFSET(报税工资!J$2,ROW()/3+1,))</f>
        <v/>
      </c>
      <c r="G135" s="6" t="str">
        <f ca="1">CHOOSE(MOD(ROW(),3)+1,"",报税工资!K$2,OFFSET(报税工资!K$2,ROW()/3+1,))</f>
        <v/>
      </c>
      <c r="H135" s="6" t="str">
        <f ca="1">CHOOSE(MOD(ROW(),3)+1,"",报税工资!L$2,OFFSET(报税工资!L$2,ROW()/3+1,))</f>
        <v/>
      </c>
      <c r="I135" s="6" t="str">
        <f ca="1">CHOOSE(MOD(ROW(),3)+1,"",报税工资!M$2,OFFSET(报税工资!M$2,ROW()/3+1,))</f>
        <v/>
      </c>
      <c r="J135" s="6" t="str">
        <f ca="1">CHOOSE(MOD(ROW(),3)+1,"",报税工资!N$2,OFFSET(报税工资!N$2,ROW()/3+1,))</f>
        <v/>
      </c>
      <c r="K135" s="6" t="str">
        <f ca="1">CHOOSE(MOD(ROW(),3)+1,"",报税工资!O$2,OFFSET(报税工资!O$2,ROW()/3+1,))</f>
        <v/>
      </c>
      <c r="L135" s="6" t="str">
        <f ca="1">CHOOSE(MOD(ROW(),3)+1,"",报税工资!P$2,OFFSET(报税工资!P$2,ROW()/3+1,))</f>
        <v/>
      </c>
      <c r="M135" s="6" t="str">
        <f ca="1">CHOOSE(MOD(ROW(),3)+1,"",报税工资!Q$2,OFFSET(报税工资!Q$2,ROW()/3+1,))</f>
        <v/>
      </c>
      <c r="N135" s="6" t="str">
        <f ca="1">CHOOSE(MOD(ROW(),3)+1,"",报税工资!R$2,OFFSET(报税工资!R$2,ROW()/3+1,))</f>
        <v/>
      </c>
      <c r="O135" s="6" t="str">
        <f ca="1">CHOOSE(MOD(ROW(),3)+1,"",报税工资!S$2,OFFSET(报税工资!S$2,ROW()/3+1,))</f>
        <v/>
      </c>
      <c r="P135" s="6" t="str">
        <f ca="1">CHOOSE(MOD(ROW(),3)+1,"",报税工资!T$2,OFFSET(报税工资!T$2,ROW()/3+1,))</f>
        <v/>
      </c>
      <c r="Q135" s="6" t="str">
        <f ca="1">CHOOSE(MOD(ROW(),3)+1,"",报税工资!U$2,OFFSET(报税工资!U$2,ROW()/3+1,))</f>
        <v/>
      </c>
      <c r="R135" s="6" t="str">
        <f ca="1">CHOOSE(MOD(ROW(),3)+1,"",报税工资!V$2,OFFSET(报税工资!V$2,ROW()/3+1,))</f>
        <v/>
      </c>
      <c r="S135" s="6" t="str">
        <f ca="1">CHOOSE(MOD(ROW(),3)+1,"",报税工资!W$2,OFFSET(报税工资!W$2,ROW()/3+1,))</f>
        <v/>
      </c>
      <c r="T135" s="6" t="str">
        <f ca="1">CHOOSE(MOD(ROW(),3)+1,"",报税工资!X$2,OFFSET(报税工资!X$2,ROW()/3+1,))</f>
        <v/>
      </c>
      <c r="U135" s="6" t="str">
        <f ca="1">CHOOSE(MOD(ROW(),3)+1,"",报税工资!Y$2,OFFSET(报税工资!Y$2,ROW()/3+1,))</f>
        <v/>
      </c>
      <c r="V135" s="6" t="str">
        <f ca="1">CHOOSE(MOD(ROW(),3)+1,"",报税工资!Z$2,OFFSET(报税工资!Z$2,ROW()/3+1,))</f>
        <v/>
      </c>
      <c r="W135" s="6" t="str">
        <f ca="1">CHOOSE(MOD(ROW(),3)+1,"",报税工资!AA$2,OFFSET(报税工资!AA$2,ROW()/3+1,))</f>
        <v/>
      </c>
      <c r="X135" s="5" t="str">
        <f ca="1">CHOOSE(MOD(ROW(),3)+1,"",报税工资!AD$2,OFFSET(报税工资!AD$2,ROW()/3+1,))</f>
        <v/>
      </c>
    </row>
    <row r="136" spans="1:24" ht="24">
      <c r="A136" s="1" t="str">
        <f ca="1">CHOOSE(MOD(ROW(),3)+1,"",报税工资!A$2,OFFSET(报税工资!A$2,ROW()/3+1,))</f>
        <v>工号</v>
      </c>
      <c r="B136" s="2" t="str">
        <f ca="1">CHOOSE(MOD(ROW(),3)+1,"",报税工资!B$2,OFFSET(报税工资!B$2,ROW()/3+1,))</f>
        <v>姓   名</v>
      </c>
      <c r="C136" s="441" t="str">
        <f ca="1">CHOOSE(MOD(ROW(),3)+1,"",报税工资!G$2,OFFSET(报税工资!G$2,ROW()/3+1,))</f>
        <v>基本工资</v>
      </c>
      <c r="D136" s="441" t="str">
        <f ca="1">CHOOSE(MOD(ROW(),3)+1,"",报税工资!H$2,OFFSET(报税工资!H$2,ROW()/3+1,))</f>
        <v>岗位工资</v>
      </c>
      <c r="E136" s="2" t="str">
        <f ca="1">CHOOSE(MOD(ROW(),3)+1,"",报税工资!I$2,OFFSET(报税工资!I$2,ROW()/3+1,))</f>
        <v>交通补贴</v>
      </c>
      <c r="F136" s="2" t="str">
        <f ca="1">CHOOSE(MOD(ROW(),3)+1,"",报税工资!J$2,OFFSET(报税工资!J$2,ROW()/3+1,))</f>
        <v>公务补贴</v>
      </c>
      <c r="G136" s="2" t="str">
        <f ca="1">CHOOSE(MOD(ROW(),3)+1,"",报税工资!K$2,OFFSET(报税工资!K$2,ROW()/3+1,))</f>
        <v>电话补贴</v>
      </c>
      <c r="H136" s="2" t="str">
        <f ca="1">CHOOSE(MOD(ROW(),3)+1,"",报税工资!L$2,OFFSET(报税工资!L$2,ROW()/3+1,))</f>
        <v>车补</v>
      </c>
      <c r="I136" s="2" t="str">
        <f ca="1">CHOOSE(MOD(ROW(),3)+1,"",报税工资!M$2,OFFSET(报税工资!M$2,ROW()/3+1,))</f>
        <v>午餐补贴</v>
      </c>
      <c r="J136" s="2" t="str">
        <f ca="1">CHOOSE(MOD(ROW(),3)+1,"",报税工资!N$2,OFFSET(报税工资!N$2,ROW()/3+1,))</f>
        <v>司龄补</v>
      </c>
      <c r="K136" s="441" t="str">
        <f ca="1">CHOOSE(MOD(ROW(),3)+1,"",报税工资!O$2,OFFSET(报税工资!O$2,ROW()/3+1,))</f>
        <v>加班天数</v>
      </c>
      <c r="L136" s="441" t="str">
        <f ca="1">CHOOSE(MOD(ROW(),3)+1,"",报税工资!P$2,OFFSET(报税工资!P$2,ROW()/3+1,))</f>
        <v>加班工资</v>
      </c>
      <c r="M136" s="2" t="str">
        <f ca="1">CHOOSE(MOD(ROW(),3)+1,"",报税工资!Q$2,OFFSET(报税工资!Q$2,ROW()/3+1,))</f>
        <v>计件工资</v>
      </c>
      <c r="N136" s="441" t="str">
        <f ca="1">CHOOSE(MOD(ROW(),3)+1,"",报税工资!R$2,OFFSET(报税工资!R$2,ROW()/3+1,))</f>
        <v>缺勤天数</v>
      </c>
      <c r="O136" s="2" t="str">
        <f ca="1">CHOOSE(MOD(ROW(),3)+1,"",报税工资!S$2,OFFSET(报税工资!S$2,ROW()/3+1,))</f>
        <v>考勤应扣</v>
      </c>
      <c r="P136" s="2" t="str">
        <f ca="1">CHOOSE(MOD(ROW(),3)+1,"",报税工资!T$2,OFFSET(报税工资!T$2,ROW()/3+1,))</f>
        <v>其它应扣</v>
      </c>
      <c r="Q136" s="2" t="str">
        <f ca="1">CHOOSE(MOD(ROW(),3)+1,"",报税工资!U$2,OFFSET(报税工资!U$2,ROW()/3+1,))</f>
        <v>工 资 总 额</v>
      </c>
      <c r="R136" s="441" t="str">
        <f ca="1">CHOOSE(MOD(ROW(),3)+1,"",报税工资!V$2,OFFSET(报税工资!V$2,ROW()/3+1,))</f>
        <v>养老保险</v>
      </c>
      <c r="S136" s="441" t="str">
        <f ca="1">CHOOSE(MOD(ROW(),3)+1,"",报税工资!W$2,OFFSET(报税工资!W$2,ROW()/3+1,))</f>
        <v>失业保险</v>
      </c>
      <c r="T136" s="441" t="str">
        <f ca="1">CHOOSE(MOD(ROW(),3)+1,"",报税工资!X$2,OFFSET(报税工资!X$2,ROW()/3+1,))</f>
        <v>医疗保险</v>
      </c>
      <c r="U136" s="2" t="str">
        <f ca="1">CHOOSE(MOD(ROW(),3)+1,"",报税工资!Y$2,OFFSET(报税工资!Y$2,ROW()/3+1,))</f>
        <v>住房公积金(大病统筹)</v>
      </c>
      <c r="V136" s="441" t="str">
        <f ca="1">CHOOSE(MOD(ROW(),3)+1,"",报税工资!Z$2,OFFSET(报税工资!Z$2,ROW()/3+1,))</f>
        <v>其它代扣</v>
      </c>
      <c r="W136" s="442" t="str">
        <f ca="1">CHOOSE(MOD(ROW(),3)+1,"",报税工资!AA$2,OFFSET(报税工资!AA$2,ROW()/3+1,))</f>
        <v>代扣个人所得税</v>
      </c>
      <c r="X136" s="1" t="str">
        <f ca="1">CHOOSE(MOD(ROW(),3)+1,"",报税工资!AD$2,OFFSET(报税工资!AD$2,ROW()/3+1,))</f>
        <v>实 发 工 资</v>
      </c>
    </row>
    <row r="137" spans="1:24">
      <c r="A137" s="3" t="str">
        <f ca="1">CHOOSE(MOD(ROW(),3)+1,"",报税工资!A$2,OFFSET(报税工资!A$2,ROW()/3+1,))</f>
        <v>046</v>
      </c>
      <c r="B137" s="4" t="str">
        <f ca="1">CHOOSE(MOD(ROW(),3)+1,"",报税工资!B$2,OFFSET(报税工资!B$2,ROW()/3+1,))</f>
        <v>丁46</v>
      </c>
      <c r="C137" s="4">
        <f ca="1">CHOOSE(MOD(ROW(),3)+1,"",报税工资!G$2,OFFSET(报税工资!G$2,ROW()/3+1,))</f>
        <v>1160</v>
      </c>
      <c r="D137" s="4">
        <f ca="1">CHOOSE(MOD(ROW(),3)+1,"",报税工资!H$2,OFFSET(报税工资!H$2,ROW()/3+1,))</f>
        <v>0</v>
      </c>
      <c r="E137" s="4">
        <f ca="1">CHOOSE(MOD(ROW(),3)+1,"",报税工资!I$2,OFFSET(报税工资!I$2,ROW()/3+1,))</f>
        <v>0</v>
      </c>
      <c r="F137" s="4">
        <f ca="1">CHOOSE(MOD(ROW(),3)+1,"",报税工资!J$2,OFFSET(报税工资!J$2,ROW()/3+1,))</f>
        <v>0</v>
      </c>
      <c r="G137" s="4">
        <f ca="1">CHOOSE(MOD(ROW(),3)+1,"",报税工资!K$2,OFFSET(报税工资!K$2,ROW()/3+1,))</f>
        <v>100</v>
      </c>
      <c r="H137" s="4">
        <f ca="1">CHOOSE(MOD(ROW(),3)+1,"",报税工资!L$2,OFFSET(报税工资!L$2,ROW()/3+1,))</f>
        <v>0</v>
      </c>
      <c r="I137" s="4">
        <f ca="1">CHOOSE(MOD(ROW(),3)+1,"",报税工资!M$2,OFFSET(报税工资!M$2,ROW()/3+1,))</f>
        <v>0</v>
      </c>
      <c r="J137" s="4">
        <f ca="1">CHOOSE(MOD(ROW(),3)+1,"",报税工资!N$2,OFFSET(报税工资!N$2,ROW()/3+1,))</f>
        <v>0</v>
      </c>
      <c r="K137" s="4">
        <f ca="1">CHOOSE(MOD(ROW(),3)+1,"",报税工资!O$2,OFFSET(报税工资!O$2,ROW()/3+1,))</f>
        <v>0</v>
      </c>
      <c r="L137" s="7">
        <f ca="1">CHOOSE(MOD(ROW(),3)+1,"",报税工资!P$2,OFFSET(报税工资!P$2,ROW()/3+1,))</f>
        <v>0</v>
      </c>
      <c r="M137" s="4">
        <f ca="1">CHOOSE(MOD(ROW(),3)+1,"",报税工资!Q$2,OFFSET(报税工资!Q$2,ROW()/3+1,))</f>
        <v>0</v>
      </c>
      <c r="N137" s="4">
        <f ca="1">CHOOSE(MOD(ROW(),3)+1,"",报税工资!R$2,OFFSET(报税工资!R$2,ROW()/3+1,))</f>
        <v>0</v>
      </c>
      <c r="O137" s="4">
        <f ca="1">CHOOSE(MOD(ROW(),3)+1,"",报税工资!S$2,OFFSET(报税工资!S$2,ROW()/3+1,))</f>
        <v>0</v>
      </c>
      <c r="P137" s="4">
        <f ca="1">CHOOSE(MOD(ROW(),3)+1,"",报税工资!T$2,OFFSET(报税工资!T$2,ROW()/3+1,))</f>
        <v>0</v>
      </c>
      <c r="Q137" s="4">
        <f ca="1">CHOOSE(MOD(ROW(),3)+1,"",报税工资!U$2,OFFSET(报税工资!U$2,ROW()/3+1,))</f>
        <v>1260</v>
      </c>
      <c r="R137" s="4">
        <f ca="1">CHOOSE(MOD(ROW(),3)+1,"",报税工资!V$2,OFFSET(报税工资!V$2,ROW()/3+1,))</f>
        <v>0</v>
      </c>
      <c r="S137" s="4">
        <f ca="1">CHOOSE(MOD(ROW(),3)+1,"",报税工资!W$2,OFFSET(报税工资!W$2,ROW()/3+1,))</f>
        <v>0</v>
      </c>
      <c r="T137" s="4">
        <f ca="1">CHOOSE(MOD(ROW(),3)+1,"",报税工资!X$2,OFFSET(报税工资!X$2,ROW()/3+1,))</f>
        <v>0</v>
      </c>
      <c r="U137" s="4">
        <f ca="1">CHOOSE(MOD(ROW(),3)+1,"",报税工资!Y$2,OFFSET(报税工资!Y$2,ROW()/3+1,))</f>
        <v>0</v>
      </c>
      <c r="V137" s="4">
        <f ca="1">CHOOSE(MOD(ROW(),3)+1,"",报税工资!Z$2,OFFSET(报税工资!Z$2,ROW()/3+1,))</f>
        <v>0</v>
      </c>
      <c r="W137" s="8">
        <f ca="1">CHOOSE(MOD(ROW(),3)+1,"",报税工资!AA$2,OFFSET(报税工资!AA$2,ROW()/3+1,))</f>
        <v>0</v>
      </c>
      <c r="X137" s="3">
        <f ca="1">CHOOSE(MOD(ROW(),3)+1,"",报税工资!AD$2,OFFSET(报税工资!AD$2,ROW()/3+1,))</f>
        <v>1260</v>
      </c>
    </row>
  </sheetData>
  <phoneticPr fontId="56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20</vt:i4>
      </vt:variant>
    </vt:vector>
  </HeadingPairs>
  <TitlesOfParts>
    <vt:vector size="40" baseType="lpstr">
      <vt:lpstr>目录</vt:lpstr>
      <vt:lpstr>全员年度汇总</vt:lpstr>
      <vt:lpstr>个人分月汇总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个税报告</vt:lpstr>
      <vt:lpstr>四联工资单</vt:lpstr>
      <vt:lpstr>报税工资</vt:lpstr>
      <vt:lpstr>工资条1</vt:lpstr>
      <vt:lpstr>工资条2</vt:lpstr>
      <vt:lpstr>'10月'!Print_Area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  <vt:lpstr>个税报告!Print_Area</vt:lpstr>
      <vt:lpstr>四联工资单!Print_Area</vt:lpstr>
      <vt:lpstr>'1月'!Print_Titles</vt:lpstr>
      <vt:lpstr>'2月'!Print_Titles</vt:lpstr>
      <vt:lpstr>'3月'!Print_Titles</vt:lpstr>
      <vt:lpstr>'4月'!Print_Titles</vt:lpstr>
      <vt:lpstr>'5月'!Print_Titles</vt:lpstr>
      <vt:lpstr>'6月'!Print_Titles</vt:lpstr>
      <vt:lpstr>'7月'!Print_Titles</vt:lpstr>
      <vt:lpstr>工号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平凡</dc:creator>
  <cp:lastModifiedBy>China</cp:lastModifiedBy>
  <cp:lastPrinted>2009-08-05T07:21:00Z</cp:lastPrinted>
  <dcterms:created xsi:type="dcterms:W3CDTF">2007-10-26T00:52:00Z</dcterms:created>
  <dcterms:modified xsi:type="dcterms:W3CDTF">2018-03-14T00:53:30Z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